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ecoemballages.sharepoint.com/sites/Restreint/Documents partages/2023_STRATEGIE5%/Financements du réemploi/4_AAP ENCORE 2026/3_Dossier de candidature/Dossier de candidature Adelphe 2026/"/>
    </mc:Choice>
  </mc:AlternateContent>
  <xr:revisionPtr revIDLastSave="15026" documentId="8_{303A01C1-CCD2-45D2-B256-D6E126AB44E8}" xr6:coauthVersionLast="47" xr6:coauthVersionMax="47" xr10:uidLastSave="{B17F70D0-368F-437B-93AD-963C75A821B7}"/>
  <workbookProtection workbookAlgorithmName="SHA-512" workbookHashValue="sw6mMfkmZk0j92ipJGi9yK8FUy+6oc5V7nN67B/txzRLRwEOa+TrPkxYd8Q3ssFgwnlILKKFjlL+38deRZqyZw==" workbookSaltValue="W1YyNg5ygC3Ybb3ZCwGt5g==" workbookSpinCount="100000" lockStructure="1"/>
  <bookViews>
    <workbookView xWindow="-110" yWindow="-110" windowWidth="23260" windowHeight="14860" tabRatio="798" firstSheet="1" activeTab="2" xr2:uid="{ADD4DC5C-179F-48ED-8A59-C3057319578A}"/>
  </bookViews>
  <sheets>
    <sheet name="Listes" sheetId="11" state="hidden" r:id="rId1"/>
    <sheet name="Mode d'emploi" sheetId="31" r:id="rId2"/>
    <sheet name="1.Fiche candidature (à remplir)" sheetId="10" r:id="rId3"/>
    <sheet name="2.Fiche infos clés (à remplir) " sheetId="35" r:id="rId4"/>
    <sheet name="3.Liste onglets à compléter" sheetId="19" r:id="rId5"/>
    <sheet name="a.Equipe projet" sheetId="22" r:id="rId6"/>
    <sheet name="b.Groupement" sheetId="23" r:id="rId7"/>
    <sheet name="c.Prestataires" sheetId="24" r:id="rId8"/>
    <sheet name="d.Points de vente&amp;récupération" sheetId="27" r:id="rId9"/>
    <sheet name="ConsolidationDonnees" sheetId="36" state="hidden" r:id="rId10"/>
  </sheets>
  <definedNames>
    <definedName name="_xlnm._FilterDatabase" localSheetId="5" hidden="1">'a.Equipe projet'!$D$22:$L$22</definedName>
    <definedName name="_xlnm._FilterDatabase" localSheetId="6" hidden="1">b.Groupement!$D$25:$I$26</definedName>
    <definedName name="_xlnm._FilterDatabase" localSheetId="7" hidden="1">'c.Prestataires'!$D$21:$H$21</definedName>
    <definedName name="_xlnm._FilterDatabase" localSheetId="8" hidden="1">'d.Points de vente&amp;récupération'!$D$23:$K$23</definedName>
    <definedName name="_ftn1" localSheetId="0">Listes!#REF!</definedName>
    <definedName name="_ftnref1" localSheetId="0">Listes!#REF!</definedName>
    <definedName name="_Toc126600291" localSheetId="0">Listes!#REF!</definedName>
    <definedName name="_Toc126600293" localSheetId="0">Listes!#REF!</definedName>
    <definedName name="_Toc126600294" localSheetId="0">Listes!#REF!</definedName>
    <definedName name="_Toc129342432" localSheetId="0">Listes!#REF!</definedName>
    <definedName name="_xlchart.v5.0" hidden="1">'2.Fiche infos clés (à remplir) '!$O$29</definedName>
    <definedName name="_xlchart.v5.1" hidden="1">'2.Fiche infos clés (à remplir) '!$O$30:$O$42</definedName>
    <definedName name="_xlchart.v5.2" hidden="1">'2.Fiche infos clés (à remplir) '!$P$29</definedName>
    <definedName name="_xlchart.v5.3" hidden="1">'2.Fiche infos clés (à remplir) '!$P$30:$P$42</definedName>
    <definedName name="A_choisir">Listes!#REF!</definedName>
    <definedName name="AAA">#REF!</definedName>
    <definedName name="Autre" localSheetId="0">Listes!#REF!</definedName>
    <definedName name="Autre">#REF!</definedName>
    <definedName name="Campagne_marketing" localSheetId="0">Listes!#REF!</definedName>
    <definedName name="Campagne_marketing">#REF!</definedName>
    <definedName name="Etude" localSheetId="0">Listes!#REF!</definedName>
    <definedName name="Etude">#REF!</definedName>
    <definedName name="Expérimentation" localSheetId="0">Listes!#REF!</definedName>
    <definedName name="Expérimentation">#REF!</definedName>
    <definedName name="Machines">#REF!</definedName>
    <definedName name="Mois">#REF!</definedName>
    <definedName name="Num_dép">#REF!</definedName>
    <definedName name="Passage_à_l_échelle" localSheetId="0">Listes!#REF!</definedName>
    <definedName name="Passage_à_l_échelle">#REF!</definedName>
    <definedName name="Perf_FPL">#REF!</definedName>
    <definedName name="Perf_légers">#REF!</definedName>
    <definedName name="Perf_verre">#REF!</definedName>
    <definedName name="période_sélectionnée">#REF!</definedName>
    <definedName name="PériodeDansPlan">#REF!=MEDIAN(#REF!,#REF!,#REF!+#REF!-1)</definedName>
    <definedName name="PériodeDansRéel">#REF!=MEDIAN(#REF!,#REF!,#REF!+#REF!-1)</definedName>
    <definedName name="Plan">PériodeDansPlan*(#REF!&gt;0)</definedName>
    <definedName name="PourcentageAccompli">PourcentageAccompliAuDelà*PériodeDansPlan</definedName>
    <definedName name="PourcentageAccompliAuDelà">(#REF!=MEDIAN(#REF!,#REF!,#REF!+#REF!)*(#REF!&gt;0))*((#REF!&lt;(INT(#REF!+#REF!*#REF!)))+(#REF!=#REF!))*(#REF!&gt;0)</definedName>
    <definedName name="Prixreprise">#REF!</definedName>
    <definedName name="Prod_capsule_digitale">Listes!#REF!</definedName>
    <definedName name="Prod_copy_audio">Listes!#REF!</definedName>
    <definedName name="Prod_copy_videos">Listes!#REF!</definedName>
    <definedName name="Prod_print">Listes!#REF!</definedName>
    <definedName name="Réel">(PériodeDansRéel*(#REF!&gt;0))*PériodeDansPlan</definedName>
    <definedName name="RéelAuDelà">PériodeDansRéel*(#REF!&gt;0)</definedName>
    <definedName name="Régions">#REF!</definedName>
    <definedName name="_xlnm.Print_Area" localSheetId="2">'1.Fiche candidature (à remplir)'!$A$1:$N$1426</definedName>
    <definedName name="_xlnm.Print_Area" localSheetId="3">'2.Fiche infos clés (à remplir) '!$A$1:$T$44</definedName>
    <definedName name="_xlnm.Print_Area" localSheetId="4">'3.Liste onglets à compléter'!$A$1:$F$25</definedName>
    <definedName name="_xlnm.Print_Area" localSheetId="5">'a.Equipe projet'!$A$1:$L$127</definedName>
    <definedName name="_xlnm.Print_Area" localSheetId="6">b.Groupement!$A$1:$I$111</definedName>
    <definedName name="_xlnm.Print_Area" localSheetId="7">'c.Prestataires'!$A$1:$H$175</definedName>
    <definedName name="_xlnm.Print_Area" localSheetId="8">'d.Points de vente&amp;récupération'!$A$1:$L$823</definedName>
    <definedName name="_xlnm.Print_Area" localSheetId="1">'Mode d''emploi'!$A$1:$O$52</definedName>
  </definedNames>
  <calcPr calcId="191028"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 i="10" l="1"/>
  <c r="BA5" i="36"/>
  <c r="BB5" i="36"/>
  <c r="BC5" i="36"/>
  <c r="BD5" i="36"/>
  <c r="BE5" i="36"/>
  <c r="BF5" i="36"/>
  <c r="BG5" i="36"/>
  <c r="BH5" i="36"/>
  <c r="BA6" i="36"/>
  <c r="BB6" i="36"/>
  <c r="BC6" i="36"/>
  <c r="BD6" i="36"/>
  <c r="BE6" i="36"/>
  <c r="BF6" i="36"/>
  <c r="BG6" i="36"/>
  <c r="BH6" i="36"/>
  <c r="BA7" i="36"/>
  <c r="BB7" i="36"/>
  <c r="BC7" i="36"/>
  <c r="BD7" i="36"/>
  <c r="BE7" i="36"/>
  <c r="BF7" i="36"/>
  <c r="BG7" i="36"/>
  <c r="BH7" i="36"/>
  <c r="BA8" i="36"/>
  <c r="BB8" i="36"/>
  <c r="BC8" i="36"/>
  <c r="BD8" i="36"/>
  <c r="BE8" i="36"/>
  <c r="BF8" i="36"/>
  <c r="BG8" i="36"/>
  <c r="BH8" i="36"/>
  <c r="BA9" i="36"/>
  <c r="BB9" i="36"/>
  <c r="BC9" i="36"/>
  <c r="BD9" i="36"/>
  <c r="BE9" i="36"/>
  <c r="BF9" i="36"/>
  <c r="BG9" i="36"/>
  <c r="BH9" i="36"/>
  <c r="BA10" i="36"/>
  <c r="BB10" i="36"/>
  <c r="BC10" i="36"/>
  <c r="BD10" i="36"/>
  <c r="BE10" i="36"/>
  <c r="BF10" i="36"/>
  <c r="BG10" i="36"/>
  <c r="BH10" i="36"/>
  <c r="BA11" i="36"/>
  <c r="BB11" i="36"/>
  <c r="BC11" i="36"/>
  <c r="BD11" i="36"/>
  <c r="BE11" i="36"/>
  <c r="BF11" i="36"/>
  <c r="BG11" i="36"/>
  <c r="BH11" i="36"/>
  <c r="BA12" i="36"/>
  <c r="BB12" i="36"/>
  <c r="BC12" i="36"/>
  <c r="BD12" i="36"/>
  <c r="BE12" i="36"/>
  <c r="BF12" i="36"/>
  <c r="BG12" i="36"/>
  <c r="BH12" i="36"/>
  <c r="BA13" i="36"/>
  <c r="BB13" i="36"/>
  <c r="BC13" i="36"/>
  <c r="BD13" i="36"/>
  <c r="BE13" i="36"/>
  <c r="BF13" i="36"/>
  <c r="BG13" i="36"/>
  <c r="BH13" i="36"/>
  <c r="BA14" i="36"/>
  <c r="BB14" i="36"/>
  <c r="BC14" i="36"/>
  <c r="BD14" i="36"/>
  <c r="BE14" i="36"/>
  <c r="BF14" i="36"/>
  <c r="BG14" i="36"/>
  <c r="BH14" i="36"/>
  <c r="BA15" i="36"/>
  <c r="BB15" i="36"/>
  <c r="BC15" i="36"/>
  <c r="BD15" i="36"/>
  <c r="BE15" i="36"/>
  <c r="BF15" i="36"/>
  <c r="BG15" i="36"/>
  <c r="BH15" i="36"/>
  <c r="BA16" i="36"/>
  <c r="BB16" i="36"/>
  <c r="BC16" i="36"/>
  <c r="BD16" i="36"/>
  <c r="BE16" i="36"/>
  <c r="BF16" i="36"/>
  <c r="BG16" i="36"/>
  <c r="BH16" i="36"/>
  <c r="BA17" i="36"/>
  <c r="BB17" i="36"/>
  <c r="BC17" i="36"/>
  <c r="BD17" i="36"/>
  <c r="BE17" i="36"/>
  <c r="BF17" i="36"/>
  <c r="BG17" i="36"/>
  <c r="BH17" i="36"/>
  <c r="BA18" i="36"/>
  <c r="BB18" i="36"/>
  <c r="BC18" i="36"/>
  <c r="BD18" i="36"/>
  <c r="BE18" i="36"/>
  <c r="BF18" i="36"/>
  <c r="BG18" i="36"/>
  <c r="BH18" i="36"/>
  <c r="BA19" i="36"/>
  <c r="BB19" i="36"/>
  <c r="BC19" i="36"/>
  <c r="BD19" i="36"/>
  <c r="BE19" i="36"/>
  <c r="BF19" i="36"/>
  <c r="BG19" i="36"/>
  <c r="BH19" i="36"/>
  <c r="BA20" i="36"/>
  <c r="BB20" i="36"/>
  <c r="BC20" i="36"/>
  <c r="BD20" i="36"/>
  <c r="BE20" i="36"/>
  <c r="BF20" i="36"/>
  <c r="BG20" i="36"/>
  <c r="BH20" i="36"/>
  <c r="BA21" i="36"/>
  <c r="BB21" i="36"/>
  <c r="BC21" i="36"/>
  <c r="BD21" i="36"/>
  <c r="BE21" i="36"/>
  <c r="BF21" i="36"/>
  <c r="BG21" i="36"/>
  <c r="BH21" i="36"/>
  <c r="BA22" i="36"/>
  <c r="BB22" i="36"/>
  <c r="BC22" i="36"/>
  <c r="BD22" i="36"/>
  <c r="BE22" i="36"/>
  <c r="BF22" i="36"/>
  <c r="BG22" i="36"/>
  <c r="BH22" i="36"/>
  <c r="BA23" i="36"/>
  <c r="BB23" i="36"/>
  <c r="BC23" i="36"/>
  <c r="BD23" i="36"/>
  <c r="BE23" i="36"/>
  <c r="BF23" i="36"/>
  <c r="BG23" i="36"/>
  <c r="BH23" i="36"/>
  <c r="BA24" i="36"/>
  <c r="BB24" i="36"/>
  <c r="BC24" i="36"/>
  <c r="BD24" i="36"/>
  <c r="BE24" i="36"/>
  <c r="BF24" i="36"/>
  <c r="BG24" i="36"/>
  <c r="BH24" i="36"/>
  <c r="BA25" i="36"/>
  <c r="BB25" i="36"/>
  <c r="BC25" i="36"/>
  <c r="BD25" i="36"/>
  <c r="BE25" i="36"/>
  <c r="BF25" i="36"/>
  <c r="BG25" i="36"/>
  <c r="BH25" i="36"/>
  <c r="BA26" i="36"/>
  <c r="BB26" i="36"/>
  <c r="BC26" i="36"/>
  <c r="BD26" i="36"/>
  <c r="BE26" i="36"/>
  <c r="BF26" i="36"/>
  <c r="BG26" i="36"/>
  <c r="BH26" i="36"/>
  <c r="BA27" i="36"/>
  <c r="BB27" i="36"/>
  <c r="BC27" i="36"/>
  <c r="BD27" i="36"/>
  <c r="BE27" i="36"/>
  <c r="BF27" i="36"/>
  <c r="BG27" i="36"/>
  <c r="BH27" i="36"/>
  <c r="BA28" i="36"/>
  <c r="BB28" i="36"/>
  <c r="BC28" i="36"/>
  <c r="BD28" i="36"/>
  <c r="BE28" i="36"/>
  <c r="BF28" i="36"/>
  <c r="BG28" i="36"/>
  <c r="BH28" i="36"/>
  <c r="BA29" i="36"/>
  <c r="BB29" i="36"/>
  <c r="BC29" i="36"/>
  <c r="BD29" i="36"/>
  <c r="BE29" i="36"/>
  <c r="BF29" i="36"/>
  <c r="BG29" i="36"/>
  <c r="BH29" i="36"/>
  <c r="BA30" i="36"/>
  <c r="BB30" i="36"/>
  <c r="BC30" i="36"/>
  <c r="BD30" i="36"/>
  <c r="BE30" i="36"/>
  <c r="BF30" i="36"/>
  <c r="BG30" i="36"/>
  <c r="BH30" i="36"/>
  <c r="BA31" i="36"/>
  <c r="BB31" i="36"/>
  <c r="BC31" i="36"/>
  <c r="BD31" i="36"/>
  <c r="BE31" i="36"/>
  <c r="BF31" i="36"/>
  <c r="BG31" i="36"/>
  <c r="BH31" i="36"/>
  <c r="BA32" i="36"/>
  <c r="BB32" i="36"/>
  <c r="BC32" i="36"/>
  <c r="BD32" i="36"/>
  <c r="BE32" i="36"/>
  <c r="BF32" i="36"/>
  <c r="BG32" i="36"/>
  <c r="BH32" i="36"/>
  <c r="BA33" i="36"/>
  <c r="BB33" i="36"/>
  <c r="BC33" i="36"/>
  <c r="BD33" i="36"/>
  <c r="BE33" i="36"/>
  <c r="BF33" i="36"/>
  <c r="BG33" i="36"/>
  <c r="BH33" i="36"/>
  <c r="BA34" i="36"/>
  <c r="BB34" i="36"/>
  <c r="BC34" i="36"/>
  <c r="BD34" i="36"/>
  <c r="BE34" i="36"/>
  <c r="BF34" i="36"/>
  <c r="BG34" i="36"/>
  <c r="BH34" i="36"/>
  <c r="BA35" i="36"/>
  <c r="BB35" i="36"/>
  <c r="BC35" i="36"/>
  <c r="BD35" i="36"/>
  <c r="BE35" i="36"/>
  <c r="BF35" i="36"/>
  <c r="BG35" i="36"/>
  <c r="BH35" i="36"/>
  <c r="BA36" i="36"/>
  <c r="BB36" i="36"/>
  <c r="BC36" i="36"/>
  <c r="BD36" i="36"/>
  <c r="BE36" i="36"/>
  <c r="BF36" i="36"/>
  <c r="BG36" i="36"/>
  <c r="BH36" i="36"/>
  <c r="BA37" i="36"/>
  <c r="BB37" i="36"/>
  <c r="BC37" i="36"/>
  <c r="BD37" i="36"/>
  <c r="BE37" i="36"/>
  <c r="BF37" i="36"/>
  <c r="BG37" i="36"/>
  <c r="BH37" i="36"/>
  <c r="BA38" i="36"/>
  <c r="BB38" i="36"/>
  <c r="BC38" i="36"/>
  <c r="BD38" i="36"/>
  <c r="BE38" i="36"/>
  <c r="BF38" i="36"/>
  <c r="BG38" i="36"/>
  <c r="BH38" i="36"/>
  <c r="BA39" i="36"/>
  <c r="BB39" i="36"/>
  <c r="BC39" i="36"/>
  <c r="BD39" i="36"/>
  <c r="BE39" i="36"/>
  <c r="BF39" i="36"/>
  <c r="BG39" i="36"/>
  <c r="BH39" i="36"/>
  <c r="BA40" i="36"/>
  <c r="BB40" i="36"/>
  <c r="BC40" i="36"/>
  <c r="BD40" i="36"/>
  <c r="BE40" i="36"/>
  <c r="BF40" i="36"/>
  <c r="BG40" i="36"/>
  <c r="BH40" i="36"/>
  <c r="BA41" i="36"/>
  <c r="BB41" i="36"/>
  <c r="BC41" i="36"/>
  <c r="BD41" i="36"/>
  <c r="BE41" i="36"/>
  <c r="BF41" i="36"/>
  <c r="BG41" i="36"/>
  <c r="BH41" i="36"/>
  <c r="BA42" i="36"/>
  <c r="BB42" i="36"/>
  <c r="BC42" i="36"/>
  <c r="BD42" i="36"/>
  <c r="BE42" i="36"/>
  <c r="BF42" i="36"/>
  <c r="BG42" i="36"/>
  <c r="BH42" i="36"/>
  <c r="BA43" i="36"/>
  <c r="BB43" i="36"/>
  <c r="BC43" i="36"/>
  <c r="BD43" i="36"/>
  <c r="BE43" i="36"/>
  <c r="BF43" i="36"/>
  <c r="BG43" i="36"/>
  <c r="BH43" i="36"/>
  <c r="BA44" i="36"/>
  <c r="BB44" i="36"/>
  <c r="BC44" i="36"/>
  <c r="BD44" i="36"/>
  <c r="BE44" i="36"/>
  <c r="BF44" i="36"/>
  <c r="BG44" i="36"/>
  <c r="BH44" i="36"/>
  <c r="BA45" i="36"/>
  <c r="BB45" i="36"/>
  <c r="BC45" i="36"/>
  <c r="BD45" i="36"/>
  <c r="BE45" i="36"/>
  <c r="BF45" i="36"/>
  <c r="BG45" i="36"/>
  <c r="BH45" i="36"/>
  <c r="BA46" i="36"/>
  <c r="BB46" i="36"/>
  <c r="BC46" i="36"/>
  <c r="BD46" i="36"/>
  <c r="BE46" i="36"/>
  <c r="BF46" i="36"/>
  <c r="BG46" i="36"/>
  <c r="BH46" i="36"/>
  <c r="BA47" i="36"/>
  <c r="BB47" i="36"/>
  <c r="BC47" i="36"/>
  <c r="BD47" i="36"/>
  <c r="BE47" i="36"/>
  <c r="BF47" i="36"/>
  <c r="BG47" i="36"/>
  <c r="BH47" i="36"/>
  <c r="BA48" i="36"/>
  <c r="BB48" i="36"/>
  <c r="BC48" i="36"/>
  <c r="BD48" i="36"/>
  <c r="BE48" i="36"/>
  <c r="BF48" i="36"/>
  <c r="BG48" i="36"/>
  <c r="BH48" i="36"/>
  <c r="BA49" i="36"/>
  <c r="BB49" i="36"/>
  <c r="BC49" i="36"/>
  <c r="BD49" i="36"/>
  <c r="BE49" i="36"/>
  <c r="BF49" i="36"/>
  <c r="BG49" i="36"/>
  <c r="BH49" i="36"/>
  <c r="BA50" i="36"/>
  <c r="BB50" i="36"/>
  <c r="BC50" i="36"/>
  <c r="BD50" i="36"/>
  <c r="BE50" i="36"/>
  <c r="BF50" i="36"/>
  <c r="BG50" i="36"/>
  <c r="BH50" i="36"/>
  <c r="BA51" i="36"/>
  <c r="BB51" i="36"/>
  <c r="BC51" i="36"/>
  <c r="BD51" i="36"/>
  <c r="BE51" i="36"/>
  <c r="BF51" i="36"/>
  <c r="BG51" i="36"/>
  <c r="BH51" i="36"/>
  <c r="BA52" i="36"/>
  <c r="BB52" i="36"/>
  <c r="BC52" i="36"/>
  <c r="BD52" i="36"/>
  <c r="BE52" i="36"/>
  <c r="BF52" i="36"/>
  <c r="BG52" i="36"/>
  <c r="BH52" i="36"/>
  <c r="BA53" i="36"/>
  <c r="BB53" i="36"/>
  <c r="BC53" i="36"/>
  <c r="BD53" i="36"/>
  <c r="BE53" i="36"/>
  <c r="BF53" i="36"/>
  <c r="BG53" i="36"/>
  <c r="BH53" i="36"/>
  <c r="BA54" i="36"/>
  <c r="BB54" i="36"/>
  <c r="BC54" i="36"/>
  <c r="BD54" i="36"/>
  <c r="BE54" i="36"/>
  <c r="BF54" i="36"/>
  <c r="BG54" i="36"/>
  <c r="BH54" i="36"/>
  <c r="BA55" i="36"/>
  <c r="BB55" i="36"/>
  <c r="BC55" i="36"/>
  <c r="BD55" i="36"/>
  <c r="BE55" i="36"/>
  <c r="BF55" i="36"/>
  <c r="BG55" i="36"/>
  <c r="BH55" i="36"/>
  <c r="BA56" i="36"/>
  <c r="BB56" i="36"/>
  <c r="BC56" i="36"/>
  <c r="BD56" i="36"/>
  <c r="BE56" i="36"/>
  <c r="BF56" i="36"/>
  <c r="BG56" i="36"/>
  <c r="BH56" i="36"/>
  <c r="BA57" i="36"/>
  <c r="BB57" i="36"/>
  <c r="BC57" i="36"/>
  <c r="BD57" i="36"/>
  <c r="BE57" i="36"/>
  <c r="BF57" i="36"/>
  <c r="BG57" i="36"/>
  <c r="BH57" i="36"/>
  <c r="BA58" i="36"/>
  <c r="BB58" i="36"/>
  <c r="BC58" i="36"/>
  <c r="BD58" i="36"/>
  <c r="BE58" i="36"/>
  <c r="BF58" i="36"/>
  <c r="BG58" i="36"/>
  <c r="BH58" i="36"/>
  <c r="BA59" i="36"/>
  <c r="BB59" i="36"/>
  <c r="BC59" i="36"/>
  <c r="BD59" i="36"/>
  <c r="BE59" i="36"/>
  <c r="BF59" i="36"/>
  <c r="BG59" i="36"/>
  <c r="BH59" i="36"/>
  <c r="BA60" i="36"/>
  <c r="BB60" i="36"/>
  <c r="BC60" i="36"/>
  <c r="BD60" i="36"/>
  <c r="BE60" i="36"/>
  <c r="BF60" i="36"/>
  <c r="BG60" i="36"/>
  <c r="BH60" i="36"/>
  <c r="BA61" i="36"/>
  <c r="BB61" i="36"/>
  <c r="BC61" i="36"/>
  <c r="BD61" i="36"/>
  <c r="BE61" i="36"/>
  <c r="BF61" i="36"/>
  <c r="BG61" i="36"/>
  <c r="BH61" i="36"/>
  <c r="BA62" i="36"/>
  <c r="BB62" i="36"/>
  <c r="BC62" i="36"/>
  <c r="BD62" i="36"/>
  <c r="BE62" i="36"/>
  <c r="BF62" i="36"/>
  <c r="BG62" i="36"/>
  <c r="BH62" i="36"/>
  <c r="BA63" i="36"/>
  <c r="BB63" i="36"/>
  <c r="BC63" i="36"/>
  <c r="BD63" i="36"/>
  <c r="BE63" i="36"/>
  <c r="BF63" i="36"/>
  <c r="BG63" i="36"/>
  <c r="BH63" i="36"/>
  <c r="BA64" i="36"/>
  <c r="BB64" i="36"/>
  <c r="BC64" i="36"/>
  <c r="BD64" i="36"/>
  <c r="BE64" i="36"/>
  <c r="BF64" i="36"/>
  <c r="BG64" i="36"/>
  <c r="BH64" i="36"/>
  <c r="BA65" i="36"/>
  <c r="BB65" i="36"/>
  <c r="BC65" i="36"/>
  <c r="BD65" i="36"/>
  <c r="BE65" i="36"/>
  <c r="BF65" i="36"/>
  <c r="BG65" i="36"/>
  <c r="BH65" i="36"/>
  <c r="BA66" i="36"/>
  <c r="BB66" i="36"/>
  <c r="BC66" i="36"/>
  <c r="BD66" i="36"/>
  <c r="BE66" i="36"/>
  <c r="BF66" i="36"/>
  <c r="BG66" i="36"/>
  <c r="BH66" i="36"/>
  <c r="BA67" i="36"/>
  <c r="BB67" i="36"/>
  <c r="BC67" i="36"/>
  <c r="BD67" i="36"/>
  <c r="BE67" i="36"/>
  <c r="BF67" i="36"/>
  <c r="BG67" i="36"/>
  <c r="BH67" i="36"/>
  <c r="BA68" i="36"/>
  <c r="BB68" i="36"/>
  <c r="BC68" i="36"/>
  <c r="BD68" i="36"/>
  <c r="BE68" i="36"/>
  <c r="BF68" i="36"/>
  <c r="BG68" i="36"/>
  <c r="BH68" i="36"/>
  <c r="BA69" i="36"/>
  <c r="BB69" i="36"/>
  <c r="BC69" i="36"/>
  <c r="BD69" i="36"/>
  <c r="BE69" i="36"/>
  <c r="BF69" i="36"/>
  <c r="BG69" i="36"/>
  <c r="BH69" i="36"/>
  <c r="BA70" i="36"/>
  <c r="BB70" i="36"/>
  <c r="BC70" i="36"/>
  <c r="BD70" i="36"/>
  <c r="BE70" i="36"/>
  <c r="BF70" i="36"/>
  <c r="BG70" i="36"/>
  <c r="BH70" i="36"/>
  <c r="BA71" i="36"/>
  <c r="BB71" i="36"/>
  <c r="BC71" i="36"/>
  <c r="BD71" i="36"/>
  <c r="BE71" i="36"/>
  <c r="BF71" i="36"/>
  <c r="BG71" i="36"/>
  <c r="BH71" i="36"/>
  <c r="BA72" i="36"/>
  <c r="BB72" i="36"/>
  <c r="BC72" i="36"/>
  <c r="BD72" i="36"/>
  <c r="BE72" i="36"/>
  <c r="BF72" i="36"/>
  <c r="BG72" i="36"/>
  <c r="BH72" i="36"/>
  <c r="BA73" i="36"/>
  <c r="BB73" i="36"/>
  <c r="BC73" i="36"/>
  <c r="BD73" i="36"/>
  <c r="BE73" i="36"/>
  <c r="BF73" i="36"/>
  <c r="BG73" i="36"/>
  <c r="BH73" i="36"/>
  <c r="BA74" i="36"/>
  <c r="BB74" i="36"/>
  <c r="BC74" i="36"/>
  <c r="BD74" i="36"/>
  <c r="BE74" i="36"/>
  <c r="BF74" i="36"/>
  <c r="BG74" i="36"/>
  <c r="BH74" i="36"/>
  <c r="BA75" i="36"/>
  <c r="BB75" i="36"/>
  <c r="BC75" i="36"/>
  <c r="BD75" i="36"/>
  <c r="BE75" i="36"/>
  <c r="BF75" i="36"/>
  <c r="BG75" i="36"/>
  <c r="BH75" i="36"/>
  <c r="BA76" i="36"/>
  <c r="BB76" i="36"/>
  <c r="BC76" i="36"/>
  <c r="BD76" i="36"/>
  <c r="BE76" i="36"/>
  <c r="BF76" i="36"/>
  <c r="BG76" i="36"/>
  <c r="BH76" i="36"/>
  <c r="BA77" i="36"/>
  <c r="BB77" i="36"/>
  <c r="BC77" i="36"/>
  <c r="BD77" i="36"/>
  <c r="BE77" i="36"/>
  <c r="BF77" i="36"/>
  <c r="BG77" i="36"/>
  <c r="BH77" i="36"/>
  <c r="BA78" i="36"/>
  <c r="BB78" i="36"/>
  <c r="BC78" i="36"/>
  <c r="BD78" i="36"/>
  <c r="BE78" i="36"/>
  <c r="BF78" i="36"/>
  <c r="BG78" i="36"/>
  <c r="BH78" i="36"/>
  <c r="BA79" i="36"/>
  <c r="BB79" i="36"/>
  <c r="BC79" i="36"/>
  <c r="BD79" i="36"/>
  <c r="BE79" i="36"/>
  <c r="BF79" i="36"/>
  <c r="BG79" i="36"/>
  <c r="BH79" i="36"/>
  <c r="BA80" i="36"/>
  <c r="BB80" i="36"/>
  <c r="BC80" i="36"/>
  <c r="BD80" i="36"/>
  <c r="BE80" i="36"/>
  <c r="BF80" i="36"/>
  <c r="BG80" i="36"/>
  <c r="BH80" i="36"/>
  <c r="BA81" i="36"/>
  <c r="BB81" i="36"/>
  <c r="BC81" i="36"/>
  <c r="BD81" i="36"/>
  <c r="BE81" i="36"/>
  <c r="BF81" i="36"/>
  <c r="BG81" i="36"/>
  <c r="BH81" i="36"/>
  <c r="BA82" i="36"/>
  <c r="BB82" i="36"/>
  <c r="BC82" i="36"/>
  <c r="BD82" i="36"/>
  <c r="BE82" i="36"/>
  <c r="BF82" i="36"/>
  <c r="BG82" i="36"/>
  <c r="BH82" i="36"/>
  <c r="BA83" i="36"/>
  <c r="BB83" i="36"/>
  <c r="BC83" i="36"/>
  <c r="BD83" i="36"/>
  <c r="BE83" i="36"/>
  <c r="BF83" i="36"/>
  <c r="BG83" i="36"/>
  <c r="BH83" i="36"/>
  <c r="BA84" i="36"/>
  <c r="BB84" i="36"/>
  <c r="BC84" i="36"/>
  <c r="BD84" i="36"/>
  <c r="BE84" i="36"/>
  <c r="BF84" i="36"/>
  <c r="BG84" i="36"/>
  <c r="BH84" i="36"/>
  <c r="BA85" i="36"/>
  <c r="BB85" i="36"/>
  <c r="BC85" i="36"/>
  <c r="BD85" i="36"/>
  <c r="BE85" i="36"/>
  <c r="BF85" i="36"/>
  <c r="BG85" i="36"/>
  <c r="BH85" i="36"/>
  <c r="BA86" i="36"/>
  <c r="BB86" i="36"/>
  <c r="BC86" i="36"/>
  <c r="BD86" i="36"/>
  <c r="BE86" i="36"/>
  <c r="BF86" i="36"/>
  <c r="BG86" i="36"/>
  <c r="BH86" i="36"/>
  <c r="BA87" i="36"/>
  <c r="BB87" i="36"/>
  <c r="BC87" i="36"/>
  <c r="BD87" i="36"/>
  <c r="BE87" i="36"/>
  <c r="BF87" i="36"/>
  <c r="BG87" i="36"/>
  <c r="BH87" i="36"/>
  <c r="BA88" i="36"/>
  <c r="BB88" i="36"/>
  <c r="BC88" i="36"/>
  <c r="BD88" i="36"/>
  <c r="BE88" i="36"/>
  <c r="BF88" i="36"/>
  <c r="BG88" i="36"/>
  <c r="BH88" i="36"/>
  <c r="BA89" i="36"/>
  <c r="BB89" i="36"/>
  <c r="BC89" i="36"/>
  <c r="BD89" i="36"/>
  <c r="BE89" i="36"/>
  <c r="BF89" i="36"/>
  <c r="BG89" i="36"/>
  <c r="BH89" i="36"/>
  <c r="BA90" i="36"/>
  <c r="BB90" i="36"/>
  <c r="BC90" i="36"/>
  <c r="BD90" i="36"/>
  <c r="BE90" i="36"/>
  <c r="BF90" i="36"/>
  <c r="BG90" i="36"/>
  <c r="BH90" i="36"/>
  <c r="BA91" i="36"/>
  <c r="BB91" i="36"/>
  <c r="BC91" i="36"/>
  <c r="BD91" i="36"/>
  <c r="BE91" i="36"/>
  <c r="BF91" i="36"/>
  <c r="BG91" i="36"/>
  <c r="BH91" i="36"/>
  <c r="BA92" i="36"/>
  <c r="BB92" i="36"/>
  <c r="BC92" i="36"/>
  <c r="BD92" i="36"/>
  <c r="BE92" i="36"/>
  <c r="BF92" i="36"/>
  <c r="BG92" i="36"/>
  <c r="BH92" i="36"/>
  <c r="BA93" i="36"/>
  <c r="BB93" i="36"/>
  <c r="BC93" i="36"/>
  <c r="BD93" i="36"/>
  <c r="BE93" i="36"/>
  <c r="BF93" i="36"/>
  <c r="BG93" i="36"/>
  <c r="BH93" i="36"/>
  <c r="BA94" i="36"/>
  <c r="BB94" i="36"/>
  <c r="BC94" i="36"/>
  <c r="BD94" i="36"/>
  <c r="BE94" i="36"/>
  <c r="BF94" i="36"/>
  <c r="BG94" i="36"/>
  <c r="BH94" i="36"/>
  <c r="BA95" i="36"/>
  <c r="BB95" i="36"/>
  <c r="BC95" i="36"/>
  <c r="BD95" i="36"/>
  <c r="BE95" i="36"/>
  <c r="BF95" i="36"/>
  <c r="BG95" i="36"/>
  <c r="BH95" i="36"/>
  <c r="BA96" i="36"/>
  <c r="BB96" i="36"/>
  <c r="BC96" i="36"/>
  <c r="BD96" i="36"/>
  <c r="BE96" i="36"/>
  <c r="BF96" i="36"/>
  <c r="BG96" i="36"/>
  <c r="BH96" i="36"/>
  <c r="BA97" i="36"/>
  <c r="BB97" i="36"/>
  <c r="BC97" i="36"/>
  <c r="BD97" i="36"/>
  <c r="BE97" i="36"/>
  <c r="BF97" i="36"/>
  <c r="BG97" i="36"/>
  <c r="BH97" i="36"/>
  <c r="BA98" i="36"/>
  <c r="BB98" i="36"/>
  <c r="BC98" i="36"/>
  <c r="BD98" i="36"/>
  <c r="BE98" i="36"/>
  <c r="BF98" i="36"/>
  <c r="BG98" i="36"/>
  <c r="BH98" i="36"/>
  <c r="BA99" i="36"/>
  <c r="BB99" i="36"/>
  <c r="BC99" i="36"/>
  <c r="BD99" i="36"/>
  <c r="BE99" i="36"/>
  <c r="BF99" i="36"/>
  <c r="BG99" i="36"/>
  <c r="BH99" i="36"/>
  <c r="BA100" i="36"/>
  <c r="BB100" i="36"/>
  <c r="BC100" i="36"/>
  <c r="BD100" i="36"/>
  <c r="BE100" i="36"/>
  <c r="BF100" i="36"/>
  <c r="BG100" i="36"/>
  <c r="BH100" i="36"/>
  <c r="BA101" i="36"/>
  <c r="BB101" i="36"/>
  <c r="BC101" i="36"/>
  <c r="BD101" i="36"/>
  <c r="BE101" i="36"/>
  <c r="BF101" i="36"/>
  <c r="BG101" i="36"/>
  <c r="BH101" i="36"/>
  <c r="BA102" i="36"/>
  <c r="BB102" i="36"/>
  <c r="BC102" i="36"/>
  <c r="BD102" i="36"/>
  <c r="BE102" i="36"/>
  <c r="BF102" i="36"/>
  <c r="BG102" i="36"/>
  <c r="BH102" i="36"/>
  <c r="BA103" i="36"/>
  <c r="BB103" i="36"/>
  <c r="BC103" i="36"/>
  <c r="BD103" i="36"/>
  <c r="BE103" i="36"/>
  <c r="BF103" i="36"/>
  <c r="BG103" i="36"/>
  <c r="BH103" i="36"/>
  <c r="BA104" i="36"/>
  <c r="BB104" i="36"/>
  <c r="BC104" i="36"/>
  <c r="BD104" i="36"/>
  <c r="BE104" i="36"/>
  <c r="BF104" i="36"/>
  <c r="BG104" i="36"/>
  <c r="BH104" i="36"/>
  <c r="BA105" i="36"/>
  <c r="BB105" i="36"/>
  <c r="BC105" i="36"/>
  <c r="BD105" i="36"/>
  <c r="BE105" i="36"/>
  <c r="BF105" i="36"/>
  <c r="BG105" i="36"/>
  <c r="BH105" i="36"/>
  <c r="BA106" i="36"/>
  <c r="BB106" i="36"/>
  <c r="BC106" i="36"/>
  <c r="BD106" i="36"/>
  <c r="BE106" i="36"/>
  <c r="BF106" i="36"/>
  <c r="BG106" i="36"/>
  <c r="BH106" i="36"/>
  <c r="BA107" i="36"/>
  <c r="BB107" i="36"/>
  <c r="BC107" i="36"/>
  <c r="BD107" i="36"/>
  <c r="BE107" i="36"/>
  <c r="BF107" i="36"/>
  <c r="BG107" i="36"/>
  <c r="BH107" i="36"/>
  <c r="BA108" i="36"/>
  <c r="BB108" i="36"/>
  <c r="BC108" i="36"/>
  <c r="BD108" i="36"/>
  <c r="BE108" i="36"/>
  <c r="BF108" i="36"/>
  <c r="BG108" i="36"/>
  <c r="BH108" i="36"/>
  <c r="BA109" i="36"/>
  <c r="BB109" i="36"/>
  <c r="BC109" i="36"/>
  <c r="BD109" i="36"/>
  <c r="BE109" i="36"/>
  <c r="BF109" i="36"/>
  <c r="BG109" i="36"/>
  <c r="BH109" i="36"/>
  <c r="BA110" i="36"/>
  <c r="BB110" i="36"/>
  <c r="BC110" i="36"/>
  <c r="BD110" i="36"/>
  <c r="BE110" i="36"/>
  <c r="BF110" i="36"/>
  <c r="BG110" i="36"/>
  <c r="BH110" i="36"/>
  <c r="BA111" i="36"/>
  <c r="BB111" i="36"/>
  <c r="BC111" i="36"/>
  <c r="BD111" i="36"/>
  <c r="BE111" i="36"/>
  <c r="BF111" i="36"/>
  <c r="BG111" i="36"/>
  <c r="BH111" i="36"/>
  <c r="BA112" i="36"/>
  <c r="BB112" i="36"/>
  <c r="BC112" i="36"/>
  <c r="BD112" i="36"/>
  <c r="BE112" i="36"/>
  <c r="BF112" i="36"/>
  <c r="BG112" i="36"/>
  <c r="BH112" i="36"/>
  <c r="BA113" i="36"/>
  <c r="BB113" i="36"/>
  <c r="BC113" i="36"/>
  <c r="BD113" i="36"/>
  <c r="BE113" i="36"/>
  <c r="BF113" i="36"/>
  <c r="BG113" i="36"/>
  <c r="BH113" i="36"/>
  <c r="BA114" i="36"/>
  <c r="BB114" i="36"/>
  <c r="BC114" i="36"/>
  <c r="BD114" i="36"/>
  <c r="BE114" i="36"/>
  <c r="BF114" i="36"/>
  <c r="BG114" i="36"/>
  <c r="BH114" i="36"/>
  <c r="BA115" i="36"/>
  <c r="BB115" i="36"/>
  <c r="BC115" i="36"/>
  <c r="BD115" i="36"/>
  <c r="BE115" i="36"/>
  <c r="BF115" i="36"/>
  <c r="BG115" i="36"/>
  <c r="BH115" i="36"/>
  <c r="BA116" i="36"/>
  <c r="BB116" i="36"/>
  <c r="BC116" i="36"/>
  <c r="BD116" i="36"/>
  <c r="BE116" i="36"/>
  <c r="BF116" i="36"/>
  <c r="BG116" i="36"/>
  <c r="BH116" i="36"/>
  <c r="BA117" i="36"/>
  <c r="BB117" i="36"/>
  <c r="BC117" i="36"/>
  <c r="BD117" i="36"/>
  <c r="BE117" i="36"/>
  <c r="BF117" i="36"/>
  <c r="BG117" i="36"/>
  <c r="BH117" i="36"/>
  <c r="BA118" i="36"/>
  <c r="BB118" i="36"/>
  <c r="BC118" i="36"/>
  <c r="BD118" i="36"/>
  <c r="BE118" i="36"/>
  <c r="BF118" i="36"/>
  <c r="BG118" i="36"/>
  <c r="BH118" i="36"/>
  <c r="BA119" i="36"/>
  <c r="BB119" i="36"/>
  <c r="BC119" i="36"/>
  <c r="BD119" i="36"/>
  <c r="BE119" i="36"/>
  <c r="BF119" i="36"/>
  <c r="BG119" i="36"/>
  <c r="BH119" i="36"/>
  <c r="BA120" i="36"/>
  <c r="BB120" i="36"/>
  <c r="BC120" i="36"/>
  <c r="BD120" i="36"/>
  <c r="BE120" i="36"/>
  <c r="BF120" i="36"/>
  <c r="BG120" i="36"/>
  <c r="BH120" i="36"/>
  <c r="BA121" i="36"/>
  <c r="BB121" i="36"/>
  <c r="BC121" i="36"/>
  <c r="BD121" i="36"/>
  <c r="BE121" i="36"/>
  <c r="BF121" i="36"/>
  <c r="BG121" i="36"/>
  <c r="BH121" i="36"/>
  <c r="BA122" i="36"/>
  <c r="BB122" i="36"/>
  <c r="BC122" i="36"/>
  <c r="BD122" i="36"/>
  <c r="BE122" i="36"/>
  <c r="BF122" i="36"/>
  <c r="BG122" i="36"/>
  <c r="BH122" i="36"/>
  <c r="BA123" i="36"/>
  <c r="BB123" i="36"/>
  <c r="BC123" i="36"/>
  <c r="BD123" i="36"/>
  <c r="BE123" i="36"/>
  <c r="BF123" i="36"/>
  <c r="BG123" i="36"/>
  <c r="BH123" i="36"/>
  <c r="BA124" i="36"/>
  <c r="BB124" i="36"/>
  <c r="BC124" i="36"/>
  <c r="BD124" i="36"/>
  <c r="BE124" i="36"/>
  <c r="BF124" i="36"/>
  <c r="BG124" i="36"/>
  <c r="BH124" i="36"/>
  <c r="BA125" i="36"/>
  <c r="BB125" i="36"/>
  <c r="BC125" i="36"/>
  <c r="BD125" i="36"/>
  <c r="BE125" i="36"/>
  <c r="BF125" i="36"/>
  <c r="BG125" i="36"/>
  <c r="BH125" i="36"/>
  <c r="BA126" i="36"/>
  <c r="BB126" i="36"/>
  <c r="BC126" i="36"/>
  <c r="BD126" i="36"/>
  <c r="BE126" i="36"/>
  <c r="BF126" i="36"/>
  <c r="BG126" i="36"/>
  <c r="BH126" i="36"/>
  <c r="BA127" i="36"/>
  <c r="BB127" i="36"/>
  <c r="BC127" i="36"/>
  <c r="BD127" i="36"/>
  <c r="BE127" i="36"/>
  <c r="BF127" i="36"/>
  <c r="BG127" i="36"/>
  <c r="BH127" i="36"/>
  <c r="BA128" i="36"/>
  <c r="BB128" i="36"/>
  <c r="BC128" i="36"/>
  <c r="BD128" i="36"/>
  <c r="BE128" i="36"/>
  <c r="BF128" i="36"/>
  <c r="BG128" i="36"/>
  <c r="BH128" i="36"/>
  <c r="BA129" i="36"/>
  <c r="BB129" i="36"/>
  <c r="BC129" i="36"/>
  <c r="BD129" i="36"/>
  <c r="BE129" i="36"/>
  <c r="BF129" i="36"/>
  <c r="BG129" i="36"/>
  <c r="BH129" i="36"/>
  <c r="BA130" i="36"/>
  <c r="BB130" i="36"/>
  <c r="BC130" i="36"/>
  <c r="BD130" i="36"/>
  <c r="BE130" i="36"/>
  <c r="BF130" i="36"/>
  <c r="BG130" i="36"/>
  <c r="BH130" i="36"/>
  <c r="BA131" i="36"/>
  <c r="BB131" i="36"/>
  <c r="BC131" i="36"/>
  <c r="BD131" i="36"/>
  <c r="BE131" i="36"/>
  <c r="BF131" i="36"/>
  <c r="BG131" i="36"/>
  <c r="BH131" i="36"/>
  <c r="BA132" i="36"/>
  <c r="BB132" i="36"/>
  <c r="BC132" i="36"/>
  <c r="BD132" i="36"/>
  <c r="BE132" i="36"/>
  <c r="BF132" i="36"/>
  <c r="BG132" i="36"/>
  <c r="BH132" i="36"/>
  <c r="BA133" i="36"/>
  <c r="BB133" i="36"/>
  <c r="BC133" i="36"/>
  <c r="BD133" i="36"/>
  <c r="BE133" i="36"/>
  <c r="BF133" i="36"/>
  <c r="BG133" i="36"/>
  <c r="BH133" i="36"/>
  <c r="BA134" i="36"/>
  <c r="BB134" i="36"/>
  <c r="BC134" i="36"/>
  <c r="BD134" i="36"/>
  <c r="BE134" i="36"/>
  <c r="BF134" i="36"/>
  <c r="BG134" i="36"/>
  <c r="BH134" i="36"/>
  <c r="BA135" i="36"/>
  <c r="BB135" i="36"/>
  <c r="BC135" i="36"/>
  <c r="BD135" i="36"/>
  <c r="BE135" i="36"/>
  <c r="BF135" i="36"/>
  <c r="BG135" i="36"/>
  <c r="BH135" i="36"/>
  <c r="BA136" i="36"/>
  <c r="BB136" i="36"/>
  <c r="BC136" i="36"/>
  <c r="BD136" i="36"/>
  <c r="BE136" i="36"/>
  <c r="BF136" i="36"/>
  <c r="BG136" i="36"/>
  <c r="BH136" i="36"/>
  <c r="BA137" i="36"/>
  <c r="BB137" i="36"/>
  <c r="BC137" i="36"/>
  <c r="BD137" i="36"/>
  <c r="BE137" i="36"/>
  <c r="BF137" i="36"/>
  <c r="BG137" i="36"/>
  <c r="BH137" i="36"/>
  <c r="BA138" i="36"/>
  <c r="BB138" i="36"/>
  <c r="BC138" i="36"/>
  <c r="BD138" i="36"/>
  <c r="BE138" i="36"/>
  <c r="BF138" i="36"/>
  <c r="BG138" i="36"/>
  <c r="BH138" i="36"/>
  <c r="BA139" i="36"/>
  <c r="BB139" i="36"/>
  <c r="BC139" i="36"/>
  <c r="BD139" i="36"/>
  <c r="BE139" i="36"/>
  <c r="BF139" i="36"/>
  <c r="BG139" i="36"/>
  <c r="BH139" i="36"/>
  <c r="BA140" i="36"/>
  <c r="BB140" i="36"/>
  <c r="BC140" i="36"/>
  <c r="BD140" i="36"/>
  <c r="BE140" i="36"/>
  <c r="BF140" i="36"/>
  <c r="BG140" i="36"/>
  <c r="BH140" i="36"/>
  <c r="BA141" i="36"/>
  <c r="BB141" i="36"/>
  <c r="BC141" i="36"/>
  <c r="BD141" i="36"/>
  <c r="BE141" i="36"/>
  <c r="BF141" i="36"/>
  <c r="BG141" i="36"/>
  <c r="BH141" i="36"/>
  <c r="BA142" i="36"/>
  <c r="BB142" i="36"/>
  <c r="BC142" i="36"/>
  <c r="BD142" i="36"/>
  <c r="BE142" i="36"/>
  <c r="BF142" i="36"/>
  <c r="BG142" i="36"/>
  <c r="BH142" i="36"/>
  <c r="BA143" i="36"/>
  <c r="BB143" i="36"/>
  <c r="BC143" i="36"/>
  <c r="BD143" i="36"/>
  <c r="BE143" i="36"/>
  <c r="BF143" i="36"/>
  <c r="BG143" i="36"/>
  <c r="BH143" i="36"/>
  <c r="BA144" i="36"/>
  <c r="BB144" i="36"/>
  <c r="BC144" i="36"/>
  <c r="BD144" i="36"/>
  <c r="BE144" i="36"/>
  <c r="BF144" i="36"/>
  <c r="BG144" i="36"/>
  <c r="BH144" i="36"/>
  <c r="BA145" i="36"/>
  <c r="BB145" i="36"/>
  <c r="BC145" i="36"/>
  <c r="BD145" i="36"/>
  <c r="BE145" i="36"/>
  <c r="BF145" i="36"/>
  <c r="BG145" i="36"/>
  <c r="BH145" i="36"/>
  <c r="BA146" i="36"/>
  <c r="BB146" i="36"/>
  <c r="BC146" i="36"/>
  <c r="BD146" i="36"/>
  <c r="BE146" i="36"/>
  <c r="BF146" i="36"/>
  <c r="BG146" i="36"/>
  <c r="BH146" i="36"/>
  <c r="BA147" i="36"/>
  <c r="BB147" i="36"/>
  <c r="BC147" i="36"/>
  <c r="BD147" i="36"/>
  <c r="BE147" i="36"/>
  <c r="BF147" i="36"/>
  <c r="BG147" i="36"/>
  <c r="BH147" i="36"/>
  <c r="BA148" i="36"/>
  <c r="BB148" i="36"/>
  <c r="BC148" i="36"/>
  <c r="BD148" i="36"/>
  <c r="BE148" i="36"/>
  <c r="BF148" i="36"/>
  <c r="BG148" i="36"/>
  <c r="BH148" i="36"/>
  <c r="BA149" i="36"/>
  <c r="BB149" i="36"/>
  <c r="BC149" i="36"/>
  <c r="BD149" i="36"/>
  <c r="BE149" i="36"/>
  <c r="BF149" i="36"/>
  <c r="BG149" i="36"/>
  <c r="BH149" i="36"/>
  <c r="BA150" i="36"/>
  <c r="BB150" i="36"/>
  <c r="BC150" i="36"/>
  <c r="BD150" i="36"/>
  <c r="BE150" i="36"/>
  <c r="BF150" i="36"/>
  <c r="BG150" i="36"/>
  <c r="BH150" i="36"/>
  <c r="BA151" i="36"/>
  <c r="BB151" i="36"/>
  <c r="BC151" i="36"/>
  <c r="BD151" i="36"/>
  <c r="BE151" i="36"/>
  <c r="BF151" i="36"/>
  <c r="BG151" i="36"/>
  <c r="BH151" i="36"/>
  <c r="BA152" i="36"/>
  <c r="BB152" i="36"/>
  <c r="BC152" i="36"/>
  <c r="BD152" i="36"/>
  <c r="BE152" i="36"/>
  <c r="BF152" i="36"/>
  <c r="BG152" i="36"/>
  <c r="BH152" i="36"/>
  <c r="BA153" i="36"/>
  <c r="BB153" i="36"/>
  <c r="BC153" i="36"/>
  <c r="BD153" i="36"/>
  <c r="BE153" i="36"/>
  <c r="BF153" i="36"/>
  <c r="BG153" i="36"/>
  <c r="BH153" i="36"/>
  <c r="BA154" i="36"/>
  <c r="BB154" i="36"/>
  <c r="BC154" i="36"/>
  <c r="BD154" i="36"/>
  <c r="BE154" i="36"/>
  <c r="BF154" i="36"/>
  <c r="BG154" i="36"/>
  <c r="BH154" i="36"/>
  <c r="BA155" i="36"/>
  <c r="BB155" i="36"/>
  <c r="BC155" i="36"/>
  <c r="BD155" i="36"/>
  <c r="BE155" i="36"/>
  <c r="BF155" i="36"/>
  <c r="BG155" i="36"/>
  <c r="BH155" i="36"/>
  <c r="BA156" i="36"/>
  <c r="BB156" i="36"/>
  <c r="BC156" i="36"/>
  <c r="BD156" i="36"/>
  <c r="BE156" i="36"/>
  <c r="BF156" i="36"/>
  <c r="BG156" i="36"/>
  <c r="BH156" i="36"/>
  <c r="BA157" i="36"/>
  <c r="BB157" i="36"/>
  <c r="BC157" i="36"/>
  <c r="BD157" i="36"/>
  <c r="BE157" i="36"/>
  <c r="BF157" i="36"/>
  <c r="BG157" i="36"/>
  <c r="BH157" i="36"/>
  <c r="BA158" i="36"/>
  <c r="BB158" i="36"/>
  <c r="BC158" i="36"/>
  <c r="BD158" i="36"/>
  <c r="BE158" i="36"/>
  <c r="BF158" i="36"/>
  <c r="BG158" i="36"/>
  <c r="BH158" i="36"/>
  <c r="BA159" i="36"/>
  <c r="BB159" i="36"/>
  <c r="BC159" i="36"/>
  <c r="BD159" i="36"/>
  <c r="BE159" i="36"/>
  <c r="BF159" i="36"/>
  <c r="BG159" i="36"/>
  <c r="BH159" i="36"/>
  <c r="BA160" i="36"/>
  <c r="BB160" i="36"/>
  <c r="BC160" i="36"/>
  <c r="BD160" i="36"/>
  <c r="BE160" i="36"/>
  <c r="BF160" i="36"/>
  <c r="BG160" i="36"/>
  <c r="BH160" i="36"/>
  <c r="BA161" i="36"/>
  <c r="BB161" i="36"/>
  <c r="BC161" i="36"/>
  <c r="BD161" i="36"/>
  <c r="BE161" i="36"/>
  <c r="BF161" i="36"/>
  <c r="BG161" i="36"/>
  <c r="BH161" i="36"/>
  <c r="BA162" i="36"/>
  <c r="BB162" i="36"/>
  <c r="BC162" i="36"/>
  <c r="BD162" i="36"/>
  <c r="BE162" i="36"/>
  <c r="BF162" i="36"/>
  <c r="BG162" i="36"/>
  <c r="BH162" i="36"/>
  <c r="BA163" i="36"/>
  <c r="BB163" i="36"/>
  <c r="BC163" i="36"/>
  <c r="BD163" i="36"/>
  <c r="BE163" i="36"/>
  <c r="BF163" i="36"/>
  <c r="BG163" i="36"/>
  <c r="BH163" i="36"/>
  <c r="BA164" i="36"/>
  <c r="BB164" i="36"/>
  <c r="BC164" i="36"/>
  <c r="BD164" i="36"/>
  <c r="BE164" i="36"/>
  <c r="BF164" i="36"/>
  <c r="BG164" i="36"/>
  <c r="BH164" i="36"/>
  <c r="BA165" i="36"/>
  <c r="BB165" i="36"/>
  <c r="BC165" i="36"/>
  <c r="BD165" i="36"/>
  <c r="BE165" i="36"/>
  <c r="BF165" i="36"/>
  <c r="BG165" i="36"/>
  <c r="BH165" i="36"/>
  <c r="BA166" i="36"/>
  <c r="BB166" i="36"/>
  <c r="BC166" i="36"/>
  <c r="BD166" i="36"/>
  <c r="BE166" i="36"/>
  <c r="BF166" i="36"/>
  <c r="BG166" i="36"/>
  <c r="BH166" i="36"/>
  <c r="BA167" i="36"/>
  <c r="BB167" i="36"/>
  <c r="BC167" i="36"/>
  <c r="BD167" i="36"/>
  <c r="BE167" i="36"/>
  <c r="BF167" i="36"/>
  <c r="BG167" i="36"/>
  <c r="BH167" i="36"/>
  <c r="BA168" i="36"/>
  <c r="BB168" i="36"/>
  <c r="BC168" i="36"/>
  <c r="BD168" i="36"/>
  <c r="BE168" i="36"/>
  <c r="BF168" i="36"/>
  <c r="BG168" i="36"/>
  <c r="BH168" i="36"/>
  <c r="BA169" i="36"/>
  <c r="BB169" i="36"/>
  <c r="BC169" i="36"/>
  <c r="BD169" i="36"/>
  <c r="BE169" i="36"/>
  <c r="BF169" i="36"/>
  <c r="BG169" i="36"/>
  <c r="BH169" i="36"/>
  <c r="BA170" i="36"/>
  <c r="BB170" i="36"/>
  <c r="BC170" i="36"/>
  <c r="BD170" i="36"/>
  <c r="BE170" i="36"/>
  <c r="BF170" i="36"/>
  <c r="BG170" i="36"/>
  <c r="BH170" i="36"/>
  <c r="BA171" i="36"/>
  <c r="BB171" i="36"/>
  <c r="BC171" i="36"/>
  <c r="BD171" i="36"/>
  <c r="BE171" i="36"/>
  <c r="BF171" i="36"/>
  <c r="BG171" i="36"/>
  <c r="BH171" i="36"/>
  <c r="BA172" i="36"/>
  <c r="BB172" i="36"/>
  <c r="BC172" i="36"/>
  <c r="BD172" i="36"/>
  <c r="BE172" i="36"/>
  <c r="BF172" i="36"/>
  <c r="BG172" i="36"/>
  <c r="BH172" i="36"/>
  <c r="BA173" i="36"/>
  <c r="BB173" i="36"/>
  <c r="BC173" i="36"/>
  <c r="BD173" i="36"/>
  <c r="BE173" i="36"/>
  <c r="BF173" i="36"/>
  <c r="BG173" i="36"/>
  <c r="BH173" i="36"/>
  <c r="BA174" i="36"/>
  <c r="BB174" i="36"/>
  <c r="BC174" i="36"/>
  <c r="BD174" i="36"/>
  <c r="BE174" i="36"/>
  <c r="BF174" i="36"/>
  <c r="BG174" i="36"/>
  <c r="BH174" i="36"/>
  <c r="BA175" i="36"/>
  <c r="BB175" i="36"/>
  <c r="BC175" i="36"/>
  <c r="BD175" i="36"/>
  <c r="BE175" i="36"/>
  <c r="BF175" i="36"/>
  <c r="BG175" i="36"/>
  <c r="BH175" i="36"/>
  <c r="BA176" i="36"/>
  <c r="BB176" i="36"/>
  <c r="BC176" i="36"/>
  <c r="BD176" i="36"/>
  <c r="BE176" i="36"/>
  <c r="BF176" i="36"/>
  <c r="BG176" i="36"/>
  <c r="BH176" i="36"/>
  <c r="BA177" i="36"/>
  <c r="BB177" i="36"/>
  <c r="BC177" i="36"/>
  <c r="BD177" i="36"/>
  <c r="BE177" i="36"/>
  <c r="BF177" i="36"/>
  <c r="BG177" i="36"/>
  <c r="BH177" i="36"/>
  <c r="BA178" i="36"/>
  <c r="BB178" i="36"/>
  <c r="BC178" i="36"/>
  <c r="BD178" i="36"/>
  <c r="BE178" i="36"/>
  <c r="BF178" i="36"/>
  <c r="BG178" i="36"/>
  <c r="BH178" i="36"/>
  <c r="BA179" i="36"/>
  <c r="BB179" i="36"/>
  <c r="BC179" i="36"/>
  <c r="BD179" i="36"/>
  <c r="BE179" i="36"/>
  <c r="BF179" i="36"/>
  <c r="BG179" i="36"/>
  <c r="BH179" i="36"/>
  <c r="BA180" i="36"/>
  <c r="BB180" i="36"/>
  <c r="BC180" i="36"/>
  <c r="BD180" i="36"/>
  <c r="BE180" i="36"/>
  <c r="BF180" i="36"/>
  <c r="BG180" i="36"/>
  <c r="BH180" i="36"/>
  <c r="BA181" i="36"/>
  <c r="BB181" i="36"/>
  <c r="BC181" i="36"/>
  <c r="BD181" i="36"/>
  <c r="BE181" i="36"/>
  <c r="BF181" i="36"/>
  <c r="BG181" i="36"/>
  <c r="BH181" i="36"/>
  <c r="BA182" i="36"/>
  <c r="BB182" i="36"/>
  <c r="BC182" i="36"/>
  <c r="BD182" i="36"/>
  <c r="BE182" i="36"/>
  <c r="BF182" i="36"/>
  <c r="BG182" i="36"/>
  <c r="BH182" i="36"/>
  <c r="BA183" i="36"/>
  <c r="BB183" i="36"/>
  <c r="BC183" i="36"/>
  <c r="BD183" i="36"/>
  <c r="BE183" i="36"/>
  <c r="BF183" i="36"/>
  <c r="BG183" i="36"/>
  <c r="BH183" i="36"/>
  <c r="BA184" i="36"/>
  <c r="BB184" i="36"/>
  <c r="BC184" i="36"/>
  <c r="BD184" i="36"/>
  <c r="BE184" i="36"/>
  <c r="BF184" i="36"/>
  <c r="BG184" i="36"/>
  <c r="BH184" i="36"/>
  <c r="BA185" i="36"/>
  <c r="BB185" i="36"/>
  <c r="BC185" i="36"/>
  <c r="BD185" i="36"/>
  <c r="BE185" i="36"/>
  <c r="BF185" i="36"/>
  <c r="BG185" i="36"/>
  <c r="BH185" i="36"/>
  <c r="BA186" i="36"/>
  <c r="BB186" i="36"/>
  <c r="BC186" i="36"/>
  <c r="BD186" i="36"/>
  <c r="BE186" i="36"/>
  <c r="BF186" i="36"/>
  <c r="BG186" i="36"/>
  <c r="BH186" i="36"/>
  <c r="BA187" i="36"/>
  <c r="BB187" i="36"/>
  <c r="BC187" i="36"/>
  <c r="BD187" i="36"/>
  <c r="BE187" i="36"/>
  <c r="BF187" i="36"/>
  <c r="BG187" i="36"/>
  <c r="BH187" i="36"/>
  <c r="BA188" i="36"/>
  <c r="BB188" i="36"/>
  <c r="BC188" i="36"/>
  <c r="BD188" i="36"/>
  <c r="BE188" i="36"/>
  <c r="BF188" i="36"/>
  <c r="BG188" i="36"/>
  <c r="BH188" i="36"/>
  <c r="BA189" i="36"/>
  <c r="BB189" i="36"/>
  <c r="BC189" i="36"/>
  <c r="BD189" i="36"/>
  <c r="BE189" i="36"/>
  <c r="BF189" i="36"/>
  <c r="BG189" i="36"/>
  <c r="BH189" i="36"/>
  <c r="BA190" i="36"/>
  <c r="BB190" i="36"/>
  <c r="BC190" i="36"/>
  <c r="BD190" i="36"/>
  <c r="BE190" i="36"/>
  <c r="BF190" i="36"/>
  <c r="BG190" i="36"/>
  <c r="BH190" i="36"/>
  <c r="BA191" i="36"/>
  <c r="BB191" i="36"/>
  <c r="BC191" i="36"/>
  <c r="BD191" i="36"/>
  <c r="BE191" i="36"/>
  <c r="BF191" i="36"/>
  <c r="BG191" i="36"/>
  <c r="BH191" i="36"/>
  <c r="BA192" i="36"/>
  <c r="BB192" i="36"/>
  <c r="BC192" i="36"/>
  <c r="BD192" i="36"/>
  <c r="BE192" i="36"/>
  <c r="BF192" i="36"/>
  <c r="BG192" i="36"/>
  <c r="BH192" i="36"/>
  <c r="BA193" i="36"/>
  <c r="BB193" i="36"/>
  <c r="BC193" i="36"/>
  <c r="BD193" i="36"/>
  <c r="BE193" i="36"/>
  <c r="BF193" i="36"/>
  <c r="BG193" i="36"/>
  <c r="BH193" i="36"/>
  <c r="BA194" i="36"/>
  <c r="BB194" i="36"/>
  <c r="BC194" i="36"/>
  <c r="BD194" i="36"/>
  <c r="BE194" i="36"/>
  <c r="BF194" i="36"/>
  <c r="BG194" i="36"/>
  <c r="BH194" i="36"/>
  <c r="BA195" i="36"/>
  <c r="BB195" i="36"/>
  <c r="BC195" i="36"/>
  <c r="BD195" i="36"/>
  <c r="BE195" i="36"/>
  <c r="BF195" i="36"/>
  <c r="BG195" i="36"/>
  <c r="BH195" i="36"/>
  <c r="BA196" i="36"/>
  <c r="BB196" i="36"/>
  <c r="BC196" i="36"/>
  <c r="BD196" i="36"/>
  <c r="BE196" i="36"/>
  <c r="BF196" i="36"/>
  <c r="BG196" i="36"/>
  <c r="BH196" i="36"/>
  <c r="BA197" i="36"/>
  <c r="BB197" i="36"/>
  <c r="BC197" i="36"/>
  <c r="BD197" i="36"/>
  <c r="BE197" i="36"/>
  <c r="BF197" i="36"/>
  <c r="BG197" i="36"/>
  <c r="BH197" i="36"/>
  <c r="BA198" i="36"/>
  <c r="BB198" i="36"/>
  <c r="BC198" i="36"/>
  <c r="BD198" i="36"/>
  <c r="BE198" i="36"/>
  <c r="BF198" i="36"/>
  <c r="BG198" i="36"/>
  <c r="BH198" i="36"/>
  <c r="BA199" i="36"/>
  <c r="BB199" i="36"/>
  <c r="BC199" i="36"/>
  <c r="BD199" i="36"/>
  <c r="BE199" i="36"/>
  <c r="BF199" i="36"/>
  <c r="BG199" i="36"/>
  <c r="BH199" i="36"/>
  <c r="BA200" i="36"/>
  <c r="BB200" i="36"/>
  <c r="BC200" i="36"/>
  <c r="BD200" i="36"/>
  <c r="BE200" i="36"/>
  <c r="BF200" i="36"/>
  <c r="BG200" i="36"/>
  <c r="BH200" i="36"/>
  <c r="BA201" i="36"/>
  <c r="BB201" i="36"/>
  <c r="BC201" i="36"/>
  <c r="BD201" i="36"/>
  <c r="BE201" i="36"/>
  <c r="BF201" i="36"/>
  <c r="BG201" i="36"/>
  <c r="BH201" i="36"/>
  <c r="BA202" i="36"/>
  <c r="BB202" i="36"/>
  <c r="BC202" i="36"/>
  <c r="BD202" i="36"/>
  <c r="BE202" i="36"/>
  <c r="BF202" i="36"/>
  <c r="BG202" i="36"/>
  <c r="BH202" i="36"/>
  <c r="BA203" i="36"/>
  <c r="BB203" i="36"/>
  <c r="BC203" i="36"/>
  <c r="BD203" i="36"/>
  <c r="BE203" i="36"/>
  <c r="BF203" i="36"/>
  <c r="BG203" i="36"/>
  <c r="BH203" i="36"/>
  <c r="BA204" i="36"/>
  <c r="BB204" i="36"/>
  <c r="BC204" i="36"/>
  <c r="BD204" i="36"/>
  <c r="BE204" i="36"/>
  <c r="BF204" i="36"/>
  <c r="BG204" i="36"/>
  <c r="BH204" i="36"/>
  <c r="BA205" i="36"/>
  <c r="BB205" i="36"/>
  <c r="BC205" i="36"/>
  <c r="BD205" i="36"/>
  <c r="BE205" i="36"/>
  <c r="BF205" i="36"/>
  <c r="BG205" i="36"/>
  <c r="BH205" i="36"/>
  <c r="BA206" i="36"/>
  <c r="BB206" i="36"/>
  <c r="BC206" i="36"/>
  <c r="BD206" i="36"/>
  <c r="BE206" i="36"/>
  <c r="BF206" i="36"/>
  <c r="BG206" i="36"/>
  <c r="BH206" i="36"/>
  <c r="BA207" i="36"/>
  <c r="BB207" i="36"/>
  <c r="BC207" i="36"/>
  <c r="BD207" i="36"/>
  <c r="BE207" i="36"/>
  <c r="BF207" i="36"/>
  <c r="BG207" i="36"/>
  <c r="BH207" i="36"/>
  <c r="BA208" i="36"/>
  <c r="BB208" i="36"/>
  <c r="BC208" i="36"/>
  <c r="BD208" i="36"/>
  <c r="BE208" i="36"/>
  <c r="BF208" i="36"/>
  <c r="BG208" i="36"/>
  <c r="BH208" i="36"/>
  <c r="BA209" i="36"/>
  <c r="BB209" i="36"/>
  <c r="BC209" i="36"/>
  <c r="BD209" i="36"/>
  <c r="BE209" i="36"/>
  <c r="BF209" i="36"/>
  <c r="BG209" i="36"/>
  <c r="BH209" i="36"/>
  <c r="BA210" i="36"/>
  <c r="BB210" i="36"/>
  <c r="BC210" i="36"/>
  <c r="BD210" i="36"/>
  <c r="BE210" i="36"/>
  <c r="BF210" i="36"/>
  <c r="BG210" i="36"/>
  <c r="BH210" i="36"/>
  <c r="BA211" i="36"/>
  <c r="BB211" i="36"/>
  <c r="BC211" i="36"/>
  <c r="BD211" i="36"/>
  <c r="BE211" i="36"/>
  <c r="BF211" i="36"/>
  <c r="BG211" i="36"/>
  <c r="BH211" i="36"/>
  <c r="BA212" i="36"/>
  <c r="BB212" i="36"/>
  <c r="BC212" i="36"/>
  <c r="BD212" i="36"/>
  <c r="BE212" i="36"/>
  <c r="BF212" i="36"/>
  <c r="BG212" i="36"/>
  <c r="BH212" i="36"/>
  <c r="BA213" i="36"/>
  <c r="BB213" i="36"/>
  <c r="BC213" i="36"/>
  <c r="BD213" i="36"/>
  <c r="BE213" i="36"/>
  <c r="BF213" i="36"/>
  <c r="BG213" i="36"/>
  <c r="BH213" i="36"/>
  <c r="BA214" i="36"/>
  <c r="BB214" i="36"/>
  <c r="BC214" i="36"/>
  <c r="BD214" i="36"/>
  <c r="BE214" i="36"/>
  <c r="BF214" i="36"/>
  <c r="BG214" i="36"/>
  <c r="BH214" i="36"/>
  <c r="BA215" i="36"/>
  <c r="BB215" i="36"/>
  <c r="BC215" i="36"/>
  <c r="BD215" i="36"/>
  <c r="BE215" i="36"/>
  <c r="BF215" i="36"/>
  <c r="BG215" i="36"/>
  <c r="BH215" i="36"/>
  <c r="BA216" i="36"/>
  <c r="BB216" i="36"/>
  <c r="BC216" i="36"/>
  <c r="BD216" i="36"/>
  <c r="BE216" i="36"/>
  <c r="BF216" i="36"/>
  <c r="BG216" i="36"/>
  <c r="BH216" i="36"/>
  <c r="BA217" i="36"/>
  <c r="BB217" i="36"/>
  <c r="BC217" i="36"/>
  <c r="BD217" i="36"/>
  <c r="BE217" i="36"/>
  <c r="BF217" i="36"/>
  <c r="BG217" i="36"/>
  <c r="BH217" i="36"/>
  <c r="BA218" i="36"/>
  <c r="BB218" i="36"/>
  <c r="BC218" i="36"/>
  <c r="BD218" i="36"/>
  <c r="BE218" i="36"/>
  <c r="BF218" i="36"/>
  <c r="BG218" i="36"/>
  <c r="BH218" i="36"/>
  <c r="BA219" i="36"/>
  <c r="BB219" i="36"/>
  <c r="BC219" i="36"/>
  <c r="BD219" i="36"/>
  <c r="BE219" i="36"/>
  <c r="BF219" i="36"/>
  <c r="BG219" i="36"/>
  <c r="BH219" i="36"/>
  <c r="BA220" i="36"/>
  <c r="BB220" i="36"/>
  <c r="BC220" i="36"/>
  <c r="BD220" i="36"/>
  <c r="BE220" i="36"/>
  <c r="BF220" i="36"/>
  <c r="BG220" i="36"/>
  <c r="BH220" i="36"/>
  <c r="BA221" i="36"/>
  <c r="BB221" i="36"/>
  <c r="BC221" i="36"/>
  <c r="BD221" i="36"/>
  <c r="BE221" i="36"/>
  <c r="BF221" i="36"/>
  <c r="BG221" i="36"/>
  <c r="BH221" i="36"/>
  <c r="BA222" i="36"/>
  <c r="BB222" i="36"/>
  <c r="BC222" i="36"/>
  <c r="BD222" i="36"/>
  <c r="BE222" i="36"/>
  <c r="BF222" i="36"/>
  <c r="BG222" i="36"/>
  <c r="BH222" i="36"/>
  <c r="BA223" i="36"/>
  <c r="BB223" i="36"/>
  <c r="BC223" i="36"/>
  <c r="BD223" i="36"/>
  <c r="BE223" i="36"/>
  <c r="BF223" i="36"/>
  <c r="BG223" i="36"/>
  <c r="BH223" i="36"/>
  <c r="BA224" i="36"/>
  <c r="BB224" i="36"/>
  <c r="BC224" i="36"/>
  <c r="BD224" i="36"/>
  <c r="BE224" i="36"/>
  <c r="BF224" i="36"/>
  <c r="BG224" i="36"/>
  <c r="BH224" i="36"/>
  <c r="BA225" i="36"/>
  <c r="BB225" i="36"/>
  <c r="BC225" i="36"/>
  <c r="BD225" i="36"/>
  <c r="BE225" i="36"/>
  <c r="BF225" i="36"/>
  <c r="BG225" i="36"/>
  <c r="BH225" i="36"/>
  <c r="BA226" i="36"/>
  <c r="BB226" i="36"/>
  <c r="BC226" i="36"/>
  <c r="BD226" i="36"/>
  <c r="BE226" i="36"/>
  <c r="BF226" i="36"/>
  <c r="BG226" i="36"/>
  <c r="BH226" i="36"/>
  <c r="BA227" i="36"/>
  <c r="BB227" i="36"/>
  <c r="BC227" i="36"/>
  <c r="BD227" i="36"/>
  <c r="BE227" i="36"/>
  <c r="BF227" i="36"/>
  <c r="BG227" i="36"/>
  <c r="BH227" i="36"/>
  <c r="BA228" i="36"/>
  <c r="BB228" i="36"/>
  <c r="BC228" i="36"/>
  <c r="BD228" i="36"/>
  <c r="BE228" i="36"/>
  <c r="BF228" i="36"/>
  <c r="BG228" i="36"/>
  <c r="BH228" i="36"/>
  <c r="BA229" i="36"/>
  <c r="BB229" i="36"/>
  <c r="BC229" i="36"/>
  <c r="BD229" i="36"/>
  <c r="BE229" i="36"/>
  <c r="BF229" i="36"/>
  <c r="BG229" i="36"/>
  <c r="BH229" i="36"/>
  <c r="BA230" i="36"/>
  <c r="BB230" i="36"/>
  <c r="BC230" i="36"/>
  <c r="BD230" i="36"/>
  <c r="BE230" i="36"/>
  <c r="BF230" i="36"/>
  <c r="BG230" i="36"/>
  <c r="BH230" i="36"/>
  <c r="BA231" i="36"/>
  <c r="BB231" i="36"/>
  <c r="BC231" i="36"/>
  <c r="BD231" i="36"/>
  <c r="BE231" i="36"/>
  <c r="BF231" i="36"/>
  <c r="BG231" i="36"/>
  <c r="BH231" i="36"/>
  <c r="BA232" i="36"/>
  <c r="BB232" i="36"/>
  <c r="BC232" i="36"/>
  <c r="BD232" i="36"/>
  <c r="BE232" i="36"/>
  <c r="BF232" i="36"/>
  <c r="BG232" i="36"/>
  <c r="BH232" i="36"/>
  <c r="BA233" i="36"/>
  <c r="BB233" i="36"/>
  <c r="BC233" i="36"/>
  <c r="BD233" i="36"/>
  <c r="BE233" i="36"/>
  <c r="BF233" i="36"/>
  <c r="BG233" i="36"/>
  <c r="BH233" i="36"/>
  <c r="BA234" i="36"/>
  <c r="BB234" i="36"/>
  <c r="BC234" i="36"/>
  <c r="BD234" i="36"/>
  <c r="BE234" i="36"/>
  <c r="BF234" i="36"/>
  <c r="BG234" i="36"/>
  <c r="BH234" i="36"/>
  <c r="BA235" i="36"/>
  <c r="BB235" i="36"/>
  <c r="BC235" i="36"/>
  <c r="BD235" i="36"/>
  <c r="BE235" i="36"/>
  <c r="BF235" i="36"/>
  <c r="BG235" i="36"/>
  <c r="BH235" i="36"/>
  <c r="BA236" i="36"/>
  <c r="BB236" i="36"/>
  <c r="BC236" i="36"/>
  <c r="BD236" i="36"/>
  <c r="BE236" i="36"/>
  <c r="BF236" i="36"/>
  <c r="BG236" i="36"/>
  <c r="BH236" i="36"/>
  <c r="BA237" i="36"/>
  <c r="BB237" i="36"/>
  <c r="BC237" i="36"/>
  <c r="BD237" i="36"/>
  <c r="BE237" i="36"/>
  <c r="BF237" i="36"/>
  <c r="BG237" i="36"/>
  <c r="BH237" i="36"/>
  <c r="BA238" i="36"/>
  <c r="BB238" i="36"/>
  <c r="BC238" i="36"/>
  <c r="BD238" i="36"/>
  <c r="BE238" i="36"/>
  <c r="BF238" i="36"/>
  <c r="BG238" i="36"/>
  <c r="BH238" i="36"/>
  <c r="BA239" i="36"/>
  <c r="BB239" i="36"/>
  <c r="BC239" i="36"/>
  <c r="BD239" i="36"/>
  <c r="BE239" i="36"/>
  <c r="BF239" i="36"/>
  <c r="BG239" i="36"/>
  <c r="BH239" i="36"/>
  <c r="BA240" i="36"/>
  <c r="BB240" i="36"/>
  <c r="BC240" i="36"/>
  <c r="BD240" i="36"/>
  <c r="BE240" i="36"/>
  <c r="BF240" i="36"/>
  <c r="BG240" i="36"/>
  <c r="BH240" i="36"/>
  <c r="BA241" i="36"/>
  <c r="BB241" i="36"/>
  <c r="BC241" i="36"/>
  <c r="BD241" i="36"/>
  <c r="BE241" i="36"/>
  <c r="BF241" i="36"/>
  <c r="BG241" i="36"/>
  <c r="BH241" i="36"/>
  <c r="BA242" i="36"/>
  <c r="BB242" i="36"/>
  <c r="BC242" i="36"/>
  <c r="BD242" i="36"/>
  <c r="BE242" i="36"/>
  <c r="BF242" i="36"/>
  <c r="BG242" i="36"/>
  <c r="BH242" i="36"/>
  <c r="BA243" i="36"/>
  <c r="BB243" i="36"/>
  <c r="BC243" i="36"/>
  <c r="BD243" i="36"/>
  <c r="BE243" i="36"/>
  <c r="BF243" i="36"/>
  <c r="BG243" i="36"/>
  <c r="BH243" i="36"/>
  <c r="BA244" i="36"/>
  <c r="BB244" i="36"/>
  <c r="BC244" i="36"/>
  <c r="BD244" i="36"/>
  <c r="BE244" i="36"/>
  <c r="BF244" i="36"/>
  <c r="BG244" i="36"/>
  <c r="BH244" i="36"/>
  <c r="BA245" i="36"/>
  <c r="BB245" i="36"/>
  <c r="BC245" i="36"/>
  <c r="BD245" i="36"/>
  <c r="BE245" i="36"/>
  <c r="BF245" i="36"/>
  <c r="BG245" i="36"/>
  <c r="BH245" i="36"/>
  <c r="BA246" i="36"/>
  <c r="BB246" i="36"/>
  <c r="BC246" i="36"/>
  <c r="BD246" i="36"/>
  <c r="BE246" i="36"/>
  <c r="BF246" i="36"/>
  <c r="BG246" i="36"/>
  <c r="BH246" i="36"/>
  <c r="BA247" i="36"/>
  <c r="BB247" i="36"/>
  <c r="BC247" i="36"/>
  <c r="BD247" i="36"/>
  <c r="BE247" i="36"/>
  <c r="BF247" i="36"/>
  <c r="BG247" i="36"/>
  <c r="BH247" i="36"/>
  <c r="BA248" i="36"/>
  <c r="BB248" i="36"/>
  <c r="BC248" i="36"/>
  <c r="BD248" i="36"/>
  <c r="BE248" i="36"/>
  <c r="BF248" i="36"/>
  <c r="BG248" i="36"/>
  <c r="BH248" i="36"/>
  <c r="BA249" i="36"/>
  <c r="BB249" i="36"/>
  <c r="BC249" i="36"/>
  <c r="BD249" i="36"/>
  <c r="BE249" i="36"/>
  <c r="BF249" i="36"/>
  <c r="BG249" i="36"/>
  <c r="BH249" i="36"/>
  <c r="BA250" i="36"/>
  <c r="BB250" i="36"/>
  <c r="BC250" i="36"/>
  <c r="BD250" i="36"/>
  <c r="BE250" i="36"/>
  <c r="BF250" i="36"/>
  <c r="BG250" i="36"/>
  <c r="BH250" i="36"/>
  <c r="BA251" i="36"/>
  <c r="BB251" i="36"/>
  <c r="BC251" i="36"/>
  <c r="BD251" i="36"/>
  <c r="BE251" i="36"/>
  <c r="BF251" i="36"/>
  <c r="BG251" i="36"/>
  <c r="BH251" i="36"/>
  <c r="BA252" i="36"/>
  <c r="BB252" i="36"/>
  <c r="BC252" i="36"/>
  <c r="BD252" i="36"/>
  <c r="BE252" i="36"/>
  <c r="BF252" i="36"/>
  <c r="BG252" i="36"/>
  <c r="BH252" i="36"/>
  <c r="BA253" i="36"/>
  <c r="BB253" i="36"/>
  <c r="BC253" i="36"/>
  <c r="BD253" i="36"/>
  <c r="BE253" i="36"/>
  <c r="BF253" i="36"/>
  <c r="BG253" i="36"/>
  <c r="BH253" i="36"/>
  <c r="BA254" i="36"/>
  <c r="BB254" i="36"/>
  <c r="BC254" i="36"/>
  <c r="BD254" i="36"/>
  <c r="BE254" i="36"/>
  <c r="BF254" i="36"/>
  <c r="BG254" i="36"/>
  <c r="BH254" i="36"/>
  <c r="BA255" i="36"/>
  <c r="BB255" i="36"/>
  <c r="BC255" i="36"/>
  <c r="BD255" i="36"/>
  <c r="BE255" i="36"/>
  <c r="BF255" i="36"/>
  <c r="BG255" i="36"/>
  <c r="BH255" i="36"/>
  <c r="BA256" i="36"/>
  <c r="BB256" i="36"/>
  <c r="BC256" i="36"/>
  <c r="BD256" i="36"/>
  <c r="BE256" i="36"/>
  <c r="BF256" i="36"/>
  <c r="BG256" i="36"/>
  <c r="BH256" i="36"/>
  <c r="BA257" i="36"/>
  <c r="BB257" i="36"/>
  <c r="BC257" i="36"/>
  <c r="BD257" i="36"/>
  <c r="BE257" i="36"/>
  <c r="BF257" i="36"/>
  <c r="BG257" i="36"/>
  <c r="BH257" i="36"/>
  <c r="BA258" i="36"/>
  <c r="BB258" i="36"/>
  <c r="BC258" i="36"/>
  <c r="BD258" i="36"/>
  <c r="BE258" i="36"/>
  <c r="BF258" i="36"/>
  <c r="BG258" i="36"/>
  <c r="BH258" i="36"/>
  <c r="BA259" i="36"/>
  <c r="BB259" i="36"/>
  <c r="BC259" i="36"/>
  <c r="BD259" i="36"/>
  <c r="BE259" i="36"/>
  <c r="BF259" i="36"/>
  <c r="BG259" i="36"/>
  <c r="BH259" i="36"/>
  <c r="BA260" i="36"/>
  <c r="BB260" i="36"/>
  <c r="BC260" i="36"/>
  <c r="BD260" i="36"/>
  <c r="BE260" i="36"/>
  <c r="BF260" i="36"/>
  <c r="BG260" i="36"/>
  <c r="BH260" i="36"/>
  <c r="BA261" i="36"/>
  <c r="BB261" i="36"/>
  <c r="BC261" i="36"/>
  <c r="BD261" i="36"/>
  <c r="BE261" i="36"/>
  <c r="BF261" i="36"/>
  <c r="BG261" i="36"/>
  <c r="BH261" i="36"/>
  <c r="BA262" i="36"/>
  <c r="BB262" i="36"/>
  <c r="BC262" i="36"/>
  <c r="BD262" i="36"/>
  <c r="BE262" i="36"/>
  <c r="BF262" i="36"/>
  <c r="BG262" i="36"/>
  <c r="BH262" i="36"/>
  <c r="BA263" i="36"/>
  <c r="BB263" i="36"/>
  <c r="BC263" i="36"/>
  <c r="BD263" i="36"/>
  <c r="BE263" i="36"/>
  <c r="BF263" i="36"/>
  <c r="BG263" i="36"/>
  <c r="BH263" i="36"/>
  <c r="BA264" i="36"/>
  <c r="BB264" i="36"/>
  <c r="BC264" i="36"/>
  <c r="BD264" i="36"/>
  <c r="BE264" i="36"/>
  <c r="BF264" i="36"/>
  <c r="BG264" i="36"/>
  <c r="BH264" i="36"/>
  <c r="BA265" i="36"/>
  <c r="BB265" i="36"/>
  <c r="BC265" i="36"/>
  <c r="BD265" i="36"/>
  <c r="BE265" i="36"/>
  <c r="BF265" i="36"/>
  <c r="BG265" i="36"/>
  <c r="BH265" i="36"/>
  <c r="BA266" i="36"/>
  <c r="BB266" i="36"/>
  <c r="BC266" i="36"/>
  <c r="BD266" i="36"/>
  <c r="BE266" i="36"/>
  <c r="BF266" i="36"/>
  <c r="BG266" i="36"/>
  <c r="BH266" i="36"/>
  <c r="BA267" i="36"/>
  <c r="BB267" i="36"/>
  <c r="BC267" i="36"/>
  <c r="BD267" i="36"/>
  <c r="BE267" i="36"/>
  <c r="BF267" i="36"/>
  <c r="BG267" i="36"/>
  <c r="BH267" i="36"/>
  <c r="BA268" i="36"/>
  <c r="BB268" i="36"/>
  <c r="BC268" i="36"/>
  <c r="BD268" i="36"/>
  <c r="BE268" i="36"/>
  <c r="BF268" i="36"/>
  <c r="BG268" i="36"/>
  <c r="BH268" i="36"/>
  <c r="BA269" i="36"/>
  <c r="BB269" i="36"/>
  <c r="BC269" i="36"/>
  <c r="BD269" i="36"/>
  <c r="BE269" i="36"/>
  <c r="BF269" i="36"/>
  <c r="BG269" i="36"/>
  <c r="BH269" i="36"/>
  <c r="BA270" i="36"/>
  <c r="BB270" i="36"/>
  <c r="BC270" i="36"/>
  <c r="BD270" i="36"/>
  <c r="BE270" i="36"/>
  <c r="BF270" i="36"/>
  <c r="BG270" i="36"/>
  <c r="BH270" i="36"/>
  <c r="BA271" i="36"/>
  <c r="BB271" i="36"/>
  <c r="BC271" i="36"/>
  <c r="BD271" i="36"/>
  <c r="BE271" i="36"/>
  <c r="BF271" i="36"/>
  <c r="BG271" i="36"/>
  <c r="BH271" i="36"/>
  <c r="BA272" i="36"/>
  <c r="BB272" i="36"/>
  <c r="BC272" i="36"/>
  <c r="BD272" i="36"/>
  <c r="BE272" i="36"/>
  <c r="BF272" i="36"/>
  <c r="BG272" i="36"/>
  <c r="BH272" i="36"/>
  <c r="BA273" i="36"/>
  <c r="BB273" i="36"/>
  <c r="BC273" i="36"/>
  <c r="BD273" i="36"/>
  <c r="BE273" i="36"/>
  <c r="BF273" i="36"/>
  <c r="BG273" i="36"/>
  <c r="BH273" i="36"/>
  <c r="BA274" i="36"/>
  <c r="BB274" i="36"/>
  <c r="BC274" i="36"/>
  <c r="BD274" i="36"/>
  <c r="BE274" i="36"/>
  <c r="BF274" i="36"/>
  <c r="BG274" i="36"/>
  <c r="BH274" i="36"/>
  <c r="BA275" i="36"/>
  <c r="BB275" i="36"/>
  <c r="BC275" i="36"/>
  <c r="BD275" i="36"/>
  <c r="BE275" i="36"/>
  <c r="BF275" i="36"/>
  <c r="BG275" i="36"/>
  <c r="BH275" i="36"/>
  <c r="BA276" i="36"/>
  <c r="BB276" i="36"/>
  <c r="BC276" i="36"/>
  <c r="BD276" i="36"/>
  <c r="BE276" i="36"/>
  <c r="BF276" i="36"/>
  <c r="BG276" i="36"/>
  <c r="BH276" i="36"/>
  <c r="BA277" i="36"/>
  <c r="BB277" i="36"/>
  <c r="BC277" i="36"/>
  <c r="BD277" i="36"/>
  <c r="BE277" i="36"/>
  <c r="BF277" i="36"/>
  <c r="BG277" i="36"/>
  <c r="BH277" i="36"/>
  <c r="BA278" i="36"/>
  <c r="BB278" i="36"/>
  <c r="BC278" i="36"/>
  <c r="BD278" i="36"/>
  <c r="BE278" i="36"/>
  <c r="BF278" i="36"/>
  <c r="BG278" i="36"/>
  <c r="BH278" i="36"/>
  <c r="BA279" i="36"/>
  <c r="BB279" i="36"/>
  <c r="BC279" i="36"/>
  <c r="BD279" i="36"/>
  <c r="BE279" i="36"/>
  <c r="BF279" i="36"/>
  <c r="BG279" i="36"/>
  <c r="BH279" i="36"/>
  <c r="BA280" i="36"/>
  <c r="BB280" i="36"/>
  <c r="BC280" i="36"/>
  <c r="BD280" i="36"/>
  <c r="BE280" i="36"/>
  <c r="BF280" i="36"/>
  <c r="BG280" i="36"/>
  <c r="BH280" i="36"/>
  <c r="BA281" i="36"/>
  <c r="BB281" i="36"/>
  <c r="BC281" i="36"/>
  <c r="BD281" i="36"/>
  <c r="BE281" i="36"/>
  <c r="BF281" i="36"/>
  <c r="BG281" i="36"/>
  <c r="BH281" i="36"/>
  <c r="BA282" i="36"/>
  <c r="BB282" i="36"/>
  <c r="BC282" i="36"/>
  <c r="BD282" i="36"/>
  <c r="BE282" i="36"/>
  <c r="BF282" i="36"/>
  <c r="BG282" i="36"/>
  <c r="BH282" i="36"/>
  <c r="BA283" i="36"/>
  <c r="BB283" i="36"/>
  <c r="BC283" i="36"/>
  <c r="BD283" i="36"/>
  <c r="BE283" i="36"/>
  <c r="BF283" i="36"/>
  <c r="BG283" i="36"/>
  <c r="BH283" i="36"/>
  <c r="BA284" i="36"/>
  <c r="BB284" i="36"/>
  <c r="BC284" i="36"/>
  <c r="BD284" i="36"/>
  <c r="BE284" i="36"/>
  <c r="BF284" i="36"/>
  <c r="BG284" i="36"/>
  <c r="BH284" i="36"/>
  <c r="BA285" i="36"/>
  <c r="BB285" i="36"/>
  <c r="BC285" i="36"/>
  <c r="BD285" i="36"/>
  <c r="BE285" i="36"/>
  <c r="BF285" i="36"/>
  <c r="BG285" i="36"/>
  <c r="BH285" i="36"/>
  <c r="BA286" i="36"/>
  <c r="BB286" i="36"/>
  <c r="BC286" i="36"/>
  <c r="BD286" i="36"/>
  <c r="BE286" i="36"/>
  <c r="BF286" i="36"/>
  <c r="BG286" i="36"/>
  <c r="BH286" i="36"/>
  <c r="BA287" i="36"/>
  <c r="BB287" i="36"/>
  <c r="BC287" i="36"/>
  <c r="BD287" i="36"/>
  <c r="BE287" i="36"/>
  <c r="BF287" i="36"/>
  <c r="BG287" i="36"/>
  <c r="BH287" i="36"/>
  <c r="BA288" i="36"/>
  <c r="BB288" i="36"/>
  <c r="BC288" i="36"/>
  <c r="BD288" i="36"/>
  <c r="BE288" i="36"/>
  <c r="BF288" i="36"/>
  <c r="BG288" i="36"/>
  <c r="BH288" i="36"/>
  <c r="BA289" i="36"/>
  <c r="BB289" i="36"/>
  <c r="BC289" i="36"/>
  <c r="BD289" i="36"/>
  <c r="BE289" i="36"/>
  <c r="BF289" i="36"/>
  <c r="BG289" i="36"/>
  <c r="BH289" i="36"/>
  <c r="BA290" i="36"/>
  <c r="BB290" i="36"/>
  <c r="BC290" i="36"/>
  <c r="BD290" i="36"/>
  <c r="BE290" i="36"/>
  <c r="BF290" i="36"/>
  <c r="BG290" i="36"/>
  <c r="BH290" i="36"/>
  <c r="BA291" i="36"/>
  <c r="BB291" i="36"/>
  <c r="BC291" i="36"/>
  <c r="BD291" i="36"/>
  <c r="BE291" i="36"/>
  <c r="BF291" i="36"/>
  <c r="BG291" i="36"/>
  <c r="BH291" i="36"/>
  <c r="BA292" i="36"/>
  <c r="BB292" i="36"/>
  <c r="BC292" i="36"/>
  <c r="BD292" i="36"/>
  <c r="BE292" i="36"/>
  <c r="BF292" i="36"/>
  <c r="BG292" i="36"/>
  <c r="BH292" i="36"/>
  <c r="BA293" i="36"/>
  <c r="BB293" i="36"/>
  <c r="BC293" i="36"/>
  <c r="BD293" i="36"/>
  <c r="BE293" i="36"/>
  <c r="BF293" i="36"/>
  <c r="BG293" i="36"/>
  <c r="BH293" i="36"/>
  <c r="BA294" i="36"/>
  <c r="BB294" i="36"/>
  <c r="BC294" i="36"/>
  <c r="BD294" i="36"/>
  <c r="BE294" i="36"/>
  <c r="BF294" i="36"/>
  <c r="BG294" i="36"/>
  <c r="BH294" i="36"/>
  <c r="BA295" i="36"/>
  <c r="BB295" i="36"/>
  <c r="BC295" i="36"/>
  <c r="BD295" i="36"/>
  <c r="BE295" i="36"/>
  <c r="BF295" i="36"/>
  <c r="BG295" i="36"/>
  <c r="BH295" i="36"/>
  <c r="BA296" i="36"/>
  <c r="BB296" i="36"/>
  <c r="BC296" i="36"/>
  <c r="BD296" i="36"/>
  <c r="BE296" i="36"/>
  <c r="BF296" i="36"/>
  <c r="BG296" i="36"/>
  <c r="BH296" i="36"/>
  <c r="BA297" i="36"/>
  <c r="BB297" i="36"/>
  <c r="BC297" i="36"/>
  <c r="BD297" i="36"/>
  <c r="BE297" i="36"/>
  <c r="BF297" i="36"/>
  <c r="BG297" i="36"/>
  <c r="BH297" i="36"/>
  <c r="BA298" i="36"/>
  <c r="BB298" i="36"/>
  <c r="BC298" i="36"/>
  <c r="BD298" i="36"/>
  <c r="BE298" i="36"/>
  <c r="BF298" i="36"/>
  <c r="BG298" i="36"/>
  <c r="BH298" i="36"/>
  <c r="BA299" i="36"/>
  <c r="BB299" i="36"/>
  <c r="BC299" i="36"/>
  <c r="BD299" i="36"/>
  <c r="BE299" i="36"/>
  <c r="BF299" i="36"/>
  <c r="BG299" i="36"/>
  <c r="BH299" i="36"/>
  <c r="BA300" i="36"/>
  <c r="BB300" i="36"/>
  <c r="BC300" i="36"/>
  <c r="BD300" i="36"/>
  <c r="BE300" i="36"/>
  <c r="BF300" i="36"/>
  <c r="BG300" i="36"/>
  <c r="BH300" i="36"/>
  <c r="BA301" i="36"/>
  <c r="BB301" i="36"/>
  <c r="BC301" i="36"/>
  <c r="BD301" i="36"/>
  <c r="BE301" i="36"/>
  <c r="BF301" i="36"/>
  <c r="BG301" i="36"/>
  <c r="BH301" i="36"/>
  <c r="BA302" i="36"/>
  <c r="BB302" i="36"/>
  <c r="BC302" i="36"/>
  <c r="BD302" i="36"/>
  <c r="BE302" i="36"/>
  <c r="BF302" i="36"/>
  <c r="BG302" i="36"/>
  <c r="BH302" i="36"/>
  <c r="BA303" i="36"/>
  <c r="BB303" i="36"/>
  <c r="BC303" i="36"/>
  <c r="BD303" i="36"/>
  <c r="BE303" i="36"/>
  <c r="BF303" i="36"/>
  <c r="BG303" i="36"/>
  <c r="BH303" i="36"/>
  <c r="BA304" i="36"/>
  <c r="BB304" i="36"/>
  <c r="BC304" i="36"/>
  <c r="BD304" i="36"/>
  <c r="BE304" i="36"/>
  <c r="BF304" i="36"/>
  <c r="BG304" i="36"/>
  <c r="BH304" i="36"/>
  <c r="BA305" i="36"/>
  <c r="BB305" i="36"/>
  <c r="BC305" i="36"/>
  <c r="BD305" i="36"/>
  <c r="BE305" i="36"/>
  <c r="BF305" i="36"/>
  <c r="BG305" i="36"/>
  <c r="BH305" i="36"/>
  <c r="BA306" i="36"/>
  <c r="BB306" i="36"/>
  <c r="BC306" i="36"/>
  <c r="BD306" i="36"/>
  <c r="BE306" i="36"/>
  <c r="BF306" i="36"/>
  <c r="BG306" i="36"/>
  <c r="BH306" i="36"/>
  <c r="BA307" i="36"/>
  <c r="BB307" i="36"/>
  <c r="BC307" i="36"/>
  <c r="BD307" i="36"/>
  <c r="BE307" i="36"/>
  <c r="BF307" i="36"/>
  <c r="BG307" i="36"/>
  <c r="BH307" i="36"/>
  <c r="BA308" i="36"/>
  <c r="BB308" i="36"/>
  <c r="BC308" i="36"/>
  <c r="BD308" i="36"/>
  <c r="BE308" i="36"/>
  <c r="BF308" i="36"/>
  <c r="BG308" i="36"/>
  <c r="BH308" i="36"/>
  <c r="BA309" i="36"/>
  <c r="BB309" i="36"/>
  <c r="BC309" i="36"/>
  <c r="BD309" i="36"/>
  <c r="BE309" i="36"/>
  <c r="BF309" i="36"/>
  <c r="BG309" i="36"/>
  <c r="BH309" i="36"/>
  <c r="BA310" i="36"/>
  <c r="BB310" i="36"/>
  <c r="BC310" i="36"/>
  <c r="BD310" i="36"/>
  <c r="BE310" i="36"/>
  <c r="BF310" i="36"/>
  <c r="BG310" i="36"/>
  <c r="BH310" i="36"/>
  <c r="BA311" i="36"/>
  <c r="BB311" i="36"/>
  <c r="BC311" i="36"/>
  <c r="BD311" i="36"/>
  <c r="BE311" i="36"/>
  <c r="BF311" i="36"/>
  <c r="BG311" i="36"/>
  <c r="BH311" i="36"/>
  <c r="BA312" i="36"/>
  <c r="BB312" i="36"/>
  <c r="BC312" i="36"/>
  <c r="BD312" i="36"/>
  <c r="BE312" i="36"/>
  <c r="BF312" i="36"/>
  <c r="BG312" i="36"/>
  <c r="BH312" i="36"/>
  <c r="BA313" i="36"/>
  <c r="BB313" i="36"/>
  <c r="BC313" i="36"/>
  <c r="BD313" i="36"/>
  <c r="BE313" i="36"/>
  <c r="BF313" i="36"/>
  <c r="BG313" i="36"/>
  <c r="BH313" i="36"/>
  <c r="BA314" i="36"/>
  <c r="BB314" i="36"/>
  <c r="BC314" i="36"/>
  <c r="BD314" i="36"/>
  <c r="BE314" i="36"/>
  <c r="BF314" i="36"/>
  <c r="BG314" i="36"/>
  <c r="BH314" i="36"/>
  <c r="BA315" i="36"/>
  <c r="BB315" i="36"/>
  <c r="BC315" i="36"/>
  <c r="BD315" i="36"/>
  <c r="BE315" i="36"/>
  <c r="BF315" i="36"/>
  <c r="BG315" i="36"/>
  <c r="BH315" i="36"/>
  <c r="BA316" i="36"/>
  <c r="BB316" i="36"/>
  <c r="BC316" i="36"/>
  <c r="BD316" i="36"/>
  <c r="BE316" i="36"/>
  <c r="BF316" i="36"/>
  <c r="BG316" i="36"/>
  <c r="BH316" i="36"/>
  <c r="BA317" i="36"/>
  <c r="BB317" i="36"/>
  <c r="BC317" i="36"/>
  <c r="BD317" i="36"/>
  <c r="BE317" i="36"/>
  <c r="BF317" i="36"/>
  <c r="BG317" i="36"/>
  <c r="BH317" i="36"/>
  <c r="BA318" i="36"/>
  <c r="BB318" i="36"/>
  <c r="BC318" i="36"/>
  <c r="BD318" i="36"/>
  <c r="BE318" i="36"/>
  <c r="BF318" i="36"/>
  <c r="BG318" i="36"/>
  <c r="BH318" i="36"/>
  <c r="BA319" i="36"/>
  <c r="BB319" i="36"/>
  <c r="BC319" i="36"/>
  <c r="BD319" i="36"/>
  <c r="BE319" i="36"/>
  <c r="BF319" i="36"/>
  <c r="BG319" i="36"/>
  <c r="BH319" i="36"/>
  <c r="BA320" i="36"/>
  <c r="BB320" i="36"/>
  <c r="BC320" i="36"/>
  <c r="BD320" i="36"/>
  <c r="BE320" i="36"/>
  <c r="BF320" i="36"/>
  <c r="BG320" i="36"/>
  <c r="BH320" i="36"/>
  <c r="BA321" i="36"/>
  <c r="BB321" i="36"/>
  <c r="BC321" i="36"/>
  <c r="BD321" i="36"/>
  <c r="BE321" i="36"/>
  <c r="BF321" i="36"/>
  <c r="BG321" i="36"/>
  <c r="BH321" i="36"/>
  <c r="BA322" i="36"/>
  <c r="BB322" i="36"/>
  <c r="BC322" i="36"/>
  <c r="BD322" i="36"/>
  <c r="BE322" i="36"/>
  <c r="BF322" i="36"/>
  <c r="BG322" i="36"/>
  <c r="BH322" i="36"/>
  <c r="BA323" i="36"/>
  <c r="BB323" i="36"/>
  <c r="BC323" i="36"/>
  <c r="BD323" i="36"/>
  <c r="BE323" i="36"/>
  <c r="BF323" i="36"/>
  <c r="BG323" i="36"/>
  <c r="BH323" i="36"/>
  <c r="BA324" i="36"/>
  <c r="BB324" i="36"/>
  <c r="BC324" i="36"/>
  <c r="BD324" i="36"/>
  <c r="BE324" i="36"/>
  <c r="BF324" i="36"/>
  <c r="BG324" i="36"/>
  <c r="BH324" i="36"/>
  <c r="BA325" i="36"/>
  <c r="BB325" i="36"/>
  <c r="BC325" i="36"/>
  <c r="BD325" i="36"/>
  <c r="BE325" i="36"/>
  <c r="BF325" i="36"/>
  <c r="BG325" i="36"/>
  <c r="BH325" i="36"/>
  <c r="BA326" i="36"/>
  <c r="BB326" i="36"/>
  <c r="BC326" i="36"/>
  <c r="BD326" i="36"/>
  <c r="BE326" i="36"/>
  <c r="BF326" i="36"/>
  <c r="BG326" i="36"/>
  <c r="BH326" i="36"/>
  <c r="BA327" i="36"/>
  <c r="BB327" i="36"/>
  <c r="BC327" i="36"/>
  <c r="BD327" i="36"/>
  <c r="BE327" i="36"/>
  <c r="BF327" i="36"/>
  <c r="BG327" i="36"/>
  <c r="BH327" i="36"/>
  <c r="BA328" i="36"/>
  <c r="BB328" i="36"/>
  <c r="BC328" i="36"/>
  <c r="BD328" i="36"/>
  <c r="BE328" i="36"/>
  <c r="BF328" i="36"/>
  <c r="BG328" i="36"/>
  <c r="BH328" i="36"/>
  <c r="BA329" i="36"/>
  <c r="BB329" i="36"/>
  <c r="BC329" i="36"/>
  <c r="BD329" i="36"/>
  <c r="BE329" i="36"/>
  <c r="BF329" i="36"/>
  <c r="BG329" i="36"/>
  <c r="BH329" i="36"/>
  <c r="BA330" i="36"/>
  <c r="BB330" i="36"/>
  <c r="BC330" i="36"/>
  <c r="BD330" i="36"/>
  <c r="BE330" i="36"/>
  <c r="BF330" i="36"/>
  <c r="BG330" i="36"/>
  <c r="BH330" i="36"/>
  <c r="BA331" i="36"/>
  <c r="BB331" i="36"/>
  <c r="BC331" i="36"/>
  <c r="BD331" i="36"/>
  <c r="BE331" i="36"/>
  <c r="BF331" i="36"/>
  <c r="BG331" i="36"/>
  <c r="BH331" i="36"/>
  <c r="BA332" i="36"/>
  <c r="BB332" i="36"/>
  <c r="BC332" i="36"/>
  <c r="BD332" i="36"/>
  <c r="BE332" i="36"/>
  <c r="BF332" i="36"/>
  <c r="BG332" i="36"/>
  <c r="BH332" i="36"/>
  <c r="BA333" i="36"/>
  <c r="BB333" i="36"/>
  <c r="BC333" i="36"/>
  <c r="BD333" i="36"/>
  <c r="BE333" i="36"/>
  <c r="BF333" i="36"/>
  <c r="BG333" i="36"/>
  <c r="BH333" i="36"/>
  <c r="BA334" i="36"/>
  <c r="BB334" i="36"/>
  <c r="BC334" i="36"/>
  <c r="BD334" i="36"/>
  <c r="BE334" i="36"/>
  <c r="BF334" i="36"/>
  <c r="BG334" i="36"/>
  <c r="BH334" i="36"/>
  <c r="BA335" i="36"/>
  <c r="BB335" i="36"/>
  <c r="BC335" i="36"/>
  <c r="BD335" i="36"/>
  <c r="BE335" i="36"/>
  <c r="BF335" i="36"/>
  <c r="BG335" i="36"/>
  <c r="BH335" i="36"/>
  <c r="BA336" i="36"/>
  <c r="BB336" i="36"/>
  <c r="BC336" i="36"/>
  <c r="BD336" i="36"/>
  <c r="BE336" i="36"/>
  <c r="BF336" i="36"/>
  <c r="BG336" i="36"/>
  <c r="BH336" i="36"/>
  <c r="BA337" i="36"/>
  <c r="BB337" i="36"/>
  <c r="BC337" i="36"/>
  <c r="BD337" i="36"/>
  <c r="BE337" i="36"/>
  <c r="BF337" i="36"/>
  <c r="BG337" i="36"/>
  <c r="BH337" i="36"/>
  <c r="BA338" i="36"/>
  <c r="BB338" i="36"/>
  <c r="BC338" i="36"/>
  <c r="BD338" i="36"/>
  <c r="BE338" i="36"/>
  <c r="BF338" i="36"/>
  <c r="BG338" i="36"/>
  <c r="BH338" i="36"/>
  <c r="BA339" i="36"/>
  <c r="BB339" i="36"/>
  <c r="BC339" i="36"/>
  <c r="BD339" i="36"/>
  <c r="BE339" i="36"/>
  <c r="BF339" i="36"/>
  <c r="BG339" i="36"/>
  <c r="BH339" i="36"/>
  <c r="BA340" i="36"/>
  <c r="BB340" i="36"/>
  <c r="BC340" i="36"/>
  <c r="BD340" i="36"/>
  <c r="BE340" i="36"/>
  <c r="BF340" i="36"/>
  <c r="BG340" i="36"/>
  <c r="BH340" i="36"/>
  <c r="BA341" i="36"/>
  <c r="BB341" i="36"/>
  <c r="BC341" i="36"/>
  <c r="BD341" i="36"/>
  <c r="BE341" i="36"/>
  <c r="BF341" i="36"/>
  <c r="BG341" i="36"/>
  <c r="BH341" i="36"/>
  <c r="BA342" i="36"/>
  <c r="BB342" i="36"/>
  <c r="BC342" i="36"/>
  <c r="BD342" i="36"/>
  <c r="BE342" i="36"/>
  <c r="BF342" i="36"/>
  <c r="BG342" i="36"/>
  <c r="BH342" i="36"/>
  <c r="BA343" i="36"/>
  <c r="BB343" i="36"/>
  <c r="BC343" i="36"/>
  <c r="BD343" i="36"/>
  <c r="BE343" i="36"/>
  <c r="BF343" i="36"/>
  <c r="BG343" i="36"/>
  <c r="BH343" i="36"/>
  <c r="BA344" i="36"/>
  <c r="BB344" i="36"/>
  <c r="BC344" i="36"/>
  <c r="BD344" i="36"/>
  <c r="BE344" i="36"/>
  <c r="BF344" i="36"/>
  <c r="BG344" i="36"/>
  <c r="BH344" i="36"/>
  <c r="BA345" i="36"/>
  <c r="BB345" i="36"/>
  <c r="BC345" i="36"/>
  <c r="BD345" i="36"/>
  <c r="BE345" i="36"/>
  <c r="BF345" i="36"/>
  <c r="BG345" i="36"/>
  <c r="BH345" i="36"/>
  <c r="BA346" i="36"/>
  <c r="BB346" i="36"/>
  <c r="BC346" i="36"/>
  <c r="BD346" i="36"/>
  <c r="BE346" i="36"/>
  <c r="BF346" i="36"/>
  <c r="BG346" i="36"/>
  <c r="BH346" i="36"/>
  <c r="BA347" i="36"/>
  <c r="BB347" i="36"/>
  <c r="BC347" i="36"/>
  <c r="BD347" i="36"/>
  <c r="BE347" i="36"/>
  <c r="BF347" i="36"/>
  <c r="BG347" i="36"/>
  <c r="BH347" i="36"/>
  <c r="BA348" i="36"/>
  <c r="BB348" i="36"/>
  <c r="BC348" i="36"/>
  <c r="BD348" i="36"/>
  <c r="BE348" i="36"/>
  <c r="BF348" i="36"/>
  <c r="BG348" i="36"/>
  <c r="BH348" i="36"/>
  <c r="BA349" i="36"/>
  <c r="BB349" i="36"/>
  <c r="BC349" i="36"/>
  <c r="BD349" i="36"/>
  <c r="BE349" i="36"/>
  <c r="BF349" i="36"/>
  <c r="BG349" i="36"/>
  <c r="BH349" i="36"/>
  <c r="BA350" i="36"/>
  <c r="BB350" i="36"/>
  <c r="BC350" i="36"/>
  <c r="BD350" i="36"/>
  <c r="BE350" i="36"/>
  <c r="BF350" i="36"/>
  <c r="BG350" i="36"/>
  <c r="BH350" i="36"/>
  <c r="BA351" i="36"/>
  <c r="BB351" i="36"/>
  <c r="BC351" i="36"/>
  <c r="BD351" i="36"/>
  <c r="BE351" i="36"/>
  <c r="BF351" i="36"/>
  <c r="BG351" i="36"/>
  <c r="BH351" i="36"/>
  <c r="BA352" i="36"/>
  <c r="BB352" i="36"/>
  <c r="BC352" i="36"/>
  <c r="BD352" i="36"/>
  <c r="BE352" i="36"/>
  <c r="BF352" i="36"/>
  <c r="BG352" i="36"/>
  <c r="BH352" i="36"/>
  <c r="BA353" i="36"/>
  <c r="BB353" i="36"/>
  <c r="BC353" i="36"/>
  <c r="BD353" i="36"/>
  <c r="BE353" i="36"/>
  <c r="BF353" i="36"/>
  <c r="BG353" i="36"/>
  <c r="BH353" i="36"/>
  <c r="BA354" i="36"/>
  <c r="BB354" i="36"/>
  <c r="BC354" i="36"/>
  <c r="BD354" i="36"/>
  <c r="BE354" i="36"/>
  <c r="BF354" i="36"/>
  <c r="BG354" i="36"/>
  <c r="BH354" i="36"/>
  <c r="BA355" i="36"/>
  <c r="BB355" i="36"/>
  <c r="BC355" i="36"/>
  <c r="BD355" i="36"/>
  <c r="BE355" i="36"/>
  <c r="BF355" i="36"/>
  <c r="BG355" i="36"/>
  <c r="BH355" i="36"/>
  <c r="BA356" i="36"/>
  <c r="BB356" i="36"/>
  <c r="BC356" i="36"/>
  <c r="BD356" i="36"/>
  <c r="BE356" i="36"/>
  <c r="BF356" i="36"/>
  <c r="BG356" i="36"/>
  <c r="BH356" i="36"/>
  <c r="BA357" i="36"/>
  <c r="BB357" i="36"/>
  <c r="BC357" i="36"/>
  <c r="BD357" i="36"/>
  <c r="BE357" i="36"/>
  <c r="BF357" i="36"/>
  <c r="BG357" i="36"/>
  <c r="BH357" i="36"/>
  <c r="BA358" i="36"/>
  <c r="BB358" i="36"/>
  <c r="BC358" i="36"/>
  <c r="BD358" i="36"/>
  <c r="BE358" i="36"/>
  <c r="BF358" i="36"/>
  <c r="BG358" i="36"/>
  <c r="BH358" i="36"/>
  <c r="BA359" i="36"/>
  <c r="BB359" i="36"/>
  <c r="BC359" i="36"/>
  <c r="BD359" i="36"/>
  <c r="BE359" i="36"/>
  <c r="BF359" i="36"/>
  <c r="BG359" i="36"/>
  <c r="BH359" i="36"/>
  <c r="BA360" i="36"/>
  <c r="BB360" i="36"/>
  <c r="BC360" i="36"/>
  <c r="BD360" i="36"/>
  <c r="BE360" i="36"/>
  <c r="BF360" i="36"/>
  <c r="BG360" i="36"/>
  <c r="BH360" i="36"/>
  <c r="BA361" i="36"/>
  <c r="BB361" i="36"/>
  <c r="BC361" i="36"/>
  <c r="BD361" i="36"/>
  <c r="BE361" i="36"/>
  <c r="BF361" i="36"/>
  <c r="BG361" i="36"/>
  <c r="BH361" i="36"/>
  <c r="BA362" i="36"/>
  <c r="BB362" i="36"/>
  <c r="BC362" i="36"/>
  <c r="BD362" i="36"/>
  <c r="BE362" i="36"/>
  <c r="BF362" i="36"/>
  <c r="BG362" i="36"/>
  <c r="BH362" i="36"/>
  <c r="BA363" i="36"/>
  <c r="BB363" i="36"/>
  <c r="BC363" i="36"/>
  <c r="BD363" i="36"/>
  <c r="BE363" i="36"/>
  <c r="BF363" i="36"/>
  <c r="BG363" i="36"/>
  <c r="BH363" i="36"/>
  <c r="BA364" i="36"/>
  <c r="BB364" i="36"/>
  <c r="BC364" i="36"/>
  <c r="BD364" i="36"/>
  <c r="BE364" i="36"/>
  <c r="BF364" i="36"/>
  <c r="BG364" i="36"/>
  <c r="BH364" i="36"/>
  <c r="BA365" i="36"/>
  <c r="BB365" i="36"/>
  <c r="BC365" i="36"/>
  <c r="BD365" i="36"/>
  <c r="BE365" i="36"/>
  <c r="BF365" i="36"/>
  <c r="BG365" i="36"/>
  <c r="BH365" i="36"/>
  <c r="BA366" i="36"/>
  <c r="BB366" i="36"/>
  <c r="BC366" i="36"/>
  <c r="BD366" i="36"/>
  <c r="BE366" i="36"/>
  <c r="BF366" i="36"/>
  <c r="BG366" i="36"/>
  <c r="BH366" i="36"/>
  <c r="BA367" i="36"/>
  <c r="BB367" i="36"/>
  <c r="BC367" i="36"/>
  <c r="BD367" i="36"/>
  <c r="BE367" i="36"/>
  <c r="BF367" i="36"/>
  <c r="BG367" i="36"/>
  <c r="BH367" i="36"/>
  <c r="BA368" i="36"/>
  <c r="BB368" i="36"/>
  <c r="BC368" i="36"/>
  <c r="BD368" i="36"/>
  <c r="BE368" i="36"/>
  <c r="BF368" i="36"/>
  <c r="BG368" i="36"/>
  <c r="BH368" i="36"/>
  <c r="BA369" i="36"/>
  <c r="BB369" i="36"/>
  <c r="BC369" i="36"/>
  <c r="BD369" i="36"/>
  <c r="BE369" i="36"/>
  <c r="BF369" i="36"/>
  <c r="BG369" i="36"/>
  <c r="BH369" i="36"/>
  <c r="BA370" i="36"/>
  <c r="BB370" i="36"/>
  <c r="BC370" i="36"/>
  <c r="BD370" i="36"/>
  <c r="BE370" i="36"/>
  <c r="BF370" i="36"/>
  <c r="BG370" i="36"/>
  <c r="BH370" i="36"/>
  <c r="BA371" i="36"/>
  <c r="BB371" i="36"/>
  <c r="BC371" i="36"/>
  <c r="BD371" i="36"/>
  <c r="BE371" i="36"/>
  <c r="BF371" i="36"/>
  <c r="BG371" i="36"/>
  <c r="BH371" i="36"/>
  <c r="BA372" i="36"/>
  <c r="BB372" i="36"/>
  <c r="BC372" i="36"/>
  <c r="BD372" i="36"/>
  <c r="BE372" i="36"/>
  <c r="BF372" i="36"/>
  <c r="BG372" i="36"/>
  <c r="BH372" i="36"/>
  <c r="BA373" i="36"/>
  <c r="BB373" i="36"/>
  <c r="BC373" i="36"/>
  <c r="BD373" i="36"/>
  <c r="BE373" i="36"/>
  <c r="BF373" i="36"/>
  <c r="BG373" i="36"/>
  <c r="BH373" i="36"/>
  <c r="BA374" i="36"/>
  <c r="BB374" i="36"/>
  <c r="BC374" i="36"/>
  <c r="BD374" i="36"/>
  <c r="BE374" i="36"/>
  <c r="BF374" i="36"/>
  <c r="BG374" i="36"/>
  <c r="BH374" i="36"/>
  <c r="BA375" i="36"/>
  <c r="BB375" i="36"/>
  <c r="BC375" i="36"/>
  <c r="BD375" i="36"/>
  <c r="BE375" i="36"/>
  <c r="BF375" i="36"/>
  <c r="BG375" i="36"/>
  <c r="BH375" i="36"/>
  <c r="BA376" i="36"/>
  <c r="BB376" i="36"/>
  <c r="BC376" i="36"/>
  <c r="BD376" i="36"/>
  <c r="BE376" i="36"/>
  <c r="BF376" i="36"/>
  <c r="BG376" i="36"/>
  <c r="BH376" i="36"/>
  <c r="BA377" i="36"/>
  <c r="BB377" i="36"/>
  <c r="BC377" i="36"/>
  <c r="BD377" i="36"/>
  <c r="BE377" i="36"/>
  <c r="BF377" i="36"/>
  <c r="BG377" i="36"/>
  <c r="BH377" i="36"/>
  <c r="BA378" i="36"/>
  <c r="BB378" i="36"/>
  <c r="BC378" i="36"/>
  <c r="BD378" i="36"/>
  <c r="BE378" i="36"/>
  <c r="BF378" i="36"/>
  <c r="BG378" i="36"/>
  <c r="BH378" i="36"/>
  <c r="BA379" i="36"/>
  <c r="BB379" i="36"/>
  <c r="BC379" i="36"/>
  <c r="BD379" i="36"/>
  <c r="BE379" i="36"/>
  <c r="BF379" i="36"/>
  <c r="BG379" i="36"/>
  <c r="BH379" i="36"/>
  <c r="BA380" i="36"/>
  <c r="BB380" i="36"/>
  <c r="BC380" i="36"/>
  <c r="BD380" i="36"/>
  <c r="BE380" i="36"/>
  <c r="BF380" i="36"/>
  <c r="BG380" i="36"/>
  <c r="BH380" i="36"/>
  <c r="BA381" i="36"/>
  <c r="BB381" i="36"/>
  <c r="BC381" i="36"/>
  <c r="BD381" i="36"/>
  <c r="BE381" i="36"/>
  <c r="BF381" i="36"/>
  <c r="BG381" i="36"/>
  <c r="BH381" i="36"/>
  <c r="BA382" i="36"/>
  <c r="BB382" i="36"/>
  <c r="BC382" i="36"/>
  <c r="BD382" i="36"/>
  <c r="BE382" i="36"/>
  <c r="BF382" i="36"/>
  <c r="BG382" i="36"/>
  <c r="BH382" i="36"/>
  <c r="BA383" i="36"/>
  <c r="BB383" i="36"/>
  <c r="BC383" i="36"/>
  <c r="BD383" i="36"/>
  <c r="BE383" i="36"/>
  <c r="BF383" i="36"/>
  <c r="BG383" i="36"/>
  <c r="BH383" i="36"/>
  <c r="BA384" i="36"/>
  <c r="BB384" i="36"/>
  <c r="BC384" i="36"/>
  <c r="BD384" i="36"/>
  <c r="BE384" i="36"/>
  <c r="BF384" i="36"/>
  <c r="BG384" i="36"/>
  <c r="BH384" i="36"/>
  <c r="BA385" i="36"/>
  <c r="BB385" i="36"/>
  <c r="BC385" i="36"/>
  <c r="BD385" i="36"/>
  <c r="BE385" i="36"/>
  <c r="BF385" i="36"/>
  <c r="BG385" i="36"/>
  <c r="BH385" i="36"/>
  <c r="BA386" i="36"/>
  <c r="BB386" i="36"/>
  <c r="BC386" i="36"/>
  <c r="BD386" i="36"/>
  <c r="BE386" i="36"/>
  <c r="BF386" i="36"/>
  <c r="BG386" i="36"/>
  <c r="BH386" i="36"/>
  <c r="BA387" i="36"/>
  <c r="BB387" i="36"/>
  <c r="BC387" i="36"/>
  <c r="BD387" i="36"/>
  <c r="BE387" i="36"/>
  <c r="BF387" i="36"/>
  <c r="BG387" i="36"/>
  <c r="BH387" i="36"/>
  <c r="BA388" i="36"/>
  <c r="BB388" i="36"/>
  <c r="BC388" i="36"/>
  <c r="BD388" i="36"/>
  <c r="BE388" i="36"/>
  <c r="BF388" i="36"/>
  <c r="BG388" i="36"/>
  <c r="BH388" i="36"/>
  <c r="BA389" i="36"/>
  <c r="BB389" i="36"/>
  <c r="BC389" i="36"/>
  <c r="BD389" i="36"/>
  <c r="BE389" i="36"/>
  <c r="BF389" i="36"/>
  <c r="BG389" i="36"/>
  <c r="BH389" i="36"/>
  <c r="BA390" i="36"/>
  <c r="BB390" i="36"/>
  <c r="BC390" i="36"/>
  <c r="BD390" i="36"/>
  <c r="BE390" i="36"/>
  <c r="BF390" i="36"/>
  <c r="BG390" i="36"/>
  <c r="BH390" i="36"/>
  <c r="BA391" i="36"/>
  <c r="BB391" i="36"/>
  <c r="BC391" i="36"/>
  <c r="BD391" i="36"/>
  <c r="BE391" i="36"/>
  <c r="BF391" i="36"/>
  <c r="BG391" i="36"/>
  <c r="BH391" i="36"/>
  <c r="BA392" i="36"/>
  <c r="BB392" i="36"/>
  <c r="BC392" i="36"/>
  <c r="BD392" i="36"/>
  <c r="BE392" i="36"/>
  <c r="BF392" i="36"/>
  <c r="BG392" i="36"/>
  <c r="BH392" i="36"/>
  <c r="BA393" i="36"/>
  <c r="BB393" i="36"/>
  <c r="BC393" i="36"/>
  <c r="BD393" i="36"/>
  <c r="BE393" i="36"/>
  <c r="BF393" i="36"/>
  <c r="BG393" i="36"/>
  <c r="BH393" i="36"/>
  <c r="BA394" i="36"/>
  <c r="BB394" i="36"/>
  <c r="BC394" i="36"/>
  <c r="BD394" i="36"/>
  <c r="BE394" i="36"/>
  <c r="BF394" i="36"/>
  <c r="BG394" i="36"/>
  <c r="BH394" i="36"/>
  <c r="BA395" i="36"/>
  <c r="BB395" i="36"/>
  <c r="BC395" i="36"/>
  <c r="BD395" i="36"/>
  <c r="BE395" i="36"/>
  <c r="BF395" i="36"/>
  <c r="BG395" i="36"/>
  <c r="BH395" i="36"/>
  <c r="BA396" i="36"/>
  <c r="BB396" i="36"/>
  <c r="BC396" i="36"/>
  <c r="BD396" i="36"/>
  <c r="BE396" i="36"/>
  <c r="BF396" i="36"/>
  <c r="BG396" i="36"/>
  <c r="BH396" i="36"/>
  <c r="BA397" i="36"/>
  <c r="BB397" i="36"/>
  <c r="BC397" i="36"/>
  <c r="BD397" i="36"/>
  <c r="BE397" i="36"/>
  <c r="BF397" i="36"/>
  <c r="BG397" i="36"/>
  <c r="BH397" i="36"/>
  <c r="BA398" i="36"/>
  <c r="BB398" i="36"/>
  <c r="BC398" i="36"/>
  <c r="BD398" i="36"/>
  <c r="BE398" i="36"/>
  <c r="BF398" i="36"/>
  <c r="BG398" i="36"/>
  <c r="BH398" i="36"/>
  <c r="BA399" i="36"/>
  <c r="BB399" i="36"/>
  <c r="BC399" i="36"/>
  <c r="BD399" i="36"/>
  <c r="BE399" i="36"/>
  <c r="BF399" i="36"/>
  <c r="BG399" i="36"/>
  <c r="BH399" i="36"/>
  <c r="BA400" i="36"/>
  <c r="BB400" i="36"/>
  <c r="BC400" i="36"/>
  <c r="BD400" i="36"/>
  <c r="BE400" i="36"/>
  <c r="BF400" i="36"/>
  <c r="BG400" i="36"/>
  <c r="BH400" i="36"/>
  <c r="BA401" i="36"/>
  <c r="BB401" i="36"/>
  <c r="BC401" i="36"/>
  <c r="BD401" i="36"/>
  <c r="BE401" i="36"/>
  <c r="BF401" i="36"/>
  <c r="BG401" i="36"/>
  <c r="BH401" i="36"/>
  <c r="BA402" i="36"/>
  <c r="BB402" i="36"/>
  <c r="BC402" i="36"/>
  <c r="BD402" i="36"/>
  <c r="BE402" i="36"/>
  <c r="BF402" i="36"/>
  <c r="BG402" i="36"/>
  <c r="BH402" i="36"/>
  <c r="BA403" i="36"/>
  <c r="BB403" i="36"/>
  <c r="BC403" i="36"/>
  <c r="BD403" i="36"/>
  <c r="BE403" i="36"/>
  <c r="BF403" i="36"/>
  <c r="BG403" i="36"/>
  <c r="BH403" i="36"/>
  <c r="BA404" i="36"/>
  <c r="BB404" i="36"/>
  <c r="BC404" i="36"/>
  <c r="BD404" i="36"/>
  <c r="BE404" i="36"/>
  <c r="BF404" i="36"/>
  <c r="BG404" i="36"/>
  <c r="BH404" i="36"/>
  <c r="BA405" i="36"/>
  <c r="BB405" i="36"/>
  <c r="BC405" i="36"/>
  <c r="BD405" i="36"/>
  <c r="BE405" i="36"/>
  <c r="BF405" i="36"/>
  <c r="BG405" i="36"/>
  <c r="BH405" i="36"/>
  <c r="BA406" i="36"/>
  <c r="BB406" i="36"/>
  <c r="BC406" i="36"/>
  <c r="BD406" i="36"/>
  <c r="BE406" i="36"/>
  <c r="BF406" i="36"/>
  <c r="BG406" i="36"/>
  <c r="BH406" i="36"/>
  <c r="BA407" i="36"/>
  <c r="BB407" i="36"/>
  <c r="BC407" i="36"/>
  <c r="BD407" i="36"/>
  <c r="BE407" i="36"/>
  <c r="BF407" i="36"/>
  <c r="BG407" i="36"/>
  <c r="BH407" i="36"/>
  <c r="BA408" i="36"/>
  <c r="BB408" i="36"/>
  <c r="BC408" i="36"/>
  <c r="BD408" i="36"/>
  <c r="BE408" i="36"/>
  <c r="BF408" i="36"/>
  <c r="BG408" i="36"/>
  <c r="BH408" i="36"/>
  <c r="BA409" i="36"/>
  <c r="BB409" i="36"/>
  <c r="BC409" i="36"/>
  <c r="BD409" i="36"/>
  <c r="BE409" i="36"/>
  <c r="BF409" i="36"/>
  <c r="BG409" i="36"/>
  <c r="BH409" i="36"/>
  <c r="BA410" i="36"/>
  <c r="BB410" i="36"/>
  <c r="BC410" i="36"/>
  <c r="BD410" i="36"/>
  <c r="BE410" i="36"/>
  <c r="BF410" i="36"/>
  <c r="BG410" i="36"/>
  <c r="BH410" i="36"/>
  <c r="BA411" i="36"/>
  <c r="BB411" i="36"/>
  <c r="BC411" i="36"/>
  <c r="BD411" i="36"/>
  <c r="BE411" i="36"/>
  <c r="BF411" i="36"/>
  <c r="BG411" i="36"/>
  <c r="BH411" i="36"/>
  <c r="BA412" i="36"/>
  <c r="BB412" i="36"/>
  <c r="BC412" i="36"/>
  <c r="BD412" i="36"/>
  <c r="BE412" i="36"/>
  <c r="BF412" i="36"/>
  <c r="BG412" i="36"/>
  <c r="BH412" i="36"/>
  <c r="BA413" i="36"/>
  <c r="BB413" i="36"/>
  <c r="BC413" i="36"/>
  <c r="BD413" i="36"/>
  <c r="BE413" i="36"/>
  <c r="BF413" i="36"/>
  <c r="BG413" i="36"/>
  <c r="BH413" i="36"/>
  <c r="BA414" i="36"/>
  <c r="BB414" i="36"/>
  <c r="BC414" i="36"/>
  <c r="BD414" i="36"/>
  <c r="BE414" i="36"/>
  <c r="BF414" i="36"/>
  <c r="BG414" i="36"/>
  <c r="BH414" i="36"/>
  <c r="BA415" i="36"/>
  <c r="BB415" i="36"/>
  <c r="BC415" i="36"/>
  <c r="BD415" i="36"/>
  <c r="BE415" i="36"/>
  <c r="BF415" i="36"/>
  <c r="BG415" i="36"/>
  <c r="BH415" i="36"/>
  <c r="BA416" i="36"/>
  <c r="BB416" i="36"/>
  <c r="BC416" i="36"/>
  <c r="BD416" i="36"/>
  <c r="BE416" i="36"/>
  <c r="BF416" i="36"/>
  <c r="BG416" i="36"/>
  <c r="BH416" i="36"/>
  <c r="BA417" i="36"/>
  <c r="BB417" i="36"/>
  <c r="BC417" i="36"/>
  <c r="BD417" i="36"/>
  <c r="BE417" i="36"/>
  <c r="BF417" i="36"/>
  <c r="BG417" i="36"/>
  <c r="BH417" i="36"/>
  <c r="BA418" i="36"/>
  <c r="BB418" i="36"/>
  <c r="BC418" i="36"/>
  <c r="BD418" i="36"/>
  <c r="BE418" i="36"/>
  <c r="BF418" i="36"/>
  <c r="BG418" i="36"/>
  <c r="BH418" i="36"/>
  <c r="BA419" i="36"/>
  <c r="BB419" i="36"/>
  <c r="BC419" i="36"/>
  <c r="BD419" i="36"/>
  <c r="BE419" i="36"/>
  <c r="BF419" i="36"/>
  <c r="BG419" i="36"/>
  <c r="BH419" i="36"/>
  <c r="BA420" i="36"/>
  <c r="BB420" i="36"/>
  <c r="BC420" i="36"/>
  <c r="BD420" i="36"/>
  <c r="BE420" i="36"/>
  <c r="BF420" i="36"/>
  <c r="BG420" i="36"/>
  <c r="BH420" i="36"/>
  <c r="BA421" i="36"/>
  <c r="BB421" i="36"/>
  <c r="BC421" i="36"/>
  <c r="BD421" i="36"/>
  <c r="BE421" i="36"/>
  <c r="BF421" i="36"/>
  <c r="BG421" i="36"/>
  <c r="BH421" i="36"/>
  <c r="BA422" i="36"/>
  <c r="BB422" i="36"/>
  <c r="BC422" i="36"/>
  <c r="BD422" i="36"/>
  <c r="BE422" i="36"/>
  <c r="BF422" i="36"/>
  <c r="BG422" i="36"/>
  <c r="BH422" i="36"/>
  <c r="BA423" i="36"/>
  <c r="BB423" i="36"/>
  <c r="BC423" i="36"/>
  <c r="BD423" i="36"/>
  <c r="BE423" i="36"/>
  <c r="BF423" i="36"/>
  <c r="BG423" i="36"/>
  <c r="BH423" i="36"/>
  <c r="BA424" i="36"/>
  <c r="BB424" i="36"/>
  <c r="BC424" i="36"/>
  <c r="BD424" i="36"/>
  <c r="BE424" i="36"/>
  <c r="BF424" i="36"/>
  <c r="BG424" i="36"/>
  <c r="BH424" i="36"/>
  <c r="BA425" i="36"/>
  <c r="BB425" i="36"/>
  <c r="BC425" i="36"/>
  <c r="BD425" i="36"/>
  <c r="BE425" i="36"/>
  <c r="BF425" i="36"/>
  <c r="BG425" i="36"/>
  <c r="BH425" i="36"/>
  <c r="BA426" i="36"/>
  <c r="BB426" i="36"/>
  <c r="BC426" i="36"/>
  <c r="BD426" i="36"/>
  <c r="BE426" i="36"/>
  <c r="BF426" i="36"/>
  <c r="BG426" i="36"/>
  <c r="BH426" i="36"/>
  <c r="BA427" i="36"/>
  <c r="BB427" i="36"/>
  <c r="BC427" i="36"/>
  <c r="BD427" i="36"/>
  <c r="BE427" i="36"/>
  <c r="BF427" i="36"/>
  <c r="BG427" i="36"/>
  <c r="BH427" i="36"/>
  <c r="BA428" i="36"/>
  <c r="BB428" i="36"/>
  <c r="BC428" i="36"/>
  <c r="BD428" i="36"/>
  <c r="BE428" i="36"/>
  <c r="BF428" i="36"/>
  <c r="BG428" i="36"/>
  <c r="BH428" i="36"/>
  <c r="BA429" i="36"/>
  <c r="BB429" i="36"/>
  <c r="BC429" i="36"/>
  <c r="BD429" i="36"/>
  <c r="BE429" i="36"/>
  <c r="BF429" i="36"/>
  <c r="BG429" i="36"/>
  <c r="BH429" i="36"/>
  <c r="BA430" i="36"/>
  <c r="BB430" i="36"/>
  <c r="BC430" i="36"/>
  <c r="BD430" i="36"/>
  <c r="BE430" i="36"/>
  <c r="BF430" i="36"/>
  <c r="BG430" i="36"/>
  <c r="BH430" i="36"/>
  <c r="BA431" i="36"/>
  <c r="BB431" i="36"/>
  <c r="BC431" i="36"/>
  <c r="BD431" i="36"/>
  <c r="BE431" i="36"/>
  <c r="BF431" i="36"/>
  <c r="BG431" i="36"/>
  <c r="BH431" i="36"/>
  <c r="BA432" i="36"/>
  <c r="BB432" i="36"/>
  <c r="BC432" i="36"/>
  <c r="BD432" i="36"/>
  <c r="BE432" i="36"/>
  <c r="BF432" i="36"/>
  <c r="BG432" i="36"/>
  <c r="BH432" i="36"/>
  <c r="BA433" i="36"/>
  <c r="BB433" i="36"/>
  <c r="BC433" i="36"/>
  <c r="BD433" i="36"/>
  <c r="BE433" i="36"/>
  <c r="BF433" i="36"/>
  <c r="BG433" i="36"/>
  <c r="BH433" i="36"/>
  <c r="BA434" i="36"/>
  <c r="BB434" i="36"/>
  <c r="BC434" i="36"/>
  <c r="BD434" i="36"/>
  <c r="BE434" i="36"/>
  <c r="BF434" i="36"/>
  <c r="BG434" i="36"/>
  <c r="BH434" i="36"/>
  <c r="BA435" i="36"/>
  <c r="BB435" i="36"/>
  <c r="BC435" i="36"/>
  <c r="BD435" i="36"/>
  <c r="BE435" i="36"/>
  <c r="BF435" i="36"/>
  <c r="BG435" i="36"/>
  <c r="BH435" i="36"/>
  <c r="BA436" i="36"/>
  <c r="BB436" i="36"/>
  <c r="BC436" i="36"/>
  <c r="BD436" i="36"/>
  <c r="BE436" i="36"/>
  <c r="BF436" i="36"/>
  <c r="BG436" i="36"/>
  <c r="BH436" i="36"/>
  <c r="BA437" i="36"/>
  <c r="BB437" i="36"/>
  <c r="BC437" i="36"/>
  <c r="BD437" i="36"/>
  <c r="BE437" i="36"/>
  <c r="BF437" i="36"/>
  <c r="BG437" i="36"/>
  <c r="BH437" i="36"/>
  <c r="BA438" i="36"/>
  <c r="BB438" i="36"/>
  <c r="BC438" i="36"/>
  <c r="BD438" i="36"/>
  <c r="BE438" i="36"/>
  <c r="BF438" i="36"/>
  <c r="BG438" i="36"/>
  <c r="BH438" i="36"/>
  <c r="BA439" i="36"/>
  <c r="BB439" i="36"/>
  <c r="BC439" i="36"/>
  <c r="BD439" i="36"/>
  <c r="BE439" i="36"/>
  <c r="BF439" i="36"/>
  <c r="BG439" i="36"/>
  <c r="BH439" i="36"/>
  <c r="BA440" i="36"/>
  <c r="BB440" i="36"/>
  <c r="BC440" i="36"/>
  <c r="BD440" i="36"/>
  <c r="BE440" i="36"/>
  <c r="BF440" i="36"/>
  <c r="BG440" i="36"/>
  <c r="BH440" i="36"/>
  <c r="BA441" i="36"/>
  <c r="BB441" i="36"/>
  <c r="BC441" i="36"/>
  <c r="BD441" i="36"/>
  <c r="BE441" i="36"/>
  <c r="BF441" i="36"/>
  <c r="BG441" i="36"/>
  <c r="BH441" i="36"/>
  <c r="BA442" i="36"/>
  <c r="BB442" i="36"/>
  <c r="BC442" i="36"/>
  <c r="BD442" i="36"/>
  <c r="BE442" i="36"/>
  <c r="BF442" i="36"/>
  <c r="BG442" i="36"/>
  <c r="BH442" i="36"/>
  <c r="BA443" i="36"/>
  <c r="BB443" i="36"/>
  <c r="BC443" i="36"/>
  <c r="BD443" i="36"/>
  <c r="BE443" i="36"/>
  <c r="BF443" i="36"/>
  <c r="BG443" i="36"/>
  <c r="BH443" i="36"/>
  <c r="BA444" i="36"/>
  <c r="BB444" i="36"/>
  <c r="BC444" i="36"/>
  <c r="BD444" i="36"/>
  <c r="BE444" i="36"/>
  <c r="BF444" i="36"/>
  <c r="BG444" i="36"/>
  <c r="BH444" i="36"/>
  <c r="BA445" i="36"/>
  <c r="BB445" i="36"/>
  <c r="BC445" i="36"/>
  <c r="BD445" i="36"/>
  <c r="BE445" i="36"/>
  <c r="BF445" i="36"/>
  <c r="BG445" i="36"/>
  <c r="BH445" i="36"/>
  <c r="BA446" i="36"/>
  <c r="BB446" i="36"/>
  <c r="BC446" i="36"/>
  <c r="BD446" i="36"/>
  <c r="BE446" i="36"/>
  <c r="BF446" i="36"/>
  <c r="BG446" i="36"/>
  <c r="BH446" i="36"/>
  <c r="BA447" i="36"/>
  <c r="BB447" i="36"/>
  <c r="BC447" i="36"/>
  <c r="BD447" i="36"/>
  <c r="BE447" i="36"/>
  <c r="BF447" i="36"/>
  <c r="BG447" i="36"/>
  <c r="BH447" i="36"/>
  <c r="BA448" i="36"/>
  <c r="BB448" i="36"/>
  <c r="BC448" i="36"/>
  <c r="BD448" i="36"/>
  <c r="BE448" i="36"/>
  <c r="BF448" i="36"/>
  <c r="BG448" i="36"/>
  <c r="BH448" i="36"/>
  <c r="BA449" i="36"/>
  <c r="BB449" i="36"/>
  <c r="BC449" i="36"/>
  <c r="BD449" i="36"/>
  <c r="BE449" i="36"/>
  <c r="BF449" i="36"/>
  <c r="BG449" i="36"/>
  <c r="BH449" i="36"/>
  <c r="BA450" i="36"/>
  <c r="BB450" i="36"/>
  <c r="BC450" i="36"/>
  <c r="BD450" i="36"/>
  <c r="BE450" i="36"/>
  <c r="BF450" i="36"/>
  <c r="BG450" i="36"/>
  <c r="BH450" i="36"/>
  <c r="BA451" i="36"/>
  <c r="BB451" i="36"/>
  <c r="BC451" i="36"/>
  <c r="BD451" i="36"/>
  <c r="BE451" i="36"/>
  <c r="BF451" i="36"/>
  <c r="BG451" i="36"/>
  <c r="BH451" i="36"/>
  <c r="BA452" i="36"/>
  <c r="BB452" i="36"/>
  <c r="BC452" i="36"/>
  <c r="BD452" i="36"/>
  <c r="BE452" i="36"/>
  <c r="BF452" i="36"/>
  <c r="BG452" i="36"/>
  <c r="BH452" i="36"/>
  <c r="BA453" i="36"/>
  <c r="BB453" i="36"/>
  <c r="BC453" i="36"/>
  <c r="BD453" i="36"/>
  <c r="BE453" i="36"/>
  <c r="BF453" i="36"/>
  <c r="BG453" i="36"/>
  <c r="BH453" i="36"/>
  <c r="BA454" i="36"/>
  <c r="BB454" i="36"/>
  <c r="BC454" i="36"/>
  <c r="BD454" i="36"/>
  <c r="BE454" i="36"/>
  <c r="BF454" i="36"/>
  <c r="BG454" i="36"/>
  <c r="BH454" i="36"/>
  <c r="BA455" i="36"/>
  <c r="BB455" i="36"/>
  <c r="BC455" i="36"/>
  <c r="BD455" i="36"/>
  <c r="BE455" i="36"/>
  <c r="BF455" i="36"/>
  <c r="BG455" i="36"/>
  <c r="BH455" i="36"/>
  <c r="BA456" i="36"/>
  <c r="BB456" i="36"/>
  <c r="BC456" i="36"/>
  <c r="BD456" i="36"/>
  <c r="BE456" i="36"/>
  <c r="BF456" i="36"/>
  <c r="BG456" i="36"/>
  <c r="BH456" i="36"/>
  <c r="BA457" i="36"/>
  <c r="BB457" i="36"/>
  <c r="BC457" i="36"/>
  <c r="BD457" i="36"/>
  <c r="BE457" i="36"/>
  <c r="BF457" i="36"/>
  <c r="BG457" i="36"/>
  <c r="BH457" i="36"/>
  <c r="BA458" i="36"/>
  <c r="BB458" i="36"/>
  <c r="BC458" i="36"/>
  <c r="BD458" i="36"/>
  <c r="BE458" i="36"/>
  <c r="BF458" i="36"/>
  <c r="BG458" i="36"/>
  <c r="BH458" i="36"/>
  <c r="BA459" i="36"/>
  <c r="BB459" i="36"/>
  <c r="BC459" i="36"/>
  <c r="BD459" i="36"/>
  <c r="BE459" i="36"/>
  <c r="BF459" i="36"/>
  <c r="BG459" i="36"/>
  <c r="BH459" i="36"/>
  <c r="BA460" i="36"/>
  <c r="BB460" i="36"/>
  <c r="BC460" i="36"/>
  <c r="BD460" i="36"/>
  <c r="BE460" i="36"/>
  <c r="BF460" i="36"/>
  <c r="BG460" i="36"/>
  <c r="BH460" i="36"/>
  <c r="BA461" i="36"/>
  <c r="BB461" i="36"/>
  <c r="BC461" i="36"/>
  <c r="BD461" i="36"/>
  <c r="BE461" i="36"/>
  <c r="BF461" i="36"/>
  <c r="BG461" i="36"/>
  <c r="BH461" i="36"/>
  <c r="BA462" i="36"/>
  <c r="BB462" i="36"/>
  <c r="BC462" i="36"/>
  <c r="BD462" i="36"/>
  <c r="BE462" i="36"/>
  <c r="BF462" i="36"/>
  <c r="BG462" i="36"/>
  <c r="BH462" i="36"/>
  <c r="BA463" i="36"/>
  <c r="BB463" i="36"/>
  <c r="BC463" i="36"/>
  <c r="BD463" i="36"/>
  <c r="BE463" i="36"/>
  <c r="BF463" i="36"/>
  <c r="BG463" i="36"/>
  <c r="BH463" i="36"/>
  <c r="BA464" i="36"/>
  <c r="BB464" i="36"/>
  <c r="BC464" i="36"/>
  <c r="BD464" i="36"/>
  <c r="BE464" i="36"/>
  <c r="BF464" i="36"/>
  <c r="BG464" i="36"/>
  <c r="BH464" i="36"/>
  <c r="BA465" i="36"/>
  <c r="BB465" i="36"/>
  <c r="BC465" i="36"/>
  <c r="BD465" i="36"/>
  <c r="BE465" i="36"/>
  <c r="BF465" i="36"/>
  <c r="BG465" i="36"/>
  <c r="BH465" i="36"/>
  <c r="BA466" i="36"/>
  <c r="BB466" i="36"/>
  <c r="BC466" i="36"/>
  <c r="BD466" i="36"/>
  <c r="BE466" i="36"/>
  <c r="BF466" i="36"/>
  <c r="BG466" i="36"/>
  <c r="BH466" i="36"/>
  <c r="BA467" i="36"/>
  <c r="BB467" i="36"/>
  <c r="BC467" i="36"/>
  <c r="BD467" i="36"/>
  <c r="BE467" i="36"/>
  <c r="BF467" i="36"/>
  <c r="BG467" i="36"/>
  <c r="BH467" i="36"/>
  <c r="BA468" i="36"/>
  <c r="BB468" i="36"/>
  <c r="BC468" i="36"/>
  <c r="BD468" i="36"/>
  <c r="BE468" i="36"/>
  <c r="BF468" i="36"/>
  <c r="BG468" i="36"/>
  <c r="BH468" i="36"/>
  <c r="BA469" i="36"/>
  <c r="BB469" i="36"/>
  <c r="BC469" i="36"/>
  <c r="BD469" i="36"/>
  <c r="BE469" i="36"/>
  <c r="BF469" i="36"/>
  <c r="BG469" i="36"/>
  <c r="BH469" i="36"/>
  <c r="BA470" i="36"/>
  <c r="BB470" i="36"/>
  <c r="BC470" i="36"/>
  <c r="BD470" i="36"/>
  <c r="BE470" i="36"/>
  <c r="BF470" i="36"/>
  <c r="BG470" i="36"/>
  <c r="BH470" i="36"/>
  <c r="BA471" i="36"/>
  <c r="BB471" i="36"/>
  <c r="BC471" i="36"/>
  <c r="BD471" i="36"/>
  <c r="BE471" i="36"/>
  <c r="BF471" i="36"/>
  <c r="BG471" i="36"/>
  <c r="BH471" i="36"/>
  <c r="BA472" i="36"/>
  <c r="BB472" i="36"/>
  <c r="BC472" i="36"/>
  <c r="BD472" i="36"/>
  <c r="BE472" i="36"/>
  <c r="BF472" i="36"/>
  <c r="BG472" i="36"/>
  <c r="BH472" i="36"/>
  <c r="BA473" i="36"/>
  <c r="BB473" i="36"/>
  <c r="BC473" i="36"/>
  <c r="BD473" i="36"/>
  <c r="BE473" i="36"/>
  <c r="BF473" i="36"/>
  <c r="BG473" i="36"/>
  <c r="BH473" i="36"/>
  <c r="BA474" i="36"/>
  <c r="BB474" i="36"/>
  <c r="BC474" i="36"/>
  <c r="BD474" i="36"/>
  <c r="BE474" i="36"/>
  <c r="BF474" i="36"/>
  <c r="BG474" i="36"/>
  <c r="BH474" i="36"/>
  <c r="BA475" i="36"/>
  <c r="BB475" i="36"/>
  <c r="BC475" i="36"/>
  <c r="BD475" i="36"/>
  <c r="BE475" i="36"/>
  <c r="BF475" i="36"/>
  <c r="BG475" i="36"/>
  <c r="BH475" i="36"/>
  <c r="BA476" i="36"/>
  <c r="BB476" i="36"/>
  <c r="BC476" i="36"/>
  <c r="BD476" i="36"/>
  <c r="BE476" i="36"/>
  <c r="BF476" i="36"/>
  <c r="BG476" i="36"/>
  <c r="BH476" i="36"/>
  <c r="BA477" i="36"/>
  <c r="BB477" i="36"/>
  <c r="BC477" i="36"/>
  <c r="BD477" i="36"/>
  <c r="BE477" i="36"/>
  <c r="BF477" i="36"/>
  <c r="BG477" i="36"/>
  <c r="BH477" i="36"/>
  <c r="BA478" i="36"/>
  <c r="BB478" i="36"/>
  <c r="BC478" i="36"/>
  <c r="BD478" i="36"/>
  <c r="BE478" i="36"/>
  <c r="BF478" i="36"/>
  <c r="BG478" i="36"/>
  <c r="BH478" i="36"/>
  <c r="BA479" i="36"/>
  <c r="BB479" i="36"/>
  <c r="BC479" i="36"/>
  <c r="BD479" i="36"/>
  <c r="BE479" i="36"/>
  <c r="BF479" i="36"/>
  <c r="BG479" i="36"/>
  <c r="BH479" i="36"/>
  <c r="BA480" i="36"/>
  <c r="BB480" i="36"/>
  <c r="BC480" i="36"/>
  <c r="BD480" i="36"/>
  <c r="BE480" i="36"/>
  <c r="BF480" i="36"/>
  <c r="BG480" i="36"/>
  <c r="BH480" i="36"/>
  <c r="BA481" i="36"/>
  <c r="BB481" i="36"/>
  <c r="BC481" i="36"/>
  <c r="BD481" i="36"/>
  <c r="BE481" i="36"/>
  <c r="BF481" i="36"/>
  <c r="BG481" i="36"/>
  <c r="BH481" i="36"/>
  <c r="BA482" i="36"/>
  <c r="BB482" i="36"/>
  <c r="BC482" i="36"/>
  <c r="BD482" i="36"/>
  <c r="BE482" i="36"/>
  <c r="BF482" i="36"/>
  <c r="BG482" i="36"/>
  <c r="BH482" i="36"/>
  <c r="BA483" i="36"/>
  <c r="BB483" i="36"/>
  <c r="BC483" i="36"/>
  <c r="BD483" i="36"/>
  <c r="BE483" i="36"/>
  <c r="BF483" i="36"/>
  <c r="BG483" i="36"/>
  <c r="BH483" i="36"/>
  <c r="BA484" i="36"/>
  <c r="BB484" i="36"/>
  <c r="BC484" i="36"/>
  <c r="BD484" i="36"/>
  <c r="BE484" i="36"/>
  <c r="BF484" i="36"/>
  <c r="BG484" i="36"/>
  <c r="BH484" i="36"/>
  <c r="BA485" i="36"/>
  <c r="BB485" i="36"/>
  <c r="BC485" i="36"/>
  <c r="BD485" i="36"/>
  <c r="BE485" i="36"/>
  <c r="BF485" i="36"/>
  <c r="BG485" i="36"/>
  <c r="BH485" i="36"/>
  <c r="BA486" i="36"/>
  <c r="BB486" i="36"/>
  <c r="BC486" i="36"/>
  <c r="BD486" i="36"/>
  <c r="BE486" i="36"/>
  <c r="BF486" i="36"/>
  <c r="BG486" i="36"/>
  <c r="BH486" i="36"/>
  <c r="BA487" i="36"/>
  <c r="BB487" i="36"/>
  <c r="BC487" i="36"/>
  <c r="BD487" i="36"/>
  <c r="BE487" i="36"/>
  <c r="BF487" i="36"/>
  <c r="BG487" i="36"/>
  <c r="BH487" i="36"/>
  <c r="BA488" i="36"/>
  <c r="BB488" i="36"/>
  <c r="BC488" i="36"/>
  <c r="BD488" i="36"/>
  <c r="BE488" i="36"/>
  <c r="BF488" i="36"/>
  <c r="BG488" i="36"/>
  <c r="BH488" i="36"/>
  <c r="BA489" i="36"/>
  <c r="BB489" i="36"/>
  <c r="BC489" i="36"/>
  <c r="BD489" i="36"/>
  <c r="BE489" i="36"/>
  <c r="BF489" i="36"/>
  <c r="BG489" i="36"/>
  <c r="BH489" i="36"/>
  <c r="BA490" i="36"/>
  <c r="BB490" i="36"/>
  <c r="BC490" i="36"/>
  <c r="BD490" i="36"/>
  <c r="BE490" i="36"/>
  <c r="BF490" i="36"/>
  <c r="BG490" i="36"/>
  <c r="BH490" i="36"/>
  <c r="BA491" i="36"/>
  <c r="BB491" i="36"/>
  <c r="BC491" i="36"/>
  <c r="BD491" i="36"/>
  <c r="BE491" i="36"/>
  <c r="BF491" i="36"/>
  <c r="BG491" i="36"/>
  <c r="BH491" i="36"/>
  <c r="BA492" i="36"/>
  <c r="BB492" i="36"/>
  <c r="BC492" i="36"/>
  <c r="BD492" i="36"/>
  <c r="BE492" i="36"/>
  <c r="BF492" i="36"/>
  <c r="BG492" i="36"/>
  <c r="BH492" i="36"/>
  <c r="BA493" i="36"/>
  <c r="BB493" i="36"/>
  <c r="BC493" i="36"/>
  <c r="BD493" i="36"/>
  <c r="BE493" i="36"/>
  <c r="BF493" i="36"/>
  <c r="BG493" i="36"/>
  <c r="BH493" i="36"/>
  <c r="BA494" i="36"/>
  <c r="BB494" i="36"/>
  <c r="BC494" i="36"/>
  <c r="BD494" i="36"/>
  <c r="BE494" i="36"/>
  <c r="BF494" i="36"/>
  <c r="BG494" i="36"/>
  <c r="BH494" i="36"/>
  <c r="BA495" i="36"/>
  <c r="BB495" i="36"/>
  <c r="BC495" i="36"/>
  <c r="BD495" i="36"/>
  <c r="BE495" i="36"/>
  <c r="BF495" i="36"/>
  <c r="BG495" i="36"/>
  <c r="BH495" i="36"/>
  <c r="BA496" i="36"/>
  <c r="BB496" i="36"/>
  <c r="BC496" i="36"/>
  <c r="BD496" i="36"/>
  <c r="BE496" i="36"/>
  <c r="BF496" i="36"/>
  <c r="BG496" i="36"/>
  <c r="BH496" i="36"/>
  <c r="BA497" i="36"/>
  <c r="BB497" i="36"/>
  <c r="BC497" i="36"/>
  <c r="BD497" i="36"/>
  <c r="BE497" i="36"/>
  <c r="BF497" i="36"/>
  <c r="BG497" i="36"/>
  <c r="BH497" i="36"/>
  <c r="BA498" i="36"/>
  <c r="BB498" i="36"/>
  <c r="BC498" i="36"/>
  <c r="BD498" i="36"/>
  <c r="BE498" i="36"/>
  <c r="BF498" i="36"/>
  <c r="BG498" i="36"/>
  <c r="BH498" i="36"/>
  <c r="BA499" i="36"/>
  <c r="BB499" i="36"/>
  <c r="BC499" i="36"/>
  <c r="BD499" i="36"/>
  <c r="BE499" i="36"/>
  <c r="BF499" i="36"/>
  <c r="BG499" i="36"/>
  <c r="BH499" i="36"/>
  <c r="BA500" i="36"/>
  <c r="BB500" i="36"/>
  <c r="BC500" i="36"/>
  <c r="BD500" i="36"/>
  <c r="BE500" i="36"/>
  <c r="BF500" i="36"/>
  <c r="BG500" i="36"/>
  <c r="BH500" i="36"/>
  <c r="BA501" i="36"/>
  <c r="BB501" i="36"/>
  <c r="BC501" i="36"/>
  <c r="BD501" i="36"/>
  <c r="BE501" i="36"/>
  <c r="BF501" i="36"/>
  <c r="BG501" i="36"/>
  <c r="BH501" i="36"/>
  <c r="BA502" i="36"/>
  <c r="BB502" i="36"/>
  <c r="BC502" i="36"/>
  <c r="BD502" i="36"/>
  <c r="BE502" i="36"/>
  <c r="BF502" i="36"/>
  <c r="BG502" i="36"/>
  <c r="BH502" i="36"/>
  <c r="BA503" i="36"/>
  <c r="BB503" i="36"/>
  <c r="BC503" i="36"/>
  <c r="BD503" i="36"/>
  <c r="BE503" i="36"/>
  <c r="BF503" i="36"/>
  <c r="BG503" i="36"/>
  <c r="BH503" i="36"/>
  <c r="BA504" i="36"/>
  <c r="BB504" i="36"/>
  <c r="BC504" i="36"/>
  <c r="BD504" i="36"/>
  <c r="BE504" i="36"/>
  <c r="BF504" i="36"/>
  <c r="BG504" i="36"/>
  <c r="BH504" i="36"/>
  <c r="BA505" i="36"/>
  <c r="BB505" i="36"/>
  <c r="BC505" i="36"/>
  <c r="BD505" i="36"/>
  <c r="BE505" i="36"/>
  <c r="BF505" i="36"/>
  <c r="BG505" i="36"/>
  <c r="BH505" i="36"/>
  <c r="BA506" i="36"/>
  <c r="BB506" i="36"/>
  <c r="BC506" i="36"/>
  <c r="BD506" i="36"/>
  <c r="BE506" i="36"/>
  <c r="BF506" i="36"/>
  <c r="BG506" i="36"/>
  <c r="BH506" i="36"/>
  <c r="BA507" i="36"/>
  <c r="BB507" i="36"/>
  <c r="BC507" i="36"/>
  <c r="BD507" i="36"/>
  <c r="BE507" i="36"/>
  <c r="BF507" i="36"/>
  <c r="BG507" i="36"/>
  <c r="BH507" i="36"/>
  <c r="BA508" i="36"/>
  <c r="BB508" i="36"/>
  <c r="BC508" i="36"/>
  <c r="BD508" i="36"/>
  <c r="BE508" i="36"/>
  <c r="BF508" i="36"/>
  <c r="BG508" i="36"/>
  <c r="BH508" i="36"/>
  <c r="BA509" i="36"/>
  <c r="BB509" i="36"/>
  <c r="BC509" i="36"/>
  <c r="BD509" i="36"/>
  <c r="BE509" i="36"/>
  <c r="BF509" i="36"/>
  <c r="BG509" i="36"/>
  <c r="BH509" i="36"/>
  <c r="BA510" i="36"/>
  <c r="BB510" i="36"/>
  <c r="BC510" i="36"/>
  <c r="BD510" i="36"/>
  <c r="BE510" i="36"/>
  <c r="BF510" i="36"/>
  <c r="BG510" i="36"/>
  <c r="BH510" i="36"/>
  <c r="BA511" i="36"/>
  <c r="BB511" i="36"/>
  <c r="BC511" i="36"/>
  <c r="BD511" i="36"/>
  <c r="BE511" i="36"/>
  <c r="BF511" i="36"/>
  <c r="BG511" i="36"/>
  <c r="BH511" i="36"/>
  <c r="BA512" i="36"/>
  <c r="BB512" i="36"/>
  <c r="BC512" i="36"/>
  <c r="BD512" i="36"/>
  <c r="BE512" i="36"/>
  <c r="BF512" i="36"/>
  <c r="BG512" i="36"/>
  <c r="BH512" i="36"/>
  <c r="BA513" i="36"/>
  <c r="BB513" i="36"/>
  <c r="BC513" i="36"/>
  <c r="BD513" i="36"/>
  <c r="BE513" i="36"/>
  <c r="BF513" i="36"/>
  <c r="BG513" i="36"/>
  <c r="BH513" i="36"/>
  <c r="BA514" i="36"/>
  <c r="BB514" i="36"/>
  <c r="BC514" i="36"/>
  <c r="BD514" i="36"/>
  <c r="BE514" i="36"/>
  <c r="BF514" i="36"/>
  <c r="BG514" i="36"/>
  <c r="BH514" i="36"/>
  <c r="BA515" i="36"/>
  <c r="BB515" i="36"/>
  <c r="BC515" i="36"/>
  <c r="BD515" i="36"/>
  <c r="BE515" i="36"/>
  <c r="BF515" i="36"/>
  <c r="BG515" i="36"/>
  <c r="BH515" i="36"/>
  <c r="BA516" i="36"/>
  <c r="BB516" i="36"/>
  <c r="BC516" i="36"/>
  <c r="BD516" i="36"/>
  <c r="BE516" i="36"/>
  <c r="BF516" i="36"/>
  <c r="BG516" i="36"/>
  <c r="BH516" i="36"/>
  <c r="BA517" i="36"/>
  <c r="BB517" i="36"/>
  <c r="BC517" i="36"/>
  <c r="BD517" i="36"/>
  <c r="BE517" i="36"/>
  <c r="BF517" i="36"/>
  <c r="BG517" i="36"/>
  <c r="BH517" i="36"/>
  <c r="BA518" i="36"/>
  <c r="BB518" i="36"/>
  <c r="BC518" i="36"/>
  <c r="BD518" i="36"/>
  <c r="BE518" i="36"/>
  <c r="BF518" i="36"/>
  <c r="BG518" i="36"/>
  <c r="BH518" i="36"/>
  <c r="BA519" i="36"/>
  <c r="BB519" i="36"/>
  <c r="BC519" i="36"/>
  <c r="BD519" i="36"/>
  <c r="BE519" i="36"/>
  <c r="BF519" i="36"/>
  <c r="BG519" i="36"/>
  <c r="BH519" i="36"/>
  <c r="BA520" i="36"/>
  <c r="BB520" i="36"/>
  <c r="BC520" i="36"/>
  <c r="BD520" i="36"/>
  <c r="BE520" i="36"/>
  <c r="BF520" i="36"/>
  <c r="BG520" i="36"/>
  <c r="BH520" i="36"/>
  <c r="BA521" i="36"/>
  <c r="BB521" i="36"/>
  <c r="BC521" i="36"/>
  <c r="BD521" i="36"/>
  <c r="BE521" i="36"/>
  <c r="BF521" i="36"/>
  <c r="BG521" i="36"/>
  <c r="BH521" i="36"/>
  <c r="BA522" i="36"/>
  <c r="BB522" i="36"/>
  <c r="BC522" i="36"/>
  <c r="BD522" i="36"/>
  <c r="BE522" i="36"/>
  <c r="BF522" i="36"/>
  <c r="BG522" i="36"/>
  <c r="BH522" i="36"/>
  <c r="BA523" i="36"/>
  <c r="BB523" i="36"/>
  <c r="BC523" i="36"/>
  <c r="BD523" i="36"/>
  <c r="BE523" i="36"/>
  <c r="BF523" i="36"/>
  <c r="BG523" i="36"/>
  <c r="BH523" i="36"/>
  <c r="BA524" i="36"/>
  <c r="BB524" i="36"/>
  <c r="BC524" i="36"/>
  <c r="BD524" i="36"/>
  <c r="BE524" i="36"/>
  <c r="BF524" i="36"/>
  <c r="BG524" i="36"/>
  <c r="BH524" i="36"/>
  <c r="BA525" i="36"/>
  <c r="BB525" i="36"/>
  <c r="BC525" i="36"/>
  <c r="BD525" i="36"/>
  <c r="BE525" i="36"/>
  <c r="BF525" i="36"/>
  <c r="BG525" i="36"/>
  <c r="BH525" i="36"/>
  <c r="BA526" i="36"/>
  <c r="BB526" i="36"/>
  <c r="BC526" i="36"/>
  <c r="BD526" i="36"/>
  <c r="BE526" i="36"/>
  <c r="BF526" i="36"/>
  <c r="BG526" i="36"/>
  <c r="BH526" i="36"/>
  <c r="BA527" i="36"/>
  <c r="BB527" i="36"/>
  <c r="BC527" i="36"/>
  <c r="BD527" i="36"/>
  <c r="BE527" i="36"/>
  <c r="BF527" i="36"/>
  <c r="BG527" i="36"/>
  <c r="BH527" i="36"/>
  <c r="BA528" i="36"/>
  <c r="BB528" i="36"/>
  <c r="BC528" i="36"/>
  <c r="BD528" i="36"/>
  <c r="BE528" i="36"/>
  <c r="BF528" i="36"/>
  <c r="BG528" i="36"/>
  <c r="BH528" i="36"/>
  <c r="BA529" i="36"/>
  <c r="BB529" i="36"/>
  <c r="BC529" i="36"/>
  <c r="BD529" i="36"/>
  <c r="BE529" i="36"/>
  <c r="BF529" i="36"/>
  <c r="BG529" i="36"/>
  <c r="BH529" i="36"/>
  <c r="BA530" i="36"/>
  <c r="BB530" i="36"/>
  <c r="BC530" i="36"/>
  <c r="BD530" i="36"/>
  <c r="BE530" i="36"/>
  <c r="BF530" i="36"/>
  <c r="BG530" i="36"/>
  <c r="BH530" i="36"/>
  <c r="BA531" i="36"/>
  <c r="BB531" i="36"/>
  <c r="BC531" i="36"/>
  <c r="BD531" i="36"/>
  <c r="BE531" i="36"/>
  <c r="BF531" i="36"/>
  <c r="BG531" i="36"/>
  <c r="BH531" i="36"/>
  <c r="BA532" i="36"/>
  <c r="BB532" i="36"/>
  <c r="BC532" i="36"/>
  <c r="BD532" i="36"/>
  <c r="BE532" i="36"/>
  <c r="BF532" i="36"/>
  <c r="BG532" i="36"/>
  <c r="BH532" i="36"/>
  <c r="BA533" i="36"/>
  <c r="BB533" i="36"/>
  <c r="BC533" i="36"/>
  <c r="BD533" i="36"/>
  <c r="BE533" i="36"/>
  <c r="BF533" i="36"/>
  <c r="BG533" i="36"/>
  <c r="BH533" i="36"/>
  <c r="BA534" i="36"/>
  <c r="BB534" i="36"/>
  <c r="BC534" i="36"/>
  <c r="BD534" i="36"/>
  <c r="BE534" i="36"/>
  <c r="BF534" i="36"/>
  <c r="BG534" i="36"/>
  <c r="BH534" i="36"/>
  <c r="BA535" i="36"/>
  <c r="BB535" i="36"/>
  <c r="BC535" i="36"/>
  <c r="BD535" i="36"/>
  <c r="BE535" i="36"/>
  <c r="BF535" i="36"/>
  <c r="BG535" i="36"/>
  <c r="BH535" i="36"/>
  <c r="BA536" i="36"/>
  <c r="BB536" i="36"/>
  <c r="BC536" i="36"/>
  <c r="BD536" i="36"/>
  <c r="BE536" i="36"/>
  <c r="BF536" i="36"/>
  <c r="BG536" i="36"/>
  <c r="BH536" i="36"/>
  <c r="BA537" i="36"/>
  <c r="BB537" i="36"/>
  <c r="BC537" i="36"/>
  <c r="BD537" i="36"/>
  <c r="BE537" i="36"/>
  <c r="BF537" i="36"/>
  <c r="BG537" i="36"/>
  <c r="BH537" i="36"/>
  <c r="BA538" i="36"/>
  <c r="BB538" i="36"/>
  <c r="BC538" i="36"/>
  <c r="BD538" i="36"/>
  <c r="BE538" i="36"/>
  <c r="BF538" i="36"/>
  <c r="BG538" i="36"/>
  <c r="BH538" i="36"/>
  <c r="BA539" i="36"/>
  <c r="BB539" i="36"/>
  <c r="BC539" i="36"/>
  <c r="BD539" i="36"/>
  <c r="BE539" i="36"/>
  <c r="BF539" i="36"/>
  <c r="BG539" i="36"/>
  <c r="BH539" i="36"/>
  <c r="BA540" i="36"/>
  <c r="BB540" i="36"/>
  <c r="BC540" i="36"/>
  <c r="BD540" i="36"/>
  <c r="BE540" i="36"/>
  <c r="BF540" i="36"/>
  <c r="BG540" i="36"/>
  <c r="BH540" i="36"/>
  <c r="BA541" i="36"/>
  <c r="BB541" i="36"/>
  <c r="BC541" i="36"/>
  <c r="BD541" i="36"/>
  <c r="BE541" i="36"/>
  <c r="BF541" i="36"/>
  <c r="BG541" i="36"/>
  <c r="BH541" i="36"/>
  <c r="BA542" i="36"/>
  <c r="BB542" i="36"/>
  <c r="BC542" i="36"/>
  <c r="BD542" i="36"/>
  <c r="BE542" i="36"/>
  <c r="BF542" i="36"/>
  <c r="BG542" i="36"/>
  <c r="BH542" i="36"/>
  <c r="BA543" i="36"/>
  <c r="BB543" i="36"/>
  <c r="BC543" i="36"/>
  <c r="BD543" i="36"/>
  <c r="BE543" i="36"/>
  <c r="BF543" i="36"/>
  <c r="BG543" i="36"/>
  <c r="BH543" i="36"/>
  <c r="BA544" i="36"/>
  <c r="BB544" i="36"/>
  <c r="BC544" i="36"/>
  <c r="BD544" i="36"/>
  <c r="BE544" i="36"/>
  <c r="BF544" i="36"/>
  <c r="BG544" i="36"/>
  <c r="BH544" i="36"/>
  <c r="BA545" i="36"/>
  <c r="BB545" i="36"/>
  <c r="BC545" i="36"/>
  <c r="BD545" i="36"/>
  <c r="BE545" i="36"/>
  <c r="BF545" i="36"/>
  <c r="BG545" i="36"/>
  <c r="BH545" i="36"/>
  <c r="BA546" i="36"/>
  <c r="BB546" i="36"/>
  <c r="BC546" i="36"/>
  <c r="BD546" i="36"/>
  <c r="BE546" i="36"/>
  <c r="BF546" i="36"/>
  <c r="BG546" i="36"/>
  <c r="BH546" i="36"/>
  <c r="BA547" i="36"/>
  <c r="BB547" i="36"/>
  <c r="BC547" i="36"/>
  <c r="BD547" i="36"/>
  <c r="BE547" i="36"/>
  <c r="BF547" i="36"/>
  <c r="BG547" i="36"/>
  <c r="BH547" i="36"/>
  <c r="BA548" i="36"/>
  <c r="BB548" i="36"/>
  <c r="BC548" i="36"/>
  <c r="BD548" i="36"/>
  <c r="BE548" i="36"/>
  <c r="BF548" i="36"/>
  <c r="BG548" i="36"/>
  <c r="BH548" i="36"/>
  <c r="BA549" i="36"/>
  <c r="BB549" i="36"/>
  <c r="BC549" i="36"/>
  <c r="BD549" i="36"/>
  <c r="BE549" i="36"/>
  <c r="BF549" i="36"/>
  <c r="BG549" i="36"/>
  <c r="BH549" i="36"/>
  <c r="BA550" i="36"/>
  <c r="BB550" i="36"/>
  <c r="BC550" i="36"/>
  <c r="BD550" i="36"/>
  <c r="BE550" i="36"/>
  <c r="BF550" i="36"/>
  <c r="BG550" i="36"/>
  <c r="BH550" i="36"/>
  <c r="BA551" i="36"/>
  <c r="BB551" i="36"/>
  <c r="BC551" i="36"/>
  <c r="BD551" i="36"/>
  <c r="BE551" i="36"/>
  <c r="BF551" i="36"/>
  <c r="BG551" i="36"/>
  <c r="BH551" i="36"/>
  <c r="BA552" i="36"/>
  <c r="BB552" i="36"/>
  <c r="BC552" i="36"/>
  <c r="BD552" i="36"/>
  <c r="BE552" i="36"/>
  <c r="BF552" i="36"/>
  <c r="BG552" i="36"/>
  <c r="BH552" i="36"/>
  <c r="BA553" i="36"/>
  <c r="BB553" i="36"/>
  <c r="BC553" i="36"/>
  <c r="BD553" i="36"/>
  <c r="BE553" i="36"/>
  <c r="BF553" i="36"/>
  <c r="BG553" i="36"/>
  <c r="BH553" i="36"/>
  <c r="BA554" i="36"/>
  <c r="BB554" i="36"/>
  <c r="BC554" i="36"/>
  <c r="BD554" i="36"/>
  <c r="BE554" i="36"/>
  <c r="BF554" i="36"/>
  <c r="BG554" i="36"/>
  <c r="BH554" i="36"/>
  <c r="BA555" i="36"/>
  <c r="BB555" i="36"/>
  <c r="BC555" i="36"/>
  <c r="BD555" i="36"/>
  <c r="BE555" i="36"/>
  <c r="BF555" i="36"/>
  <c r="BG555" i="36"/>
  <c r="BH555" i="36"/>
  <c r="BA556" i="36"/>
  <c r="BB556" i="36"/>
  <c r="BC556" i="36"/>
  <c r="BD556" i="36"/>
  <c r="BE556" i="36"/>
  <c r="BF556" i="36"/>
  <c r="BG556" i="36"/>
  <c r="BH556" i="36"/>
  <c r="BA557" i="36"/>
  <c r="BB557" i="36"/>
  <c r="BC557" i="36"/>
  <c r="BD557" i="36"/>
  <c r="BE557" i="36"/>
  <c r="BF557" i="36"/>
  <c r="BG557" i="36"/>
  <c r="BH557" i="36"/>
  <c r="BA558" i="36"/>
  <c r="BB558" i="36"/>
  <c r="BC558" i="36"/>
  <c r="BD558" i="36"/>
  <c r="BE558" i="36"/>
  <c r="BF558" i="36"/>
  <c r="BG558" i="36"/>
  <c r="BH558" i="36"/>
  <c r="BA559" i="36"/>
  <c r="BB559" i="36"/>
  <c r="BC559" i="36"/>
  <c r="BD559" i="36"/>
  <c r="BE559" i="36"/>
  <c r="BF559" i="36"/>
  <c r="BG559" i="36"/>
  <c r="BH559" i="36"/>
  <c r="BA560" i="36"/>
  <c r="BB560" i="36"/>
  <c r="BC560" i="36"/>
  <c r="BD560" i="36"/>
  <c r="BE560" i="36"/>
  <c r="BF560" i="36"/>
  <c r="BG560" i="36"/>
  <c r="BH560" i="36"/>
  <c r="BA561" i="36"/>
  <c r="BB561" i="36"/>
  <c r="BC561" i="36"/>
  <c r="BD561" i="36"/>
  <c r="BE561" i="36"/>
  <c r="BF561" i="36"/>
  <c r="BG561" i="36"/>
  <c r="BH561" i="36"/>
  <c r="BA562" i="36"/>
  <c r="BB562" i="36"/>
  <c r="BC562" i="36"/>
  <c r="BD562" i="36"/>
  <c r="BE562" i="36"/>
  <c r="BF562" i="36"/>
  <c r="BG562" i="36"/>
  <c r="BH562" i="36"/>
  <c r="BA563" i="36"/>
  <c r="BB563" i="36"/>
  <c r="BC563" i="36"/>
  <c r="BD563" i="36"/>
  <c r="BE563" i="36"/>
  <c r="BF563" i="36"/>
  <c r="BG563" i="36"/>
  <c r="BH563" i="36"/>
  <c r="BA564" i="36"/>
  <c r="BB564" i="36"/>
  <c r="BC564" i="36"/>
  <c r="BD564" i="36"/>
  <c r="BE564" i="36"/>
  <c r="BF564" i="36"/>
  <c r="BG564" i="36"/>
  <c r="BH564" i="36"/>
  <c r="BA565" i="36"/>
  <c r="BB565" i="36"/>
  <c r="BC565" i="36"/>
  <c r="BD565" i="36"/>
  <c r="BE565" i="36"/>
  <c r="BF565" i="36"/>
  <c r="BG565" i="36"/>
  <c r="BH565" i="36"/>
  <c r="BA566" i="36"/>
  <c r="BB566" i="36"/>
  <c r="BC566" i="36"/>
  <c r="BD566" i="36"/>
  <c r="BE566" i="36"/>
  <c r="BF566" i="36"/>
  <c r="BG566" i="36"/>
  <c r="BH566" i="36"/>
  <c r="BA567" i="36"/>
  <c r="BB567" i="36"/>
  <c r="BC567" i="36"/>
  <c r="BD567" i="36"/>
  <c r="BE567" i="36"/>
  <c r="BF567" i="36"/>
  <c r="BG567" i="36"/>
  <c r="BH567" i="36"/>
  <c r="BA568" i="36"/>
  <c r="BB568" i="36"/>
  <c r="BC568" i="36"/>
  <c r="BD568" i="36"/>
  <c r="BE568" i="36"/>
  <c r="BF568" i="36"/>
  <c r="BG568" i="36"/>
  <c r="BH568" i="36"/>
  <c r="BA569" i="36"/>
  <c r="BB569" i="36"/>
  <c r="BC569" i="36"/>
  <c r="BD569" i="36"/>
  <c r="BE569" i="36"/>
  <c r="BF569" i="36"/>
  <c r="BG569" i="36"/>
  <c r="BH569" i="36"/>
  <c r="BA570" i="36"/>
  <c r="BB570" i="36"/>
  <c r="BC570" i="36"/>
  <c r="BD570" i="36"/>
  <c r="BE570" i="36"/>
  <c r="BF570" i="36"/>
  <c r="BG570" i="36"/>
  <c r="BH570" i="36"/>
  <c r="BA571" i="36"/>
  <c r="BB571" i="36"/>
  <c r="BC571" i="36"/>
  <c r="BD571" i="36"/>
  <c r="BE571" i="36"/>
  <c r="BF571" i="36"/>
  <c r="BG571" i="36"/>
  <c r="BH571" i="36"/>
  <c r="BA572" i="36"/>
  <c r="BB572" i="36"/>
  <c r="BC572" i="36"/>
  <c r="BD572" i="36"/>
  <c r="BE572" i="36"/>
  <c r="BF572" i="36"/>
  <c r="BG572" i="36"/>
  <c r="BH572" i="36"/>
  <c r="BA573" i="36"/>
  <c r="BB573" i="36"/>
  <c r="BC573" i="36"/>
  <c r="BD573" i="36"/>
  <c r="BE573" i="36"/>
  <c r="BF573" i="36"/>
  <c r="BG573" i="36"/>
  <c r="BH573" i="36"/>
  <c r="BA574" i="36"/>
  <c r="BB574" i="36"/>
  <c r="BC574" i="36"/>
  <c r="BD574" i="36"/>
  <c r="BE574" i="36"/>
  <c r="BF574" i="36"/>
  <c r="BG574" i="36"/>
  <c r="BH574" i="36"/>
  <c r="BA575" i="36"/>
  <c r="BB575" i="36"/>
  <c r="BC575" i="36"/>
  <c r="BD575" i="36"/>
  <c r="BE575" i="36"/>
  <c r="BF575" i="36"/>
  <c r="BG575" i="36"/>
  <c r="BH575" i="36"/>
  <c r="BA576" i="36"/>
  <c r="BB576" i="36"/>
  <c r="BC576" i="36"/>
  <c r="BD576" i="36"/>
  <c r="BE576" i="36"/>
  <c r="BF576" i="36"/>
  <c r="BG576" i="36"/>
  <c r="BH576" i="36"/>
  <c r="BA577" i="36"/>
  <c r="BB577" i="36"/>
  <c r="BC577" i="36"/>
  <c r="BD577" i="36"/>
  <c r="BE577" i="36"/>
  <c r="BF577" i="36"/>
  <c r="BG577" i="36"/>
  <c r="BH577" i="36"/>
  <c r="BA578" i="36"/>
  <c r="BB578" i="36"/>
  <c r="BC578" i="36"/>
  <c r="BD578" i="36"/>
  <c r="BE578" i="36"/>
  <c r="BF578" i="36"/>
  <c r="BG578" i="36"/>
  <c r="BH578" i="36"/>
  <c r="BA579" i="36"/>
  <c r="BB579" i="36"/>
  <c r="BC579" i="36"/>
  <c r="BD579" i="36"/>
  <c r="BE579" i="36"/>
  <c r="BF579" i="36"/>
  <c r="BG579" i="36"/>
  <c r="BH579" i="36"/>
  <c r="BA580" i="36"/>
  <c r="BB580" i="36"/>
  <c r="BC580" i="36"/>
  <c r="BD580" i="36"/>
  <c r="BE580" i="36"/>
  <c r="BF580" i="36"/>
  <c r="BG580" i="36"/>
  <c r="BH580" i="36"/>
  <c r="BA581" i="36"/>
  <c r="BB581" i="36"/>
  <c r="BC581" i="36"/>
  <c r="BD581" i="36"/>
  <c r="BE581" i="36"/>
  <c r="BF581" i="36"/>
  <c r="BG581" i="36"/>
  <c r="BH581" i="36"/>
  <c r="BA582" i="36"/>
  <c r="BB582" i="36"/>
  <c r="BC582" i="36"/>
  <c r="BD582" i="36"/>
  <c r="BE582" i="36"/>
  <c r="BF582" i="36"/>
  <c r="BG582" i="36"/>
  <c r="BH582" i="36"/>
  <c r="BA583" i="36"/>
  <c r="BB583" i="36"/>
  <c r="BC583" i="36"/>
  <c r="BD583" i="36"/>
  <c r="BE583" i="36"/>
  <c r="BF583" i="36"/>
  <c r="BG583" i="36"/>
  <c r="BH583" i="36"/>
  <c r="BA584" i="36"/>
  <c r="BB584" i="36"/>
  <c r="BC584" i="36"/>
  <c r="BD584" i="36"/>
  <c r="BE584" i="36"/>
  <c r="BF584" i="36"/>
  <c r="BG584" i="36"/>
  <c r="BH584" i="36"/>
  <c r="BA585" i="36"/>
  <c r="BB585" i="36"/>
  <c r="BC585" i="36"/>
  <c r="BD585" i="36"/>
  <c r="BE585" i="36"/>
  <c r="BF585" i="36"/>
  <c r="BG585" i="36"/>
  <c r="BH585" i="36"/>
  <c r="BA586" i="36"/>
  <c r="BB586" i="36"/>
  <c r="BC586" i="36"/>
  <c r="BD586" i="36"/>
  <c r="BE586" i="36"/>
  <c r="BF586" i="36"/>
  <c r="BG586" i="36"/>
  <c r="BH586" i="36"/>
  <c r="BA587" i="36"/>
  <c r="BB587" i="36"/>
  <c r="BC587" i="36"/>
  <c r="BD587" i="36"/>
  <c r="BE587" i="36"/>
  <c r="BF587" i="36"/>
  <c r="BG587" i="36"/>
  <c r="BH587" i="36"/>
  <c r="BA588" i="36"/>
  <c r="BB588" i="36"/>
  <c r="BC588" i="36"/>
  <c r="BD588" i="36"/>
  <c r="BE588" i="36"/>
  <c r="BF588" i="36"/>
  <c r="BG588" i="36"/>
  <c r="BH588" i="36"/>
  <c r="BA589" i="36"/>
  <c r="BB589" i="36"/>
  <c r="BC589" i="36"/>
  <c r="BD589" i="36"/>
  <c r="BE589" i="36"/>
  <c r="BF589" i="36"/>
  <c r="BG589" i="36"/>
  <c r="BH589" i="36"/>
  <c r="BA590" i="36"/>
  <c r="BB590" i="36"/>
  <c r="BC590" i="36"/>
  <c r="BD590" i="36"/>
  <c r="BE590" i="36"/>
  <c r="BF590" i="36"/>
  <c r="BG590" i="36"/>
  <c r="BH590" i="36"/>
  <c r="BA591" i="36"/>
  <c r="BB591" i="36"/>
  <c r="BC591" i="36"/>
  <c r="BD591" i="36"/>
  <c r="BE591" i="36"/>
  <c r="BF591" i="36"/>
  <c r="BG591" i="36"/>
  <c r="BH591" i="36"/>
  <c r="BA592" i="36"/>
  <c r="BB592" i="36"/>
  <c r="BC592" i="36"/>
  <c r="BD592" i="36"/>
  <c r="BE592" i="36"/>
  <c r="BF592" i="36"/>
  <c r="BG592" i="36"/>
  <c r="BH592" i="36"/>
  <c r="BA593" i="36"/>
  <c r="BB593" i="36"/>
  <c r="BC593" i="36"/>
  <c r="BD593" i="36"/>
  <c r="BE593" i="36"/>
  <c r="BF593" i="36"/>
  <c r="BG593" i="36"/>
  <c r="BH593" i="36"/>
  <c r="BA594" i="36"/>
  <c r="BB594" i="36"/>
  <c r="BC594" i="36"/>
  <c r="BD594" i="36"/>
  <c r="BE594" i="36"/>
  <c r="BF594" i="36"/>
  <c r="BG594" i="36"/>
  <c r="BH594" i="36"/>
  <c r="BA595" i="36"/>
  <c r="BB595" i="36"/>
  <c r="BC595" i="36"/>
  <c r="BD595" i="36"/>
  <c r="BE595" i="36"/>
  <c r="BF595" i="36"/>
  <c r="BG595" i="36"/>
  <c r="BH595" i="36"/>
  <c r="BA596" i="36"/>
  <c r="BB596" i="36"/>
  <c r="BC596" i="36"/>
  <c r="BD596" i="36"/>
  <c r="BE596" i="36"/>
  <c r="BF596" i="36"/>
  <c r="BG596" i="36"/>
  <c r="BH596" i="36"/>
  <c r="BA597" i="36"/>
  <c r="BB597" i="36"/>
  <c r="BC597" i="36"/>
  <c r="BD597" i="36"/>
  <c r="BE597" i="36"/>
  <c r="BF597" i="36"/>
  <c r="BG597" i="36"/>
  <c r="BH597" i="36"/>
  <c r="BA598" i="36"/>
  <c r="BB598" i="36"/>
  <c r="BC598" i="36"/>
  <c r="BD598" i="36"/>
  <c r="BE598" i="36"/>
  <c r="BF598" i="36"/>
  <c r="BG598" i="36"/>
  <c r="BH598" i="36"/>
  <c r="BA599" i="36"/>
  <c r="BB599" i="36"/>
  <c r="BC599" i="36"/>
  <c r="BD599" i="36"/>
  <c r="BE599" i="36"/>
  <c r="BF599" i="36"/>
  <c r="BG599" i="36"/>
  <c r="BH599" i="36"/>
  <c r="BA600" i="36"/>
  <c r="BB600" i="36"/>
  <c r="BC600" i="36"/>
  <c r="BD600" i="36"/>
  <c r="BE600" i="36"/>
  <c r="BF600" i="36"/>
  <c r="BG600" i="36"/>
  <c r="BH600" i="36"/>
  <c r="BA601" i="36"/>
  <c r="BB601" i="36"/>
  <c r="BC601" i="36"/>
  <c r="BD601" i="36"/>
  <c r="BE601" i="36"/>
  <c r="BF601" i="36"/>
  <c r="BG601" i="36"/>
  <c r="BH601" i="36"/>
  <c r="BA602" i="36"/>
  <c r="BB602" i="36"/>
  <c r="BC602" i="36"/>
  <c r="BD602" i="36"/>
  <c r="BE602" i="36"/>
  <c r="BF602" i="36"/>
  <c r="BG602" i="36"/>
  <c r="BH602" i="36"/>
  <c r="BA603" i="36"/>
  <c r="BB603" i="36"/>
  <c r="BC603" i="36"/>
  <c r="BD603" i="36"/>
  <c r="BE603" i="36"/>
  <c r="BF603" i="36"/>
  <c r="BG603" i="36"/>
  <c r="BH603" i="36"/>
  <c r="BA604" i="36"/>
  <c r="BB604" i="36"/>
  <c r="BC604" i="36"/>
  <c r="BD604" i="36"/>
  <c r="BE604" i="36"/>
  <c r="BF604" i="36"/>
  <c r="BG604" i="36"/>
  <c r="BH604" i="36"/>
  <c r="BA605" i="36"/>
  <c r="BB605" i="36"/>
  <c r="BC605" i="36"/>
  <c r="BD605" i="36"/>
  <c r="BE605" i="36"/>
  <c r="BF605" i="36"/>
  <c r="BG605" i="36"/>
  <c r="BH605" i="36"/>
  <c r="BA606" i="36"/>
  <c r="BB606" i="36"/>
  <c r="BC606" i="36"/>
  <c r="BD606" i="36"/>
  <c r="BE606" i="36"/>
  <c r="BF606" i="36"/>
  <c r="BG606" i="36"/>
  <c r="BH606" i="36"/>
  <c r="BA607" i="36"/>
  <c r="BB607" i="36"/>
  <c r="BC607" i="36"/>
  <c r="BD607" i="36"/>
  <c r="BE607" i="36"/>
  <c r="BF607" i="36"/>
  <c r="BG607" i="36"/>
  <c r="BH607" i="36"/>
  <c r="BA608" i="36"/>
  <c r="BB608" i="36"/>
  <c r="BC608" i="36"/>
  <c r="BD608" i="36"/>
  <c r="BE608" i="36"/>
  <c r="BF608" i="36"/>
  <c r="BG608" i="36"/>
  <c r="BH608" i="36"/>
  <c r="BA609" i="36"/>
  <c r="BB609" i="36"/>
  <c r="BC609" i="36"/>
  <c r="BD609" i="36"/>
  <c r="BE609" i="36"/>
  <c r="BF609" i="36"/>
  <c r="BG609" i="36"/>
  <c r="BH609" i="36"/>
  <c r="BA610" i="36"/>
  <c r="BB610" i="36"/>
  <c r="BC610" i="36"/>
  <c r="BD610" i="36"/>
  <c r="BE610" i="36"/>
  <c r="BF610" i="36"/>
  <c r="BG610" i="36"/>
  <c r="BH610" i="36"/>
  <c r="BA611" i="36"/>
  <c r="BB611" i="36"/>
  <c r="BC611" i="36"/>
  <c r="BD611" i="36"/>
  <c r="BE611" i="36"/>
  <c r="BF611" i="36"/>
  <c r="BG611" i="36"/>
  <c r="BH611" i="36"/>
  <c r="BA612" i="36"/>
  <c r="BB612" i="36"/>
  <c r="BC612" i="36"/>
  <c r="BD612" i="36"/>
  <c r="BE612" i="36"/>
  <c r="BF612" i="36"/>
  <c r="BG612" i="36"/>
  <c r="BH612" i="36"/>
  <c r="BA613" i="36"/>
  <c r="BB613" i="36"/>
  <c r="BC613" i="36"/>
  <c r="BD613" i="36"/>
  <c r="BE613" i="36"/>
  <c r="BF613" i="36"/>
  <c r="BG613" i="36"/>
  <c r="BH613" i="36"/>
  <c r="BA614" i="36"/>
  <c r="BB614" i="36"/>
  <c r="BC614" i="36"/>
  <c r="BD614" i="36"/>
  <c r="BE614" i="36"/>
  <c r="BF614" i="36"/>
  <c r="BG614" i="36"/>
  <c r="BH614" i="36"/>
  <c r="BA615" i="36"/>
  <c r="BB615" i="36"/>
  <c r="BC615" i="36"/>
  <c r="BD615" i="36"/>
  <c r="BE615" i="36"/>
  <c r="BF615" i="36"/>
  <c r="BG615" i="36"/>
  <c r="BH615" i="36"/>
  <c r="BA616" i="36"/>
  <c r="BB616" i="36"/>
  <c r="BC616" i="36"/>
  <c r="BD616" i="36"/>
  <c r="BE616" i="36"/>
  <c r="BF616" i="36"/>
  <c r="BG616" i="36"/>
  <c r="BH616" i="36"/>
  <c r="BA617" i="36"/>
  <c r="BB617" i="36"/>
  <c r="BC617" i="36"/>
  <c r="BD617" i="36"/>
  <c r="BE617" i="36"/>
  <c r="BF617" i="36"/>
  <c r="BG617" i="36"/>
  <c r="BH617" i="36"/>
  <c r="BA618" i="36"/>
  <c r="BB618" i="36"/>
  <c r="BC618" i="36"/>
  <c r="BD618" i="36"/>
  <c r="BE618" i="36"/>
  <c r="BF618" i="36"/>
  <c r="BG618" i="36"/>
  <c r="BH618" i="36"/>
  <c r="BA619" i="36"/>
  <c r="BB619" i="36"/>
  <c r="BC619" i="36"/>
  <c r="BD619" i="36"/>
  <c r="BE619" i="36"/>
  <c r="BF619" i="36"/>
  <c r="BG619" i="36"/>
  <c r="BH619" i="36"/>
  <c r="BA620" i="36"/>
  <c r="BB620" i="36"/>
  <c r="BC620" i="36"/>
  <c r="BD620" i="36"/>
  <c r="BE620" i="36"/>
  <c r="BF620" i="36"/>
  <c r="BG620" i="36"/>
  <c r="BH620" i="36"/>
  <c r="BA621" i="36"/>
  <c r="BB621" i="36"/>
  <c r="BC621" i="36"/>
  <c r="BD621" i="36"/>
  <c r="BE621" i="36"/>
  <c r="BF621" i="36"/>
  <c r="BG621" i="36"/>
  <c r="BH621" i="36"/>
  <c r="BA622" i="36"/>
  <c r="BB622" i="36"/>
  <c r="BC622" i="36"/>
  <c r="BD622" i="36"/>
  <c r="BE622" i="36"/>
  <c r="BF622" i="36"/>
  <c r="BG622" i="36"/>
  <c r="BH622" i="36"/>
  <c r="BA623" i="36"/>
  <c r="BB623" i="36"/>
  <c r="BC623" i="36"/>
  <c r="BD623" i="36"/>
  <c r="BE623" i="36"/>
  <c r="BF623" i="36"/>
  <c r="BG623" i="36"/>
  <c r="BH623" i="36"/>
  <c r="BA624" i="36"/>
  <c r="BB624" i="36"/>
  <c r="BC624" i="36"/>
  <c r="BD624" i="36"/>
  <c r="BE624" i="36"/>
  <c r="BF624" i="36"/>
  <c r="BG624" i="36"/>
  <c r="BH624" i="36"/>
  <c r="BA625" i="36"/>
  <c r="BB625" i="36"/>
  <c r="BC625" i="36"/>
  <c r="BD625" i="36"/>
  <c r="BE625" i="36"/>
  <c r="BF625" i="36"/>
  <c r="BG625" i="36"/>
  <c r="BH625" i="36"/>
  <c r="BA626" i="36"/>
  <c r="BB626" i="36"/>
  <c r="BC626" i="36"/>
  <c r="BD626" i="36"/>
  <c r="BE626" i="36"/>
  <c r="BF626" i="36"/>
  <c r="BG626" i="36"/>
  <c r="BH626" i="36"/>
  <c r="BA627" i="36"/>
  <c r="BB627" i="36"/>
  <c r="BC627" i="36"/>
  <c r="BD627" i="36"/>
  <c r="BE627" i="36"/>
  <c r="BF627" i="36"/>
  <c r="BG627" i="36"/>
  <c r="BH627" i="36"/>
  <c r="BA628" i="36"/>
  <c r="BB628" i="36"/>
  <c r="BC628" i="36"/>
  <c r="BD628" i="36"/>
  <c r="BE628" i="36"/>
  <c r="BF628" i="36"/>
  <c r="BG628" i="36"/>
  <c r="BH628" i="36"/>
  <c r="BA629" i="36"/>
  <c r="BB629" i="36"/>
  <c r="BC629" i="36"/>
  <c r="BD629" i="36"/>
  <c r="BE629" i="36"/>
  <c r="BF629" i="36"/>
  <c r="BG629" i="36"/>
  <c r="BH629" i="36"/>
  <c r="BA630" i="36"/>
  <c r="BB630" i="36"/>
  <c r="BC630" i="36"/>
  <c r="BD630" i="36"/>
  <c r="BE630" i="36"/>
  <c r="BF630" i="36"/>
  <c r="BG630" i="36"/>
  <c r="BH630" i="36"/>
  <c r="BA631" i="36"/>
  <c r="BB631" i="36"/>
  <c r="BC631" i="36"/>
  <c r="BD631" i="36"/>
  <c r="BE631" i="36"/>
  <c r="BF631" i="36"/>
  <c r="BG631" i="36"/>
  <c r="BH631" i="36"/>
  <c r="BA632" i="36"/>
  <c r="BB632" i="36"/>
  <c r="BC632" i="36"/>
  <c r="BD632" i="36"/>
  <c r="BE632" i="36"/>
  <c r="BF632" i="36"/>
  <c r="BG632" i="36"/>
  <c r="BH632" i="36"/>
  <c r="BA633" i="36"/>
  <c r="BB633" i="36"/>
  <c r="BC633" i="36"/>
  <c r="BD633" i="36"/>
  <c r="BE633" i="36"/>
  <c r="BF633" i="36"/>
  <c r="BG633" i="36"/>
  <c r="BH633" i="36"/>
  <c r="BA634" i="36"/>
  <c r="BB634" i="36"/>
  <c r="BC634" i="36"/>
  <c r="BD634" i="36"/>
  <c r="BE634" i="36"/>
  <c r="BF634" i="36"/>
  <c r="BG634" i="36"/>
  <c r="BH634" i="36"/>
  <c r="BA635" i="36"/>
  <c r="BB635" i="36"/>
  <c r="BC635" i="36"/>
  <c r="BD635" i="36"/>
  <c r="BE635" i="36"/>
  <c r="BF635" i="36"/>
  <c r="BG635" i="36"/>
  <c r="BH635" i="36"/>
  <c r="BA636" i="36"/>
  <c r="BB636" i="36"/>
  <c r="BC636" i="36"/>
  <c r="BD636" i="36"/>
  <c r="BE636" i="36"/>
  <c r="BF636" i="36"/>
  <c r="BG636" i="36"/>
  <c r="BH636" i="36"/>
  <c r="BA637" i="36"/>
  <c r="BB637" i="36"/>
  <c r="BC637" i="36"/>
  <c r="BD637" i="36"/>
  <c r="BE637" i="36"/>
  <c r="BF637" i="36"/>
  <c r="BG637" i="36"/>
  <c r="BH637" i="36"/>
  <c r="BA638" i="36"/>
  <c r="BB638" i="36"/>
  <c r="BC638" i="36"/>
  <c r="BD638" i="36"/>
  <c r="BE638" i="36"/>
  <c r="BF638" i="36"/>
  <c r="BG638" i="36"/>
  <c r="BH638" i="36"/>
  <c r="BA639" i="36"/>
  <c r="BB639" i="36"/>
  <c r="BC639" i="36"/>
  <c r="BD639" i="36"/>
  <c r="BE639" i="36"/>
  <c r="BF639" i="36"/>
  <c r="BG639" i="36"/>
  <c r="BH639" i="36"/>
  <c r="BA640" i="36"/>
  <c r="BB640" i="36"/>
  <c r="BC640" i="36"/>
  <c r="BD640" i="36"/>
  <c r="BE640" i="36"/>
  <c r="BF640" i="36"/>
  <c r="BG640" i="36"/>
  <c r="BH640" i="36"/>
  <c r="BA641" i="36"/>
  <c r="BB641" i="36"/>
  <c r="BC641" i="36"/>
  <c r="BD641" i="36"/>
  <c r="BE641" i="36"/>
  <c r="BF641" i="36"/>
  <c r="BG641" i="36"/>
  <c r="BH641" i="36"/>
  <c r="BA642" i="36"/>
  <c r="BB642" i="36"/>
  <c r="BC642" i="36"/>
  <c r="BD642" i="36"/>
  <c r="BE642" i="36"/>
  <c r="BF642" i="36"/>
  <c r="BG642" i="36"/>
  <c r="BH642" i="36"/>
  <c r="BA643" i="36"/>
  <c r="BB643" i="36"/>
  <c r="BC643" i="36"/>
  <c r="BD643" i="36"/>
  <c r="BE643" i="36"/>
  <c r="BF643" i="36"/>
  <c r="BG643" i="36"/>
  <c r="BH643" i="36"/>
  <c r="BA644" i="36"/>
  <c r="BB644" i="36"/>
  <c r="BC644" i="36"/>
  <c r="BD644" i="36"/>
  <c r="BE644" i="36"/>
  <c r="BF644" i="36"/>
  <c r="BG644" i="36"/>
  <c r="BH644" i="36"/>
  <c r="BA645" i="36"/>
  <c r="BB645" i="36"/>
  <c r="BC645" i="36"/>
  <c r="BD645" i="36"/>
  <c r="BE645" i="36"/>
  <c r="BF645" i="36"/>
  <c r="BG645" i="36"/>
  <c r="BH645" i="36"/>
  <c r="BA646" i="36"/>
  <c r="BB646" i="36"/>
  <c r="BC646" i="36"/>
  <c r="BD646" i="36"/>
  <c r="BE646" i="36"/>
  <c r="BF646" i="36"/>
  <c r="BG646" i="36"/>
  <c r="BH646" i="36"/>
  <c r="BA647" i="36"/>
  <c r="BB647" i="36"/>
  <c r="BC647" i="36"/>
  <c r="BD647" i="36"/>
  <c r="BE647" i="36"/>
  <c r="BF647" i="36"/>
  <c r="BG647" i="36"/>
  <c r="BH647" i="36"/>
  <c r="BA648" i="36"/>
  <c r="BB648" i="36"/>
  <c r="BC648" i="36"/>
  <c r="BD648" i="36"/>
  <c r="BE648" i="36"/>
  <c r="BF648" i="36"/>
  <c r="BG648" i="36"/>
  <c r="BH648" i="36"/>
  <c r="BA649" i="36"/>
  <c r="BB649" i="36"/>
  <c r="BC649" i="36"/>
  <c r="BD649" i="36"/>
  <c r="BE649" i="36"/>
  <c r="BF649" i="36"/>
  <c r="BG649" i="36"/>
  <c r="BH649" i="36"/>
  <c r="BA650" i="36"/>
  <c r="BB650" i="36"/>
  <c r="BC650" i="36"/>
  <c r="BD650" i="36"/>
  <c r="BE650" i="36"/>
  <c r="BF650" i="36"/>
  <c r="BG650" i="36"/>
  <c r="BH650" i="36"/>
  <c r="BA651" i="36"/>
  <c r="BB651" i="36"/>
  <c r="BC651" i="36"/>
  <c r="BD651" i="36"/>
  <c r="BE651" i="36"/>
  <c r="BF651" i="36"/>
  <c r="BG651" i="36"/>
  <c r="BH651" i="36"/>
  <c r="BA652" i="36"/>
  <c r="BB652" i="36"/>
  <c r="BC652" i="36"/>
  <c r="BD652" i="36"/>
  <c r="BE652" i="36"/>
  <c r="BF652" i="36"/>
  <c r="BG652" i="36"/>
  <c r="BH652" i="36"/>
  <c r="BA653" i="36"/>
  <c r="BB653" i="36"/>
  <c r="BC653" i="36"/>
  <c r="BD653" i="36"/>
  <c r="BE653" i="36"/>
  <c r="BF653" i="36"/>
  <c r="BG653" i="36"/>
  <c r="BH653" i="36"/>
  <c r="BA654" i="36"/>
  <c r="BB654" i="36"/>
  <c r="BC654" i="36"/>
  <c r="BD654" i="36"/>
  <c r="BE654" i="36"/>
  <c r="BF654" i="36"/>
  <c r="BG654" i="36"/>
  <c r="BH654" i="36"/>
  <c r="BA655" i="36"/>
  <c r="BB655" i="36"/>
  <c r="BC655" i="36"/>
  <c r="BD655" i="36"/>
  <c r="BE655" i="36"/>
  <c r="BF655" i="36"/>
  <c r="BG655" i="36"/>
  <c r="BH655" i="36"/>
  <c r="BA656" i="36"/>
  <c r="BB656" i="36"/>
  <c r="BC656" i="36"/>
  <c r="BD656" i="36"/>
  <c r="BE656" i="36"/>
  <c r="BF656" i="36"/>
  <c r="BG656" i="36"/>
  <c r="BH656" i="36"/>
  <c r="BA657" i="36"/>
  <c r="BB657" i="36"/>
  <c r="BC657" i="36"/>
  <c r="BD657" i="36"/>
  <c r="BE657" i="36"/>
  <c r="BF657" i="36"/>
  <c r="BG657" i="36"/>
  <c r="BH657" i="36"/>
  <c r="BA658" i="36"/>
  <c r="BB658" i="36"/>
  <c r="BC658" i="36"/>
  <c r="BD658" i="36"/>
  <c r="BE658" i="36"/>
  <c r="BF658" i="36"/>
  <c r="BG658" i="36"/>
  <c r="BH658" i="36"/>
  <c r="BA659" i="36"/>
  <c r="BB659" i="36"/>
  <c r="BC659" i="36"/>
  <c r="BD659" i="36"/>
  <c r="BE659" i="36"/>
  <c r="BF659" i="36"/>
  <c r="BG659" i="36"/>
  <c r="BH659" i="36"/>
  <c r="BA660" i="36"/>
  <c r="BB660" i="36"/>
  <c r="BC660" i="36"/>
  <c r="BD660" i="36"/>
  <c r="BE660" i="36"/>
  <c r="BF660" i="36"/>
  <c r="BG660" i="36"/>
  <c r="BH660" i="36"/>
  <c r="BA661" i="36"/>
  <c r="BB661" i="36"/>
  <c r="BC661" i="36"/>
  <c r="BD661" i="36"/>
  <c r="BE661" i="36"/>
  <c r="BF661" i="36"/>
  <c r="BG661" i="36"/>
  <c r="BH661" i="36"/>
  <c r="BA662" i="36"/>
  <c r="BB662" i="36"/>
  <c r="BC662" i="36"/>
  <c r="BD662" i="36"/>
  <c r="BE662" i="36"/>
  <c r="BF662" i="36"/>
  <c r="BG662" i="36"/>
  <c r="BH662" i="36"/>
  <c r="BA663" i="36"/>
  <c r="BB663" i="36"/>
  <c r="BC663" i="36"/>
  <c r="BD663" i="36"/>
  <c r="BE663" i="36"/>
  <c r="BF663" i="36"/>
  <c r="BG663" i="36"/>
  <c r="BH663" i="36"/>
  <c r="BA664" i="36"/>
  <c r="BB664" i="36"/>
  <c r="BC664" i="36"/>
  <c r="BD664" i="36"/>
  <c r="BE664" i="36"/>
  <c r="BF664" i="36"/>
  <c r="BG664" i="36"/>
  <c r="BH664" i="36"/>
  <c r="BA665" i="36"/>
  <c r="BB665" i="36"/>
  <c r="BC665" i="36"/>
  <c r="BD665" i="36"/>
  <c r="BE665" i="36"/>
  <c r="BF665" i="36"/>
  <c r="BG665" i="36"/>
  <c r="BH665" i="36"/>
  <c r="BA666" i="36"/>
  <c r="BB666" i="36"/>
  <c r="BC666" i="36"/>
  <c r="BD666" i="36"/>
  <c r="BE666" i="36"/>
  <c r="BF666" i="36"/>
  <c r="BG666" i="36"/>
  <c r="BH666" i="36"/>
  <c r="BA667" i="36"/>
  <c r="BB667" i="36"/>
  <c r="BC667" i="36"/>
  <c r="BD667" i="36"/>
  <c r="BE667" i="36"/>
  <c r="BF667" i="36"/>
  <c r="BG667" i="36"/>
  <c r="BH667" i="36"/>
  <c r="BA668" i="36"/>
  <c r="BB668" i="36"/>
  <c r="BC668" i="36"/>
  <c r="BD668" i="36"/>
  <c r="BE668" i="36"/>
  <c r="BF668" i="36"/>
  <c r="BG668" i="36"/>
  <c r="BH668" i="36"/>
  <c r="BA669" i="36"/>
  <c r="BB669" i="36"/>
  <c r="BC669" i="36"/>
  <c r="BD669" i="36"/>
  <c r="BE669" i="36"/>
  <c r="BF669" i="36"/>
  <c r="BG669" i="36"/>
  <c r="BH669" i="36"/>
  <c r="BA670" i="36"/>
  <c r="BB670" i="36"/>
  <c r="BC670" i="36"/>
  <c r="BD670" i="36"/>
  <c r="BE670" i="36"/>
  <c r="BF670" i="36"/>
  <c r="BG670" i="36"/>
  <c r="BH670" i="36"/>
  <c r="BA671" i="36"/>
  <c r="BB671" i="36"/>
  <c r="BC671" i="36"/>
  <c r="BD671" i="36"/>
  <c r="BE671" i="36"/>
  <c r="BF671" i="36"/>
  <c r="BG671" i="36"/>
  <c r="BH671" i="36"/>
  <c r="BA672" i="36"/>
  <c r="BB672" i="36"/>
  <c r="BC672" i="36"/>
  <c r="BD672" i="36"/>
  <c r="BE672" i="36"/>
  <c r="BF672" i="36"/>
  <c r="BG672" i="36"/>
  <c r="BH672" i="36"/>
  <c r="BA673" i="36"/>
  <c r="BB673" i="36"/>
  <c r="BC673" i="36"/>
  <c r="BD673" i="36"/>
  <c r="BE673" i="36"/>
  <c r="BF673" i="36"/>
  <c r="BG673" i="36"/>
  <c r="BH673" i="36"/>
  <c r="BA674" i="36"/>
  <c r="BB674" i="36"/>
  <c r="BC674" i="36"/>
  <c r="BD674" i="36"/>
  <c r="BE674" i="36"/>
  <c r="BF674" i="36"/>
  <c r="BG674" i="36"/>
  <c r="BH674" i="36"/>
  <c r="BA675" i="36"/>
  <c r="BB675" i="36"/>
  <c r="BC675" i="36"/>
  <c r="BD675" i="36"/>
  <c r="BE675" i="36"/>
  <c r="BF675" i="36"/>
  <c r="BG675" i="36"/>
  <c r="BH675" i="36"/>
  <c r="BA676" i="36"/>
  <c r="BB676" i="36"/>
  <c r="BC676" i="36"/>
  <c r="BD676" i="36"/>
  <c r="BE676" i="36"/>
  <c r="BF676" i="36"/>
  <c r="BG676" i="36"/>
  <c r="BH676" i="36"/>
  <c r="BA677" i="36"/>
  <c r="BB677" i="36"/>
  <c r="BC677" i="36"/>
  <c r="BD677" i="36"/>
  <c r="BE677" i="36"/>
  <c r="BF677" i="36"/>
  <c r="BG677" i="36"/>
  <c r="BH677" i="36"/>
  <c r="BA678" i="36"/>
  <c r="BB678" i="36"/>
  <c r="BC678" i="36"/>
  <c r="BD678" i="36"/>
  <c r="BE678" i="36"/>
  <c r="BF678" i="36"/>
  <c r="BG678" i="36"/>
  <c r="BH678" i="36"/>
  <c r="BA679" i="36"/>
  <c r="BB679" i="36"/>
  <c r="BC679" i="36"/>
  <c r="BD679" i="36"/>
  <c r="BE679" i="36"/>
  <c r="BF679" i="36"/>
  <c r="BG679" i="36"/>
  <c r="BH679" i="36"/>
  <c r="BA680" i="36"/>
  <c r="BB680" i="36"/>
  <c r="BC680" i="36"/>
  <c r="BD680" i="36"/>
  <c r="BE680" i="36"/>
  <c r="BF680" i="36"/>
  <c r="BG680" i="36"/>
  <c r="BH680" i="36"/>
  <c r="BA681" i="36"/>
  <c r="BB681" i="36"/>
  <c r="BC681" i="36"/>
  <c r="BD681" i="36"/>
  <c r="BE681" i="36"/>
  <c r="BF681" i="36"/>
  <c r="BG681" i="36"/>
  <c r="BH681" i="36"/>
  <c r="BA682" i="36"/>
  <c r="BB682" i="36"/>
  <c r="BC682" i="36"/>
  <c r="BD682" i="36"/>
  <c r="BE682" i="36"/>
  <c r="BF682" i="36"/>
  <c r="BG682" i="36"/>
  <c r="BH682" i="36"/>
  <c r="BA683" i="36"/>
  <c r="BB683" i="36"/>
  <c r="BC683" i="36"/>
  <c r="BD683" i="36"/>
  <c r="BE683" i="36"/>
  <c r="BF683" i="36"/>
  <c r="BG683" i="36"/>
  <c r="BH683" i="36"/>
  <c r="BA684" i="36"/>
  <c r="BB684" i="36"/>
  <c r="BC684" i="36"/>
  <c r="BD684" i="36"/>
  <c r="BE684" i="36"/>
  <c r="BF684" i="36"/>
  <c r="BG684" i="36"/>
  <c r="BH684" i="36"/>
  <c r="BA685" i="36"/>
  <c r="BB685" i="36"/>
  <c r="BC685" i="36"/>
  <c r="BD685" i="36"/>
  <c r="BE685" i="36"/>
  <c r="BF685" i="36"/>
  <c r="BG685" i="36"/>
  <c r="BH685" i="36"/>
  <c r="BA686" i="36"/>
  <c r="BB686" i="36"/>
  <c r="BC686" i="36"/>
  <c r="BD686" i="36"/>
  <c r="BE686" i="36"/>
  <c r="BF686" i="36"/>
  <c r="BG686" i="36"/>
  <c r="BH686" i="36"/>
  <c r="BA687" i="36"/>
  <c r="BB687" i="36"/>
  <c r="BC687" i="36"/>
  <c r="BD687" i="36"/>
  <c r="BE687" i="36"/>
  <c r="BF687" i="36"/>
  <c r="BG687" i="36"/>
  <c r="BH687" i="36"/>
  <c r="BA688" i="36"/>
  <c r="BB688" i="36"/>
  <c r="BC688" i="36"/>
  <c r="BD688" i="36"/>
  <c r="BE688" i="36"/>
  <c r="BF688" i="36"/>
  <c r="BG688" i="36"/>
  <c r="BH688" i="36"/>
  <c r="BA689" i="36"/>
  <c r="BB689" i="36"/>
  <c r="BC689" i="36"/>
  <c r="BD689" i="36"/>
  <c r="BE689" i="36"/>
  <c r="BF689" i="36"/>
  <c r="BG689" i="36"/>
  <c r="BH689" i="36"/>
  <c r="BA690" i="36"/>
  <c r="BB690" i="36"/>
  <c r="BC690" i="36"/>
  <c r="BD690" i="36"/>
  <c r="BE690" i="36"/>
  <c r="BF690" i="36"/>
  <c r="BG690" i="36"/>
  <c r="BH690" i="36"/>
  <c r="BA691" i="36"/>
  <c r="BB691" i="36"/>
  <c r="BC691" i="36"/>
  <c r="BD691" i="36"/>
  <c r="BE691" i="36"/>
  <c r="BF691" i="36"/>
  <c r="BG691" i="36"/>
  <c r="BH691" i="36"/>
  <c r="BA692" i="36"/>
  <c r="BB692" i="36"/>
  <c r="BC692" i="36"/>
  <c r="BD692" i="36"/>
  <c r="BE692" i="36"/>
  <c r="BF692" i="36"/>
  <c r="BG692" i="36"/>
  <c r="BH692" i="36"/>
  <c r="BA693" i="36"/>
  <c r="BB693" i="36"/>
  <c r="BC693" i="36"/>
  <c r="BD693" i="36"/>
  <c r="BE693" i="36"/>
  <c r="BF693" i="36"/>
  <c r="BG693" i="36"/>
  <c r="BH693" i="36"/>
  <c r="BA694" i="36"/>
  <c r="BB694" i="36"/>
  <c r="BC694" i="36"/>
  <c r="BD694" i="36"/>
  <c r="BE694" i="36"/>
  <c r="BF694" i="36"/>
  <c r="BG694" i="36"/>
  <c r="BH694" i="36"/>
  <c r="BA695" i="36"/>
  <c r="BB695" i="36"/>
  <c r="BC695" i="36"/>
  <c r="BD695" i="36"/>
  <c r="BE695" i="36"/>
  <c r="BF695" i="36"/>
  <c r="BG695" i="36"/>
  <c r="BH695" i="36"/>
  <c r="BA696" i="36"/>
  <c r="BB696" i="36"/>
  <c r="BC696" i="36"/>
  <c r="BD696" i="36"/>
  <c r="BE696" i="36"/>
  <c r="BF696" i="36"/>
  <c r="BG696" i="36"/>
  <c r="BH696" i="36"/>
  <c r="BA697" i="36"/>
  <c r="BB697" i="36"/>
  <c r="BC697" i="36"/>
  <c r="BD697" i="36"/>
  <c r="BE697" i="36"/>
  <c r="BF697" i="36"/>
  <c r="BG697" i="36"/>
  <c r="BH697" i="36"/>
  <c r="BA698" i="36"/>
  <c r="BB698" i="36"/>
  <c r="BC698" i="36"/>
  <c r="BD698" i="36"/>
  <c r="BE698" i="36"/>
  <c r="BF698" i="36"/>
  <c r="BG698" i="36"/>
  <c r="BH698" i="36"/>
  <c r="BA699" i="36"/>
  <c r="BB699" i="36"/>
  <c r="BC699" i="36"/>
  <c r="BD699" i="36"/>
  <c r="BE699" i="36"/>
  <c r="BF699" i="36"/>
  <c r="BG699" i="36"/>
  <c r="BH699" i="36"/>
  <c r="BA700" i="36"/>
  <c r="BB700" i="36"/>
  <c r="BC700" i="36"/>
  <c r="BD700" i="36"/>
  <c r="BE700" i="36"/>
  <c r="BF700" i="36"/>
  <c r="BG700" i="36"/>
  <c r="BH700" i="36"/>
  <c r="BA701" i="36"/>
  <c r="BB701" i="36"/>
  <c r="BC701" i="36"/>
  <c r="BD701" i="36"/>
  <c r="BE701" i="36"/>
  <c r="BF701" i="36"/>
  <c r="BG701" i="36"/>
  <c r="BH701" i="36"/>
  <c r="BA702" i="36"/>
  <c r="BB702" i="36"/>
  <c r="BC702" i="36"/>
  <c r="BD702" i="36"/>
  <c r="BE702" i="36"/>
  <c r="BF702" i="36"/>
  <c r="BG702" i="36"/>
  <c r="BH702" i="36"/>
  <c r="BA703" i="36"/>
  <c r="BB703" i="36"/>
  <c r="BC703" i="36"/>
  <c r="BD703" i="36"/>
  <c r="BE703" i="36"/>
  <c r="BF703" i="36"/>
  <c r="BG703" i="36"/>
  <c r="BH703" i="36"/>
  <c r="BA704" i="36"/>
  <c r="BB704" i="36"/>
  <c r="BC704" i="36"/>
  <c r="BD704" i="36"/>
  <c r="BE704" i="36"/>
  <c r="BF704" i="36"/>
  <c r="BG704" i="36"/>
  <c r="BH704" i="36"/>
  <c r="BA705" i="36"/>
  <c r="BB705" i="36"/>
  <c r="BC705" i="36"/>
  <c r="BD705" i="36"/>
  <c r="BE705" i="36"/>
  <c r="BF705" i="36"/>
  <c r="BG705" i="36"/>
  <c r="BH705" i="36"/>
  <c r="BA706" i="36"/>
  <c r="BB706" i="36"/>
  <c r="BC706" i="36"/>
  <c r="BD706" i="36"/>
  <c r="BE706" i="36"/>
  <c r="BF706" i="36"/>
  <c r="BG706" i="36"/>
  <c r="BH706" i="36"/>
  <c r="BA707" i="36"/>
  <c r="BB707" i="36"/>
  <c r="BC707" i="36"/>
  <c r="BD707" i="36"/>
  <c r="BE707" i="36"/>
  <c r="BF707" i="36"/>
  <c r="BG707" i="36"/>
  <c r="BH707" i="36"/>
  <c r="BA708" i="36"/>
  <c r="BB708" i="36"/>
  <c r="BC708" i="36"/>
  <c r="BD708" i="36"/>
  <c r="BE708" i="36"/>
  <c r="BF708" i="36"/>
  <c r="BG708" i="36"/>
  <c r="BH708" i="36"/>
  <c r="BA709" i="36"/>
  <c r="BB709" i="36"/>
  <c r="BC709" i="36"/>
  <c r="BD709" i="36"/>
  <c r="BE709" i="36"/>
  <c r="BF709" i="36"/>
  <c r="BG709" i="36"/>
  <c r="BH709" i="36"/>
  <c r="BA710" i="36"/>
  <c r="BB710" i="36"/>
  <c r="BC710" i="36"/>
  <c r="BD710" i="36"/>
  <c r="BE710" i="36"/>
  <c r="BF710" i="36"/>
  <c r="BG710" i="36"/>
  <c r="BH710" i="36"/>
  <c r="BA711" i="36"/>
  <c r="BB711" i="36"/>
  <c r="BC711" i="36"/>
  <c r="BD711" i="36"/>
  <c r="BE711" i="36"/>
  <c r="BF711" i="36"/>
  <c r="BG711" i="36"/>
  <c r="BH711" i="36"/>
  <c r="BA712" i="36"/>
  <c r="BB712" i="36"/>
  <c r="BC712" i="36"/>
  <c r="BD712" i="36"/>
  <c r="BE712" i="36"/>
  <c r="BF712" i="36"/>
  <c r="BG712" i="36"/>
  <c r="BH712" i="36"/>
  <c r="BA713" i="36"/>
  <c r="BB713" i="36"/>
  <c r="BC713" i="36"/>
  <c r="BD713" i="36"/>
  <c r="BE713" i="36"/>
  <c r="BF713" i="36"/>
  <c r="BG713" i="36"/>
  <c r="BH713" i="36"/>
  <c r="BA714" i="36"/>
  <c r="BB714" i="36"/>
  <c r="BC714" i="36"/>
  <c r="BD714" i="36"/>
  <c r="BE714" i="36"/>
  <c r="BF714" i="36"/>
  <c r="BG714" i="36"/>
  <c r="BH714" i="36"/>
  <c r="BA715" i="36"/>
  <c r="BB715" i="36"/>
  <c r="BC715" i="36"/>
  <c r="BD715" i="36"/>
  <c r="BE715" i="36"/>
  <c r="BF715" i="36"/>
  <c r="BG715" i="36"/>
  <c r="BH715" i="36"/>
  <c r="BA716" i="36"/>
  <c r="BB716" i="36"/>
  <c r="BC716" i="36"/>
  <c r="BD716" i="36"/>
  <c r="BE716" i="36"/>
  <c r="BF716" i="36"/>
  <c r="BG716" i="36"/>
  <c r="BH716" i="36"/>
  <c r="BA717" i="36"/>
  <c r="BB717" i="36"/>
  <c r="BC717" i="36"/>
  <c r="BD717" i="36"/>
  <c r="BE717" i="36"/>
  <c r="BF717" i="36"/>
  <c r="BG717" i="36"/>
  <c r="BH717" i="36"/>
  <c r="BA718" i="36"/>
  <c r="BB718" i="36"/>
  <c r="BC718" i="36"/>
  <c r="BD718" i="36"/>
  <c r="BE718" i="36"/>
  <c r="BF718" i="36"/>
  <c r="BG718" i="36"/>
  <c r="BH718" i="36"/>
  <c r="BA719" i="36"/>
  <c r="BB719" i="36"/>
  <c r="BC719" i="36"/>
  <c r="BD719" i="36"/>
  <c r="BE719" i="36"/>
  <c r="BF719" i="36"/>
  <c r="BG719" i="36"/>
  <c r="BH719" i="36"/>
  <c r="BA720" i="36"/>
  <c r="BB720" i="36"/>
  <c r="BC720" i="36"/>
  <c r="BD720" i="36"/>
  <c r="BE720" i="36"/>
  <c r="BF720" i="36"/>
  <c r="BG720" i="36"/>
  <c r="BH720" i="36"/>
  <c r="BA721" i="36"/>
  <c r="BB721" i="36"/>
  <c r="BC721" i="36"/>
  <c r="BD721" i="36"/>
  <c r="BE721" i="36"/>
  <c r="BF721" i="36"/>
  <c r="BG721" i="36"/>
  <c r="BH721" i="36"/>
  <c r="BA722" i="36"/>
  <c r="BB722" i="36"/>
  <c r="BC722" i="36"/>
  <c r="BD722" i="36"/>
  <c r="BE722" i="36"/>
  <c r="BF722" i="36"/>
  <c r="BG722" i="36"/>
  <c r="BH722" i="36"/>
  <c r="BA723" i="36"/>
  <c r="BB723" i="36"/>
  <c r="BC723" i="36"/>
  <c r="BD723" i="36"/>
  <c r="BE723" i="36"/>
  <c r="BF723" i="36"/>
  <c r="BG723" i="36"/>
  <c r="BH723" i="36"/>
  <c r="BA724" i="36"/>
  <c r="BB724" i="36"/>
  <c r="BC724" i="36"/>
  <c r="BD724" i="36"/>
  <c r="BE724" i="36"/>
  <c r="BF724" i="36"/>
  <c r="BG724" i="36"/>
  <c r="BH724" i="36"/>
  <c r="BA725" i="36"/>
  <c r="BB725" i="36"/>
  <c r="BC725" i="36"/>
  <c r="BD725" i="36"/>
  <c r="BE725" i="36"/>
  <c r="BF725" i="36"/>
  <c r="BG725" i="36"/>
  <c r="BH725" i="36"/>
  <c r="BA726" i="36"/>
  <c r="BB726" i="36"/>
  <c r="BC726" i="36"/>
  <c r="BD726" i="36"/>
  <c r="BE726" i="36"/>
  <c r="BF726" i="36"/>
  <c r="BG726" i="36"/>
  <c r="BH726" i="36"/>
  <c r="BA727" i="36"/>
  <c r="BB727" i="36"/>
  <c r="BC727" i="36"/>
  <c r="BD727" i="36"/>
  <c r="BE727" i="36"/>
  <c r="BF727" i="36"/>
  <c r="BG727" i="36"/>
  <c r="BH727" i="36"/>
  <c r="BA728" i="36"/>
  <c r="BB728" i="36"/>
  <c r="BC728" i="36"/>
  <c r="BD728" i="36"/>
  <c r="BE728" i="36"/>
  <c r="BF728" i="36"/>
  <c r="BG728" i="36"/>
  <c r="BH728" i="36"/>
  <c r="BA729" i="36"/>
  <c r="BB729" i="36"/>
  <c r="BC729" i="36"/>
  <c r="BD729" i="36"/>
  <c r="BE729" i="36"/>
  <c r="BF729" i="36"/>
  <c r="BG729" i="36"/>
  <c r="BH729" i="36"/>
  <c r="BA730" i="36"/>
  <c r="BB730" i="36"/>
  <c r="BC730" i="36"/>
  <c r="BD730" i="36"/>
  <c r="BE730" i="36"/>
  <c r="BF730" i="36"/>
  <c r="BG730" i="36"/>
  <c r="BH730" i="36"/>
  <c r="BA731" i="36"/>
  <c r="BB731" i="36"/>
  <c r="BC731" i="36"/>
  <c r="BD731" i="36"/>
  <c r="BE731" i="36"/>
  <c r="BF731" i="36"/>
  <c r="BG731" i="36"/>
  <c r="BH731" i="36"/>
  <c r="BA732" i="36"/>
  <c r="BB732" i="36"/>
  <c r="BC732" i="36"/>
  <c r="BD732" i="36"/>
  <c r="BE732" i="36"/>
  <c r="BF732" i="36"/>
  <c r="BG732" i="36"/>
  <c r="BH732" i="36"/>
  <c r="BA733" i="36"/>
  <c r="BB733" i="36"/>
  <c r="BC733" i="36"/>
  <c r="BD733" i="36"/>
  <c r="BE733" i="36"/>
  <c r="BF733" i="36"/>
  <c r="BG733" i="36"/>
  <c r="BH733" i="36"/>
  <c r="BA734" i="36"/>
  <c r="BB734" i="36"/>
  <c r="BC734" i="36"/>
  <c r="BD734" i="36"/>
  <c r="BE734" i="36"/>
  <c r="BF734" i="36"/>
  <c r="BG734" i="36"/>
  <c r="BH734" i="36"/>
  <c r="BA735" i="36"/>
  <c r="BB735" i="36"/>
  <c r="BC735" i="36"/>
  <c r="BD735" i="36"/>
  <c r="BE735" i="36"/>
  <c r="BF735" i="36"/>
  <c r="BG735" i="36"/>
  <c r="BH735" i="36"/>
  <c r="BA736" i="36"/>
  <c r="BB736" i="36"/>
  <c r="BC736" i="36"/>
  <c r="BD736" i="36"/>
  <c r="BE736" i="36"/>
  <c r="BF736" i="36"/>
  <c r="BG736" i="36"/>
  <c r="BH736" i="36"/>
  <c r="BA737" i="36"/>
  <c r="BB737" i="36"/>
  <c r="BC737" i="36"/>
  <c r="BD737" i="36"/>
  <c r="BE737" i="36"/>
  <c r="BF737" i="36"/>
  <c r="BG737" i="36"/>
  <c r="BH737" i="36"/>
  <c r="BA738" i="36"/>
  <c r="BB738" i="36"/>
  <c r="BC738" i="36"/>
  <c r="BD738" i="36"/>
  <c r="BE738" i="36"/>
  <c r="BF738" i="36"/>
  <c r="BG738" i="36"/>
  <c r="BH738" i="36"/>
  <c r="BA739" i="36"/>
  <c r="BB739" i="36"/>
  <c r="BC739" i="36"/>
  <c r="BD739" i="36"/>
  <c r="BE739" i="36"/>
  <c r="BF739" i="36"/>
  <c r="BG739" i="36"/>
  <c r="BH739" i="36"/>
  <c r="BA740" i="36"/>
  <c r="BB740" i="36"/>
  <c r="BC740" i="36"/>
  <c r="BD740" i="36"/>
  <c r="BE740" i="36"/>
  <c r="BF740" i="36"/>
  <c r="BG740" i="36"/>
  <c r="BH740" i="36"/>
  <c r="BA741" i="36"/>
  <c r="BB741" i="36"/>
  <c r="BC741" i="36"/>
  <c r="BD741" i="36"/>
  <c r="BE741" i="36"/>
  <c r="BF741" i="36"/>
  <c r="BG741" i="36"/>
  <c r="BH741" i="36"/>
  <c r="BA742" i="36"/>
  <c r="BB742" i="36"/>
  <c r="BC742" i="36"/>
  <c r="BD742" i="36"/>
  <c r="BE742" i="36"/>
  <c r="BF742" i="36"/>
  <c r="BG742" i="36"/>
  <c r="BH742" i="36"/>
  <c r="BA743" i="36"/>
  <c r="BB743" i="36"/>
  <c r="BC743" i="36"/>
  <c r="BD743" i="36"/>
  <c r="BE743" i="36"/>
  <c r="BF743" i="36"/>
  <c r="BG743" i="36"/>
  <c r="BH743" i="36"/>
  <c r="BA744" i="36"/>
  <c r="BB744" i="36"/>
  <c r="BC744" i="36"/>
  <c r="BD744" i="36"/>
  <c r="BE744" i="36"/>
  <c r="BF744" i="36"/>
  <c r="BG744" i="36"/>
  <c r="BH744" i="36"/>
  <c r="BA745" i="36"/>
  <c r="BB745" i="36"/>
  <c r="BC745" i="36"/>
  <c r="BD745" i="36"/>
  <c r="BE745" i="36"/>
  <c r="BF745" i="36"/>
  <c r="BG745" i="36"/>
  <c r="BH745" i="36"/>
  <c r="BA746" i="36"/>
  <c r="BB746" i="36"/>
  <c r="BC746" i="36"/>
  <c r="BD746" i="36"/>
  <c r="BE746" i="36"/>
  <c r="BF746" i="36"/>
  <c r="BG746" i="36"/>
  <c r="BH746" i="36"/>
  <c r="BA747" i="36"/>
  <c r="BB747" i="36"/>
  <c r="BC747" i="36"/>
  <c r="BD747" i="36"/>
  <c r="BE747" i="36"/>
  <c r="BF747" i="36"/>
  <c r="BG747" i="36"/>
  <c r="BH747" i="36"/>
  <c r="BA748" i="36"/>
  <c r="BB748" i="36"/>
  <c r="BC748" i="36"/>
  <c r="BD748" i="36"/>
  <c r="BE748" i="36"/>
  <c r="BF748" i="36"/>
  <c r="BG748" i="36"/>
  <c r="BH748" i="36"/>
  <c r="BA749" i="36"/>
  <c r="BB749" i="36"/>
  <c r="BC749" i="36"/>
  <c r="BD749" i="36"/>
  <c r="BE749" i="36"/>
  <c r="BF749" i="36"/>
  <c r="BG749" i="36"/>
  <c r="BH749" i="36"/>
  <c r="BA750" i="36"/>
  <c r="BB750" i="36"/>
  <c r="BC750" i="36"/>
  <c r="BD750" i="36"/>
  <c r="BE750" i="36"/>
  <c r="BF750" i="36"/>
  <c r="BG750" i="36"/>
  <c r="BH750" i="36"/>
  <c r="BA751" i="36"/>
  <c r="BB751" i="36"/>
  <c r="BC751" i="36"/>
  <c r="BD751" i="36"/>
  <c r="BE751" i="36"/>
  <c r="BF751" i="36"/>
  <c r="BG751" i="36"/>
  <c r="BH751" i="36"/>
  <c r="BA752" i="36"/>
  <c r="BB752" i="36"/>
  <c r="BC752" i="36"/>
  <c r="BD752" i="36"/>
  <c r="BE752" i="36"/>
  <c r="BF752" i="36"/>
  <c r="BG752" i="36"/>
  <c r="BH752" i="36"/>
  <c r="BA753" i="36"/>
  <c r="BB753" i="36"/>
  <c r="BC753" i="36"/>
  <c r="BD753" i="36"/>
  <c r="BE753" i="36"/>
  <c r="BF753" i="36"/>
  <c r="BG753" i="36"/>
  <c r="BH753" i="36"/>
  <c r="BA754" i="36"/>
  <c r="BB754" i="36"/>
  <c r="BC754" i="36"/>
  <c r="BD754" i="36"/>
  <c r="BE754" i="36"/>
  <c r="BF754" i="36"/>
  <c r="BG754" i="36"/>
  <c r="BH754" i="36"/>
  <c r="BA755" i="36"/>
  <c r="BB755" i="36"/>
  <c r="BC755" i="36"/>
  <c r="BD755" i="36"/>
  <c r="BE755" i="36"/>
  <c r="BF755" i="36"/>
  <c r="BG755" i="36"/>
  <c r="BH755" i="36"/>
  <c r="BA756" i="36"/>
  <c r="BB756" i="36"/>
  <c r="BC756" i="36"/>
  <c r="BD756" i="36"/>
  <c r="BE756" i="36"/>
  <c r="BF756" i="36"/>
  <c r="BG756" i="36"/>
  <c r="BH756" i="36"/>
  <c r="BA757" i="36"/>
  <c r="BB757" i="36"/>
  <c r="BC757" i="36"/>
  <c r="BD757" i="36"/>
  <c r="BE757" i="36"/>
  <c r="BF757" i="36"/>
  <c r="BG757" i="36"/>
  <c r="BH757" i="36"/>
  <c r="BA758" i="36"/>
  <c r="BB758" i="36"/>
  <c r="BC758" i="36"/>
  <c r="BD758" i="36"/>
  <c r="BE758" i="36"/>
  <c r="BF758" i="36"/>
  <c r="BG758" i="36"/>
  <c r="BH758" i="36"/>
  <c r="BA759" i="36"/>
  <c r="BB759" i="36"/>
  <c r="BC759" i="36"/>
  <c r="BD759" i="36"/>
  <c r="BE759" i="36"/>
  <c r="BF759" i="36"/>
  <c r="BG759" i="36"/>
  <c r="BH759" i="36"/>
  <c r="BA760" i="36"/>
  <c r="BB760" i="36"/>
  <c r="BC760" i="36"/>
  <c r="BD760" i="36"/>
  <c r="BE760" i="36"/>
  <c r="BF760" i="36"/>
  <c r="BG760" i="36"/>
  <c r="BH760" i="36"/>
  <c r="BA761" i="36"/>
  <c r="BB761" i="36"/>
  <c r="BC761" i="36"/>
  <c r="BD761" i="36"/>
  <c r="BE761" i="36"/>
  <c r="BF761" i="36"/>
  <c r="BG761" i="36"/>
  <c r="BH761" i="36"/>
  <c r="BA762" i="36"/>
  <c r="BB762" i="36"/>
  <c r="BC762" i="36"/>
  <c r="BD762" i="36"/>
  <c r="BE762" i="36"/>
  <c r="BF762" i="36"/>
  <c r="BG762" i="36"/>
  <c r="BH762" i="36"/>
  <c r="BA763" i="36"/>
  <c r="BB763" i="36"/>
  <c r="BC763" i="36"/>
  <c r="BD763" i="36"/>
  <c r="BE763" i="36"/>
  <c r="BF763" i="36"/>
  <c r="BG763" i="36"/>
  <c r="BH763" i="36"/>
  <c r="BA764" i="36"/>
  <c r="BB764" i="36"/>
  <c r="BC764" i="36"/>
  <c r="BD764" i="36"/>
  <c r="BE764" i="36"/>
  <c r="BF764" i="36"/>
  <c r="BG764" i="36"/>
  <c r="BH764" i="36"/>
  <c r="BA765" i="36"/>
  <c r="BB765" i="36"/>
  <c r="BC765" i="36"/>
  <c r="BD765" i="36"/>
  <c r="BE765" i="36"/>
  <c r="BF765" i="36"/>
  <c r="BG765" i="36"/>
  <c r="BH765" i="36"/>
  <c r="BA766" i="36"/>
  <c r="BB766" i="36"/>
  <c r="BC766" i="36"/>
  <c r="BD766" i="36"/>
  <c r="BE766" i="36"/>
  <c r="BF766" i="36"/>
  <c r="BG766" i="36"/>
  <c r="BH766" i="36"/>
  <c r="BA767" i="36"/>
  <c r="BB767" i="36"/>
  <c r="BC767" i="36"/>
  <c r="BD767" i="36"/>
  <c r="BE767" i="36"/>
  <c r="BF767" i="36"/>
  <c r="BG767" i="36"/>
  <c r="BH767" i="36"/>
  <c r="BA768" i="36"/>
  <c r="BB768" i="36"/>
  <c r="BC768" i="36"/>
  <c r="BD768" i="36"/>
  <c r="BE768" i="36"/>
  <c r="BF768" i="36"/>
  <c r="BG768" i="36"/>
  <c r="BH768" i="36"/>
  <c r="BA769" i="36"/>
  <c r="BB769" i="36"/>
  <c r="BC769" i="36"/>
  <c r="BD769" i="36"/>
  <c r="BE769" i="36"/>
  <c r="BF769" i="36"/>
  <c r="BG769" i="36"/>
  <c r="BH769" i="36"/>
  <c r="BA770" i="36"/>
  <c r="BB770" i="36"/>
  <c r="BC770" i="36"/>
  <c r="BD770" i="36"/>
  <c r="BE770" i="36"/>
  <c r="BF770" i="36"/>
  <c r="BG770" i="36"/>
  <c r="BH770" i="36"/>
  <c r="BA771" i="36"/>
  <c r="BB771" i="36"/>
  <c r="BC771" i="36"/>
  <c r="BD771" i="36"/>
  <c r="BE771" i="36"/>
  <c r="BF771" i="36"/>
  <c r="BG771" i="36"/>
  <c r="BH771" i="36"/>
  <c r="BA772" i="36"/>
  <c r="BB772" i="36"/>
  <c r="BC772" i="36"/>
  <c r="BD772" i="36"/>
  <c r="BE772" i="36"/>
  <c r="BF772" i="36"/>
  <c r="BG772" i="36"/>
  <c r="BH772" i="36"/>
  <c r="BA773" i="36"/>
  <c r="BB773" i="36"/>
  <c r="BC773" i="36"/>
  <c r="BD773" i="36"/>
  <c r="BE773" i="36"/>
  <c r="BF773" i="36"/>
  <c r="BG773" i="36"/>
  <c r="BH773" i="36"/>
  <c r="BA774" i="36"/>
  <c r="BB774" i="36"/>
  <c r="BC774" i="36"/>
  <c r="BD774" i="36"/>
  <c r="BE774" i="36"/>
  <c r="BF774" i="36"/>
  <c r="BG774" i="36"/>
  <c r="BH774" i="36"/>
  <c r="BA775" i="36"/>
  <c r="BB775" i="36"/>
  <c r="BC775" i="36"/>
  <c r="BD775" i="36"/>
  <c r="BE775" i="36"/>
  <c r="BF775" i="36"/>
  <c r="BG775" i="36"/>
  <c r="BH775" i="36"/>
  <c r="BA776" i="36"/>
  <c r="BB776" i="36"/>
  <c r="BC776" i="36"/>
  <c r="BD776" i="36"/>
  <c r="BE776" i="36"/>
  <c r="BF776" i="36"/>
  <c r="BG776" i="36"/>
  <c r="BH776" i="36"/>
  <c r="BA777" i="36"/>
  <c r="BB777" i="36"/>
  <c r="BC777" i="36"/>
  <c r="BD777" i="36"/>
  <c r="BE777" i="36"/>
  <c r="BF777" i="36"/>
  <c r="BG777" i="36"/>
  <c r="BH777" i="36"/>
  <c r="BA778" i="36"/>
  <c r="BB778" i="36"/>
  <c r="BC778" i="36"/>
  <c r="BD778" i="36"/>
  <c r="BE778" i="36"/>
  <c r="BF778" i="36"/>
  <c r="BG778" i="36"/>
  <c r="BH778" i="36"/>
  <c r="BA779" i="36"/>
  <c r="BB779" i="36"/>
  <c r="BC779" i="36"/>
  <c r="BD779" i="36"/>
  <c r="BE779" i="36"/>
  <c r="BF779" i="36"/>
  <c r="BG779" i="36"/>
  <c r="BH779" i="36"/>
  <c r="BA780" i="36"/>
  <c r="BB780" i="36"/>
  <c r="BC780" i="36"/>
  <c r="BD780" i="36"/>
  <c r="BE780" i="36"/>
  <c r="BF780" i="36"/>
  <c r="BG780" i="36"/>
  <c r="BH780" i="36"/>
  <c r="BA781" i="36"/>
  <c r="BB781" i="36"/>
  <c r="BC781" i="36"/>
  <c r="BD781" i="36"/>
  <c r="BE781" i="36"/>
  <c r="BF781" i="36"/>
  <c r="BG781" i="36"/>
  <c r="BH781" i="36"/>
  <c r="BA782" i="36"/>
  <c r="BB782" i="36"/>
  <c r="BC782" i="36"/>
  <c r="BD782" i="36"/>
  <c r="BE782" i="36"/>
  <c r="BF782" i="36"/>
  <c r="BG782" i="36"/>
  <c r="BH782" i="36"/>
  <c r="BA783" i="36"/>
  <c r="BB783" i="36"/>
  <c r="BC783" i="36"/>
  <c r="BD783" i="36"/>
  <c r="BE783" i="36"/>
  <c r="BF783" i="36"/>
  <c r="BG783" i="36"/>
  <c r="BH783" i="36"/>
  <c r="BA784" i="36"/>
  <c r="BB784" i="36"/>
  <c r="BC784" i="36"/>
  <c r="BD784" i="36"/>
  <c r="BE784" i="36"/>
  <c r="BF784" i="36"/>
  <c r="BG784" i="36"/>
  <c r="BH784" i="36"/>
  <c r="BA785" i="36"/>
  <c r="BB785" i="36"/>
  <c r="BC785" i="36"/>
  <c r="BD785" i="36"/>
  <c r="BE785" i="36"/>
  <c r="BF785" i="36"/>
  <c r="BG785" i="36"/>
  <c r="BH785" i="36"/>
  <c r="BA786" i="36"/>
  <c r="BB786" i="36"/>
  <c r="BC786" i="36"/>
  <c r="BD786" i="36"/>
  <c r="BE786" i="36"/>
  <c r="BF786" i="36"/>
  <c r="BG786" i="36"/>
  <c r="BH786" i="36"/>
  <c r="BA787" i="36"/>
  <c r="BB787" i="36"/>
  <c r="BC787" i="36"/>
  <c r="BD787" i="36"/>
  <c r="BE787" i="36"/>
  <c r="BF787" i="36"/>
  <c r="BG787" i="36"/>
  <c r="BH787" i="36"/>
  <c r="BA788" i="36"/>
  <c r="BB788" i="36"/>
  <c r="BC788" i="36"/>
  <c r="BD788" i="36"/>
  <c r="BE788" i="36"/>
  <c r="BF788" i="36"/>
  <c r="BG788" i="36"/>
  <c r="BH788" i="36"/>
  <c r="BA789" i="36"/>
  <c r="BB789" i="36"/>
  <c r="BC789" i="36"/>
  <c r="BD789" i="36"/>
  <c r="BE789" i="36"/>
  <c r="BF789" i="36"/>
  <c r="BG789" i="36"/>
  <c r="BH789" i="36"/>
  <c r="BA790" i="36"/>
  <c r="BB790" i="36"/>
  <c r="BC790" i="36"/>
  <c r="BD790" i="36"/>
  <c r="BE790" i="36"/>
  <c r="BF790" i="36"/>
  <c r="BG790" i="36"/>
  <c r="BH790" i="36"/>
  <c r="BA791" i="36"/>
  <c r="BB791" i="36"/>
  <c r="BC791" i="36"/>
  <c r="BD791" i="36"/>
  <c r="BE791" i="36"/>
  <c r="BF791" i="36"/>
  <c r="BG791" i="36"/>
  <c r="BH791" i="36"/>
  <c r="BA792" i="36"/>
  <c r="BB792" i="36"/>
  <c r="BC792" i="36"/>
  <c r="BD792" i="36"/>
  <c r="BE792" i="36"/>
  <c r="BF792" i="36"/>
  <c r="BG792" i="36"/>
  <c r="BH792" i="36"/>
  <c r="BA793" i="36"/>
  <c r="BB793" i="36"/>
  <c r="BC793" i="36"/>
  <c r="BD793" i="36"/>
  <c r="BE793" i="36"/>
  <c r="BF793" i="36"/>
  <c r="BG793" i="36"/>
  <c r="BH793" i="36"/>
  <c r="BA794" i="36"/>
  <c r="BB794" i="36"/>
  <c r="BC794" i="36"/>
  <c r="BD794" i="36"/>
  <c r="BE794" i="36"/>
  <c r="BF794" i="36"/>
  <c r="BG794" i="36"/>
  <c r="BH794" i="36"/>
  <c r="BA795" i="36"/>
  <c r="BB795" i="36"/>
  <c r="BC795" i="36"/>
  <c r="BD795" i="36"/>
  <c r="BE795" i="36"/>
  <c r="BF795" i="36"/>
  <c r="BG795" i="36"/>
  <c r="BH795" i="36"/>
  <c r="BA796" i="36"/>
  <c r="BB796" i="36"/>
  <c r="BC796" i="36"/>
  <c r="BD796" i="36"/>
  <c r="BE796" i="36"/>
  <c r="BF796" i="36"/>
  <c r="BG796" i="36"/>
  <c r="BH796" i="36"/>
  <c r="BA797" i="36"/>
  <c r="BB797" i="36"/>
  <c r="BC797" i="36"/>
  <c r="BD797" i="36"/>
  <c r="BE797" i="36"/>
  <c r="BF797" i="36"/>
  <c r="BG797" i="36"/>
  <c r="BH797" i="36"/>
  <c r="BA798" i="36"/>
  <c r="BB798" i="36"/>
  <c r="BC798" i="36"/>
  <c r="BD798" i="36"/>
  <c r="BE798" i="36"/>
  <c r="BF798" i="36"/>
  <c r="BG798" i="36"/>
  <c r="BH798" i="36"/>
  <c r="BA799" i="36"/>
  <c r="BB799" i="36"/>
  <c r="BC799" i="36"/>
  <c r="BD799" i="36"/>
  <c r="BE799" i="36"/>
  <c r="BF799" i="36"/>
  <c r="BG799" i="36"/>
  <c r="BH799" i="36"/>
  <c r="BA800" i="36"/>
  <c r="BB800" i="36"/>
  <c r="BC800" i="36"/>
  <c r="BD800" i="36"/>
  <c r="BE800" i="36"/>
  <c r="BF800" i="36"/>
  <c r="BG800" i="36"/>
  <c r="BH800" i="36"/>
  <c r="BA801" i="36"/>
  <c r="BB801" i="36"/>
  <c r="BC801" i="36"/>
  <c r="BD801" i="36"/>
  <c r="BE801" i="36"/>
  <c r="BF801" i="36"/>
  <c r="BG801" i="36"/>
  <c r="BH801" i="36"/>
  <c r="BA802" i="36"/>
  <c r="BB802" i="36"/>
  <c r="BC802" i="36"/>
  <c r="BD802" i="36"/>
  <c r="BE802" i="36"/>
  <c r="BF802" i="36"/>
  <c r="BG802" i="36"/>
  <c r="BH802" i="36"/>
  <c r="BA803" i="36"/>
  <c r="BB803" i="36"/>
  <c r="BC803" i="36"/>
  <c r="BD803" i="36"/>
  <c r="BE803" i="36"/>
  <c r="BF803" i="36"/>
  <c r="BG803" i="36"/>
  <c r="BH803" i="36"/>
  <c r="BA804" i="36"/>
  <c r="BB804" i="36"/>
  <c r="BC804" i="36"/>
  <c r="BD804" i="36"/>
  <c r="BE804" i="36"/>
  <c r="BF804" i="36"/>
  <c r="BG804" i="36"/>
  <c r="BH804" i="36"/>
  <c r="BA805" i="36"/>
  <c r="BB805" i="36"/>
  <c r="BC805" i="36"/>
  <c r="BD805" i="36"/>
  <c r="BE805" i="36"/>
  <c r="BF805" i="36"/>
  <c r="BG805" i="36"/>
  <c r="BH805" i="36"/>
  <c r="BA806" i="36"/>
  <c r="BB806" i="36"/>
  <c r="BC806" i="36"/>
  <c r="BD806" i="36"/>
  <c r="BE806" i="36"/>
  <c r="BF806" i="36"/>
  <c r="BG806" i="36"/>
  <c r="BH806" i="36"/>
  <c r="BA807" i="36"/>
  <c r="BB807" i="36"/>
  <c r="BC807" i="36"/>
  <c r="BD807" i="36"/>
  <c r="BE807" i="36"/>
  <c r="BF807" i="36"/>
  <c r="BG807" i="36"/>
  <c r="BH807" i="36"/>
  <c r="BA808" i="36"/>
  <c r="BB808" i="36"/>
  <c r="BC808" i="36"/>
  <c r="BD808" i="36"/>
  <c r="BE808" i="36"/>
  <c r="BF808" i="36"/>
  <c r="BG808" i="36"/>
  <c r="BH808" i="36"/>
  <c r="BA809" i="36"/>
  <c r="BB809" i="36"/>
  <c r="BC809" i="36"/>
  <c r="BD809" i="36"/>
  <c r="BE809" i="36"/>
  <c r="BF809" i="36"/>
  <c r="BG809" i="36"/>
  <c r="BH809" i="36"/>
  <c r="BA810" i="36"/>
  <c r="BB810" i="36"/>
  <c r="BC810" i="36"/>
  <c r="BD810" i="36"/>
  <c r="BE810" i="36"/>
  <c r="BF810" i="36"/>
  <c r="BG810" i="36"/>
  <c r="BH810" i="36"/>
  <c r="BA811" i="36"/>
  <c r="BB811" i="36"/>
  <c r="BC811" i="36"/>
  <c r="BD811" i="36"/>
  <c r="BE811" i="36"/>
  <c r="BF811" i="36"/>
  <c r="BG811" i="36"/>
  <c r="BH811" i="36"/>
  <c r="BA812" i="36"/>
  <c r="BB812" i="36"/>
  <c r="BC812" i="36"/>
  <c r="BD812" i="36"/>
  <c r="BE812" i="36"/>
  <c r="BF812" i="36"/>
  <c r="BG812" i="36"/>
  <c r="BH812" i="36"/>
  <c r="BA813" i="36"/>
  <c r="BB813" i="36"/>
  <c r="BC813" i="36"/>
  <c r="BD813" i="36"/>
  <c r="BE813" i="36"/>
  <c r="BF813" i="36"/>
  <c r="BG813" i="36"/>
  <c r="BH813" i="36"/>
  <c r="BA814" i="36"/>
  <c r="BB814" i="36"/>
  <c r="BC814" i="36"/>
  <c r="BD814" i="36"/>
  <c r="BE814" i="36"/>
  <c r="BF814" i="36"/>
  <c r="BG814" i="36"/>
  <c r="BH814" i="36"/>
  <c r="BA815" i="36"/>
  <c r="BB815" i="36"/>
  <c r="BC815" i="36"/>
  <c r="BD815" i="36"/>
  <c r="BE815" i="36"/>
  <c r="BF815" i="36"/>
  <c r="BG815" i="36"/>
  <c r="BH815" i="36"/>
  <c r="BA816" i="36"/>
  <c r="BB816" i="36"/>
  <c r="BC816" i="36"/>
  <c r="BD816" i="36"/>
  <c r="BE816" i="36"/>
  <c r="BF816" i="36"/>
  <c r="BG816" i="36"/>
  <c r="BH816" i="36"/>
  <c r="BA817" i="36"/>
  <c r="BB817" i="36"/>
  <c r="BC817" i="36"/>
  <c r="BD817" i="36"/>
  <c r="BE817" i="36"/>
  <c r="BF817" i="36"/>
  <c r="BG817" i="36"/>
  <c r="BH817" i="36"/>
  <c r="BA818" i="36"/>
  <c r="BB818" i="36"/>
  <c r="BC818" i="36"/>
  <c r="BD818" i="36"/>
  <c r="BE818" i="36"/>
  <c r="BF818" i="36"/>
  <c r="BG818" i="36"/>
  <c r="BH818" i="36"/>
  <c r="BA819" i="36"/>
  <c r="BB819" i="36"/>
  <c r="BC819" i="36"/>
  <c r="BD819" i="36"/>
  <c r="BE819" i="36"/>
  <c r="BF819" i="36"/>
  <c r="BG819" i="36"/>
  <c r="BH819" i="36"/>
  <c r="BA820" i="36"/>
  <c r="BB820" i="36"/>
  <c r="BC820" i="36"/>
  <c r="BD820" i="36"/>
  <c r="BE820" i="36"/>
  <c r="BF820" i="36"/>
  <c r="BG820" i="36"/>
  <c r="BH820" i="36"/>
  <c r="BA821" i="36"/>
  <c r="BB821" i="36"/>
  <c r="BC821" i="36"/>
  <c r="BD821" i="36"/>
  <c r="BE821" i="36"/>
  <c r="BF821" i="36"/>
  <c r="BG821" i="36"/>
  <c r="BH821" i="36"/>
  <c r="BA822" i="36"/>
  <c r="BB822" i="36"/>
  <c r="BC822" i="36"/>
  <c r="BD822" i="36"/>
  <c r="BE822" i="36"/>
  <c r="BF822" i="36"/>
  <c r="BG822" i="36"/>
  <c r="BH822" i="36"/>
  <c r="BA823" i="36"/>
  <c r="BB823" i="36"/>
  <c r="BC823" i="36"/>
  <c r="BD823" i="36"/>
  <c r="BE823" i="36"/>
  <c r="BF823" i="36"/>
  <c r="BG823" i="36"/>
  <c r="BH823" i="36"/>
  <c r="BA824" i="36"/>
  <c r="BB824" i="36"/>
  <c r="BC824" i="36"/>
  <c r="BD824" i="36"/>
  <c r="BE824" i="36"/>
  <c r="BF824" i="36"/>
  <c r="BG824" i="36"/>
  <c r="BH824" i="36"/>
  <c r="BA825" i="36"/>
  <c r="BB825" i="36"/>
  <c r="BC825" i="36"/>
  <c r="BD825" i="36"/>
  <c r="BE825" i="36"/>
  <c r="BF825" i="36"/>
  <c r="BG825" i="36"/>
  <c r="BH825" i="36"/>
  <c r="BA826" i="36"/>
  <c r="BB826" i="36"/>
  <c r="BC826" i="36"/>
  <c r="BD826" i="36"/>
  <c r="BE826" i="36"/>
  <c r="BF826" i="36"/>
  <c r="BG826" i="36"/>
  <c r="BH826" i="36"/>
  <c r="BA827" i="36"/>
  <c r="BB827" i="36"/>
  <c r="BC827" i="36"/>
  <c r="BD827" i="36"/>
  <c r="BE827" i="36"/>
  <c r="BF827" i="36"/>
  <c r="BG827" i="36"/>
  <c r="BH827" i="36"/>
  <c r="BA828" i="36"/>
  <c r="BB828" i="36"/>
  <c r="BC828" i="36"/>
  <c r="BD828" i="36"/>
  <c r="BE828" i="36"/>
  <c r="BF828" i="36"/>
  <c r="BG828" i="36"/>
  <c r="BH828" i="36"/>
  <c r="BA829" i="36"/>
  <c r="BB829" i="36"/>
  <c r="BC829" i="36"/>
  <c r="BD829" i="36"/>
  <c r="BE829" i="36"/>
  <c r="BF829" i="36"/>
  <c r="BG829" i="36"/>
  <c r="BH829" i="36"/>
  <c r="BA830" i="36"/>
  <c r="BB830" i="36"/>
  <c r="BC830" i="36"/>
  <c r="BD830" i="36"/>
  <c r="BE830" i="36"/>
  <c r="BF830" i="36"/>
  <c r="BG830" i="36"/>
  <c r="BH830" i="36"/>
  <c r="BA831" i="36"/>
  <c r="BB831" i="36"/>
  <c r="BC831" i="36"/>
  <c r="BD831" i="36"/>
  <c r="BE831" i="36"/>
  <c r="BF831" i="36"/>
  <c r="BG831" i="36"/>
  <c r="BH831" i="36"/>
  <c r="BA832" i="36"/>
  <c r="BB832" i="36"/>
  <c r="BC832" i="36"/>
  <c r="BD832" i="36"/>
  <c r="BE832" i="36"/>
  <c r="BF832" i="36"/>
  <c r="BG832" i="36"/>
  <c r="BH832" i="36"/>
  <c r="BA833" i="36"/>
  <c r="BB833" i="36"/>
  <c r="BC833" i="36"/>
  <c r="BD833" i="36"/>
  <c r="BE833" i="36"/>
  <c r="BF833" i="36"/>
  <c r="BG833" i="36"/>
  <c r="BH833" i="36"/>
  <c r="BA834" i="36"/>
  <c r="BB834" i="36"/>
  <c r="BC834" i="36"/>
  <c r="BD834" i="36"/>
  <c r="BE834" i="36"/>
  <c r="BF834" i="36"/>
  <c r="BG834" i="36"/>
  <c r="BH834" i="36"/>
  <c r="BA835" i="36"/>
  <c r="BB835" i="36"/>
  <c r="BC835" i="36"/>
  <c r="BD835" i="36"/>
  <c r="BE835" i="36"/>
  <c r="BF835" i="36"/>
  <c r="BG835" i="36"/>
  <c r="BH835" i="36"/>
  <c r="BA836" i="36"/>
  <c r="BB836" i="36"/>
  <c r="BC836" i="36"/>
  <c r="BD836" i="36"/>
  <c r="BE836" i="36"/>
  <c r="BF836" i="36"/>
  <c r="BG836" i="36"/>
  <c r="BH836" i="36"/>
  <c r="BA837" i="36"/>
  <c r="BB837" i="36"/>
  <c r="BC837" i="36"/>
  <c r="BD837" i="36"/>
  <c r="BE837" i="36"/>
  <c r="BF837" i="36"/>
  <c r="BG837" i="36"/>
  <c r="BH837" i="36"/>
  <c r="BA838" i="36"/>
  <c r="BB838" i="36"/>
  <c r="BC838" i="36"/>
  <c r="BD838" i="36"/>
  <c r="BE838" i="36"/>
  <c r="BF838" i="36"/>
  <c r="BG838" i="36"/>
  <c r="BH838" i="36"/>
  <c r="BA839" i="36"/>
  <c r="BB839" i="36"/>
  <c r="BC839" i="36"/>
  <c r="BD839" i="36"/>
  <c r="BE839" i="36"/>
  <c r="BF839" i="36"/>
  <c r="BG839" i="36"/>
  <c r="BH839" i="36"/>
  <c r="BA840" i="36"/>
  <c r="BB840" i="36"/>
  <c r="BC840" i="36"/>
  <c r="BD840" i="36"/>
  <c r="BE840" i="36"/>
  <c r="BF840" i="36"/>
  <c r="BG840" i="36"/>
  <c r="BH840" i="36"/>
  <c r="BA841" i="36"/>
  <c r="BB841" i="36"/>
  <c r="BC841" i="36"/>
  <c r="BD841" i="36"/>
  <c r="BE841" i="36"/>
  <c r="BF841" i="36"/>
  <c r="BG841" i="36"/>
  <c r="BH841" i="36"/>
  <c r="BA842" i="36"/>
  <c r="BB842" i="36"/>
  <c r="BC842" i="36"/>
  <c r="BD842" i="36"/>
  <c r="BE842" i="36"/>
  <c r="BF842" i="36"/>
  <c r="BG842" i="36"/>
  <c r="BH842" i="36"/>
  <c r="BA843" i="36"/>
  <c r="BB843" i="36"/>
  <c r="BC843" i="36"/>
  <c r="BD843" i="36"/>
  <c r="BE843" i="36"/>
  <c r="BF843" i="36"/>
  <c r="BG843" i="36"/>
  <c r="BH843" i="36"/>
  <c r="BA844" i="36"/>
  <c r="BB844" i="36"/>
  <c r="BC844" i="36"/>
  <c r="BD844" i="36"/>
  <c r="BE844" i="36"/>
  <c r="BF844" i="36"/>
  <c r="BG844" i="36"/>
  <c r="BH844" i="36"/>
  <c r="BA845" i="36"/>
  <c r="BB845" i="36"/>
  <c r="BC845" i="36"/>
  <c r="BD845" i="36"/>
  <c r="BE845" i="36"/>
  <c r="BF845" i="36"/>
  <c r="BG845" i="36"/>
  <c r="BH845" i="36"/>
  <c r="BA846" i="36"/>
  <c r="BB846" i="36"/>
  <c r="BC846" i="36"/>
  <c r="BD846" i="36"/>
  <c r="BE846" i="36"/>
  <c r="BF846" i="36"/>
  <c r="BG846" i="36"/>
  <c r="BH846" i="36"/>
  <c r="BA847" i="36"/>
  <c r="BB847" i="36"/>
  <c r="BC847" i="36"/>
  <c r="BD847" i="36"/>
  <c r="BE847" i="36"/>
  <c r="BF847" i="36"/>
  <c r="BG847" i="36"/>
  <c r="BH847" i="36"/>
  <c r="BA848" i="36"/>
  <c r="BB848" i="36"/>
  <c r="BC848" i="36"/>
  <c r="BD848" i="36"/>
  <c r="BE848" i="36"/>
  <c r="BF848" i="36"/>
  <c r="BG848" i="36"/>
  <c r="BH848" i="36"/>
  <c r="BA849" i="36"/>
  <c r="BB849" i="36"/>
  <c r="BC849" i="36"/>
  <c r="BD849" i="36"/>
  <c r="BE849" i="36"/>
  <c r="BF849" i="36"/>
  <c r="BG849" i="36"/>
  <c r="BH849" i="36"/>
  <c r="BA850" i="36"/>
  <c r="BB850" i="36"/>
  <c r="BC850" i="36"/>
  <c r="BD850" i="36"/>
  <c r="BE850" i="36"/>
  <c r="BF850" i="36"/>
  <c r="BG850" i="36"/>
  <c r="BH850" i="36"/>
  <c r="BA851" i="36"/>
  <c r="BB851" i="36"/>
  <c r="BC851" i="36"/>
  <c r="BD851" i="36"/>
  <c r="BE851" i="36"/>
  <c r="BF851" i="36"/>
  <c r="BG851" i="36"/>
  <c r="BH851" i="36"/>
  <c r="BA852" i="36"/>
  <c r="BB852" i="36"/>
  <c r="BC852" i="36"/>
  <c r="BD852" i="36"/>
  <c r="BE852" i="36"/>
  <c r="BF852" i="36"/>
  <c r="BG852" i="36"/>
  <c r="BH852" i="36"/>
  <c r="BA853" i="36"/>
  <c r="BB853" i="36"/>
  <c r="BC853" i="36"/>
  <c r="BD853" i="36"/>
  <c r="BE853" i="36"/>
  <c r="BF853" i="36"/>
  <c r="BG853" i="36"/>
  <c r="BH853" i="36"/>
  <c r="BA854" i="36"/>
  <c r="BB854" i="36"/>
  <c r="BC854" i="36"/>
  <c r="BD854" i="36"/>
  <c r="BE854" i="36"/>
  <c r="BF854" i="36"/>
  <c r="BG854" i="36"/>
  <c r="BH854" i="36"/>
  <c r="BA855" i="36"/>
  <c r="BB855" i="36"/>
  <c r="BC855" i="36"/>
  <c r="BD855" i="36"/>
  <c r="BE855" i="36"/>
  <c r="BF855" i="36"/>
  <c r="BG855" i="36"/>
  <c r="BH855" i="36"/>
  <c r="BA856" i="36"/>
  <c r="BB856" i="36"/>
  <c r="BC856" i="36"/>
  <c r="BD856" i="36"/>
  <c r="BE856" i="36"/>
  <c r="BF856" i="36"/>
  <c r="BG856" i="36"/>
  <c r="BH856" i="36"/>
  <c r="BA857" i="36"/>
  <c r="BB857" i="36"/>
  <c r="BC857" i="36"/>
  <c r="BD857" i="36"/>
  <c r="BE857" i="36"/>
  <c r="BF857" i="36"/>
  <c r="BG857" i="36"/>
  <c r="BH857" i="36"/>
  <c r="BA858" i="36"/>
  <c r="BB858" i="36"/>
  <c r="BC858" i="36"/>
  <c r="BD858" i="36"/>
  <c r="BE858" i="36"/>
  <c r="BF858" i="36"/>
  <c r="BG858" i="36"/>
  <c r="BH858" i="36"/>
  <c r="BA859" i="36"/>
  <c r="BB859" i="36"/>
  <c r="BC859" i="36"/>
  <c r="BD859" i="36"/>
  <c r="BE859" i="36"/>
  <c r="BF859" i="36"/>
  <c r="BG859" i="36"/>
  <c r="BH859" i="36"/>
  <c r="BA860" i="36"/>
  <c r="BB860" i="36"/>
  <c r="BC860" i="36"/>
  <c r="BD860" i="36"/>
  <c r="BE860" i="36"/>
  <c r="BF860" i="36"/>
  <c r="BG860" i="36"/>
  <c r="BH860" i="36"/>
  <c r="BA861" i="36"/>
  <c r="BB861" i="36"/>
  <c r="BC861" i="36"/>
  <c r="BD861" i="36"/>
  <c r="BE861" i="36"/>
  <c r="BF861" i="36"/>
  <c r="BG861" i="36"/>
  <c r="BH861" i="36"/>
  <c r="BA862" i="36"/>
  <c r="BB862" i="36"/>
  <c r="BC862" i="36"/>
  <c r="BD862" i="36"/>
  <c r="BE862" i="36"/>
  <c r="BF862" i="36"/>
  <c r="BG862" i="36"/>
  <c r="BH862" i="36"/>
  <c r="BA863" i="36"/>
  <c r="BB863" i="36"/>
  <c r="BC863" i="36"/>
  <c r="BD863" i="36"/>
  <c r="BE863" i="36"/>
  <c r="BF863" i="36"/>
  <c r="BG863" i="36"/>
  <c r="BH863" i="36"/>
  <c r="BA864" i="36"/>
  <c r="BB864" i="36"/>
  <c r="BC864" i="36"/>
  <c r="BD864" i="36"/>
  <c r="BE864" i="36"/>
  <c r="BF864" i="36"/>
  <c r="BG864" i="36"/>
  <c r="BH864" i="36"/>
  <c r="BA865" i="36"/>
  <c r="BB865" i="36"/>
  <c r="BC865" i="36"/>
  <c r="BD865" i="36"/>
  <c r="BE865" i="36"/>
  <c r="BF865" i="36"/>
  <c r="BG865" i="36"/>
  <c r="BH865" i="36"/>
  <c r="BA866" i="36"/>
  <c r="BB866" i="36"/>
  <c r="BC866" i="36"/>
  <c r="BD866" i="36"/>
  <c r="BE866" i="36"/>
  <c r="BF866" i="36"/>
  <c r="BG866" i="36"/>
  <c r="BH866" i="36"/>
  <c r="BA867" i="36"/>
  <c r="BB867" i="36"/>
  <c r="BC867" i="36"/>
  <c r="BD867" i="36"/>
  <c r="BE867" i="36"/>
  <c r="BF867" i="36"/>
  <c r="BG867" i="36"/>
  <c r="BH867" i="36"/>
  <c r="BA868" i="36"/>
  <c r="BB868" i="36"/>
  <c r="BC868" i="36"/>
  <c r="BD868" i="36"/>
  <c r="BE868" i="36"/>
  <c r="BF868" i="36"/>
  <c r="BG868" i="36"/>
  <c r="BH868" i="36"/>
  <c r="BA869" i="36"/>
  <c r="BB869" i="36"/>
  <c r="BC869" i="36"/>
  <c r="BD869" i="36"/>
  <c r="BE869" i="36"/>
  <c r="BF869" i="36"/>
  <c r="BG869" i="36"/>
  <c r="BH869" i="36"/>
  <c r="BA870" i="36"/>
  <c r="BB870" i="36"/>
  <c r="BC870" i="36"/>
  <c r="BD870" i="36"/>
  <c r="BE870" i="36"/>
  <c r="BF870" i="36"/>
  <c r="BG870" i="36"/>
  <c r="BH870" i="36"/>
  <c r="BA871" i="36"/>
  <c r="BB871" i="36"/>
  <c r="BC871" i="36"/>
  <c r="BD871" i="36"/>
  <c r="BE871" i="36"/>
  <c r="BF871" i="36"/>
  <c r="BG871" i="36"/>
  <c r="BH871" i="36"/>
  <c r="BA872" i="36"/>
  <c r="BB872" i="36"/>
  <c r="BC872" i="36"/>
  <c r="BD872" i="36"/>
  <c r="BE872" i="36"/>
  <c r="BF872" i="36"/>
  <c r="BG872" i="36"/>
  <c r="BH872" i="36"/>
  <c r="BA873" i="36"/>
  <c r="BB873" i="36"/>
  <c r="BC873" i="36"/>
  <c r="BD873" i="36"/>
  <c r="BE873" i="36"/>
  <c r="BF873" i="36"/>
  <c r="BG873" i="36"/>
  <c r="BH873" i="36"/>
  <c r="BA874" i="36"/>
  <c r="BB874" i="36"/>
  <c r="BC874" i="36"/>
  <c r="BD874" i="36"/>
  <c r="BE874" i="36"/>
  <c r="BF874" i="36"/>
  <c r="BG874" i="36"/>
  <c r="BH874" i="36"/>
  <c r="BA875" i="36"/>
  <c r="BB875" i="36"/>
  <c r="BC875" i="36"/>
  <c r="BD875" i="36"/>
  <c r="BE875" i="36"/>
  <c r="BF875" i="36"/>
  <c r="BG875" i="36"/>
  <c r="BH875" i="36"/>
  <c r="BA876" i="36"/>
  <c r="BB876" i="36"/>
  <c r="BC876" i="36"/>
  <c r="BD876" i="36"/>
  <c r="BE876" i="36"/>
  <c r="BF876" i="36"/>
  <c r="BG876" i="36"/>
  <c r="BH876" i="36"/>
  <c r="BA877" i="36"/>
  <c r="BB877" i="36"/>
  <c r="BC877" i="36"/>
  <c r="BD877" i="36"/>
  <c r="BE877" i="36"/>
  <c r="BF877" i="36"/>
  <c r="BG877" i="36"/>
  <c r="BH877" i="36"/>
  <c r="BA878" i="36"/>
  <c r="BB878" i="36"/>
  <c r="BC878" i="36"/>
  <c r="BD878" i="36"/>
  <c r="BE878" i="36"/>
  <c r="BF878" i="36"/>
  <c r="BG878" i="36"/>
  <c r="BH878" i="36"/>
  <c r="BA879" i="36"/>
  <c r="BB879" i="36"/>
  <c r="BC879" i="36"/>
  <c r="BD879" i="36"/>
  <c r="BE879" i="36"/>
  <c r="BF879" i="36"/>
  <c r="BG879" i="36"/>
  <c r="BH879" i="36"/>
  <c r="BA880" i="36"/>
  <c r="BB880" i="36"/>
  <c r="BC880" i="36"/>
  <c r="BD880" i="36"/>
  <c r="BE880" i="36"/>
  <c r="BF880" i="36"/>
  <c r="BG880" i="36"/>
  <c r="BH880" i="36"/>
  <c r="BA881" i="36"/>
  <c r="BB881" i="36"/>
  <c r="BC881" i="36"/>
  <c r="BD881" i="36"/>
  <c r="BE881" i="36"/>
  <c r="BF881" i="36"/>
  <c r="BG881" i="36"/>
  <c r="BH881" i="36"/>
  <c r="BA882" i="36"/>
  <c r="BB882" i="36"/>
  <c r="BC882" i="36"/>
  <c r="BD882" i="36"/>
  <c r="BE882" i="36"/>
  <c r="BF882" i="36"/>
  <c r="BG882" i="36"/>
  <c r="BH882" i="36"/>
  <c r="BA883" i="36"/>
  <c r="BB883" i="36"/>
  <c r="BC883" i="36"/>
  <c r="BD883" i="36"/>
  <c r="BE883" i="36"/>
  <c r="BF883" i="36"/>
  <c r="BG883" i="36"/>
  <c r="BH883" i="36"/>
  <c r="BA884" i="36"/>
  <c r="BB884" i="36"/>
  <c r="BC884" i="36"/>
  <c r="BD884" i="36"/>
  <c r="BE884" i="36"/>
  <c r="BF884" i="36"/>
  <c r="BG884" i="36"/>
  <c r="BH884" i="36"/>
  <c r="BA885" i="36"/>
  <c r="BB885" i="36"/>
  <c r="BC885" i="36"/>
  <c r="BD885" i="36"/>
  <c r="BE885" i="36"/>
  <c r="BF885" i="36"/>
  <c r="BG885" i="36"/>
  <c r="BH885" i="36"/>
  <c r="BA886" i="36"/>
  <c r="BB886" i="36"/>
  <c r="BC886" i="36"/>
  <c r="BD886" i="36"/>
  <c r="BE886" i="36"/>
  <c r="BF886" i="36"/>
  <c r="BG886" i="36"/>
  <c r="BH886" i="36"/>
  <c r="BA887" i="36"/>
  <c r="BB887" i="36"/>
  <c r="BC887" i="36"/>
  <c r="BD887" i="36"/>
  <c r="BE887" i="36"/>
  <c r="BF887" i="36"/>
  <c r="BG887" i="36"/>
  <c r="BH887" i="36"/>
  <c r="BA888" i="36"/>
  <c r="BB888" i="36"/>
  <c r="BC888" i="36"/>
  <c r="BD888" i="36"/>
  <c r="BE888" i="36"/>
  <c r="BF888" i="36"/>
  <c r="BG888" i="36"/>
  <c r="BH888" i="36"/>
  <c r="BA889" i="36"/>
  <c r="BB889" i="36"/>
  <c r="BC889" i="36"/>
  <c r="BD889" i="36"/>
  <c r="BE889" i="36"/>
  <c r="BF889" i="36"/>
  <c r="BG889" i="36"/>
  <c r="BH889" i="36"/>
  <c r="BA890" i="36"/>
  <c r="BB890" i="36"/>
  <c r="BC890" i="36"/>
  <c r="BD890" i="36"/>
  <c r="BE890" i="36"/>
  <c r="BF890" i="36"/>
  <c r="BG890" i="36"/>
  <c r="BH890" i="36"/>
  <c r="BA891" i="36"/>
  <c r="BB891" i="36"/>
  <c r="BC891" i="36"/>
  <c r="BD891" i="36"/>
  <c r="BE891" i="36"/>
  <c r="BF891" i="36"/>
  <c r="BG891" i="36"/>
  <c r="BH891" i="36"/>
  <c r="BA892" i="36"/>
  <c r="BB892" i="36"/>
  <c r="BC892" i="36"/>
  <c r="BD892" i="36"/>
  <c r="BE892" i="36"/>
  <c r="BF892" i="36"/>
  <c r="BG892" i="36"/>
  <c r="BH892" i="36"/>
  <c r="BA893" i="36"/>
  <c r="BB893" i="36"/>
  <c r="BC893" i="36"/>
  <c r="BD893" i="36"/>
  <c r="BE893" i="36"/>
  <c r="BF893" i="36"/>
  <c r="BG893" i="36"/>
  <c r="BH893" i="36"/>
  <c r="BA894" i="36"/>
  <c r="BB894" i="36"/>
  <c r="BC894" i="36"/>
  <c r="BD894" i="36"/>
  <c r="BE894" i="36"/>
  <c r="BF894" i="36"/>
  <c r="BG894" i="36"/>
  <c r="BH894" i="36"/>
  <c r="BA895" i="36"/>
  <c r="BB895" i="36"/>
  <c r="BC895" i="36"/>
  <c r="BD895" i="36"/>
  <c r="BE895" i="36"/>
  <c r="BF895" i="36"/>
  <c r="BG895" i="36"/>
  <c r="BH895" i="36"/>
  <c r="BA896" i="36"/>
  <c r="BB896" i="36"/>
  <c r="BC896" i="36"/>
  <c r="BD896" i="36"/>
  <c r="BE896" i="36"/>
  <c r="BF896" i="36"/>
  <c r="BG896" i="36"/>
  <c r="BH896" i="36"/>
  <c r="BA897" i="36"/>
  <c r="BB897" i="36"/>
  <c r="BC897" i="36"/>
  <c r="BD897" i="36"/>
  <c r="BE897" i="36"/>
  <c r="BF897" i="36"/>
  <c r="BG897" i="36"/>
  <c r="BH897" i="36"/>
  <c r="BA898" i="36"/>
  <c r="BB898" i="36"/>
  <c r="BC898" i="36"/>
  <c r="BD898" i="36"/>
  <c r="BE898" i="36"/>
  <c r="BF898" i="36"/>
  <c r="BG898" i="36"/>
  <c r="BH898" i="36"/>
  <c r="BA899" i="36"/>
  <c r="BB899" i="36"/>
  <c r="BC899" i="36"/>
  <c r="BD899" i="36"/>
  <c r="BE899" i="36"/>
  <c r="BF899" i="36"/>
  <c r="BG899" i="36"/>
  <c r="BH899" i="36"/>
  <c r="BA900" i="36"/>
  <c r="BB900" i="36"/>
  <c r="BC900" i="36"/>
  <c r="BD900" i="36"/>
  <c r="BE900" i="36"/>
  <c r="BF900" i="36"/>
  <c r="BG900" i="36"/>
  <c r="BH900" i="36"/>
  <c r="BA901" i="36"/>
  <c r="BB901" i="36"/>
  <c r="BC901" i="36"/>
  <c r="BD901" i="36"/>
  <c r="BE901" i="36"/>
  <c r="BF901" i="36"/>
  <c r="BG901" i="36"/>
  <c r="BH901" i="36"/>
  <c r="BA902" i="36"/>
  <c r="BB902" i="36"/>
  <c r="BC902" i="36"/>
  <c r="BD902" i="36"/>
  <c r="BE902" i="36"/>
  <c r="BF902" i="36"/>
  <c r="BG902" i="36"/>
  <c r="BH902" i="36"/>
  <c r="BA903" i="36"/>
  <c r="BB903" i="36"/>
  <c r="BC903" i="36"/>
  <c r="BD903" i="36"/>
  <c r="BE903" i="36"/>
  <c r="BF903" i="36"/>
  <c r="BG903" i="36"/>
  <c r="BH903" i="36"/>
  <c r="BA904" i="36"/>
  <c r="BB904" i="36"/>
  <c r="BC904" i="36"/>
  <c r="BD904" i="36"/>
  <c r="BE904" i="36"/>
  <c r="BF904" i="36"/>
  <c r="BG904" i="36"/>
  <c r="BH904" i="36"/>
  <c r="BA905" i="36"/>
  <c r="BB905" i="36"/>
  <c r="BC905" i="36"/>
  <c r="BD905" i="36"/>
  <c r="BE905" i="36"/>
  <c r="BF905" i="36"/>
  <c r="BG905" i="36"/>
  <c r="BH905" i="36"/>
  <c r="BA906" i="36"/>
  <c r="BB906" i="36"/>
  <c r="BC906" i="36"/>
  <c r="BD906" i="36"/>
  <c r="BE906" i="36"/>
  <c r="BF906" i="36"/>
  <c r="BG906" i="36"/>
  <c r="BH906" i="36"/>
  <c r="BA907" i="36"/>
  <c r="BB907" i="36"/>
  <c r="BC907" i="36"/>
  <c r="BD907" i="36"/>
  <c r="BE907" i="36"/>
  <c r="BF907" i="36"/>
  <c r="BG907" i="36"/>
  <c r="BH907" i="36"/>
  <c r="BA908" i="36"/>
  <c r="BB908" i="36"/>
  <c r="BC908" i="36"/>
  <c r="BD908" i="36"/>
  <c r="BE908" i="36"/>
  <c r="BF908" i="36"/>
  <c r="BG908" i="36"/>
  <c r="BH908" i="36"/>
  <c r="BA909" i="36"/>
  <c r="BB909" i="36"/>
  <c r="BC909" i="36"/>
  <c r="BD909" i="36"/>
  <c r="BE909" i="36"/>
  <c r="BF909" i="36"/>
  <c r="BG909" i="36"/>
  <c r="BH909" i="36"/>
  <c r="BA910" i="36"/>
  <c r="BB910" i="36"/>
  <c r="BC910" i="36"/>
  <c r="BD910" i="36"/>
  <c r="BE910" i="36"/>
  <c r="BF910" i="36"/>
  <c r="BG910" i="36"/>
  <c r="BH910" i="36"/>
  <c r="BA911" i="36"/>
  <c r="BB911" i="36"/>
  <c r="BC911" i="36"/>
  <c r="BD911" i="36"/>
  <c r="BE911" i="36"/>
  <c r="BF911" i="36"/>
  <c r="BG911" i="36"/>
  <c r="BH911" i="36"/>
  <c r="BA912" i="36"/>
  <c r="BB912" i="36"/>
  <c r="BC912" i="36"/>
  <c r="BD912" i="36"/>
  <c r="BE912" i="36"/>
  <c r="BF912" i="36"/>
  <c r="BG912" i="36"/>
  <c r="BH912" i="36"/>
  <c r="BA913" i="36"/>
  <c r="BB913" i="36"/>
  <c r="BC913" i="36"/>
  <c r="BD913" i="36"/>
  <c r="BE913" i="36"/>
  <c r="BF913" i="36"/>
  <c r="BG913" i="36"/>
  <c r="BH913" i="36"/>
  <c r="BA914" i="36"/>
  <c r="BB914" i="36"/>
  <c r="BC914" i="36"/>
  <c r="BD914" i="36"/>
  <c r="BE914" i="36"/>
  <c r="BF914" i="36"/>
  <c r="BG914" i="36"/>
  <c r="BH914" i="36"/>
  <c r="BA915" i="36"/>
  <c r="BB915" i="36"/>
  <c r="BC915" i="36"/>
  <c r="BD915" i="36"/>
  <c r="BE915" i="36"/>
  <c r="BF915" i="36"/>
  <c r="BG915" i="36"/>
  <c r="BH915" i="36"/>
  <c r="BA916" i="36"/>
  <c r="BB916" i="36"/>
  <c r="BC916" i="36"/>
  <c r="BD916" i="36"/>
  <c r="BE916" i="36"/>
  <c r="BF916" i="36"/>
  <c r="BG916" i="36"/>
  <c r="BH916" i="36"/>
  <c r="BA917" i="36"/>
  <c r="BB917" i="36"/>
  <c r="BC917" i="36"/>
  <c r="BD917" i="36"/>
  <c r="BE917" i="36"/>
  <c r="BF917" i="36"/>
  <c r="BG917" i="36"/>
  <c r="BH917" i="36"/>
  <c r="BA918" i="36"/>
  <c r="BB918" i="36"/>
  <c r="BC918" i="36"/>
  <c r="BD918" i="36"/>
  <c r="BE918" i="36"/>
  <c r="BF918" i="36"/>
  <c r="BG918" i="36"/>
  <c r="BH918" i="36"/>
  <c r="BA919" i="36"/>
  <c r="BB919" i="36"/>
  <c r="BC919" i="36"/>
  <c r="BD919" i="36"/>
  <c r="BE919" i="36"/>
  <c r="BF919" i="36"/>
  <c r="BG919" i="36"/>
  <c r="BH919" i="36"/>
  <c r="BA920" i="36"/>
  <c r="BB920" i="36"/>
  <c r="BC920" i="36"/>
  <c r="BD920" i="36"/>
  <c r="BE920" i="36"/>
  <c r="BF920" i="36"/>
  <c r="BG920" i="36"/>
  <c r="BH920" i="36"/>
  <c r="BA921" i="36"/>
  <c r="BB921" i="36"/>
  <c r="BC921" i="36"/>
  <c r="BD921" i="36"/>
  <c r="BE921" i="36"/>
  <c r="BF921" i="36"/>
  <c r="BG921" i="36"/>
  <c r="BH921" i="36"/>
  <c r="BA922" i="36"/>
  <c r="BB922" i="36"/>
  <c r="BC922" i="36"/>
  <c r="BD922" i="36"/>
  <c r="BE922" i="36"/>
  <c r="BF922" i="36"/>
  <c r="BG922" i="36"/>
  <c r="BH922" i="36"/>
  <c r="BA923" i="36"/>
  <c r="BB923" i="36"/>
  <c r="BC923" i="36"/>
  <c r="BD923" i="36"/>
  <c r="BE923" i="36"/>
  <c r="BF923" i="36"/>
  <c r="BG923" i="36"/>
  <c r="BH923" i="36"/>
  <c r="BA924" i="36"/>
  <c r="BB924" i="36"/>
  <c r="BC924" i="36"/>
  <c r="BD924" i="36"/>
  <c r="BE924" i="36"/>
  <c r="BF924" i="36"/>
  <c r="BG924" i="36"/>
  <c r="BH924" i="36"/>
  <c r="BA925" i="36"/>
  <c r="BB925" i="36"/>
  <c r="BC925" i="36"/>
  <c r="BD925" i="36"/>
  <c r="BE925" i="36"/>
  <c r="BF925" i="36"/>
  <c r="BG925" i="36"/>
  <c r="BH925" i="36"/>
  <c r="BA926" i="36"/>
  <c r="BB926" i="36"/>
  <c r="BC926" i="36"/>
  <c r="BD926" i="36"/>
  <c r="BE926" i="36"/>
  <c r="BF926" i="36"/>
  <c r="BG926" i="36"/>
  <c r="BH926" i="36"/>
  <c r="BA927" i="36"/>
  <c r="BB927" i="36"/>
  <c r="BC927" i="36"/>
  <c r="BD927" i="36"/>
  <c r="BE927" i="36"/>
  <c r="BF927" i="36"/>
  <c r="BG927" i="36"/>
  <c r="BH927" i="36"/>
  <c r="BA928" i="36"/>
  <c r="BB928" i="36"/>
  <c r="BC928" i="36"/>
  <c r="BD928" i="36"/>
  <c r="BE928" i="36"/>
  <c r="BF928" i="36"/>
  <c r="BG928" i="36"/>
  <c r="BH928" i="36"/>
  <c r="BA929" i="36"/>
  <c r="BB929" i="36"/>
  <c r="BC929" i="36"/>
  <c r="BD929" i="36"/>
  <c r="BE929" i="36"/>
  <c r="BF929" i="36"/>
  <c r="BG929" i="36"/>
  <c r="BH929" i="36"/>
  <c r="BA930" i="36"/>
  <c r="BB930" i="36"/>
  <c r="BC930" i="36"/>
  <c r="BD930" i="36"/>
  <c r="BE930" i="36"/>
  <c r="BF930" i="36"/>
  <c r="BG930" i="36"/>
  <c r="BH930" i="36"/>
  <c r="BA931" i="36"/>
  <c r="BB931" i="36"/>
  <c r="BC931" i="36"/>
  <c r="BD931" i="36"/>
  <c r="BE931" i="36"/>
  <c r="BF931" i="36"/>
  <c r="BG931" i="36"/>
  <c r="BH931" i="36"/>
  <c r="BA932" i="36"/>
  <c r="BB932" i="36"/>
  <c r="BC932" i="36"/>
  <c r="BD932" i="36"/>
  <c r="BE932" i="36"/>
  <c r="BF932" i="36"/>
  <c r="BG932" i="36"/>
  <c r="BH932" i="36"/>
  <c r="BA933" i="36"/>
  <c r="BB933" i="36"/>
  <c r="BC933" i="36"/>
  <c r="BD933" i="36"/>
  <c r="BE933" i="36"/>
  <c r="BF933" i="36"/>
  <c r="BG933" i="36"/>
  <c r="BH933" i="36"/>
  <c r="BA934" i="36"/>
  <c r="BB934" i="36"/>
  <c r="BC934" i="36"/>
  <c r="BD934" i="36"/>
  <c r="BE934" i="36"/>
  <c r="BF934" i="36"/>
  <c r="BG934" i="36"/>
  <c r="BH934" i="36"/>
  <c r="BA935" i="36"/>
  <c r="BB935" i="36"/>
  <c r="BC935" i="36"/>
  <c r="BD935" i="36"/>
  <c r="BE935" i="36"/>
  <c r="BF935" i="36"/>
  <c r="BG935" i="36"/>
  <c r="BH935" i="36"/>
  <c r="BA936" i="36"/>
  <c r="BB936" i="36"/>
  <c r="BC936" i="36"/>
  <c r="BD936" i="36"/>
  <c r="BE936" i="36"/>
  <c r="BF936" i="36"/>
  <c r="BG936" i="36"/>
  <c r="BH936" i="36"/>
  <c r="BA937" i="36"/>
  <c r="BB937" i="36"/>
  <c r="BC937" i="36"/>
  <c r="BD937" i="36"/>
  <c r="BE937" i="36"/>
  <c r="BF937" i="36"/>
  <c r="BG937" i="36"/>
  <c r="BH937" i="36"/>
  <c r="BA938" i="36"/>
  <c r="BB938" i="36"/>
  <c r="BC938" i="36"/>
  <c r="BD938" i="36"/>
  <c r="BE938" i="36"/>
  <c r="BF938" i="36"/>
  <c r="BG938" i="36"/>
  <c r="BH938" i="36"/>
  <c r="BA939" i="36"/>
  <c r="BB939" i="36"/>
  <c r="BC939" i="36"/>
  <c r="BD939" i="36"/>
  <c r="BE939" i="36"/>
  <c r="BF939" i="36"/>
  <c r="BG939" i="36"/>
  <c r="BH939" i="36"/>
  <c r="BA940" i="36"/>
  <c r="BB940" i="36"/>
  <c r="BC940" i="36"/>
  <c r="BD940" i="36"/>
  <c r="BE940" i="36"/>
  <c r="BF940" i="36"/>
  <c r="BG940" i="36"/>
  <c r="BH940" i="36"/>
  <c r="BA941" i="36"/>
  <c r="BB941" i="36"/>
  <c r="BC941" i="36"/>
  <c r="BD941" i="36"/>
  <c r="BE941" i="36"/>
  <c r="BF941" i="36"/>
  <c r="BG941" i="36"/>
  <c r="BH941" i="36"/>
  <c r="BA942" i="36"/>
  <c r="BB942" i="36"/>
  <c r="BC942" i="36"/>
  <c r="BD942" i="36"/>
  <c r="BE942" i="36"/>
  <c r="BF942" i="36"/>
  <c r="BG942" i="36"/>
  <c r="BH942" i="36"/>
  <c r="BA943" i="36"/>
  <c r="BB943" i="36"/>
  <c r="BC943" i="36"/>
  <c r="BD943" i="36"/>
  <c r="BE943" i="36"/>
  <c r="BF943" i="36"/>
  <c r="BG943" i="36"/>
  <c r="BH943" i="36"/>
  <c r="BA944" i="36"/>
  <c r="BB944" i="36"/>
  <c r="BC944" i="36"/>
  <c r="BD944" i="36"/>
  <c r="BE944" i="36"/>
  <c r="BF944" i="36"/>
  <c r="BG944" i="36"/>
  <c r="BH944" i="36"/>
  <c r="BA945" i="36"/>
  <c r="BB945" i="36"/>
  <c r="BC945" i="36"/>
  <c r="BD945" i="36"/>
  <c r="BE945" i="36"/>
  <c r="BF945" i="36"/>
  <c r="BG945" i="36"/>
  <c r="BH945" i="36"/>
  <c r="BA946" i="36"/>
  <c r="BB946" i="36"/>
  <c r="BC946" i="36"/>
  <c r="BD946" i="36"/>
  <c r="BE946" i="36"/>
  <c r="BF946" i="36"/>
  <c r="BG946" i="36"/>
  <c r="BH946" i="36"/>
  <c r="BA947" i="36"/>
  <c r="BB947" i="36"/>
  <c r="BC947" i="36"/>
  <c r="BD947" i="36"/>
  <c r="BE947" i="36"/>
  <c r="BF947" i="36"/>
  <c r="BG947" i="36"/>
  <c r="BH947" i="36"/>
  <c r="BA948" i="36"/>
  <c r="BB948" i="36"/>
  <c r="BC948" i="36"/>
  <c r="BD948" i="36"/>
  <c r="BE948" i="36"/>
  <c r="BF948" i="36"/>
  <c r="BG948" i="36"/>
  <c r="BH948" i="36"/>
  <c r="BA949" i="36"/>
  <c r="BB949" i="36"/>
  <c r="BC949" i="36"/>
  <c r="BD949" i="36"/>
  <c r="BE949" i="36"/>
  <c r="BF949" i="36"/>
  <c r="BG949" i="36"/>
  <c r="BH949" i="36"/>
  <c r="BA950" i="36"/>
  <c r="BB950" i="36"/>
  <c r="BC950" i="36"/>
  <c r="BD950" i="36"/>
  <c r="BE950" i="36"/>
  <c r="BF950" i="36"/>
  <c r="BG950" i="36"/>
  <c r="BH950" i="36"/>
  <c r="BA951" i="36"/>
  <c r="BB951" i="36"/>
  <c r="BC951" i="36"/>
  <c r="BD951" i="36"/>
  <c r="BE951" i="36"/>
  <c r="BF951" i="36"/>
  <c r="BG951" i="36"/>
  <c r="BH951" i="36"/>
  <c r="BA952" i="36"/>
  <c r="BB952" i="36"/>
  <c r="BC952" i="36"/>
  <c r="BD952" i="36"/>
  <c r="BE952" i="36"/>
  <c r="BF952" i="36"/>
  <c r="BG952" i="36"/>
  <c r="BH952" i="36"/>
  <c r="BA953" i="36"/>
  <c r="BB953" i="36"/>
  <c r="BC953" i="36"/>
  <c r="BD953" i="36"/>
  <c r="BE953" i="36"/>
  <c r="BF953" i="36"/>
  <c r="BG953" i="36"/>
  <c r="BH953" i="36"/>
  <c r="BA954" i="36"/>
  <c r="BB954" i="36"/>
  <c r="BC954" i="36"/>
  <c r="BD954" i="36"/>
  <c r="BE954" i="36"/>
  <c r="BF954" i="36"/>
  <c r="BG954" i="36"/>
  <c r="BH954" i="36"/>
  <c r="BA955" i="36"/>
  <c r="BB955" i="36"/>
  <c r="BC955" i="36"/>
  <c r="BD955" i="36"/>
  <c r="BE955" i="36"/>
  <c r="BF955" i="36"/>
  <c r="BG955" i="36"/>
  <c r="BH955" i="36"/>
  <c r="BA956" i="36"/>
  <c r="BB956" i="36"/>
  <c r="BC956" i="36"/>
  <c r="BD956" i="36"/>
  <c r="BE956" i="36"/>
  <c r="BF956" i="36"/>
  <c r="BG956" i="36"/>
  <c r="BH956" i="36"/>
  <c r="BA957" i="36"/>
  <c r="BB957" i="36"/>
  <c r="BC957" i="36"/>
  <c r="BD957" i="36"/>
  <c r="BE957" i="36"/>
  <c r="BF957" i="36"/>
  <c r="BG957" i="36"/>
  <c r="BH957" i="36"/>
  <c r="BA958" i="36"/>
  <c r="BB958" i="36"/>
  <c r="BC958" i="36"/>
  <c r="BD958" i="36"/>
  <c r="BE958" i="36"/>
  <c r="BF958" i="36"/>
  <c r="BG958" i="36"/>
  <c r="BH958" i="36"/>
  <c r="BA959" i="36"/>
  <c r="BB959" i="36"/>
  <c r="BC959" i="36"/>
  <c r="BD959" i="36"/>
  <c r="BE959" i="36"/>
  <c r="BF959" i="36"/>
  <c r="BG959" i="36"/>
  <c r="BH959" i="36"/>
  <c r="BA960" i="36"/>
  <c r="BB960" i="36"/>
  <c r="BC960" i="36"/>
  <c r="BD960" i="36"/>
  <c r="BE960" i="36"/>
  <c r="BF960" i="36"/>
  <c r="BG960" i="36"/>
  <c r="BH960" i="36"/>
  <c r="BA961" i="36"/>
  <c r="BB961" i="36"/>
  <c r="BC961" i="36"/>
  <c r="BD961" i="36"/>
  <c r="BE961" i="36"/>
  <c r="BF961" i="36"/>
  <c r="BG961" i="36"/>
  <c r="BH961" i="36"/>
  <c r="BA962" i="36"/>
  <c r="BB962" i="36"/>
  <c r="BC962" i="36"/>
  <c r="BD962" i="36"/>
  <c r="BE962" i="36"/>
  <c r="BF962" i="36"/>
  <c r="BG962" i="36"/>
  <c r="BH962" i="36"/>
  <c r="BA963" i="36"/>
  <c r="BB963" i="36"/>
  <c r="BC963" i="36"/>
  <c r="BD963" i="36"/>
  <c r="BE963" i="36"/>
  <c r="BF963" i="36"/>
  <c r="BG963" i="36"/>
  <c r="BH963" i="36"/>
  <c r="BA964" i="36"/>
  <c r="BB964" i="36"/>
  <c r="BC964" i="36"/>
  <c r="BD964" i="36"/>
  <c r="BE964" i="36"/>
  <c r="BF964" i="36"/>
  <c r="BG964" i="36"/>
  <c r="BH964" i="36"/>
  <c r="BA965" i="36"/>
  <c r="BB965" i="36"/>
  <c r="BC965" i="36"/>
  <c r="BD965" i="36"/>
  <c r="BE965" i="36"/>
  <c r="BF965" i="36"/>
  <c r="BG965" i="36"/>
  <c r="BH965" i="36"/>
  <c r="BA966" i="36"/>
  <c r="BB966" i="36"/>
  <c r="BC966" i="36"/>
  <c r="BD966" i="36"/>
  <c r="BE966" i="36"/>
  <c r="BF966" i="36"/>
  <c r="BG966" i="36"/>
  <c r="BH966" i="36"/>
  <c r="BA967" i="36"/>
  <c r="BB967" i="36"/>
  <c r="BC967" i="36"/>
  <c r="BD967" i="36"/>
  <c r="BE967" i="36"/>
  <c r="BF967" i="36"/>
  <c r="BG967" i="36"/>
  <c r="BH967" i="36"/>
  <c r="BA968" i="36"/>
  <c r="BB968" i="36"/>
  <c r="BC968" i="36"/>
  <c r="BD968" i="36"/>
  <c r="BE968" i="36"/>
  <c r="BF968" i="36"/>
  <c r="BG968" i="36"/>
  <c r="BH968" i="36"/>
  <c r="BA969" i="36"/>
  <c r="BB969" i="36"/>
  <c r="BC969" i="36"/>
  <c r="BD969" i="36"/>
  <c r="BE969" i="36"/>
  <c r="BF969" i="36"/>
  <c r="BG969" i="36"/>
  <c r="BH969" i="36"/>
  <c r="BA970" i="36"/>
  <c r="BB970" i="36"/>
  <c r="BC970" i="36"/>
  <c r="BD970" i="36"/>
  <c r="BE970" i="36"/>
  <c r="BF970" i="36"/>
  <c r="BG970" i="36"/>
  <c r="BH970" i="36"/>
  <c r="BA971" i="36"/>
  <c r="BB971" i="36"/>
  <c r="BC971" i="36"/>
  <c r="BD971" i="36"/>
  <c r="BE971" i="36"/>
  <c r="BF971" i="36"/>
  <c r="BG971" i="36"/>
  <c r="BH971" i="36"/>
  <c r="BA972" i="36"/>
  <c r="BB972" i="36"/>
  <c r="BC972" i="36"/>
  <c r="BD972" i="36"/>
  <c r="BE972" i="36"/>
  <c r="BF972" i="36"/>
  <c r="BG972" i="36"/>
  <c r="BH972" i="36"/>
  <c r="BA973" i="36"/>
  <c r="BB973" i="36"/>
  <c r="BC973" i="36"/>
  <c r="BD973" i="36"/>
  <c r="BE973" i="36"/>
  <c r="BF973" i="36"/>
  <c r="BG973" i="36"/>
  <c r="BH973" i="36"/>
  <c r="BA974" i="36"/>
  <c r="BB974" i="36"/>
  <c r="BC974" i="36"/>
  <c r="BD974" i="36"/>
  <c r="BE974" i="36"/>
  <c r="BF974" i="36"/>
  <c r="BG974" i="36"/>
  <c r="BH974" i="36"/>
  <c r="BA975" i="36"/>
  <c r="BB975" i="36"/>
  <c r="BC975" i="36"/>
  <c r="BD975" i="36"/>
  <c r="BE975" i="36"/>
  <c r="BF975" i="36"/>
  <c r="BG975" i="36"/>
  <c r="BH975" i="36"/>
  <c r="BA976" i="36"/>
  <c r="BB976" i="36"/>
  <c r="BC976" i="36"/>
  <c r="BD976" i="36"/>
  <c r="BE976" i="36"/>
  <c r="BF976" i="36"/>
  <c r="BG976" i="36"/>
  <c r="BH976" i="36"/>
  <c r="BA977" i="36"/>
  <c r="BB977" i="36"/>
  <c r="BC977" i="36"/>
  <c r="BD977" i="36"/>
  <c r="BE977" i="36"/>
  <c r="BF977" i="36"/>
  <c r="BG977" i="36"/>
  <c r="BH977" i="36"/>
  <c r="BA978" i="36"/>
  <c r="BB978" i="36"/>
  <c r="BC978" i="36"/>
  <c r="BD978" i="36"/>
  <c r="BE978" i="36"/>
  <c r="BF978" i="36"/>
  <c r="BG978" i="36"/>
  <c r="BH978" i="36"/>
  <c r="BA979" i="36"/>
  <c r="BB979" i="36"/>
  <c r="BC979" i="36"/>
  <c r="BD979" i="36"/>
  <c r="BE979" i="36"/>
  <c r="BF979" i="36"/>
  <c r="BG979" i="36"/>
  <c r="BH979" i="36"/>
  <c r="BA980" i="36"/>
  <c r="BB980" i="36"/>
  <c r="BC980" i="36"/>
  <c r="BD980" i="36"/>
  <c r="BE980" i="36"/>
  <c r="BF980" i="36"/>
  <c r="BG980" i="36"/>
  <c r="BH980" i="36"/>
  <c r="BA981" i="36"/>
  <c r="BB981" i="36"/>
  <c r="BC981" i="36"/>
  <c r="BD981" i="36"/>
  <c r="BE981" i="36"/>
  <c r="BF981" i="36"/>
  <c r="BG981" i="36"/>
  <c r="BH981" i="36"/>
  <c r="BA982" i="36"/>
  <c r="BB982" i="36"/>
  <c r="BC982" i="36"/>
  <c r="BD982" i="36"/>
  <c r="BE982" i="36"/>
  <c r="BF982" i="36"/>
  <c r="BG982" i="36"/>
  <c r="BH982" i="36"/>
  <c r="BA983" i="36"/>
  <c r="BB983" i="36"/>
  <c r="BC983" i="36"/>
  <c r="BD983" i="36"/>
  <c r="BE983" i="36"/>
  <c r="BF983" i="36"/>
  <c r="BG983" i="36"/>
  <c r="BH983" i="36"/>
  <c r="BA984" i="36"/>
  <c r="BB984" i="36"/>
  <c r="BC984" i="36"/>
  <c r="BD984" i="36"/>
  <c r="BE984" i="36"/>
  <c r="BF984" i="36"/>
  <c r="BG984" i="36"/>
  <c r="BH984" i="36"/>
  <c r="BA985" i="36"/>
  <c r="BB985" i="36"/>
  <c r="BC985" i="36"/>
  <c r="BD985" i="36"/>
  <c r="BE985" i="36"/>
  <c r="BF985" i="36"/>
  <c r="BG985" i="36"/>
  <c r="BH985" i="36"/>
  <c r="BA986" i="36"/>
  <c r="BB986" i="36"/>
  <c r="BC986" i="36"/>
  <c r="BD986" i="36"/>
  <c r="BE986" i="36"/>
  <c r="BF986" i="36"/>
  <c r="BG986" i="36"/>
  <c r="BH986" i="36"/>
  <c r="BA987" i="36"/>
  <c r="BB987" i="36"/>
  <c r="BC987" i="36"/>
  <c r="BD987" i="36"/>
  <c r="BE987" i="36"/>
  <c r="BF987" i="36"/>
  <c r="BG987" i="36"/>
  <c r="BH987" i="36"/>
  <c r="BA988" i="36"/>
  <c r="BB988" i="36"/>
  <c r="BC988" i="36"/>
  <c r="BD988" i="36"/>
  <c r="BE988" i="36"/>
  <c r="BF988" i="36"/>
  <c r="BG988" i="36"/>
  <c r="BH988" i="36"/>
  <c r="BA989" i="36"/>
  <c r="BB989" i="36"/>
  <c r="BC989" i="36"/>
  <c r="BD989" i="36"/>
  <c r="BE989" i="36"/>
  <c r="BF989" i="36"/>
  <c r="BG989" i="36"/>
  <c r="BH989" i="36"/>
  <c r="BA990" i="36"/>
  <c r="BB990" i="36"/>
  <c r="BC990" i="36"/>
  <c r="BD990" i="36"/>
  <c r="BE990" i="36"/>
  <c r="BF990" i="36"/>
  <c r="BG990" i="36"/>
  <c r="BH990" i="36"/>
  <c r="BA991" i="36"/>
  <c r="BB991" i="36"/>
  <c r="BC991" i="36"/>
  <c r="BD991" i="36"/>
  <c r="BE991" i="36"/>
  <c r="BF991" i="36"/>
  <c r="BG991" i="36"/>
  <c r="BH991" i="36"/>
  <c r="BA992" i="36"/>
  <c r="BB992" i="36"/>
  <c r="BC992" i="36"/>
  <c r="BD992" i="36"/>
  <c r="BE992" i="36"/>
  <c r="BF992" i="36"/>
  <c r="BG992" i="36"/>
  <c r="BH992" i="36"/>
  <c r="BA993" i="36"/>
  <c r="BB993" i="36"/>
  <c r="BC993" i="36"/>
  <c r="BD993" i="36"/>
  <c r="BE993" i="36"/>
  <c r="BF993" i="36"/>
  <c r="BG993" i="36"/>
  <c r="BH993" i="36"/>
  <c r="BA994" i="36"/>
  <c r="BB994" i="36"/>
  <c r="BC994" i="36"/>
  <c r="BD994" i="36"/>
  <c r="BE994" i="36"/>
  <c r="BF994" i="36"/>
  <c r="BG994" i="36"/>
  <c r="BH994" i="36"/>
  <c r="BA995" i="36"/>
  <c r="BB995" i="36"/>
  <c r="BC995" i="36"/>
  <c r="BD995" i="36"/>
  <c r="BE995" i="36"/>
  <c r="BF995" i="36"/>
  <c r="BG995" i="36"/>
  <c r="BH995" i="36"/>
  <c r="BA996" i="36"/>
  <c r="BB996" i="36"/>
  <c r="BC996" i="36"/>
  <c r="BD996" i="36"/>
  <c r="BE996" i="36"/>
  <c r="BF996" i="36"/>
  <c r="BG996" i="36"/>
  <c r="BH996" i="36"/>
  <c r="BA997" i="36"/>
  <c r="BB997" i="36"/>
  <c r="BC997" i="36"/>
  <c r="BD997" i="36"/>
  <c r="BE997" i="36"/>
  <c r="BF997" i="36"/>
  <c r="BG997" i="36"/>
  <c r="BH997" i="36"/>
  <c r="BA998" i="36"/>
  <c r="BB998" i="36"/>
  <c r="BC998" i="36"/>
  <c r="BD998" i="36"/>
  <c r="BE998" i="36"/>
  <c r="BF998" i="36"/>
  <c r="BG998" i="36"/>
  <c r="BH998" i="36"/>
  <c r="BA999" i="36"/>
  <c r="BB999" i="36"/>
  <c r="BC999" i="36"/>
  <c r="BD999" i="36"/>
  <c r="BE999" i="36"/>
  <c r="BF999" i="36"/>
  <c r="BG999" i="36"/>
  <c r="BH999" i="36"/>
  <c r="BA1000" i="36"/>
  <c r="BB1000" i="36"/>
  <c r="BC1000" i="36"/>
  <c r="BD1000" i="36"/>
  <c r="BE1000" i="36"/>
  <c r="BF1000" i="36"/>
  <c r="BG1000" i="36"/>
  <c r="BH1000" i="36"/>
  <c r="BA1001" i="36"/>
  <c r="BB1001" i="36"/>
  <c r="BC1001" i="36"/>
  <c r="BD1001" i="36"/>
  <c r="BE1001" i="36"/>
  <c r="BF1001" i="36"/>
  <c r="BG1001" i="36"/>
  <c r="BH1001" i="36"/>
  <c r="BA1002" i="36"/>
  <c r="BB1002" i="36"/>
  <c r="BC1002" i="36"/>
  <c r="BD1002" i="36"/>
  <c r="BE1002" i="36"/>
  <c r="BF1002" i="36"/>
  <c r="BG1002" i="36"/>
  <c r="BH1002" i="36"/>
  <c r="BA1003" i="36"/>
  <c r="BB1003" i="36"/>
  <c r="BC1003" i="36"/>
  <c r="BD1003" i="36"/>
  <c r="BE1003" i="36"/>
  <c r="BF1003" i="36"/>
  <c r="BG1003" i="36"/>
  <c r="BH1003" i="36"/>
  <c r="BA1004" i="36"/>
  <c r="BB1004" i="36"/>
  <c r="BC1004" i="36"/>
  <c r="BD1004" i="36"/>
  <c r="BE1004" i="36"/>
  <c r="BF1004" i="36"/>
  <c r="BG1004" i="36"/>
  <c r="BH1004" i="36"/>
  <c r="BA1005" i="36"/>
  <c r="BB1005" i="36"/>
  <c r="BC1005" i="36"/>
  <c r="BD1005" i="36"/>
  <c r="BE1005" i="36"/>
  <c r="BF1005" i="36"/>
  <c r="BG1005" i="36"/>
  <c r="BH1005" i="36"/>
  <c r="BA1006" i="36"/>
  <c r="BB1006" i="36"/>
  <c r="BC1006" i="36"/>
  <c r="BD1006" i="36"/>
  <c r="BE1006" i="36"/>
  <c r="BF1006" i="36"/>
  <c r="BG1006" i="36"/>
  <c r="BH1006" i="36"/>
  <c r="BA1007" i="36"/>
  <c r="BB1007" i="36"/>
  <c r="BC1007" i="36"/>
  <c r="BD1007" i="36"/>
  <c r="BE1007" i="36"/>
  <c r="BF1007" i="36"/>
  <c r="BG1007" i="36"/>
  <c r="BH1007" i="36"/>
  <c r="BA1008" i="36"/>
  <c r="BB1008" i="36"/>
  <c r="BC1008" i="36"/>
  <c r="BD1008" i="36"/>
  <c r="BE1008" i="36"/>
  <c r="BF1008" i="36"/>
  <c r="BG1008" i="36"/>
  <c r="BH1008" i="36"/>
  <c r="BA1009" i="36"/>
  <c r="BB1009" i="36"/>
  <c r="BC1009" i="36"/>
  <c r="BD1009" i="36"/>
  <c r="BE1009" i="36"/>
  <c r="BF1009" i="36"/>
  <c r="BG1009" i="36"/>
  <c r="BH1009" i="36"/>
  <c r="BA1010" i="36"/>
  <c r="BB1010" i="36"/>
  <c r="BC1010" i="36"/>
  <c r="BD1010" i="36"/>
  <c r="BE1010" i="36"/>
  <c r="BF1010" i="36"/>
  <c r="BG1010" i="36"/>
  <c r="BH1010" i="36"/>
  <c r="BA1011" i="36"/>
  <c r="BB1011" i="36"/>
  <c r="BC1011" i="36"/>
  <c r="BD1011" i="36"/>
  <c r="BE1011" i="36"/>
  <c r="BF1011" i="36"/>
  <c r="BG1011" i="36"/>
  <c r="BH1011" i="36"/>
  <c r="BA1012" i="36"/>
  <c r="BB1012" i="36"/>
  <c r="BC1012" i="36"/>
  <c r="BD1012" i="36"/>
  <c r="BE1012" i="36"/>
  <c r="BF1012" i="36"/>
  <c r="BG1012" i="36"/>
  <c r="BH1012" i="36"/>
  <c r="BA1013" i="36"/>
  <c r="BB1013" i="36"/>
  <c r="BC1013" i="36"/>
  <c r="BD1013" i="36"/>
  <c r="BE1013" i="36"/>
  <c r="BF1013" i="36"/>
  <c r="BG1013" i="36"/>
  <c r="BH1013" i="36"/>
  <c r="BA1014" i="36"/>
  <c r="BB1014" i="36"/>
  <c r="BC1014" i="36"/>
  <c r="BD1014" i="36"/>
  <c r="BE1014" i="36"/>
  <c r="BF1014" i="36"/>
  <c r="BG1014" i="36"/>
  <c r="BH1014" i="36"/>
  <c r="BA1015" i="36"/>
  <c r="BB1015" i="36"/>
  <c r="BC1015" i="36"/>
  <c r="BD1015" i="36"/>
  <c r="BE1015" i="36"/>
  <c r="BF1015" i="36"/>
  <c r="BG1015" i="36"/>
  <c r="BH1015" i="36"/>
  <c r="BA1016" i="36"/>
  <c r="BB1016" i="36"/>
  <c r="BC1016" i="36"/>
  <c r="BD1016" i="36"/>
  <c r="BE1016" i="36"/>
  <c r="BF1016" i="36"/>
  <c r="BG1016" i="36"/>
  <c r="BH1016" i="36"/>
  <c r="BA1017" i="36"/>
  <c r="BB1017" i="36"/>
  <c r="BC1017" i="36"/>
  <c r="BD1017" i="36"/>
  <c r="BE1017" i="36"/>
  <c r="BF1017" i="36"/>
  <c r="BG1017" i="36"/>
  <c r="BH1017" i="36"/>
  <c r="BA1018" i="36"/>
  <c r="BB1018" i="36"/>
  <c r="BC1018" i="36"/>
  <c r="BD1018" i="36"/>
  <c r="BE1018" i="36"/>
  <c r="BF1018" i="36"/>
  <c r="BG1018" i="36"/>
  <c r="BH1018" i="36"/>
  <c r="BA1019" i="36"/>
  <c r="BB1019" i="36"/>
  <c r="BC1019" i="36"/>
  <c r="BD1019" i="36"/>
  <c r="BE1019" i="36"/>
  <c r="BF1019" i="36"/>
  <c r="BG1019" i="36"/>
  <c r="BH1019" i="36"/>
  <c r="BA1020" i="36"/>
  <c r="BB1020" i="36"/>
  <c r="BC1020" i="36"/>
  <c r="BD1020" i="36"/>
  <c r="BE1020" i="36"/>
  <c r="BF1020" i="36"/>
  <c r="BG1020" i="36"/>
  <c r="BH1020" i="36"/>
  <c r="BA1021" i="36"/>
  <c r="BB1021" i="36"/>
  <c r="BC1021" i="36"/>
  <c r="BD1021" i="36"/>
  <c r="BE1021" i="36"/>
  <c r="BF1021" i="36"/>
  <c r="BG1021" i="36"/>
  <c r="BH1021" i="36"/>
  <c r="BA1022" i="36"/>
  <c r="BB1022" i="36"/>
  <c r="BC1022" i="36"/>
  <c r="BD1022" i="36"/>
  <c r="BE1022" i="36"/>
  <c r="BF1022" i="36"/>
  <c r="BG1022" i="36"/>
  <c r="BH1022" i="36"/>
  <c r="BA1023" i="36"/>
  <c r="BB1023" i="36"/>
  <c r="BC1023" i="36"/>
  <c r="BD1023" i="36"/>
  <c r="BE1023" i="36"/>
  <c r="BF1023" i="36"/>
  <c r="BG1023" i="36"/>
  <c r="BH1023" i="36"/>
  <c r="BA1024" i="36"/>
  <c r="BB1024" i="36"/>
  <c r="BC1024" i="36"/>
  <c r="BD1024" i="36"/>
  <c r="BE1024" i="36"/>
  <c r="BF1024" i="36"/>
  <c r="BG1024" i="36"/>
  <c r="BH1024" i="36"/>
  <c r="BA1025" i="36"/>
  <c r="BB1025" i="36"/>
  <c r="BC1025" i="36"/>
  <c r="BD1025" i="36"/>
  <c r="BE1025" i="36"/>
  <c r="BF1025" i="36"/>
  <c r="BG1025" i="36"/>
  <c r="BH1025" i="36"/>
  <c r="BA1026" i="36"/>
  <c r="BB1026" i="36"/>
  <c r="BC1026" i="36"/>
  <c r="BD1026" i="36"/>
  <c r="BE1026" i="36"/>
  <c r="BF1026" i="36"/>
  <c r="BG1026" i="36"/>
  <c r="BH1026" i="36"/>
  <c r="BA1027" i="36"/>
  <c r="BB1027" i="36"/>
  <c r="BC1027" i="36"/>
  <c r="BD1027" i="36"/>
  <c r="BE1027" i="36"/>
  <c r="BF1027" i="36"/>
  <c r="BG1027" i="36"/>
  <c r="BH1027" i="36"/>
  <c r="BA1028" i="36"/>
  <c r="BB1028" i="36"/>
  <c r="BC1028" i="36"/>
  <c r="BD1028" i="36"/>
  <c r="BE1028" i="36"/>
  <c r="BF1028" i="36"/>
  <c r="BG1028" i="36"/>
  <c r="BH1028" i="36"/>
  <c r="BA1029" i="36"/>
  <c r="BB1029" i="36"/>
  <c r="BC1029" i="36"/>
  <c r="BD1029" i="36"/>
  <c r="BE1029" i="36"/>
  <c r="BF1029" i="36"/>
  <c r="BG1029" i="36"/>
  <c r="BH1029" i="36"/>
  <c r="BA1030" i="36"/>
  <c r="BB1030" i="36"/>
  <c r="BC1030" i="36"/>
  <c r="BD1030" i="36"/>
  <c r="BE1030" i="36"/>
  <c r="BF1030" i="36"/>
  <c r="BG1030" i="36"/>
  <c r="BH1030" i="36"/>
  <c r="BA1031" i="36"/>
  <c r="BB1031" i="36"/>
  <c r="BC1031" i="36"/>
  <c r="BD1031" i="36"/>
  <c r="BE1031" i="36"/>
  <c r="BF1031" i="36"/>
  <c r="BG1031" i="36"/>
  <c r="BH1031" i="36"/>
  <c r="BA1032" i="36"/>
  <c r="BB1032" i="36"/>
  <c r="BC1032" i="36"/>
  <c r="BD1032" i="36"/>
  <c r="BE1032" i="36"/>
  <c r="BF1032" i="36"/>
  <c r="BG1032" i="36"/>
  <c r="BH1032" i="36"/>
  <c r="BA1033" i="36"/>
  <c r="BB1033" i="36"/>
  <c r="BC1033" i="36"/>
  <c r="BD1033" i="36"/>
  <c r="BE1033" i="36"/>
  <c r="BF1033" i="36"/>
  <c r="BG1033" i="36"/>
  <c r="BH1033" i="36"/>
  <c r="BA1034" i="36"/>
  <c r="BB1034" i="36"/>
  <c r="BC1034" i="36"/>
  <c r="BD1034" i="36"/>
  <c r="BE1034" i="36"/>
  <c r="BF1034" i="36"/>
  <c r="BG1034" i="36"/>
  <c r="BH1034" i="36"/>
  <c r="BA1035" i="36"/>
  <c r="BB1035" i="36"/>
  <c r="BC1035" i="36"/>
  <c r="BD1035" i="36"/>
  <c r="BE1035" i="36"/>
  <c r="BF1035" i="36"/>
  <c r="BG1035" i="36"/>
  <c r="BH1035" i="36"/>
  <c r="BA1036" i="36"/>
  <c r="BB1036" i="36"/>
  <c r="BC1036" i="36"/>
  <c r="BD1036" i="36"/>
  <c r="BE1036" i="36"/>
  <c r="BF1036" i="36"/>
  <c r="BG1036" i="36"/>
  <c r="BH1036" i="36"/>
  <c r="BA1037" i="36"/>
  <c r="BB1037" i="36"/>
  <c r="BC1037" i="36"/>
  <c r="BD1037" i="36"/>
  <c r="BE1037" i="36"/>
  <c r="BF1037" i="36"/>
  <c r="BG1037" i="36"/>
  <c r="BH1037" i="36"/>
  <c r="BA1038" i="36"/>
  <c r="BB1038" i="36"/>
  <c r="BC1038" i="36"/>
  <c r="BD1038" i="36"/>
  <c r="BE1038" i="36"/>
  <c r="BF1038" i="36"/>
  <c r="BG1038" i="36"/>
  <c r="BH1038" i="36"/>
  <c r="BA1039" i="36"/>
  <c r="BB1039" i="36"/>
  <c r="BC1039" i="36"/>
  <c r="BD1039" i="36"/>
  <c r="BE1039" i="36"/>
  <c r="BF1039" i="36"/>
  <c r="BG1039" i="36"/>
  <c r="BH1039" i="36"/>
  <c r="BA1040" i="36"/>
  <c r="BB1040" i="36"/>
  <c r="BC1040" i="36"/>
  <c r="BD1040" i="36"/>
  <c r="BE1040" i="36"/>
  <c r="BF1040" i="36"/>
  <c r="BG1040" i="36"/>
  <c r="BH1040" i="36"/>
  <c r="BA1041" i="36"/>
  <c r="BB1041" i="36"/>
  <c r="BC1041" i="36"/>
  <c r="BD1041" i="36"/>
  <c r="BE1041" i="36"/>
  <c r="BF1041" i="36"/>
  <c r="BG1041" i="36"/>
  <c r="BH1041" i="36"/>
  <c r="BA1042" i="36"/>
  <c r="BB1042" i="36"/>
  <c r="BC1042" i="36"/>
  <c r="BD1042" i="36"/>
  <c r="BE1042" i="36"/>
  <c r="BF1042" i="36"/>
  <c r="BG1042" i="36"/>
  <c r="BH1042" i="36"/>
  <c r="BA1043" i="36"/>
  <c r="BB1043" i="36"/>
  <c r="BC1043" i="36"/>
  <c r="BD1043" i="36"/>
  <c r="BE1043" i="36"/>
  <c r="BF1043" i="36"/>
  <c r="BG1043" i="36"/>
  <c r="BH1043" i="36"/>
  <c r="BA1044" i="36"/>
  <c r="BB1044" i="36"/>
  <c r="BC1044" i="36"/>
  <c r="BD1044" i="36"/>
  <c r="BE1044" i="36"/>
  <c r="BF1044" i="36"/>
  <c r="BG1044" i="36"/>
  <c r="BH1044" i="36"/>
  <c r="BA1045" i="36"/>
  <c r="BB1045" i="36"/>
  <c r="BC1045" i="36"/>
  <c r="BD1045" i="36"/>
  <c r="BE1045" i="36"/>
  <c r="BF1045" i="36"/>
  <c r="BG1045" i="36"/>
  <c r="BH1045" i="36"/>
  <c r="BA1046" i="36"/>
  <c r="BB1046" i="36"/>
  <c r="BC1046" i="36"/>
  <c r="BD1046" i="36"/>
  <c r="BE1046" i="36"/>
  <c r="BF1046" i="36"/>
  <c r="BG1046" i="36"/>
  <c r="BH1046" i="36"/>
  <c r="BA1047" i="36"/>
  <c r="BB1047" i="36"/>
  <c r="BC1047" i="36"/>
  <c r="BD1047" i="36"/>
  <c r="BE1047" i="36"/>
  <c r="BF1047" i="36"/>
  <c r="BG1047" i="36"/>
  <c r="BH1047" i="36"/>
  <c r="BA1048" i="36"/>
  <c r="BB1048" i="36"/>
  <c r="BC1048" i="36"/>
  <c r="BD1048" i="36"/>
  <c r="BE1048" i="36"/>
  <c r="BF1048" i="36"/>
  <c r="BG1048" i="36"/>
  <c r="BH1048" i="36"/>
  <c r="BA1049" i="36"/>
  <c r="BB1049" i="36"/>
  <c r="BC1049" i="36"/>
  <c r="BD1049" i="36"/>
  <c r="BE1049" i="36"/>
  <c r="BF1049" i="36"/>
  <c r="BG1049" i="36"/>
  <c r="BH1049" i="36"/>
  <c r="BA1050" i="36"/>
  <c r="BB1050" i="36"/>
  <c r="BC1050" i="36"/>
  <c r="BD1050" i="36"/>
  <c r="BE1050" i="36"/>
  <c r="BF1050" i="36"/>
  <c r="BG1050" i="36"/>
  <c r="BH1050" i="36"/>
  <c r="BA1051" i="36"/>
  <c r="BB1051" i="36"/>
  <c r="BC1051" i="36"/>
  <c r="BD1051" i="36"/>
  <c r="BE1051" i="36"/>
  <c r="BF1051" i="36"/>
  <c r="BG1051" i="36"/>
  <c r="BH1051" i="36"/>
  <c r="BA1052" i="36"/>
  <c r="BB1052" i="36"/>
  <c r="BC1052" i="36"/>
  <c r="BD1052" i="36"/>
  <c r="BE1052" i="36"/>
  <c r="BF1052" i="36"/>
  <c r="BG1052" i="36"/>
  <c r="BH1052" i="36"/>
  <c r="BA1053" i="36"/>
  <c r="BB1053" i="36"/>
  <c r="BC1053" i="36"/>
  <c r="BD1053" i="36"/>
  <c r="BE1053" i="36"/>
  <c r="BF1053" i="36"/>
  <c r="BG1053" i="36"/>
  <c r="BH1053" i="36"/>
  <c r="BA1054" i="36"/>
  <c r="BB1054" i="36"/>
  <c r="BC1054" i="36"/>
  <c r="BD1054" i="36"/>
  <c r="BE1054" i="36"/>
  <c r="BF1054" i="36"/>
  <c r="BG1054" i="36"/>
  <c r="BH1054" i="36"/>
  <c r="BA1055" i="36"/>
  <c r="BB1055" i="36"/>
  <c r="BC1055" i="36"/>
  <c r="BD1055" i="36"/>
  <c r="BE1055" i="36"/>
  <c r="BF1055" i="36"/>
  <c r="BG1055" i="36"/>
  <c r="BH1055" i="36"/>
  <c r="BA1056" i="36"/>
  <c r="BB1056" i="36"/>
  <c r="BC1056" i="36"/>
  <c r="BD1056" i="36"/>
  <c r="BE1056" i="36"/>
  <c r="BF1056" i="36"/>
  <c r="BG1056" i="36"/>
  <c r="BH1056" i="36"/>
  <c r="BA1057" i="36"/>
  <c r="BB1057" i="36"/>
  <c r="BC1057" i="36"/>
  <c r="BD1057" i="36"/>
  <c r="BE1057" i="36"/>
  <c r="BF1057" i="36"/>
  <c r="BG1057" i="36"/>
  <c r="BH1057" i="36"/>
  <c r="BA1058" i="36"/>
  <c r="BB1058" i="36"/>
  <c r="BC1058" i="36"/>
  <c r="BD1058" i="36"/>
  <c r="BE1058" i="36"/>
  <c r="BF1058" i="36"/>
  <c r="BG1058" i="36"/>
  <c r="BH1058" i="36"/>
  <c r="BA1059" i="36"/>
  <c r="BB1059" i="36"/>
  <c r="BC1059" i="36"/>
  <c r="BD1059" i="36"/>
  <c r="BE1059" i="36"/>
  <c r="BF1059" i="36"/>
  <c r="BG1059" i="36"/>
  <c r="BH1059" i="36"/>
  <c r="BA1060" i="36"/>
  <c r="BB1060" i="36"/>
  <c r="BC1060" i="36"/>
  <c r="BD1060" i="36"/>
  <c r="BE1060" i="36"/>
  <c r="BF1060" i="36"/>
  <c r="BG1060" i="36"/>
  <c r="BH1060" i="36"/>
  <c r="BA1061" i="36"/>
  <c r="BB1061" i="36"/>
  <c r="BC1061" i="36"/>
  <c r="BD1061" i="36"/>
  <c r="BE1061" i="36"/>
  <c r="BF1061" i="36"/>
  <c r="BG1061" i="36"/>
  <c r="BH1061" i="36"/>
  <c r="BA1062" i="36"/>
  <c r="BB1062" i="36"/>
  <c r="BC1062" i="36"/>
  <c r="BD1062" i="36"/>
  <c r="BE1062" i="36"/>
  <c r="BF1062" i="36"/>
  <c r="BG1062" i="36"/>
  <c r="BH1062" i="36"/>
  <c r="BA1063" i="36"/>
  <c r="BB1063" i="36"/>
  <c r="BC1063" i="36"/>
  <c r="BD1063" i="36"/>
  <c r="BE1063" i="36"/>
  <c r="BF1063" i="36"/>
  <c r="BG1063" i="36"/>
  <c r="BH1063" i="36"/>
  <c r="BA1064" i="36"/>
  <c r="BB1064" i="36"/>
  <c r="BC1064" i="36"/>
  <c r="BD1064" i="36"/>
  <c r="BE1064" i="36"/>
  <c r="BF1064" i="36"/>
  <c r="BG1064" i="36"/>
  <c r="BH1064" i="36"/>
  <c r="BA1065" i="36"/>
  <c r="BB1065" i="36"/>
  <c r="BC1065" i="36"/>
  <c r="BD1065" i="36"/>
  <c r="BE1065" i="36"/>
  <c r="BF1065" i="36"/>
  <c r="BG1065" i="36"/>
  <c r="BH1065" i="36"/>
  <c r="BA1066" i="36"/>
  <c r="BB1066" i="36"/>
  <c r="BC1066" i="36"/>
  <c r="BD1066" i="36"/>
  <c r="BE1066" i="36"/>
  <c r="BF1066" i="36"/>
  <c r="BG1066" i="36"/>
  <c r="BH1066" i="36"/>
  <c r="BA1067" i="36"/>
  <c r="BB1067" i="36"/>
  <c r="BC1067" i="36"/>
  <c r="BD1067" i="36"/>
  <c r="BE1067" i="36"/>
  <c r="BF1067" i="36"/>
  <c r="BG1067" i="36"/>
  <c r="BH1067" i="36"/>
  <c r="BA1068" i="36"/>
  <c r="BB1068" i="36"/>
  <c r="BC1068" i="36"/>
  <c r="BD1068" i="36"/>
  <c r="BE1068" i="36"/>
  <c r="BF1068" i="36"/>
  <c r="BG1068" i="36"/>
  <c r="BH1068" i="36"/>
  <c r="BA1069" i="36"/>
  <c r="BB1069" i="36"/>
  <c r="BC1069" i="36"/>
  <c r="BD1069" i="36"/>
  <c r="BE1069" i="36"/>
  <c r="BF1069" i="36"/>
  <c r="BG1069" i="36"/>
  <c r="BH1069" i="36"/>
  <c r="BA1070" i="36"/>
  <c r="BB1070" i="36"/>
  <c r="BC1070" i="36"/>
  <c r="BD1070" i="36"/>
  <c r="BE1070" i="36"/>
  <c r="BF1070" i="36"/>
  <c r="BG1070" i="36"/>
  <c r="BH1070" i="36"/>
  <c r="BA1071" i="36"/>
  <c r="BB1071" i="36"/>
  <c r="BC1071" i="36"/>
  <c r="BD1071" i="36"/>
  <c r="BE1071" i="36"/>
  <c r="BF1071" i="36"/>
  <c r="BG1071" i="36"/>
  <c r="BH1071" i="36"/>
  <c r="BA1072" i="36"/>
  <c r="BB1072" i="36"/>
  <c r="BC1072" i="36"/>
  <c r="BD1072" i="36"/>
  <c r="BE1072" i="36"/>
  <c r="BF1072" i="36"/>
  <c r="BG1072" i="36"/>
  <c r="BH1072" i="36"/>
  <c r="BA1073" i="36"/>
  <c r="BB1073" i="36"/>
  <c r="BC1073" i="36"/>
  <c r="BD1073" i="36"/>
  <c r="BE1073" i="36"/>
  <c r="BF1073" i="36"/>
  <c r="BG1073" i="36"/>
  <c r="BH1073" i="36"/>
  <c r="BA1074" i="36"/>
  <c r="BB1074" i="36"/>
  <c r="BC1074" i="36"/>
  <c r="BD1074" i="36"/>
  <c r="BE1074" i="36"/>
  <c r="BF1074" i="36"/>
  <c r="BG1074" i="36"/>
  <c r="BH1074" i="36"/>
  <c r="BA1075" i="36"/>
  <c r="BB1075" i="36"/>
  <c r="BC1075" i="36"/>
  <c r="BD1075" i="36"/>
  <c r="BE1075" i="36"/>
  <c r="BF1075" i="36"/>
  <c r="BG1075" i="36"/>
  <c r="BH1075" i="36"/>
  <c r="BA1076" i="36"/>
  <c r="BB1076" i="36"/>
  <c r="BC1076" i="36"/>
  <c r="BD1076" i="36"/>
  <c r="BE1076" i="36"/>
  <c r="BF1076" i="36"/>
  <c r="BG1076" i="36"/>
  <c r="BH1076" i="36"/>
  <c r="BA1077" i="36"/>
  <c r="BB1077" i="36"/>
  <c r="BC1077" i="36"/>
  <c r="BD1077" i="36"/>
  <c r="BE1077" i="36"/>
  <c r="BF1077" i="36"/>
  <c r="BG1077" i="36"/>
  <c r="BH1077" i="36"/>
  <c r="BA1078" i="36"/>
  <c r="BB1078" i="36"/>
  <c r="BC1078" i="36"/>
  <c r="BD1078" i="36"/>
  <c r="BE1078" i="36"/>
  <c r="BF1078" i="36"/>
  <c r="BG1078" i="36"/>
  <c r="BH1078" i="36"/>
  <c r="BA1079" i="36"/>
  <c r="BB1079" i="36"/>
  <c r="BC1079" i="36"/>
  <c r="BD1079" i="36"/>
  <c r="BE1079" i="36"/>
  <c r="BF1079" i="36"/>
  <c r="BG1079" i="36"/>
  <c r="BH1079" i="36"/>
  <c r="BA1080" i="36"/>
  <c r="BB1080" i="36"/>
  <c r="BC1080" i="36"/>
  <c r="BD1080" i="36"/>
  <c r="BE1080" i="36"/>
  <c r="BF1080" i="36"/>
  <c r="BG1080" i="36"/>
  <c r="BH1080" i="36"/>
  <c r="BA1081" i="36"/>
  <c r="BB1081" i="36"/>
  <c r="BC1081" i="36"/>
  <c r="BD1081" i="36"/>
  <c r="BE1081" i="36"/>
  <c r="BF1081" i="36"/>
  <c r="BG1081" i="36"/>
  <c r="BH1081" i="36"/>
  <c r="BA1082" i="36"/>
  <c r="BB1082" i="36"/>
  <c r="BC1082" i="36"/>
  <c r="BD1082" i="36"/>
  <c r="BE1082" i="36"/>
  <c r="BF1082" i="36"/>
  <c r="BG1082" i="36"/>
  <c r="BH1082" i="36"/>
  <c r="BA1083" i="36"/>
  <c r="BB1083" i="36"/>
  <c r="BC1083" i="36"/>
  <c r="BD1083" i="36"/>
  <c r="BE1083" i="36"/>
  <c r="BF1083" i="36"/>
  <c r="BG1083" i="36"/>
  <c r="BH1083" i="36"/>
  <c r="BA1084" i="36"/>
  <c r="BB1084" i="36"/>
  <c r="BC1084" i="36"/>
  <c r="BD1084" i="36"/>
  <c r="BE1084" i="36"/>
  <c r="BF1084" i="36"/>
  <c r="BG1084" i="36"/>
  <c r="BH1084" i="36"/>
  <c r="BA1085" i="36"/>
  <c r="BB1085" i="36"/>
  <c r="BC1085" i="36"/>
  <c r="BD1085" i="36"/>
  <c r="BE1085" i="36"/>
  <c r="BF1085" i="36"/>
  <c r="BG1085" i="36"/>
  <c r="BH1085" i="36"/>
  <c r="BA1086" i="36"/>
  <c r="BB1086" i="36"/>
  <c r="BC1086" i="36"/>
  <c r="BD1086" i="36"/>
  <c r="BE1086" i="36"/>
  <c r="BF1086" i="36"/>
  <c r="BG1086" i="36"/>
  <c r="BH1086" i="36"/>
  <c r="BA1087" i="36"/>
  <c r="BB1087" i="36"/>
  <c r="BC1087" i="36"/>
  <c r="BD1087" i="36"/>
  <c r="BE1087" i="36"/>
  <c r="BF1087" i="36"/>
  <c r="BG1087" i="36"/>
  <c r="BH1087" i="36"/>
  <c r="BA1088" i="36"/>
  <c r="BB1088" i="36"/>
  <c r="BC1088" i="36"/>
  <c r="BD1088" i="36"/>
  <c r="BE1088" i="36"/>
  <c r="BF1088" i="36"/>
  <c r="BG1088" i="36"/>
  <c r="BH1088" i="36"/>
  <c r="BA1089" i="36"/>
  <c r="BB1089" i="36"/>
  <c r="BC1089" i="36"/>
  <c r="BD1089" i="36"/>
  <c r="BE1089" i="36"/>
  <c r="BF1089" i="36"/>
  <c r="BG1089" i="36"/>
  <c r="BH1089" i="36"/>
  <c r="BA1090" i="36"/>
  <c r="BB1090" i="36"/>
  <c r="BC1090" i="36"/>
  <c r="BD1090" i="36"/>
  <c r="BE1090" i="36"/>
  <c r="BF1090" i="36"/>
  <c r="BG1090" i="36"/>
  <c r="BH1090" i="36"/>
  <c r="BA1091" i="36"/>
  <c r="BB1091" i="36"/>
  <c r="BC1091" i="36"/>
  <c r="BD1091" i="36"/>
  <c r="BE1091" i="36"/>
  <c r="BF1091" i="36"/>
  <c r="BG1091" i="36"/>
  <c r="BH1091" i="36"/>
  <c r="BA1092" i="36"/>
  <c r="BB1092" i="36"/>
  <c r="BC1092" i="36"/>
  <c r="BD1092" i="36"/>
  <c r="BE1092" i="36"/>
  <c r="BF1092" i="36"/>
  <c r="BG1092" i="36"/>
  <c r="BH1092" i="36"/>
  <c r="BA1093" i="36"/>
  <c r="BB1093" i="36"/>
  <c r="BC1093" i="36"/>
  <c r="BD1093" i="36"/>
  <c r="BE1093" i="36"/>
  <c r="BF1093" i="36"/>
  <c r="BG1093" i="36"/>
  <c r="BH1093" i="36"/>
  <c r="BA1094" i="36"/>
  <c r="BB1094" i="36"/>
  <c r="BC1094" i="36"/>
  <c r="BD1094" i="36"/>
  <c r="BE1094" i="36"/>
  <c r="BF1094" i="36"/>
  <c r="BG1094" i="36"/>
  <c r="BH1094" i="36"/>
  <c r="BA1095" i="36"/>
  <c r="BB1095" i="36"/>
  <c r="BC1095" i="36"/>
  <c r="BD1095" i="36"/>
  <c r="BE1095" i="36"/>
  <c r="BF1095" i="36"/>
  <c r="BG1095" i="36"/>
  <c r="BH1095" i="36"/>
  <c r="BA1096" i="36"/>
  <c r="BB1096" i="36"/>
  <c r="BC1096" i="36"/>
  <c r="BD1096" i="36"/>
  <c r="BE1096" i="36"/>
  <c r="BF1096" i="36"/>
  <c r="BG1096" i="36"/>
  <c r="BH1096" i="36"/>
  <c r="BA1097" i="36"/>
  <c r="BB1097" i="36"/>
  <c r="BC1097" i="36"/>
  <c r="BD1097" i="36"/>
  <c r="BE1097" i="36"/>
  <c r="BF1097" i="36"/>
  <c r="BG1097" i="36"/>
  <c r="BH1097" i="36"/>
  <c r="BA1098" i="36"/>
  <c r="BB1098" i="36"/>
  <c r="BC1098" i="36"/>
  <c r="BD1098" i="36"/>
  <c r="BE1098" i="36"/>
  <c r="BF1098" i="36"/>
  <c r="BG1098" i="36"/>
  <c r="BH1098" i="36"/>
  <c r="BA1099" i="36"/>
  <c r="BB1099" i="36"/>
  <c r="BC1099" i="36"/>
  <c r="BD1099" i="36"/>
  <c r="BE1099" i="36"/>
  <c r="BF1099" i="36"/>
  <c r="BG1099" i="36"/>
  <c r="BH1099" i="36"/>
  <c r="BA1100" i="36"/>
  <c r="BB1100" i="36"/>
  <c r="BC1100" i="36"/>
  <c r="BD1100" i="36"/>
  <c r="BE1100" i="36"/>
  <c r="BF1100" i="36"/>
  <c r="BG1100" i="36"/>
  <c r="BH1100" i="36"/>
  <c r="BA1101" i="36"/>
  <c r="BB1101" i="36"/>
  <c r="BC1101" i="36"/>
  <c r="BD1101" i="36"/>
  <c r="BE1101" i="36"/>
  <c r="BF1101" i="36"/>
  <c r="BG1101" i="36"/>
  <c r="BH1101" i="36"/>
  <c r="BA1102" i="36"/>
  <c r="BB1102" i="36"/>
  <c r="BC1102" i="36"/>
  <c r="BD1102" i="36"/>
  <c r="BE1102" i="36"/>
  <c r="BF1102" i="36"/>
  <c r="BG1102" i="36"/>
  <c r="BH1102" i="36"/>
  <c r="BA1103" i="36"/>
  <c r="BB1103" i="36"/>
  <c r="BC1103" i="36"/>
  <c r="BD1103" i="36"/>
  <c r="BE1103" i="36"/>
  <c r="BF1103" i="36"/>
  <c r="BG1103" i="36"/>
  <c r="BH1103" i="36"/>
  <c r="BA1104" i="36"/>
  <c r="BB1104" i="36"/>
  <c r="BC1104" i="36"/>
  <c r="BD1104" i="36"/>
  <c r="BE1104" i="36"/>
  <c r="BF1104" i="36"/>
  <c r="BG1104" i="36"/>
  <c r="BH1104" i="36"/>
  <c r="BA1105" i="36"/>
  <c r="BB1105" i="36"/>
  <c r="BC1105" i="36"/>
  <c r="BD1105" i="36"/>
  <c r="BE1105" i="36"/>
  <c r="BF1105" i="36"/>
  <c r="BG1105" i="36"/>
  <c r="BH1105" i="36"/>
  <c r="BA1106" i="36"/>
  <c r="BB1106" i="36"/>
  <c r="BC1106" i="36"/>
  <c r="BD1106" i="36"/>
  <c r="BE1106" i="36"/>
  <c r="BF1106" i="36"/>
  <c r="BG1106" i="36"/>
  <c r="BH1106" i="36"/>
  <c r="BA1107" i="36"/>
  <c r="BB1107" i="36"/>
  <c r="BC1107" i="36"/>
  <c r="BD1107" i="36"/>
  <c r="BE1107" i="36"/>
  <c r="BF1107" i="36"/>
  <c r="BG1107" i="36"/>
  <c r="BH1107" i="36"/>
  <c r="BA1108" i="36"/>
  <c r="BB1108" i="36"/>
  <c r="BC1108" i="36"/>
  <c r="BD1108" i="36"/>
  <c r="BE1108" i="36"/>
  <c r="BF1108" i="36"/>
  <c r="BG1108" i="36"/>
  <c r="BH1108" i="36"/>
  <c r="BA1109" i="36"/>
  <c r="BB1109" i="36"/>
  <c r="BC1109" i="36"/>
  <c r="BD1109" i="36"/>
  <c r="BE1109" i="36"/>
  <c r="BF1109" i="36"/>
  <c r="BG1109" i="36"/>
  <c r="BH1109" i="36"/>
  <c r="BA1110" i="36"/>
  <c r="BB1110" i="36"/>
  <c r="BC1110" i="36"/>
  <c r="BD1110" i="36"/>
  <c r="BE1110" i="36"/>
  <c r="BF1110" i="36"/>
  <c r="BG1110" i="36"/>
  <c r="BH1110" i="36"/>
  <c r="BA1111" i="36"/>
  <c r="BB1111" i="36"/>
  <c r="BC1111" i="36"/>
  <c r="BD1111" i="36"/>
  <c r="BE1111" i="36"/>
  <c r="BF1111" i="36"/>
  <c r="BG1111" i="36"/>
  <c r="BH1111" i="36"/>
  <c r="BA1112" i="36"/>
  <c r="BB1112" i="36"/>
  <c r="BC1112" i="36"/>
  <c r="BD1112" i="36"/>
  <c r="BE1112" i="36"/>
  <c r="BF1112" i="36"/>
  <c r="BG1112" i="36"/>
  <c r="BH1112" i="36"/>
  <c r="BA1113" i="36"/>
  <c r="BB1113" i="36"/>
  <c r="BC1113" i="36"/>
  <c r="BD1113" i="36"/>
  <c r="BE1113" i="36"/>
  <c r="BF1113" i="36"/>
  <c r="BG1113" i="36"/>
  <c r="BH1113" i="36"/>
  <c r="BA1114" i="36"/>
  <c r="BB1114" i="36"/>
  <c r="BC1114" i="36"/>
  <c r="BD1114" i="36"/>
  <c r="BE1114" i="36"/>
  <c r="BF1114" i="36"/>
  <c r="BG1114" i="36"/>
  <c r="BH1114" i="36"/>
  <c r="BA1115" i="36"/>
  <c r="BB1115" i="36"/>
  <c r="BC1115" i="36"/>
  <c r="BD1115" i="36"/>
  <c r="BE1115" i="36"/>
  <c r="BF1115" i="36"/>
  <c r="BG1115" i="36"/>
  <c r="BH1115" i="36"/>
  <c r="BA1116" i="36"/>
  <c r="BB1116" i="36"/>
  <c r="BC1116" i="36"/>
  <c r="BD1116" i="36"/>
  <c r="BE1116" i="36"/>
  <c r="BF1116" i="36"/>
  <c r="BG1116" i="36"/>
  <c r="BH1116" i="36"/>
  <c r="BA1117" i="36"/>
  <c r="BB1117" i="36"/>
  <c r="BC1117" i="36"/>
  <c r="BD1117" i="36"/>
  <c r="BE1117" i="36"/>
  <c r="BF1117" i="36"/>
  <c r="BG1117" i="36"/>
  <c r="BH1117" i="36"/>
  <c r="BA1118" i="36"/>
  <c r="BB1118" i="36"/>
  <c r="BC1118" i="36"/>
  <c r="BD1118" i="36"/>
  <c r="BE1118" i="36"/>
  <c r="BF1118" i="36"/>
  <c r="BG1118" i="36"/>
  <c r="BH1118" i="36"/>
  <c r="BA1119" i="36"/>
  <c r="BB1119" i="36"/>
  <c r="BC1119" i="36"/>
  <c r="BD1119" i="36"/>
  <c r="BE1119" i="36"/>
  <c r="BF1119" i="36"/>
  <c r="BG1119" i="36"/>
  <c r="BH1119" i="36"/>
  <c r="BA1120" i="36"/>
  <c r="BB1120" i="36"/>
  <c r="BC1120" i="36"/>
  <c r="BD1120" i="36"/>
  <c r="BE1120" i="36"/>
  <c r="BF1120" i="36"/>
  <c r="BG1120" i="36"/>
  <c r="BH1120" i="36"/>
  <c r="BA1121" i="36"/>
  <c r="BB1121" i="36"/>
  <c r="BC1121" i="36"/>
  <c r="BD1121" i="36"/>
  <c r="BE1121" i="36"/>
  <c r="BF1121" i="36"/>
  <c r="BG1121" i="36"/>
  <c r="BH1121" i="36"/>
  <c r="BA1122" i="36"/>
  <c r="BB1122" i="36"/>
  <c r="BC1122" i="36"/>
  <c r="BD1122" i="36"/>
  <c r="BE1122" i="36"/>
  <c r="BF1122" i="36"/>
  <c r="BG1122" i="36"/>
  <c r="BH1122" i="36"/>
  <c r="BA1123" i="36"/>
  <c r="BB1123" i="36"/>
  <c r="BC1123" i="36"/>
  <c r="BD1123" i="36"/>
  <c r="BE1123" i="36"/>
  <c r="BF1123" i="36"/>
  <c r="BG1123" i="36"/>
  <c r="BH1123" i="36"/>
  <c r="BA1124" i="36"/>
  <c r="BB1124" i="36"/>
  <c r="BC1124" i="36"/>
  <c r="BD1124" i="36"/>
  <c r="BE1124" i="36"/>
  <c r="BF1124" i="36"/>
  <c r="BG1124" i="36"/>
  <c r="BH1124" i="36"/>
  <c r="BA1125" i="36"/>
  <c r="BB1125" i="36"/>
  <c r="BC1125" i="36"/>
  <c r="BD1125" i="36"/>
  <c r="BE1125" i="36"/>
  <c r="BF1125" i="36"/>
  <c r="BG1125" i="36"/>
  <c r="BH1125" i="36"/>
  <c r="BA1126" i="36"/>
  <c r="BB1126" i="36"/>
  <c r="BC1126" i="36"/>
  <c r="BD1126" i="36"/>
  <c r="BE1126" i="36"/>
  <c r="BF1126" i="36"/>
  <c r="BG1126" i="36"/>
  <c r="BH1126" i="36"/>
  <c r="BA1127" i="36"/>
  <c r="BB1127" i="36"/>
  <c r="BC1127" i="36"/>
  <c r="BD1127" i="36"/>
  <c r="BE1127" i="36"/>
  <c r="BF1127" i="36"/>
  <c r="BG1127" i="36"/>
  <c r="BH1127" i="36"/>
  <c r="BA1128" i="36"/>
  <c r="BB1128" i="36"/>
  <c r="BC1128" i="36"/>
  <c r="BD1128" i="36"/>
  <c r="BE1128" i="36"/>
  <c r="BF1128" i="36"/>
  <c r="BG1128" i="36"/>
  <c r="BH1128" i="36"/>
  <c r="BA1129" i="36"/>
  <c r="BB1129" i="36"/>
  <c r="BC1129" i="36"/>
  <c r="BD1129" i="36"/>
  <c r="BE1129" i="36"/>
  <c r="BF1129" i="36"/>
  <c r="BG1129" i="36"/>
  <c r="BH1129" i="36"/>
  <c r="BA1130" i="36"/>
  <c r="BB1130" i="36"/>
  <c r="BC1130" i="36"/>
  <c r="BD1130" i="36"/>
  <c r="BE1130" i="36"/>
  <c r="BF1130" i="36"/>
  <c r="BG1130" i="36"/>
  <c r="BH1130" i="36"/>
  <c r="BA1131" i="36"/>
  <c r="BB1131" i="36"/>
  <c r="BC1131" i="36"/>
  <c r="BD1131" i="36"/>
  <c r="BE1131" i="36"/>
  <c r="BF1131" i="36"/>
  <c r="BG1131" i="36"/>
  <c r="BH1131" i="36"/>
  <c r="BA1132" i="36"/>
  <c r="BB1132" i="36"/>
  <c r="BC1132" i="36"/>
  <c r="BD1132" i="36"/>
  <c r="BE1132" i="36"/>
  <c r="BF1132" i="36"/>
  <c r="BG1132" i="36"/>
  <c r="BH1132" i="36"/>
  <c r="BA1133" i="36"/>
  <c r="BB1133" i="36"/>
  <c r="BC1133" i="36"/>
  <c r="BD1133" i="36"/>
  <c r="BE1133" i="36"/>
  <c r="BF1133" i="36"/>
  <c r="BG1133" i="36"/>
  <c r="BH1133" i="36"/>
  <c r="BA1134" i="36"/>
  <c r="BB1134" i="36"/>
  <c r="BC1134" i="36"/>
  <c r="BD1134" i="36"/>
  <c r="BE1134" i="36"/>
  <c r="BF1134" i="36"/>
  <c r="BG1134" i="36"/>
  <c r="BH1134" i="36"/>
  <c r="BA1135" i="36"/>
  <c r="BB1135" i="36"/>
  <c r="BC1135" i="36"/>
  <c r="BD1135" i="36"/>
  <c r="BE1135" i="36"/>
  <c r="BF1135" i="36"/>
  <c r="BG1135" i="36"/>
  <c r="BH1135" i="36"/>
  <c r="BA1136" i="36"/>
  <c r="BB1136" i="36"/>
  <c r="BC1136" i="36"/>
  <c r="BD1136" i="36"/>
  <c r="BE1136" i="36"/>
  <c r="BF1136" i="36"/>
  <c r="BG1136" i="36"/>
  <c r="BH1136" i="36"/>
  <c r="BA1137" i="36"/>
  <c r="BB1137" i="36"/>
  <c r="BC1137" i="36"/>
  <c r="BD1137" i="36"/>
  <c r="BE1137" i="36"/>
  <c r="BF1137" i="36"/>
  <c r="BG1137" i="36"/>
  <c r="BH1137" i="36"/>
  <c r="BA1138" i="36"/>
  <c r="BB1138" i="36"/>
  <c r="BC1138" i="36"/>
  <c r="BD1138" i="36"/>
  <c r="BE1138" i="36"/>
  <c r="BF1138" i="36"/>
  <c r="BG1138" i="36"/>
  <c r="BH1138" i="36"/>
  <c r="BA1139" i="36"/>
  <c r="BB1139" i="36"/>
  <c r="BC1139" i="36"/>
  <c r="BD1139" i="36"/>
  <c r="BE1139" i="36"/>
  <c r="BF1139" i="36"/>
  <c r="BG1139" i="36"/>
  <c r="BH1139" i="36"/>
  <c r="BA1140" i="36"/>
  <c r="BB1140" i="36"/>
  <c r="BC1140" i="36"/>
  <c r="BD1140" i="36"/>
  <c r="BE1140" i="36"/>
  <c r="BF1140" i="36"/>
  <c r="BG1140" i="36"/>
  <c r="BH1140" i="36"/>
  <c r="BA1141" i="36"/>
  <c r="BB1141" i="36"/>
  <c r="BC1141" i="36"/>
  <c r="BD1141" i="36"/>
  <c r="BE1141" i="36"/>
  <c r="BF1141" i="36"/>
  <c r="BG1141" i="36"/>
  <c r="BH1141" i="36"/>
  <c r="BA1142" i="36"/>
  <c r="BB1142" i="36"/>
  <c r="BC1142" i="36"/>
  <c r="BD1142" i="36"/>
  <c r="BE1142" i="36"/>
  <c r="BF1142" i="36"/>
  <c r="BG1142" i="36"/>
  <c r="BH1142" i="36"/>
  <c r="BA1143" i="36"/>
  <c r="BB1143" i="36"/>
  <c r="BC1143" i="36"/>
  <c r="BD1143" i="36"/>
  <c r="BE1143" i="36"/>
  <c r="BF1143" i="36"/>
  <c r="BG1143" i="36"/>
  <c r="BH1143" i="36"/>
  <c r="BA1144" i="36"/>
  <c r="BB1144" i="36"/>
  <c r="BC1144" i="36"/>
  <c r="BD1144" i="36"/>
  <c r="BE1144" i="36"/>
  <c r="BF1144" i="36"/>
  <c r="BG1144" i="36"/>
  <c r="BH1144" i="36"/>
  <c r="BA1145" i="36"/>
  <c r="BB1145" i="36"/>
  <c r="BC1145" i="36"/>
  <c r="BD1145" i="36"/>
  <c r="BE1145" i="36"/>
  <c r="BF1145" i="36"/>
  <c r="BG1145" i="36"/>
  <c r="BH1145" i="36"/>
  <c r="BA1146" i="36"/>
  <c r="BB1146" i="36"/>
  <c r="BC1146" i="36"/>
  <c r="BD1146" i="36"/>
  <c r="BE1146" i="36"/>
  <c r="BF1146" i="36"/>
  <c r="BG1146" i="36"/>
  <c r="BH1146" i="36"/>
  <c r="BA1147" i="36"/>
  <c r="BB1147" i="36"/>
  <c r="BC1147" i="36"/>
  <c r="BD1147" i="36"/>
  <c r="BE1147" i="36"/>
  <c r="BF1147" i="36"/>
  <c r="BG1147" i="36"/>
  <c r="BH1147" i="36"/>
  <c r="BA1148" i="36"/>
  <c r="BB1148" i="36"/>
  <c r="BC1148" i="36"/>
  <c r="BD1148" i="36"/>
  <c r="BE1148" i="36"/>
  <c r="BF1148" i="36"/>
  <c r="BG1148" i="36"/>
  <c r="BH1148" i="36"/>
  <c r="BA1149" i="36"/>
  <c r="BB1149" i="36"/>
  <c r="BC1149" i="36"/>
  <c r="BD1149" i="36"/>
  <c r="BE1149" i="36"/>
  <c r="BF1149" i="36"/>
  <c r="BG1149" i="36"/>
  <c r="BH1149" i="36"/>
  <c r="BA1150" i="36"/>
  <c r="BB1150" i="36"/>
  <c r="BC1150" i="36"/>
  <c r="BD1150" i="36"/>
  <c r="BE1150" i="36"/>
  <c r="BF1150" i="36"/>
  <c r="BG1150" i="36"/>
  <c r="BH1150" i="36"/>
  <c r="BA1151" i="36"/>
  <c r="BB1151" i="36"/>
  <c r="BC1151" i="36"/>
  <c r="BD1151" i="36"/>
  <c r="BE1151" i="36"/>
  <c r="BF1151" i="36"/>
  <c r="BG1151" i="36"/>
  <c r="BH1151" i="36"/>
  <c r="BA1152" i="36"/>
  <c r="BB1152" i="36"/>
  <c r="BC1152" i="36"/>
  <c r="BD1152" i="36"/>
  <c r="BE1152" i="36"/>
  <c r="BF1152" i="36"/>
  <c r="BG1152" i="36"/>
  <c r="BH1152" i="36"/>
  <c r="BA1153" i="36"/>
  <c r="BB1153" i="36"/>
  <c r="BC1153" i="36"/>
  <c r="BD1153" i="36"/>
  <c r="BE1153" i="36"/>
  <c r="BF1153" i="36"/>
  <c r="BG1153" i="36"/>
  <c r="BH1153" i="36"/>
  <c r="BA1154" i="36"/>
  <c r="BB1154" i="36"/>
  <c r="BC1154" i="36"/>
  <c r="BD1154" i="36"/>
  <c r="BE1154" i="36"/>
  <c r="BF1154" i="36"/>
  <c r="BG1154" i="36"/>
  <c r="BH1154" i="36"/>
  <c r="BA1155" i="36"/>
  <c r="BB1155" i="36"/>
  <c r="BC1155" i="36"/>
  <c r="BD1155" i="36"/>
  <c r="BE1155" i="36"/>
  <c r="BF1155" i="36"/>
  <c r="BG1155" i="36"/>
  <c r="BH1155" i="36"/>
  <c r="BA1156" i="36"/>
  <c r="BB1156" i="36"/>
  <c r="BC1156" i="36"/>
  <c r="BD1156" i="36"/>
  <c r="BE1156" i="36"/>
  <c r="BF1156" i="36"/>
  <c r="BG1156" i="36"/>
  <c r="BH1156" i="36"/>
  <c r="BA1157" i="36"/>
  <c r="BB1157" i="36"/>
  <c r="BC1157" i="36"/>
  <c r="BD1157" i="36"/>
  <c r="BE1157" i="36"/>
  <c r="BF1157" i="36"/>
  <c r="BG1157" i="36"/>
  <c r="BH1157" i="36"/>
  <c r="BA1158" i="36"/>
  <c r="BB1158" i="36"/>
  <c r="BC1158" i="36"/>
  <c r="BD1158" i="36"/>
  <c r="BE1158" i="36"/>
  <c r="BF1158" i="36"/>
  <c r="BG1158" i="36"/>
  <c r="BH1158" i="36"/>
  <c r="BA1159" i="36"/>
  <c r="BB1159" i="36"/>
  <c r="BC1159" i="36"/>
  <c r="BD1159" i="36"/>
  <c r="BE1159" i="36"/>
  <c r="BF1159" i="36"/>
  <c r="BG1159" i="36"/>
  <c r="BH1159" i="36"/>
  <c r="BA1160" i="36"/>
  <c r="BB1160" i="36"/>
  <c r="BC1160" i="36"/>
  <c r="BD1160" i="36"/>
  <c r="BE1160" i="36"/>
  <c r="BF1160" i="36"/>
  <c r="BG1160" i="36"/>
  <c r="BH1160" i="36"/>
  <c r="BA1161" i="36"/>
  <c r="BB1161" i="36"/>
  <c r="BC1161" i="36"/>
  <c r="BD1161" i="36"/>
  <c r="BE1161" i="36"/>
  <c r="BF1161" i="36"/>
  <c r="BG1161" i="36"/>
  <c r="BH1161" i="36"/>
  <c r="BA1162" i="36"/>
  <c r="BB1162" i="36"/>
  <c r="BC1162" i="36"/>
  <c r="BD1162" i="36"/>
  <c r="BE1162" i="36"/>
  <c r="BF1162" i="36"/>
  <c r="BG1162" i="36"/>
  <c r="BH1162" i="36"/>
  <c r="BA1163" i="36"/>
  <c r="BB1163" i="36"/>
  <c r="BC1163" i="36"/>
  <c r="BD1163" i="36"/>
  <c r="BE1163" i="36"/>
  <c r="BF1163" i="36"/>
  <c r="BG1163" i="36"/>
  <c r="BH1163" i="36"/>
  <c r="BA1164" i="36"/>
  <c r="BB1164" i="36"/>
  <c r="BC1164" i="36"/>
  <c r="BD1164" i="36"/>
  <c r="BE1164" i="36"/>
  <c r="BF1164" i="36"/>
  <c r="BG1164" i="36"/>
  <c r="BH1164" i="36"/>
  <c r="BA1165" i="36"/>
  <c r="BB1165" i="36"/>
  <c r="BC1165" i="36"/>
  <c r="BD1165" i="36"/>
  <c r="BE1165" i="36"/>
  <c r="BF1165" i="36"/>
  <c r="BG1165" i="36"/>
  <c r="BH1165" i="36"/>
  <c r="BA1166" i="36"/>
  <c r="BB1166" i="36"/>
  <c r="BC1166" i="36"/>
  <c r="BD1166" i="36"/>
  <c r="BE1166" i="36"/>
  <c r="BF1166" i="36"/>
  <c r="BG1166" i="36"/>
  <c r="BH1166" i="36"/>
  <c r="BA1167" i="36"/>
  <c r="BB1167" i="36"/>
  <c r="BC1167" i="36"/>
  <c r="BD1167" i="36"/>
  <c r="BE1167" i="36"/>
  <c r="BF1167" i="36"/>
  <c r="BG1167" i="36"/>
  <c r="BH1167" i="36"/>
  <c r="BA1168" i="36"/>
  <c r="BB1168" i="36"/>
  <c r="BC1168" i="36"/>
  <c r="BD1168" i="36"/>
  <c r="BE1168" i="36"/>
  <c r="BF1168" i="36"/>
  <c r="BG1168" i="36"/>
  <c r="BH1168" i="36"/>
  <c r="BA1169" i="36"/>
  <c r="BB1169" i="36"/>
  <c r="BC1169" i="36"/>
  <c r="BD1169" i="36"/>
  <c r="BE1169" i="36"/>
  <c r="BF1169" i="36"/>
  <c r="BG1169" i="36"/>
  <c r="BH1169" i="36"/>
  <c r="BA1170" i="36"/>
  <c r="BB1170" i="36"/>
  <c r="BC1170" i="36"/>
  <c r="BD1170" i="36"/>
  <c r="BE1170" i="36"/>
  <c r="BF1170" i="36"/>
  <c r="BG1170" i="36"/>
  <c r="BH1170" i="36"/>
  <c r="BA1171" i="36"/>
  <c r="BB1171" i="36"/>
  <c r="BC1171" i="36"/>
  <c r="BD1171" i="36"/>
  <c r="BE1171" i="36"/>
  <c r="BF1171" i="36"/>
  <c r="BG1171" i="36"/>
  <c r="BH1171" i="36"/>
  <c r="BA1172" i="36"/>
  <c r="BB1172" i="36"/>
  <c r="BC1172" i="36"/>
  <c r="BD1172" i="36"/>
  <c r="BE1172" i="36"/>
  <c r="BF1172" i="36"/>
  <c r="BG1172" i="36"/>
  <c r="BH1172" i="36"/>
  <c r="BA1173" i="36"/>
  <c r="BB1173" i="36"/>
  <c r="BC1173" i="36"/>
  <c r="BD1173" i="36"/>
  <c r="BE1173" i="36"/>
  <c r="BF1173" i="36"/>
  <c r="BG1173" i="36"/>
  <c r="BH1173" i="36"/>
  <c r="BA1174" i="36"/>
  <c r="BB1174" i="36"/>
  <c r="BC1174" i="36"/>
  <c r="BD1174" i="36"/>
  <c r="BE1174" i="36"/>
  <c r="BF1174" i="36"/>
  <c r="BG1174" i="36"/>
  <c r="BH1174" i="36"/>
  <c r="BA1175" i="36"/>
  <c r="BB1175" i="36"/>
  <c r="BC1175" i="36"/>
  <c r="BD1175" i="36"/>
  <c r="BE1175" i="36"/>
  <c r="BF1175" i="36"/>
  <c r="BG1175" i="36"/>
  <c r="BH1175" i="36"/>
  <c r="BA1176" i="36"/>
  <c r="BB1176" i="36"/>
  <c r="BC1176" i="36"/>
  <c r="BD1176" i="36"/>
  <c r="BE1176" i="36"/>
  <c r="BF1176" i="36"/>
  <c r="BG1176" i="36"/>
  <c r="BH1176" i="36"/>
  <c r="BA1177" i="36"/>
  <c r="BB1177" i="36"/>
  <c r="BC1177" i="36"/>
  <c r="BD1177" i="36"/>
  <c r="BE1177" i="36"/>
  <c r="BF1177" i="36"/>
  <c r="BG1177" i="36"/>
  <c r="BH1177" i="36"/>
  <c r="BA1178" i="36"/>
  <c r="BB1178" i="36"/>
  <c r="BC1178" i="36"/>
  <c r="BD1178" i="36"/>
  <c r="BE1178" i="36"/>
  <c r="BF1178" i="36"/>
  <c r="BG1178" i="36"/>
  <c r="BH1178" i="36"/>
  <c r="BA1179" i="36"/>
  <c r="BB1179" i="36"/>
  <c r="BC1179" i="36"/>
  <c r="BD1179" i="36"/>
  <c r="BE1179" i="36"/>
  <c r="BF1179" i="36"/>
  <c r="BG1179" i="36"/>
  <c r="BH1179" i="36"/>
  <c r="BA1180" i="36"/>
  <c r="BB1180" i="36"/>
  <c r="BC1180" i="36"/>
  <c r="BD1180" i="36"/>
  <c r="BE1180" i="36"/>
  <c r="BF1180" i="36"/>
  <c r="BG1180" i="36"/>
  <c r="BH1180" i="36"/>
  <c r="BA1181" i="36"/>
  <c r="BB1181" i="36"/>
  <c r="BC1181" i="36"/>
  <c r="BD1181" i="36"/>
  <c r="BE1181" i="36"/>
  <c r="BF1181" i="36"/>
  <c r="BG1181" i="36"/>
  <c r="BH1181" i="36"/>
  <c r="BA1182" i="36"/>
  <c r="BB1182" i="36"/>
  <c r="BC1182" i="36"/>
  <c r="BD1182" i="36"/>
  <c r="BE1182" i="36"/>
  <c r="BF1182" i="36"/>
  <c r="BG1182" i="36"/>
  <c r="BH1182" i="36"/>
  <c r="BA1183" i="36"/>
  <c r="BB1183" i="36"/>
  <c r="BC1183" i="36"/>
  <c r="BD1183" i="36"/>
  <c r="BE1183" i="36"/>
  <c r="BF1183" i="36"/>
  <c r="BG1183" i="36"/>
  <c r="BH1183" i="36"/>
  <c r="BA1184" i="36"/>
  <c r="BB1184" i="36"/>
  <c r="BC1184" i="36"/>
  <c r="BD1184" i="36"/>
  <c r="BE1184" i="36"/>
  <c r="BF1184" i="36"/>
  <c r="BG1184" i="36"/>
  <c r="BH1184" i="36"/>
  <c r="BA1185" i="36"/>
  <c r="BB1185" i="36"/>
  <c r="BC1185" i="36"/>
  <c r="BD1185" i="36"/>
  <c r="BE1185" i="36"/>
  <c r="BF1185" i="36"/>
  <c r="BG1185" i="36"/>
  <c r="BH1185" i="36"/>
  <c r="BA1186" i="36"/>
  <c r="BB1186" i="36"/>
  <c r="BC1186" i="36"/>
  <c r="BD1186" i="36"/>
  <c r="BE1186" i="36"/>
  <c r="BF1186" i="36"/>
  <c r="BG1186" i="36"/>
  <c r="BH1186" i="36"/>
  <c r="BA1187" i="36"/>
  <c r="BB1187" i="36"/>
  <c r="BC1187" i="36"/>
  <c r="BD1187" i="36"/>
  <c r="BE1187" i="36"/>
  <c r="BF1187" i="36"/>
  <c r="BG1187" i="36"/>
  <c r="BH1187" i="36"/>
  <c r="BA1188" i="36"/>
  <c r="BB1188" i="36"/>
  <c r="BC1188" i="36"/>
  <c r="BD1188" i="36"/>
  <c r="BE1188" i="36"/>
  <c r="BF1188" i="36"/>
  <c r="BG1188" i="36"/>
  <c r="BH1188" i="36"/>
  <c r="BA1189" i="36"/>
  <c r="BB1189" i="36"/>
  <c r="BC1189" i="36"/>
  <c r="BD1189" i="36"/>
  <c r="BE1189" i="36"/>
  <c r="BF1189" i="36"/>
  <c r="BG1189" i="36"/>
  <c r="BH1189" i="36"/>
  <c r="BA1190" i="36"/>
  <c r="BB1190" i="36"/>
  <c r="BC1190" i="36"/>
  <c r="BD1190" i="36"/>
  <c r="BE1190" i="36"/>
  <c r="BF1190" i="36"/>
  <c r="BG1190" i="36"/>
  <c r="BH1190" i="36"/>
  <c r="BA1191" i="36"/>
  <c r="BB1191" i="36"/>
  <c r="BC1191" i="36"/>
  <c r="BD1191" i="36"/>
  <c r="BE1191" i="36"/>
  <c r="BF1191" i="36"/>
  <c r="BG1191" i="36"/>
  <c r="BH1191" i="36"/>
  <c r="BA1192" i="36"/>
  <c r="BB1192" i="36"/>
  <c r="BC1192" i="36"/>
  <c r="BD1192" i="36"/>
  <c r="BE1192" i="36"/>
  <c r="BF1192" i="36"/>
  <c r="BG1192" i="36"/>
  <c r="BH1192" i="36"/>
  <c r="BA1193" i="36"/>
  <c r="BB1193" i="36"/>
  <c r="BC1193" i="36"/>
  <c r="BD1193" i="36"/>
  <c r="BE1193" i="36"/>
  <c r="BF1193" i="36"/>
  <c r="BG1193" i="36"/>
  <c r="BH1193" i="36"/>
  <c r="BA1194" i="36"/>
  <c r="BB1194" i="36"/>
  <c r="BC1194" i="36"/>
  <c r="BD1194" i="36"/>
  <c r="BE1194" i="36"/>
  <c r="BF1194" i="36"/>
  <c r="BG1194" i="36"/>
  <c r="BH1194" i="36"/>
  <c r="BA1195" i="36"/>
  <c r="BB1195" i="36"/>
  <c r="BC1195" i="36"/>
  <c r="BD1195" i="36"/>
  <c r="BE1195" i="36"/>
  <c r="BF1195" i="36"/>
  <c r="BG1195" i="36"/>
  <c r="BH1195" i="36"/>
  <c r="BA1196" i="36"/>
  <c r="BB1196" i="36"/>
  <c r="BC1196" i="36"/>
  <c r="BD1196" i="36"/>
  <c r="BE1196" i="36"/>
  <c r="BF1196" i="36"/>
  <c r="BG1196" i="36"/>
  <c r="BH1196" i="36"/>
  <c r="BA1197" i="36"/>
  <c r="BB1197" i="36"/>
  <c r="BC1197" i="36"/>
  <c r="BD1197" i="36"/>
  <c r="BE1197" i="36"/>
  <c r="BF1197" i="36"/>
  <c r="BG1197" i="36"/>
  <c r="BH1197" i="36"/>
  <c r="BA1198" i="36"/>
  <c r="BB1198" i="36"/>
  <c r="BC1198" i="36"/>
  <c r="BD1198" i="36"/>
  <c r="BE1198" i="36"/>
  <c r="BF1198" i="36"/>
  <c r="BG1198" i="36"/>
  <c r="BH1198" i="36"/>
  <c r="BA1199" i="36"/>
  <c r="BB1199" i="36"/>
  <c r="BC1199" i="36"/>
  <c r="BD1199" i="36"/>
  <c r="BE1199" i="36"/>
  <c r="BF1199" i="36"/>
  <c r="BG1199" i="36"/>
  <c r="BH1199" i="36"/>
  <c r="BA1200" i="36"/>
  <c r="BB1200" i="36"/>
  <c r="BC1200" i="36"/>
  <c r="BD1200" i="36"/>
  <c r="BE1200" i="36"/>
  <c r="BF1200" i="36"/>
  <c r="BG1200" i="36"/>
  <c r="BH1200" i="36"/>
  <c r="BA1201" i="36"/>
  <c r="BB1201" i="36"/>
  <c r="BC1201" i="36"/>
  <c r="BD1201" i="36"/>
  <c r="BE1201" i="36"/>
  <c r="BF1201" i="36"/>
  <c r="BG1201" i="36"/>
  <c r="BH1201" i="36"/>
  <c r="BA1202" i="36"/>
  <c r="BB1202" i="36"/>
  <c r="BC1202" i="36"/>
  <c r="BD1202" i="36"/>
  <c r="BE1202" i="36"/>
  <c r="BF1202" i="36"/>
  <c r="BG1202" i="36"/>
  <c r="BH1202" i="36"/>
  <c r="BA1203" i="36"/>
  <c r="BB1203" i="36"/>
  <c r="BC1203" i="36"/>
  <c r="BD1203" i="36"/>
  <c r="BE1203" i="36"/>
  <c r="BF1203" i="36"/>
  <c r="BG1203" i="36"/>
  <c r="BH1203" i="36"/>
  <c r="BA1204" i="36"/>
  <c r="BB1204" i="36"/>
  <c r="BC1204" i="36"/>
  <c r="BD1204" i="36"/>
  <c r="BE1204" i="36"/>
  <c r="BF1204" i="36"/>
  <c r="BG1204" i="36"/>
  <c r="BH1204" i="36"/>
  <c r="BA1205" i="36"/>
  <c r="BB1205" i="36"/>
  <c r="BC1205" i="36"/>
  <c r="BD1205" i="36"/>
  <c r="BE1205" i="36"/>
  <c r="BF1205" i="36"/>
  <c r="BG1205" i="36"/>
  <c r="BH1205" i="36"/>
  <c r="BA1206" i="36"/>
  <c r="BB1206" i="36"/>
  <c r="BC1206" i="36"/>
  <c r="BD1206" i="36"/>
  <c r="BE1206" i="36"/>
  <c r="BF1206" i="36"/>
  <c r="BG1206" i="36"/>
  <c r="BH1206" i="36"/>
  <c r="BA1207" i="36"/>
  <c r="BB1207" i="36"/>
  <c r="BC1207" i="36"/>
  <c r="BD1207" i="36"/>
  <c r="BE1207" i="36"/>
  <c r="BF1207" i="36"/>
  <c r="BG1207" i="36"/>
  <c r="BH1207" i="36"/>
  <c r="BA1208" i="36"/>
  <c r="BB1208" i="36"/>
  <c r="BC1208" i="36"/>
  <c r="BD1208" i="36"/>
  <c r="BE1208" i="36"/>
  <c r="BF1208" i="36"/>
  <c r="BG1208" i="36"/>
  <c r="BH1208" i="36"/>
  <c r="BA1209" i="36"/>
  <c r="BB1209" i="36"/>
  <c r="BC1209" i="36"/>
  <c r="BD1209" i="36"/>
  <c r="BE1209" i="36"/>
  <c r="BF1209" i="36"/>
  <c r="BG1209" i="36"/>
  <c r="BH1209" i="36"/>
  <c r="BA1210" i="36"/>
  <c r="BB1210" i="36"/>
  <c r="BC1210" i="36"/>
  <c r="BD1210" i="36"/>
  <c r="BE1210" i="36"/>
  <c r="BF1210" i="36"/>
  <c r="BG1210" i="36"/>
  <c r="BH1210" i="36"/>
  <c r="BA1211" i="36"/>
  <c r="BB1211" i="36"/>
  <c r="BC1211" i="36"/>
  <c r="BD1211" i="36"/>
  <c r="BE1211" i="36"/>
  <c r="BF1211" i="36"/>
  <c r="BG1211" i="36"/>
  <c r="BH1211" i="36"/>
  <c r="BA1212" i="36"/>
  <c r="BB1212" i="36"/>
  <c r="BC1212" i="36"/>
  <c r="BD1212" i="36"/>
  <c r="BE1212" i="36"/>
  <c r="BF1212" i="36"/>
  <c r="BG1212" i="36"/>
  <c r="BH1212" i="36"/>
  <c r="BA1213" i="36"/>
  <c r="BB1213" i="36"/>
  <c r="BC1213" i="36"/>
  <c r="BD1213" i="36"/>
  <c r="BE1213" i="36"/>
  <c r="BF1213" i="36"/>
  <c r="BG1213" i="36"/>
  <c r="BH1213" i="36"/>
  <c r="BA1214" i="36"/>
  <c r="BB1214" i="36"/>
  <c r="BC1214" i="36"/>
  <c r="BD1214" i="36"/>
  <c r="BE1214" i="36"/>
  <c r="BF1214" i="36"/>
  <c r="BG1214" i="36"/>
  <c r="BH1214" i="36"/>
  <c r="BA1215" i="36"/>
  <c r="BB1215" i="36"/>
  <c r="BC1215" i="36"/>
  <c r="BD1215" i="36"/>
  <c r="BE1215" i="36"/>
  <c r="BF1215" i="36"/>
  <c r="BG1215" i="36"/>
  <c r="BH1215" i="36"/>
  <c r="BA1216" i="36"/>
  <c r="BB1216" i="36"/>
  <c r="BC1216" i="36"/>
  <c r="BD1216" i="36"/>
  <c r="BE1216" i="36"/>
  <c r="BF1216" i="36"/>
  <c r="BG1216" i="36"/>
  <c r="BH1216" i="36"/>
  <c r="BA1217" i="36"/>
  <c r="BB1217" i="36"/>
  <c r="BC1217" i="36"/>
  <c r="BD1217" i="36"/>
  <c r="BE1217" i="36"/>
  <c r="BF1217" i="36"/>
  <c r="BG1217" i="36"/>
  <c r="BH1217" i="36"/>
  <c r="BA1218" i="36"/>
  <c r="BB1218" i="36"/>
  <c r="BC1218" i="36"/>
  <c r="BD1218" i="36"/>
  <c r="BE1218" i="36"/>
  <c r="BF1218" i="36"/>
  <c r="BG1218" i="36"/>
  <c r="BH1218" i="36"/>
  <c r="BA1219" i="36"/>
  <c r="BB1219" i="36"/>
  <c r="BC1219" i="36"/>
  <c r="BD1219" i="36"/>
  <c r="BE1219" i="36"/>
  <c r="BF1219" i="36"/>
  <c r="BG1219" i="36"/>
  <c r="BH1219" i="36"/>
  <c r="BA1220" i="36"/>
  <c r="BB1220" i="36"/>
  <c r="BC1220" i="36"/>
  <c r="BD1220" i="36"/>
  <c r="BE1220" i="36"/>
  <c r="BF1220" i="36"/>
  <c r="BG1220" i="36"/>
  <c r="BH1220" i="36"/>
  <c r="BA1221" i="36"/>
  <c r="BB1221" i="36"/>
  <c r="BC1221" i="36"/>
  <c r="BD1221" i="36"/>
  <c r="BE1221" i="36"/>
  <c r="BF1221" i="36"/>
  <c r="BG1221" i="36"/>
  <c r="BH1221" i="36"/>
  <c r="BA1222" i="36"/>
  <c r="BB1222" i="36"/>
  <c r="BC1222" i="36"/>
  <c r="BD1222" i="36"/>
  <c r="BE1222" i="36"/>
  <c r="BF1222" i="36"/>
  <c r="BG1222" i="36"/>
  <c r="BH1222" i="36"/>
  <c r="BA1223" i="36"/>
  <c r="BB1223" i="36"/>
  <c r="BC1223" i="36"/>
  <c r="BD1223" i="36"/>
  <c r="BE1223" i="36"/>
  <c r="BF1223" i="36"/>
  <c r="BG1223" i="36"/>
  <c r="BH1223" i="36"/>
  <c r="BA1224" i="36"/>
  <c r="BB1224" i="36"/>
  <c r="BC1224" i="36"/>
  <c r="BD1224" i="36"/>
  <c r="BE1224" i="36"/>
  <c r="BF1224" i="36"/>
  <c r="BG1224" i="36"/>
  <c r="BH1224" i="36"/>
  <c r="BA1225" i="36"/>
  <c r="BB1225" i="36"/>
  <c r="BC1225" i="36"/>
  <c r="BD1225" i="36"/>
  <c r="BE1225" i="36"/>
  <c r="BF1225" i="36"/>
  <c r="BG1225" i="36"/>
  <c r="BH1225" i="36"/>
  <c r="BA1226" i="36"/>
  <c r="BB1226" i="36"/>
  <c r="BC1226" i="36"/>
  <c r="BD1226" i="36"/>
  <c r="BE1226" i="36"/>
  <c r="BF1226" i="36"/>
  <c r="BG1226" i="36"/>
  <c r="BH1226" i="36"/>
  <c r="BA1227" i="36"/>
  <c r="BB1227" i="36"/>
  <c r="BC1227" i="36"/>
  <c r="BD1227" i="36"/>
  <c r="BE1227" i="36"/>
  <c r="BF1227" i="36"/>
  <c r="BG1227" i="36"/>
  <c r="BH1227" i="36"/>
  <c r="BA1228" i="36"/>
  <c r="BB1228" i="36"/>
  <c r="BC1228" i="36"/>
  <c r="BD1228" i="36"/>
  <c r="BE1228" i="36"/>
  <c r="BF1228" i="36"/>
  <c r="BG1228" i="36"/>
  <c r="BH1228" i="36"/>
  <c r="BA1229" i="36"/>
  <c r="BB1229" i="36"/>
  <c r="BC1229" i="36"/>
  <c r="BD1229" i="36"/>
  <c r="BE1229" i="36"/>
  <c r="BF1229" i="36"/>
  <c r="BG1229" i="36"/>
  <c r="BH1229" i="36"/>
  <c r="BA1230" i="36"/>
  <c r="BB1230" i="36"/>
  <c r="BC1230" i="36"/>
  <c r="BD1230" i="36"/>
  <c r="BE1230" i="36"/>
  <c r="BF1230" i="36"/>
  <c r="BG1230" i="36"/>
  <c r="BH1230" i="36"/>
  <c r="BA1231" i="36"/>
  <c r="BB1231" i="36"/>
  <c r="BC1231" i="36"/>
  <c r="BD1231" i="36"/>
  <c r="BE1231" i="36"/>
  <c r="BF1231" i="36"/>
  <c r="BG1231" i="36"/>
  <c r="BH1231" i="36"/>
  <c r="BA1232" i="36"/>
  <c r="BB1232" i="36"/>
  <c r="BC1232" i="36"/>
  <c r="BD1232" i="36"/>
  <c r="BE1232" i="36"/>
  <c r="BF1232" i="36"/>
  <c r="BG1232" i="36"/>
  <c r="BH1232" i="36"/>
  <c r="BA1233" i="36"/>
  <c r="BB1233" i="36"/>
  <c r="BC1233" i="36"/>
  <c r="BD1233" i="36"/>
  <c r="BE1233" i="36"/>
  <c r="BF1233" i="36"/>
  <c r="BG1233" i="36"/>
  <c r="BH1233" i="36"/>
  <c r="BA1234" i="36"/>
  <c r="BB1234" i="36"/>
  <c r="BC1234" i="36"/>
  <c r="BD1234" i="36"/>
  <c r="BE1234" i="36"/>
  <c r="BF1234" i="36"/>
  <c r="BG1234" i="36"/>
  <c r="BH1234" i="36"/>
  <c r="BA1235" i="36"/>
  <c r="BB1235" i="36"/>
  <c r="BC1235" i="36"/>
  <c r="BD1235" i="36"/>
  <c r="BE1235" i="36"/>
  <c r="BF1235" i="36"/>
  <c r="BG1235" i="36"/>
  <c r="BH1235" i="36"/>
  <c r="BA1236" i="36"/>
  <c r="BB1236" i="36"/>
  <c r="BC1236" i="36"/>
  <c r="BD1236" i="36"/>
  <c r="BE1236" i="36"/>
  <c r="BF1236" i="36"/>
  <c r="BG1236" i="36"/>
  <c r="BH1236" i="36"/>
  <c r="BA1237" i="36"/>
  <c r="BB1237" i="36"/>
  <c r="BC1237" i="36"/>
  <c r="BD1237" i="36"/>
  <c r="BE1237" i="36"/>
  <c r="BF1237" i="36"/>
  <c r="BG1237" i="36"/>
  <c r="BH1237" i="36"/>
  <c r="BA1238" i="36"/>
  <c r="BB1238" i="36"/>
  <c r="BC1238" i="36"/>
  <c r="BD1238" i="36"/>
  <c r="BE1238" i="36"/>
  <c r="BF1238" i="36"/>
  <c r="BG1238" i="36"/>
  <c r="BH1238" i="36"/>
  <c r="BA1239" i="36"/>
  <c r="BB1239" i="36"/>
  <c r="BC1239" i="36"/>
  <c r="BD1239" i="36"/>
  <c r="BE1239" i="36"/>
  <c r="BF1239" i="36"/>
  <c r="BG1239" i="36"/>
  <c r="BH1239" i="36"/>
  <c r="BA1240" i="36"/>
  <c r="BB1240" i="36"/>
  <c r="BC1240" i="36"/>
  <c r="BD1240" i="36"/>
  <c r="BE1240" i="36"/>
  <c r="BF1240" i="36"/>
  <c r="BG1240" i="36"/>
  <c r="BH1240" i="36"/>
  <c r="BA1241" i="36"/>
  <c r="BB1241" i="36"/>
  <c r="BC1241" i="36"/>
  <c r="BD1241" i="36"/>
  <c r="BE1241" i="36"/>
  <c r="BF1241" i="36"/>
  <c r="BG1241" i="36"/>
  <c r="BH1241" i="36"/>
  <c r="BA1242" i="36"/>
  <c r="BB1242" i="36"/>
  <c r="BC1242" i="36"/>
  <c r="BD1242" i="36"/>
  <c r="BE1242" i="36"/>
  <c r="BF1242" i="36"/>
  <c r="BG1242" i="36"/>
  <c r="BH1242" i="36"/>
  <c r="BA1243" i="36"/>
  <c r="BB1243" i="36"/>
  <c r="BC1243" i="36"/>
  <c r="BD1243" i="36"/>
  <c r="BE1243" i="36"/>
  <c r="BF1243" i="36"/>
  <c r="BG1243" i="36"/>
  <c r="BH1243" i="36"/>
  <c r="BA1244" i="36"/>
  <c r="BB1244" i="36"/>
  <c r="BC1244" i="36"/>
  <c r="BD1244" i="36"/>
  <c r="BE1244" i="36"/>
  <c r="BF1244" i="36"/>
  <c r="BG1244" i="36"/>
  <c r="BH1244" i="36"/>
  <c r="BA1245" i="36"/>
  <c r="BB1245" i="36"/>
  <c r="BC1245" i="36"/>
  <c r="BD1245" i="36"/>
  <c r="BE1245" i="36"/>
  <c r="BF1245" i="36"/>
  <c r="BG1245" i="36"/>
  <c r="BH1245" i="36"/>
  <c r="BA1246" i="36"/>
  <c r="BB1246" i="36"/>
  <c r="BC1246" i="36"/>
  <c r="BD1246" i="36"/>
  <c r="BE1246" i="36"/>
  <c r="BF1246" i="36"/>
  <c r="BG1246" i="36"/>
  <c r="BH1246" i="36"/>
  <c r="BA1247" i="36"/>
  <c r="BB1247" i="36"/>
  <c r="BC1247" i="36"/>
  <c r="BD1247" i="36"/>
  <c r="BE1247" i="36"/>
  <c r="BF1247" i="36"/>
  <c r="BG1247" i="36"/>
  <c r="BH1247" i="36"/>
  <c r="BA1248" i="36"/>
  <c r="BB1248" i="36"/>
  <c r="BC1248" i="36"/>
  <c r="BD1248" i="36"/>
  <c r="BE1248" i="36"/>
  <c r="BF1248" i="36"/>
  <c r="BG1248" i="36"/>
  <c r="BH1248" i="36"/>
  <c r="BA1249" i="36"/>
  <c r="BB1249" i="36"/>
  <c r="BC1249" i="36"/>
  <c r="BD1249" i="36"/>
  <c r="BE1249" i="36"/>
  <c r="BF1249" i="36"/>
  <c r="BG1249" i="36"/>
  <c r="BH1249" i="36"/>
  <c r="BA1250" i="36"/>
  <c r="BB1250" i="36"/>
  <c r="BC1250" i="36"/>
  <c r="BD1250" i="36"/>
  <c r="BE1250" i="36"/>
  <c r="BF1250" i="36"/>
  <c r="BG1250" i="36"/>
  <c r="BH1250" i="36"/>
  <c r="BA1251" i="36"/>
  <c r="BB1251" i="36"/>
  <c r="BC1251" i="36"/>
  <c r="BD1251" i="36"/>
  <c r="BE1251" i="36"/>
  <c r="BF1251" i="36"/>
  <c r="BG1251" i="36"/>
  <c r="BH1251" i="36"/>
  <c r="BA1252" i="36"/>
  <c r="BB1252" i="36"/>
  <c r="BC1252" i="36"/>
  <c r="BD1252" i="36"/>
  <c r="BE1252" i="36"/>
  <c r="BF1252" i="36"/>
  <c r="BG1252" i="36"/>
  <c r="BH1252" i="36"/>
  <c r="BA1253" i="36"/>
  <c r="BB1253" i="36"/>
  <c r="BC1253" i="36"/>
  <c r="BD1253" i="36"/>
  <c r="BE1253" i="36"/>
  <c r="BF1253" i="36"/>
  <c r="BG1253" i="36"/>
  <c r="BH1253" i="36"/>
  <c r="BA1254" i="36"/>
  <c r="BB1254" i="36"/>
  <c r="BC1254" i="36"/>
  <c r="BD1254" i="36"/>
  <c r="BE1254" i="36"/>
  <c r="BF1254" i="36"/>
  <c r="BG1254" i="36"/>
  <c r="BH1254" i="36"/>
  <c r="BA1255" i="36"/>
  <c r="BB1255" i="36"/>
  <c r="BC1255" i="36"/>
  <c r="BD1255" i="36"/>
  <c r="BE1255" i="36"/>
  <c r="BF1255" i="36"/>
  <c r="BG1255" i="36"/>
  <c r="BH1255" i="36"/>
  <c r="BA1256" i="36"/>
  <c r="BB1256" i="36"/>
  <c r="BC1256" i="36"/>
  <c r="BD1256" i="36"/>
  <c r="BE1256" i="36"/>
  <c r="BF1256" i="36"/>
  <c r="BG1256" i="36"/>
  <c r="BH1256" i="36"/>
  <c r="BA1257" i="36"/>
  <c r="BB1257" i="36"/>
  <c r="BC1257" i="36"/>
  <c r="BD1257" i="36"/>
  <c r="BE1257" i="36"/>
  <c r="BF1257" i="36"/>
  <c r="BG1257" i="36"/>
  <c r="BH1257" i="36"/>
  <c r="BA1258" i="36"/>
  <c r="BB1258" i="36"/>
  <c r="BC1258" i="36"/>
  <c r="BD1258" i="36"/>
  <c r="BE1258" i="36"/>
  <c r="BF1258" i="36"/>
  <c r="BG1258" i="36"/>
  <c r="BH1258" i="36"/>
  <c r="BA1259" i="36"/>
  <c r="BB1259" i="36"/>
  <c r="BC1259" i="36"/>
  <c r="BD1259" i="36"/>
  <c r="BE1259" i="36"/>
  <c r="BF1259" i="36"/>
  <c r="BG1259" i="36"/>
  <c r="BH1259" i="36"/>
  <c r="BA1260" i="36"/>
  <c r="BB1260" i="36"/>
  <c r="BC1260" i="36"/>
  <c r="BD1260" i="36"/>
  <c r="BE1260" i="36"/>
  <c r="BF1260" i="36"/>
  <c r="BG1260" i="36"/>
  <c r="BH1260" i="36"/>
  <c r="BA1261" i="36"/>
  <c r="BB1261" i="36"/>
  <c r="BC1261" i="36"/>
  <c r="BD1261" i="36"/>
  <c r="BE1261" i="36"/>
  <c r="BF1261" i="36"/>
  <c r="BG1261" i="36"/>
  <c r="BH1261" i="36"/>
  <c r="BA1262" i="36"/>
  <c r="BB1262" i="36"/>
  <c r="BC1262" i="36"/>
  <c r="BD1262" i="36"/>
  <c r="BE1262" i="36"/>
  <c r="BF1262" i="36"/>
  <c r="BG1262" i="36"/>
  <c r="BH1262" i="36"/>
  <c r="BA1263" i="36"/>
  <c r="BB1263" i="36"/>
  <c r="BC1263" i="36"/>
  <c r="BD1263" i="36"/>
  <c r="BE1263" i="36"/>
  <c r="BF1263" i="36"/>
  <c r="BG1263" i="36"/>
  <c r="BH1263" i="36"/>
  <c r="BA1264" i="36"/>
  <c r="BB1264" i="36"/>
  <c r="BC1264" i="36"/>
  <c r="BD1264" i="36"/>
  <c r="BE1264" i="36"/>
  <c r="BF1264" i="36"/>
  <c r="BG1264" i="36"/>
  <c r="BH1264" i="36"/>
  <c r="BA1265" i="36"/>
  <c r="BB1265" i="36"/>
  <c r="BC1265" i="36"/>
  <c r="BD1265" i="36"/>
  <c r="BE1265" i="36"/>
  <c r="BF1265" i="36"/>
  <c r="BG1265" i="36"/>
  <c r="BH1265" i="36"/>
  <c r="BA1266" i="36"/>
  <c r="BB1266" i="36"/>
  <c r="BC1266" i="36"/>
  <c r="BD1266" i="36"/>
  <c r="BE1266" i="36"/>
  <c r="BF1266" i="36"/>
  <c r="BG1266" i="36"/>
  <c r="BH1266" i="36"/>
  <c r="BA1267" i="36"/>
  <c r="BB1267" i="36"/>
  <c r="BC1267" i="36"/>
  <c r="BD1267" i="36"/>
  <c r="BE1267" i="36"/>
  <c r="BF1267" i="36"/>
  <c r="BG1267" i="36"/>
  <c r="BH1267" i="36"/>
  <c r="BA1268" i="36"/>
  <c r="BB1268" i="36"/>
  <c r="BC1268" i="36"/>
  <c r="BD1268" i="36"/>
  <c r="BE1268" i="36"/>
  <c r="BF1268" i="36"/>
  <c r="BG1268" i="36"/>
  <c r="BH1268" i="36"/>
  <c r="BA1269" i="36"/>
  <c r="BB1269" i="36"/>
  <c r="BC1269" i="36"/>
  <c r="BD1269" i="36"/>
  <c r="BE1269" i="36"/>
  <c r="BF1269" i="36"/>
  <c r="BG1269" i="36"/>
  <c r="BH1269" i="36"/>
  <c r="BA1270" i="36"/>
  <c r="BB1270" i="36"/>
  <c r="BC1270" i="36"/>
  <c r="BD1270" i="36"/>
  <c r="BE1270" i="36"/>
  <c r="BF1270" i="36"/>
  <c r="BG1270" i="36"/>
  <c r="BH1270" i="36"/>
  <c r="BA1271" i="36"/>
  <c r="BB1271" i="36"/>
  <c r="BC1271" i="36"/>
  <c r="BD1271" i="36"/>
  <c r="BE1271" i="36"/>
  <c r="BF1271" i="36"/>
  <c r="BG1271" i="36"/>
  <c r="BH1271" i="36"/>
  <c r="BA1272" i="36"/>
  <c r="BB1272" i="36"/>
  <c r="BC1272" i="36"/>
  <c r="BD1272" i="36"/>
  <c r="BE1272" i="36"/>
  <c r="BF1272" i="36"/>
  <c r="BG1272" i="36"/>
  <c r="BH1272" i="36"/>
  <c r="BA1273" i="36"/>
  <c r="BB1273" i="36"/>
  <c r="BC1273" i="36"/>
  <c r="BD1273" i="36"/>
  <c r="BE1273" i="36"/>
  <c r="BF1273" i="36"/>
  <c r="BG1273" i="36"/>
  <c r="BH1273" i="36"/>
  <c r="BA1274" i="36"/>
  <c r="BB1274" i="36"/>
  <c r="BC1274" i="36"/>
  <c r="BD1274" i="36"/>
  <c r="BE1274" i="36"/>
  <c r="BF1274" i="36"/>
  <c r="BG1274" i="36"/>
  <c r="BH1274" i="36"/>
  <c r="BA1275" i="36"/>
  <c r="BB1275" i="36"/>
  <c r="BC1275" i="36"/>
  <c r="BD1275" i="36"/>
  <c r="BE1275" i="36"/>
  <c r="BF1275" i="36"/>
  <c r="BG1275" i="36"/>
  <c r="BH1275" i="36"/>
  <c r="BA1276" i="36"/>
  <c r="BB1276" i="36"/>
  <c r="BC1276" i="36"/>
  <c r="BD1276" i="36"/>
  <c r="BE1276" i="36"/>
  <c r="BF1276" i="36"/>
  <c r="BG1276" i="36"/>
  <c r="BH1276" i="36"/>
  <c r="BA1277" i="36"/>
  <c r="BB1277" i="36"/>
  <c r="BC1277" i="36"/>
  <c r="BD1277" i="36"/>
  <c r="BE1277" i="36"/>
  <c r="BF1277" i="36"/>
  <c r="BG1277" i="36"/>
  <c r="BH1277" i="36"/>
  <c r="BA1278" i="36"/>
  <c r="BB1278" i="36"/>
  <c r="BC1278" i="36"/>
  <c r="BD1278" i="36"/>
  <c r="BE1278" i="36"/>
  <c r="BF1278" i="36"/>
  <c r="BG1278" i="36"/>
  <c r="BH1278" i="36"/>
  <c r="BA1279" i="36"/>
  <c r="BB1279" i="36"/>
  <c r="BC1279" i="36"/>
  <c r="BD1279" i="36"/>
  <c r="BE1279" i="36"/>
  <c r="BF1279" i="36"/>
  <c r="BG1279" i="36"/>
  <c r="BH1279" i="36"/>
  <c r="BA1280" i="36"/>
  <c r="BB1280" i="36"/>
  <c r="BC1280" i="36"/>
  <c r="BD1280" i="36"/>
  <c r="BE1280" i="36"/>
  <c r="BF1280" i="36"/>
  <c r="BG1280" i="36"/>
  <c r="BH1280" i="36"/>
  <c r="BA1281" i="36"/>
  <c r="BB1281" i="36"/>
  <c r="BC1281" i="36"/>
  <c r="BD1281" i="36"/>
  <c r="BE1281" i="36"/>
  <c r="BF1281" i="36"/>
  <c r="BG1281" i="36"/>
  <c r="BH1281" i="36"/>
  <c r="BA1282" i="36"/>
  <c r="BB1282" i="36"/>
  <c r="BC1282" i="36"/>
  <c r="BD1282" i="36"/>
  <c r="BE1282" i="36"/>
  <c r="BF1282" i="36"/>
  <c r="BG1282" i="36"/>
  <c r="BH1282" i="36"/>
  <c r="BB4" i="36"/>
  <c r="BC4" i="36"/>
  <c r="BD4" i="36"/>
  <c r="BE4" i="36"/>
  <c r="BF4" i="36"/>
  <c r="BG4" i="36"/>
  <c r="BH4" i="36"/>
  <c r="BA4" i="36"/>
  <c r="AU5" i="36"/>
  <c r="AV5" i="36"/>
  <c r="AW5" i="36"/>
  <c r="AX5" i="36"/>
  <c r="AY5" i="36"/>
  <c r="AU6" i="36"/>
  <c r="AV6" i="36"/>
  <c r="AW6" i="36"/>
  <c r="AX6" i="36"/>
  <c r="AY6" i="36"/>
  <c r="AU7" i="36"/>
  <c r="AV7" i="36"/>
  <c r="AW7" i="36"/>
  <c r="AX7" i="36"/>
  <c r="AY7" i="36"/>
  <c r="AU8" i="36"/>
  <c r="AV8" i="36"/>
  <c r="AW8" i="36"/>
  <c r="AX8" i="36"/>
  <c r="AY8" i="36"/>
  <c r="AU9" i="36"/>
  <c r="AV9" i="36"/>
  <c r="AW9" i="36"/>
  <c r="AX9" i="36"/>
  <c r="AY9" i="36"/>
  <c r="AU10" i="36"/>
  <c r="AV10" i="36"/>
  <c r="AW10" i="36"/>
  <c r="AX10" i="36"/>
  <c r="AY10" i="36"/>
  <c r="AU11" i="36"/>
  <c r="AV11" i="36"/>
  <c r="AW11" i="36"/>
  <c r="AX11" i="36"/>
  <c r="AY11" i="36"/>
  <c r="AU12" i="36"/>
  <c r="AV12" i="36"/>
  <c r="AW12" i="36"/>
  <c r="AX12" i="36"/>
  <c r="AY12" i="36"/>
  <c r="AU13" i="36"/>
  <c r="AV13" i="36"/>
  <c r="AW13" i="36"/>
  <c r="AX13" i="36"/>
  <c r="AY13" i="36"/>
  <c r="AU14" i="36"/>
  <c r="AV14" i="36"/>
  <c r="AW14" i="36"/>
  <c r="AX14" i="36"/>
  <c r="AY14" i="36"/>
  <c r="AU15" i="36"/>
  <c r="AV15" i="36"/>
  <c r="AW15" i="36"/>
  <c r="AX15" i="36"/>
  <c r="AY15" i="36"/>
  <c r="AU16" i="36"/>
  <c r="AV16" i="36"/>
  <c r="AW16" i="36"/>
  <c r="AX16" i="36"/>
  <c r="AY16" i="36"/>
  <c r="AU17" i="36"/>
  <c r="AV17" i="36"/>
  <c r="AW17" i="36"/>
  <c r="AX17" i="36"/>
  <c r="AY17" i="36"/>
  <c r="AU18" i="36"/>
  <c r="AV18" i="36"/>
  <c r="AW18" i="36"/>
  <c r="AX18" i="36"/>
  <c r="AY18" i="36"/>
  <c r="AU19" i="36"/>
  <c r="AV19" i="36"/>
  <c r="AW19" i="36"/>
  <c r="AX19" i="36"/>
  <c r="AY19" i="36"/>
  <c r="AU20" i="36"/>
  <c r="AV20" i="36"/>
  <c r="AW20" i="36"/>
  <c r="AX20" i="36"/>
  <c r="AY20" i="36"/>
  <c r="AU21" i="36"/>
  <c r="AV21" i="36"/>
  <c r="AW21" i="36"/>
  <c r="AX21" i="36"/>
  <c r="AY21" i="36"/>
  <c r="AU22" i="36"/>
  <c r="AV22" i="36"/>
  <c r="AW22" i="36"/>
  <c r="AX22" i="36"/>
  <c r="AY22" i="36"/>
  <c r="AU23" i="36"/>
  <c r="AV23" i="36"/>
  <c r="AW23" i="36"/>
  <c r="AX23" i="36"/>
  <c r="AY23" i="36"/>
  <c r="AU24" i="36"/>
  <c r="AV24" i="36"/>
  <c r="AW24" i="36"/>
  <c r="AX24" i="36"/>
  <c r="AY24" i="36"/>
  <c r="AU25" i="36"/>
  <c r="AV25" i="36"/>
  <c r="AW25" i="36"/>
  <c r="AX25" i="36"/>
  <c r="AY25" i="36"/>
  <c r="AU26" i="36"/>
  <c r="AV26" i="36"/>
  <c r="AW26" i="36"/>
  <c r="AX26" i="36"/>
  <c r="AY26" i="36"/>
  <c r="AU27" i="36"/>
  <c r="AV27" i="36"/>
  <c r="AW27" i="36"/>
  <c r="AX27" i="36"/>
  <c r="AY27" i="36"/>
  <c r="AU28" i="36"/>
  <c r="AV28" i="36"/>
  <c r="AW28" i="36"/>
  <c r="AX28" i="36"/>
  <c r="AY28" i="36"/>
  <c r="AU29" i="36"/>
  <c r="AV29" i="36"/>
  <c r="AW29" i="36"/>
  <c r="AX29" i="36"/>
  <c r="AY29" i="36"/>
  <c r="AU30" i="36"/>
  <c r="AV30" i="36"/>
  <c r="AW30" i="36"/>
  <c r="AX30" i="36"/>
  <c r="AY30" i="36"/>
  <c r="AU31" i="36"/>
  <c r="AV31" i="36"/>
  <c r="AW31" i="36"/>
  <c r="AX31" i="36"/>
  <c r="AY31" i="36"/>
  <c r="AU32" i="36"/>
  <c r="AV32" i="36"/>
  <c r="AW32" i="36"/>
  <c r="AX32" i="36"/>
  <c r="AY32" i="36"/>
  <c r="AU33" i="36"/>
  <c r="AV33" i="36"/>
  <c r="AW33" i="36"/>
  <c r="AX33" i="36"/>
  <c r="AY33" i="36"/>
  <c r="AU34" i="36"/>
  <c r="AV34" i="36"/>
  <c r="AW34" i="36"/>
  <c r="AX34" i="36"/>
  <c r="AY34" i="36"/>
  <c r="AU35" i="36"/>
  <c r="AV35" i="36"/>
  <c r="AW35" i="36"/>
  <c r="AX35" i="36"/>
  <c r="AY35" i="36"/>
  <c r="AU36" i="36"/>
  <c r="AV36" i="36"/>
  <c r="AW36" i="36"/>
  <c r="AX36" i="36"/>
  <c r="AY36" i="36"/>
  <c r="AU37" i="36"/>
  <c r="AV37" i="36"/>
  <c r="AW37" i="36"/>
  <c r="AX37" i="36"/>
  <c r="AY37" i="36"/>
  <c r="AU38" i="36"/>
  <c r="AV38" i="36"/>
  <c r="AW38" i="36"/>
  <c r="AX38" i="36"/>
  <c r="AY38" i="36"/>
  <c r="AU39" i="36"/>
  <c r="AV39" i="36"/>
  <c r="AW39" i="36"/>
  <c r="AX39" i="36"/>
  <c r="AY39" i="36"/>
  <c r="AU40" i="36"/>
  <c r="AV40" i="36"/>
  <c r="AW40" i="36"/>
  <c r="AX40" i="36"/>
  <c r="AY40" i="36"/>
  <c r="AU41" i="36"/>
  <c r="AV41" i="36"/>
  <c r="AW41" i="36"/>
  <c r="AX41" i="36"/>
  <c r="AY41" i="36"/>
  <c r="AU42" i="36"/>
  <c r="AV42" i="36"/>
  <c r="AW42" i="36"/>
  <c r="AX42" i="36"/>
  <c r="AY42" i="36"/>
  <c r="AU43" i="36"/>
  <c r="AV43" i="36"/>
  <c r="AW43" i="36"/>
  <c r="AX43" i="36"/>
  <c r="AY43" i="36"/>
  <c r="AU44" i="36"/>
  <c r="AV44" i="36"/>
  <c r="AW44" i="36"/>
  <c r="AX44" i="36"/>
  <c r="AY44" i="36"/>
  <c r="AU45" i="36"/>
  <c r="AV45" i="36"/>
  <c r="AW45" i="36"/>
  <c r="AX45" i="36"/>
  <c r="AY45" i="36"/>
  <c r="AU46" i="36"/>
  <c r="AV46" i="36"/>
  <c r="AW46" i="36"/>
  <c r="AX46" i="36"/>
  <c r="AY46" i="36"/>
  <c r="AU47" i="36"/>
  <c r="AV47" i="36"/>
  <c r="AW47" i="36"/>
  <c r="AX47" i="36"/>
  <c r="AY47" i="36"/>
  <c r="AU48" i="36"/>
  <c r="AV48" i="36"/>
  <c r="AW48" i="36"/>
  <c r="AX48" i="36"/>
  <c r="AY48" i="36"/>
  <c r="AU49" i="36"/>
  <c r="AV49" i="36"/>
  <c r="AW49" i="36"/>
  <c r="AX49" i="36"/>
  <c r="AY49" i="36"/>
  <c r="AU50" i="36"/>
  <c r="AV50" i="36"/>
  <c r="AW50" i="36"/>
  <c r="AX50" i="36"/>
  <c r="AY50" i="36"/>
  <c r="AU51" i="36"/>
  <c r="AV51" i="36"/>
  <c r="AW51" i="36"/>
  <c r="AX51" i="36"/>
  <c r="AY51" i="36"/>
  <c r="AU52" i="36"/>
  <c r="AV52" i="36"/>
  <c r="AW52" i="36"/>
  <c r="AX52" i="36"/>
  <c r="AY52" i="36"/>
  <c r="AU53" i="36"/>
  <c r="AV53" i="36"/>
  <c r="AW53" i="36"/>
  <c r="AX53" i="36"/>
  <c r="AY53" i="36"/>
  <c r="AU54" i="36"/>
  <c r="AV54" i="36"/>
  <c r="AW54" i="36"/>
  <c r="AX54" i="36"/>
  <c r="AY54" i="36"/>
  <c r="AU55" i="36"/>
  <c r="AV55" i="36"/>
  <c r="AW55" i="36"/>
  <c r="AX55" i="36"/>
  <c r="AY55" i="36"/>
  <c r="AU56" i="36"/>
  <c r="AV56" i="36"/>
  <c r="AW56" i="36"/>
  <c r="AX56" i="36"/>
  <c r="AY56" i="36"/>
  <c r="AU57" i="36"/>
  <c r="AV57" i="36"/>
  <c r="AW57" i="36"/>
  <c r="AX57" i="36"/>
  <c r="AY57" i="36"/>
  <c r="AU58" i="36"/>
  <c r="AV58" i="36"/>
  <c r="AW58" i="36"/>
  <c r="AX58" i="36"/>
  <c r="AY58" i="36"/>
  <c r="AU59" i="36"/>
  <c r="AV59" i="36"/>
  <c r="AW59" i="36"/>
  <c r="AX59" i="36"/>
  <c r="AY59" i="36"/>
  <c r="AU60" i="36"/>
  <c r="AV60" i="36"/>
  <c r="AW60" i="36"/>
  <c r="AX60" i="36"/>
  <c r="AY60" i="36"/>
  <c r="AU61" i="36"/>
  <c r="AV61" i="36"/>
  <c r="AW61" i="36"/>
  <c r="AX61" i="36"/>
  <c r="AY61" i="36"/>
  <c r="AU62" i="36"/>
  <c r="AV62" i="36"/>
  <c r="AW62" i="36"/>
  <c r="AX62" i="36"/>
  <c r="AY62" i="36"/>
  <c r="AU63" i="36"/>
  <c r="AV63" i="36"/>
  <c r="AW63" i="36"/>
  <c r="AX63" i="36"/>
  <c r="AY63" i="36"/>
  <c r="AU64" i="36"/>
  <c r="AV64" i="36"/>
  <c r="AW64" i="36"/>
  <c r="AX64" i="36"/>
  <c r="AY64" i="36"/>
  <c r="AU65" i="36"/>
  <c r="AV65" i="36"/>
  <c r="AW65" i="36"/>
  <c r="AX65" i="36"/>
  <c r="AY65" i="36"/>
  <c r="AU66" i="36"/>
  <c r="AV66" i="36"/>
  <c r="AW66" i="36"/>
  <c r="AX66" i="36"/>
  <c r="AY66" i="36"/>
  <c r="AU67" i="36"/>
  <c r="AV67" i="36"/>
  <c r="AW67" i="36"/>
  <c r="AX67" i="36"/>
  <c r="AY67" i="36"/>
  <c r="AU68" i="36"/>
  <c r="AV68" i="36"/>
  <c r="AW68" i="36"/>
  <c r="AX68" i="36"/>
  <c r="AY68" i="36"/>
  <c r="AU69" i="36"/>
  <c r="AV69" i="36"/>
  <c r="AW69" i="36"/>
  <c r="AX69" i="36"/>
  <c r="AY69" i="36"/>
  <c r="AU70" i="36"/>
  <c r="AV70" i="36"/>
  <c r="AW70" i="36"/>
  <c r="AX70" i="36"/>
  <c r="AY70" i="36"/>
  <c r="AU71" i="36"/>
  <c r="AV71" i="36"/>
  <c r="AW71" i="36"/>
  <c r="AX71" i="36"/>
  <c r="AY71" i="36"/>
  <c r="AU72" i="36"/>
  <c r="AV72" i="36"/>
  <c r="AW72" i="36"/>
  <c r="AX72" i="36"/>
  <c r="AY72" i="36"/>
  <c r="AU73" i="36"/>
  <c r="AV73" i="36"/>
  <c r="AW73" i="36"/>
  <c r="AX73" i="36"/>
  <c r="AY73" i="36"/>
  <c r="AU74" i="36"/>
  <c r="AV74" i="36"/>
  <c r="AW74" i="36"/>
  <c r="AX74" i="36"/>
  <c r="AY74" i="36"/>
  <c r="AU75" i="36"/>
  <c r="AV75" i="36"/>
  <c r="AW75" i="36"/>
  <c r="AX75" i="36"/>
  <c r="AY75" i="36"/>
  <c r="AU76" i="36"/>
  <c r="AV76" i="36"/>
  <c r="AW76" i="36"/>
  <c r="AX76" i="36"/>
  <c r="AY76" i="36"/>
  <c r="AU77" i="36"/>
  <c r="AV77" i="36"/>
  <c r="AW77" i="36"/>
  <c r="AX77" i="36"/>
  <c r="AY77" i="36"/>
  <c r="AU78" i="36"/>
  <c r="AV78" i="36"/>
  <c r="AW78" i="36"/>
  <c r="AX78" i="36"/>
  <c r="AY78" i="36"/>
  <c r="AU79" i="36"/>
  <c r="AV79" i="36"/>
  <c r="AW79" i="36"/>
  <c r="AX79" i="36"/>
  <c r="AY79" i="36"/>
  <c r="AU80" i="36"/>
  <c r="AV80" i="36"/>
  <c r="AW80" i="36"/>
  <c r="AX80" i="36"/>
  <c r="AY80" i="36"/>
  <c r="AU81" i="36"/>
  <c r="AV81" i="36"/>
  <c r="AW81" i="36"/>
  <c r="AX81" i="36"/>
  <c r="AY81" i="36"/>
  <c r="AU82" i="36"/>
  <c r="AV82" i="36"/>
  <c r="AW82" i="36"/>
  <c r="AX82" i="36"/>
  <c r="AY82" i="36"/>
  <c r="AU83" i="36"/>
  <c r="AV83" i="36"/>
  <c r="AW83" i="36"/>
  <c r="AX83" i="36"/>
  <c r="AY83" i="36"/>
  <c r="AU84" i="36"/>
  <c r="AV84" i="36"/>
  <c r="AW84" i="36"/>
  <c r="AX84" i="36"/>
  <c r="AY84" i="36"/>
  <c r="AU85" i="36"/>
  <c r="AV85" i="36"/>
  <c r="AW85" i="36"/>
  <c r="AX85" i="36"/>
  <c r="AY85" i="36"/>
  <c r="AU86" i="36"/>
  <c r="AV86" i="36"/>
  <c r="AW86" i="36"/>
  <c r="AX86" i="36"/>
  <c r="AY86" i="36"/>
  <c r="AU87" i="36"/>
  <c r="AV87" i="36"/>
  <c r="AW87" i="36"/>
  <c r="AX87" i="36"/>
  <c r="AY87" i="36"/>
  <c r="AU88" i="36"/>
  <c r="AV88" i="36"/>
  <c r="AW88" i="36"/>
  <c r="AX88" i="36"/>
  <c r="AY88" i="36"/>
  <c r="AU89" i="36"/>
  <c r="AV89" i="36"/>
  <c r="AW89" i="36"/>
  <c r="AX89" i="36"/>
  <c r="AY89" i="36"/>
  <c r="AU90" i="36"/>
  <c r="AV90" i="36"/>
  <c r="AW90" i="36"/>
  <c r="AX90" i="36"/>
  <c r="AY90" i="36"/>
  <c r="AU91" i="36"/>
  <c r="AV91" i="36"/>
  <c r="AW91" i="36"/>
  <c r="AX91" i="36"/>
  <c r="AY91" i="36"/>
  <c r="AU92" i="36"/>
  <c r="AV92" i="36"/>
  <c r="AW92" i="36"/>
  <c r="AX92" i="36"/>
  <c r="AY92" i="36"/>
  <c r="AU93" i="36"/>
  <c r="AV93" i="36"/>
  <c r="AW93" i="36"/>
  <c r="AX93" i="36"/>
  <c r="AY93" i="36"/>
  <c r="AU94" i="36"/>
  <c r="AV94" i="36"/>
  <c r="AW94" i="36"/>
  <c r="AX94" i="36"/>
  <c r="AY94" i="36"/>
  <c r="AU95" i="36"/>
  <c r="AV95" i="36"/>
  <c r="AW95" i="36"/>
  <c r="AX95" i="36"/>
  <c r="AY95" i="36"/>
  <c r="AU96" i="36"/>
  <c r="AV96" i="36"/>
  <c r="AW96" i="36"/>
  <c r="AX96" i="36"/>
  <c r="AY96" i="36"/>
  <c r="AU97" i="36"/>
  <c r="AV97" i="36"/>
  <c r="AW97" i="36"/>
  <c r="AX97" i="36"/>
  <c r="AY97" i="36"/>
  <c r="AU98" i="36"/>
  <c r="AV98" i="36"/>
  <c r="AW98" i="36"/>
  <c r="AX98" i="36"/>
  <c r="AY98" i="36"/>
  <c r="AU99" i="36"/>
  <c r="AV99" i="36"/>
  <c r="AW99" i="36"/>
  <c r="AX99" i="36"/>
  <c r="AY99" i="36"/>
  <c r="AU100" i="36"/>
  <c r="AV100" i="36"/>
  <c r="AW100" i="36"/>
  <c r="AX100" i="36"/>
  <c r="AY100" i="36"/>
  <c r="AU101" i="36"/>
  <c r="AV101" i="36"/>
  <c r="AW101" i="36"/>
  <c r="AX101" i="36"/>
  <c r="AY101" i="36"/>
  <c r="AU102" i="36"/>
  <c r="AV102" i="36"/>
  <c r="AW102" i="36"/>
  <c r="AX102" i="36"/>
  <c r="AY102" i="36"/>
  <c r="AU103" i="36"/>
  <c r="AV103" i="36"/>
  <c r="AW103" i="36"/>
  <c r="AX103" i="36"/>
  <c r="AY103" i="36"/>
  <c r="AU104" i="36"/>
  <c r="AV104" i="36"/>
  <c r="AW104" i="36"/>
  <c r="AX104" i="36"/>
  <c r="AY104" i="36"/>
  <c r="AU105" i="36"/>
  <c r="AV105" i="36"/>
  <c r="AW105" i="36"/>
  <c r="AX105" i="36"/>
  <c r="AY105" i="36"/>
  <c r="AU106" i="36"/>
  <c r="AV106" i="36"/>
  <c r="AW106" i="36"/>
  <c r="AX106" i="36"/>
  <c r="AY106" i="36"/>
  <c r="AU107" i="36"/>
  <c r="AV107" i="36"/>
  <c r="AW107" i="36"/>
  <c r="AX107" i="36"/>
  <c r="AY107" i="36"/>
  <c r="AU108" i="36"/>
  <c r="AV108" i="36"/>
  <c r="AW108" i="36"/>
  <c r="AX108" i="36"/>
  <c r="AY108" i="36"/>
  <c r="AU109" i="36"/>
  <c r="AV109" i="36"/>
  <c r="AW109" i="36"/>
  <c r="AX109" i="36"/>
  <c r="AY109" i="36"/>
  <c r="AU110" i="36"/>
  <c r="AV110" i="36"/>
  <c r="AW110" i="36"/>
  <c r="AX110" i="36"/>
  <c r="AY110" i="36"/>
  <c r="AU111" i="36"/>
  <c r="AV111" i="36"/>
  <c r="AW111" i="36"/>
  <c r="AX111" i="36"/>
  <c r="AY111" i="36"/>
  <c r="AU112" i="36"/>
  <c r="AV112" i="36"/>
  <c r="AW112" i="36"/>
  <c r="AX112" i="36"/>
  <c r="AY112" i="36"/>
  <c r="AU113" i="36"/>
  <c r="AV113" i="36"/>
  <c r="AW113" i="36"/>
  <c r="AX113" i="36"/>
  <c r="AY113" i="36"/>
  <c r="AU114" i="36"/>
  <c r="AV114" i="36"/>
  <c r="AW114" i="36"/>
  <c r="AX114" i="36"/>
  <c r="AY114" i="36"/>
  <c r="AU115" i="36"/>
  <c r="AV115" i="36"/>
  <c r="AW115" i="36"/>
  <c r="AX115" i="36"/>
  <c r="AY115" i="36"/>
  <c r="AU116" i="36"/>
  <c r="AV116" i="36"/>
  <c r="AW116" i="36"/>
  <c r="AX116" i="36"/>
  <c r="AY116" i="36"/>
  <c r="AU117" i="36"/>
  <c r="AV117" i="36"/>
  <c r="AW117" i="36"/>
  <c r="AX117" i="36"/>
  <c r="AY117" i="36"/>
  <c r="AU118" i="36"/>
  <c r="AV118" i="36"/>
  <c r="AW118" i="36"/>
  <c r="AX118" i="36"/>
  <c r="AY118" i="36"/>
  <c r="AU119" i="36"/>
  <c r="AV119" i="36"/>
  <c r="AW119" i="36"/>
  <c r="AX119" i="36"/>
  <c r="AY119" i="36"/>
  <c r="AU120" i="36"/>
  <c r="AV120" i="36"/>
  <c r="AW120" i="36"/>
  <c r="AX120" i="36"/>
  <c r="AY120" i="36"/>
  <c r="AU121" i="36"/>
  <c r="AV121" i="36"/>
  <c r="AW121" i="36"/>
  <c r="AX121" i="36"/>
  <c r="AY121" i="36"/>
  <c r="AU122" i="36"/>
  <c r="AV122" i="36"/>
  <c r="AW122" i="36"/>
  <c r="AX122" i="36"/>
  <c r="AY122" i="36"/>
  <c r="AU123" i="36"/>
  <c r="AV123" i="36"/>
  <c r="AW123" i="36"/>
  <c r="AX123" i="36"/>
  <c r="AY123" i="36"/>
  <c r="AU124" i="36"/>
  <c r="AV124" i="36"/>
  <c r="AW124" i="36"/>
  <c r="AX124" i="36"/>
  <c r="AY124" i="36"/>
  <c r="AU125" i="36"/>
  <c r="AV125" i="36"/>
  <c r="AW125" i="36"/>
  <c r="AX125" i="36"/>
  <c r="AY125" i="36"/>
  <c r="AU126" i="36"/>
  <c r="AV126" i="36"/>
  <c r="AW126" i="36"/>
  <c r="AX126" i="36"/>
  <c r="AY126" i="36"/>
  <c r="AU127" i="36"/>
  <c r="AV127" i="36"/>
  <c r="AW127" i="36"/>
  <c r="AX127" i="36"/>
  <c r="AY127" i="36"/>
  <c r="AU128" i="36"/>
  <c r="AV128" i="36"/>
  <c r="AW128" i="36"/>
  <c r="AX128" i="36"/>
  <c r="AY128" i="36"/>
  <c r="AU129" i="36"/>
  <c r="AV129" i="36"/>
  <c r="AW129" i="36"/>
  <c r="AX129" i="36"/>
  <c r="AY129" i="36"/>
  <c r="AU130" i="36"/>
  <c r="AV130" i="36"/>
  <c r="AW130" i="36"/>
  <c r="AX130" i="36"/>
  <c r="AY130" i="36"/>
  <c r="AU131" i="36"/>
  <c r="AV131" i="36"/>
  <c r="AW131" i="36"/>
  <c r="AX131" i="36"/>
  <c r="AY131" i="36"/>
  <c r="AU132" i="36"/>
  <c r="AV132" i="36"/>
  <c r="AW132" i="36"/>
  <c r="AX132" i="36"/>
  <c r="AY132" i="36"/>
  <c r="AU133" i="36"/>
  <c r="AV133" i="36"/>
  <c r="AW133" i="36"/>
  <c r="AX133" i="36"/>
  <c r="AY133" i="36"/>
  <c r="AU134" i="36"/>
  <c r="AV134" i="36"/>
  <c r="AW134" i="36"/>
  <c r="AX134" i="36"/>
  <c r="AY134" i="36"/>
  <c r="AU135" i="36"/>
  <c r="AV135" i="36"/>
  <c r="AW135" i="36"/>
  <c r="AX135" i="36"/>
  <c r="AY135" i="36"/>
  <c r="AU136" i="36"/>
  <c r="AV136" i="36"/>
  <c r="AW136" i="36"/>
  <c r="AX136" i="36"/>
  <c r="AY136" i="36"/>
  <c r="AU137" i="36"/>
  <c r="AV137" i="36"/>
  <c r="AW137" i="36"/>
  <c r="AX137" i="36"/>
  <c r="AY137" i="36"/>
  <c r="AU138" i="36"/>
  <c r="AV138" i="36"/>
  <c r="AW138" i="36"/>
  <c r="AX138" i="36"/>
  <c r="AY138" i="36"/>
  <c r="AU139" i="36"/>
  <c r="AV139" i="36"/>
  <c r="AW139" i="36"/>
  <c r="AX139" i="36"/>
  <c r="AY139" i="36"/>
  <c r="AU140" i="36"/>
  <c r="AV140" i="36"/>
  <c r="AW140" i="36"/>
  <c r="AX140" i="36"/>
  <c r="AY140" i="36"/>
  <c r="AU141" i="36"/>
  <c r="AV141" i="36"/>
  <c r="AW141" i="36"/>
  <c r="AX141" i="36"/>
  <c r="AY141" i="36"/>
  <c r="AU142" i="36"/>
  <c r="AV142" i="36"/>
  <c r="AW142" i="36"/>
  <c r="AX142" i="36"/>
  <c r="AY142" i="36"/>
  <c r="AU143" i="36"/>
  <c r="AV143" i="36"/>
  <c r="AW143" i="36"/>
  <c r="AX143" i="36"/>
  <c r="AY143" i="36"/>
  <c r="AU144" i="36"/>
  <c r="AV144" i="36"/>
  <c r="AW144" i="36"/>
  <c r="AX144" i="36"/>
  <c r="AY144" i="36"/>
  <c r="AU145" i="36"/>
  <c r="AV145" i="36"/>
  <c r="AW145" i="36"/>
  <c r="AX145" i="36"/>
  <c r="AY145" i="36"/>
  <c r="AU146" i="36"/>
  <c r="AV146" i="36"/>
  <c r="AW146" i="36"/>
  <c r="AX146" i="36"/>
  <c r="AY146" i="36"/>
  <c r="AU147" i="36"/>
  <c r="AV147" i="36"/>
  <c r="AW147" i="36"/>
  <c r="AX147" i="36"/>
  <c r="AY147" i="36"/>
  <c r="AU148" i="36"/>
  <c r="AV148" i="36"/>
  <c r="AW148" i="36"/>
  <c r="AX148" i="36"/>
  <c r="AY148" i="36"/>
  <c r="AU149" i="36"/>
  <c r="AV149" i="36"/>
  <c r="AW149" i="36"/>
  <c r="AX149" i="36"/>
  <c r="AY149" i="36"/>
  <c r="AU150" i="36"/>
  <c r="AV150" i="36"/>
  <c r="AW150" i="36"/>
  <c r="AX150" i="36"/>
  <c r="AY150" i="36"/>
  <c r="AU151" i="36"/>
  <c r="AV151" i="36"/>
  <c r="AW151" i="36"/>
  <c r="AX151" i="36"/>
  <c r="AY151" i="36"/>
  <c r="AU152" i="36"/>
  <c r="AV152" i="36"/>
  <c r="AW152" i="36"/>
  <c r="AX152" i="36"/>
  <c r="AY152" i="36"/>
  <c r="AU153" i="36"/>
  <c r="AV153" i="36"/>
  <c r="AW153" i="36"/>
  <c r="AX153" i="36"/>
  <c r="AY153" i="36"/>
  <c r="AU154" i="36"/>
  <c r="AV154" i="36"/>
  <c r="AW154" i="36"/>
  <c r="AX154" i="36"/>
  <c r="AY154" i="36"/>
  <c r="AU155" i="36"/>
  <c r="AV155" i="36"/>
  <c r="AW155" i="36"/>
  <c r="AX155" i="36"/>
  <c r="AY155" i="36"/>
  <c r="AU156" i="36"/>
  <c r="AV156" i="36"/>
  <c r="AW156" i="36"/>
  <c r="AX156" i="36"/>
  <c r="AY156" i="36"/>
  <c r="AU157" i="36"/>
  <c r="AV157" i="36"/>
  <c r="AW157" i="36"/>
  <c r="AX157" i="36"/>
  <c r="AY157" i="36"/>
  <c r="AU158" i="36"/>
  <c r="AV158" i="36"/>
  <c r="AW158" i="36"/>
  <c r="AX158" i="36"/>
  <c r="AY158" i="36"/>
  <c r="AU159" i="36"/>
  <c r="AV159" i="36"/>
  <c r="AW159" i="36"/>
  <c r="AX159" i="36"/>
  <c r="AY159" i="36"/>
  <c r="AU160" i="36"/>
  <c r="AV160" i="36"/>
  <c r="AW160" i="36"/>
  <c r="AX160" i="36"/>
  <c r="AY160" i="36"/>
  <c r="AU161" i="36"/>
  <c r="AV161" i="36"/>
  <c r="AW161" i="36"/>
  <c r="AX161" i="36"/>
  <c r="AY161" i="36"/>
  <c r="AU162" i="36"/>
  <c r="AV162" i="36"/>
  <c r="AW162" i="36"/>
  <c r="AX162" i="36"/>
  <c r="AY162" i="36"/>
  <c r="AU163" i="36"/>
  <c r="AV163" i="36"/>
  <c r="AW163" i="36"/>
  <c r="AX163" i="36"/>
  <c r="AY163" i="36"/>
  <c r="AU164" i="36"/>
  <c r="AV164" i="36"/>
  <c r="AW164" i="36"/>
  <c r="AX164" i="36"/>
  <c r="AY164" i="36"/>
  <c r="AU165" i="36"/>
  <c r="AV165" i="36"/>
  <c r="AW165" i="36"/>
  <c r="AX165" i="36"/>
  <c r="AY165" i="36"/>
  <c r="AU166" i="36"/>
  <c r="AV166" i="36"/>
  <c r="AW166" i="36"/>
  <c r="AX166" i="36"/>
  <c r="AY166" i="36"/>
  <c r="AU167" i="36"/>
  <c r="AV167" i="36"/>
  <c r="AW167" i="36"/>
  <c r="AX167" i="36"/>
  <c r="AY167" i="36"/>
  <c r="AU168" i="36"/>
  <c r="AV168" i="36"/>
  <c r="AW168" i="36"/>
  <c r="AX168" i="36"/>
  <c r="AY168" i="36"/>
  <c r="AU169" i="36"/>
  <c r="AV169" i="36"/>
  <c r="AW169" i="36"/>
  <c r="AX169" i="36"/>
  <c r="AY169" i="36"/>
  <c r="AU170" i="36"/>
  <c r="AV170" i="36"/>
  <c r="AW170" i="36"/>
  <c r="AX170" i="36"/>
  <c r="AY170" i="36"/>
  <c r="AU171" i="36"/>
  <c r="AV171" i="36"/>
  <c r="AW171" i="36"/>
  <c r="AX171" i="36"/>
  <c r="AY171" i="36"/>
  <c r="AU172" i="36"/>
  <c r="AV172" i="36"/>
  <c r="AW172" i="36"/>
  <c r="AX172" i="36"/>
  <c r="AY172" i="36"/>
  <c r="AU173" i="36"/>
  <c r="AV173" i="36"/>
  <c r="AW173" i="36"/>
  <c r="AX173" i="36"/>
  <c r="AY173" i="36"/>
  <c r="AU174" i="36"/>
  <c r="AV174" i="36"/>
  <c r="AW174" i="36"/>
  <c r="AX174" i="36"/>
  <c r="AY174" i="36"/>
  <c r="AU175" i="36"/>
  <c r="AV175" i="36"/>
  <c r="AW175" i="36"/>
  <c r="AX175" i="36"/>
  <c r="AY175" i="36"/>
  <c r="AU176" i="36"/>
  <c r="AV176" i="36"/>
  <c r="AW176" i="36"/>
  <c r="AX176" i="36"/>
  <c r="AY176" i="36"/>
  <c r="AU177" i="36"/>
  <c r="AV177" i="36"/>
  <c r="AW177" i="36"/>
  <c r="AX177" i="36"/>
  <c r="AY177" i="36"/>
  <c r="AU178" i="36"/>
  <c r="AV178" i="36"/>
  <c r="AW178" i="36"/>
  <c r="AX178" i="36"/>
  <c r="AY178" i="36"/>
  <c r="AU179" i="36"/>
  <c r="AV179" i="36"/>
  <c r="AW179" i="36"/>
  <c r="AX179" i="36"/>
  <c r="AY179" i="36"/>
  <c r="AU180" i="36"/>
  <c r="AV180" i="36"/>
  <c r="AW180" i="36"/>
  <c r="AX180" i="36"/>
  <c r="AY180" i="36"/>
  <c r="AU181" i="36"/>
  <c r="AV181" i="36"/>
  <c r="AW181" i="36"/>
  <c r="AX181" i="36"/>
  <c r="AY181" i="36"/>
  <c r="AU182" i="36"/>
  <c r="AV182" i="36"/>
  <c r="AW182" i="36"/>
  <c r="AX182" i="36"/>
  <c r="AY182" i="36"/>
  <c r="AU183" i="36"/>
  <c r="AV183" i="36"/>
  <c r="AW183" i="36"/>
  <c r="AX183" i="36"/>
  <c r="AY183" i="36"/>
  <c r="AU184" i="36"/>
  <c r="AV184" i="36"/>
  <c r="AW184" i="36"/>
  <c r="AX184" i="36"/>
  <c r="AY184" i="36"/>
  <c r="AU185" i="36"/>
  <c r="AV185" i="36"/>
  <c r="AW185" i="36"/>
  <c r="AX185" i="36"/>
  <c r="AY185" i="36"/>
  <c r="AU186" i="36"/>
  <c r="AV186" i="36"/>
  <c r="AW186" i="36"/>
  <c r="AX186" i="36"/>
  <c r="AY186" i="36"/>
  <c r="AU187" i="36"/>
  <c r="AV187" i="36"/>
  <c r="AW187" i="36"/>
  <c r="AX187" i="36"/>
  <c r="AY187" i="36"/>
  <c r="AU188" i="36"/>
  <c r="AV188" i="36"/>
  <c r="AW188" i="36"/>
  <c r="AX188" i="36"/>
  <c r="AY188" i="36"/>
  <c r="AU189" i="36"/>
  <c r="AV189" i="36"/>
  <c r="AW189" i="36"/>
  <c r="AX189" i="36"/>
  <c r="AY189" i="36"/>
  <c r="AU190" i="36"/>
  <c r="AV190" i="36"/>
  <c r="AW190" i="36"/>
  <c r="AX190" i="36"/>
  <c r="AY190" i="36"/>
  <c r="AU191" i="36"/>
  <c r="AV191" i="36"/>
  <c r="AW191" i="36"/>
  <c r="AX191" i="36"/>
  <c r="AY191" i="36"/>
  <c r="AU192" i="36"/>
  <c r="AV192" i="36"/>
  <c r="AW192" i="36"/>
  <c r="AX192" i="36"/>
  <c r="AY192" i="36"/>
  <c r="AU193" i="36"/>
  <c r="AV193" i="36"/>
  <c r="AW193" i="36"/>
  <c r="AX193" i="36"/>
  <c r="AY193" i="36"/>
  <c r="AU194" i="36"/>
  <c r="AV194" i="36"/>
  <c r="AW194" i="36"/>
  <c r="AX194" i="36"/>
  <c r="AY194" i="36"/>
  <c r="AU195" i="36"/>
  <c r="AV195" i="36"/>
  <c r="AW195" i="36"/>
  <c r="AX195" i="36"/>
  <c r="AY195" i="36"/>
  <c r="AU196" i="36"/>
  <c r="AV196" i="36"/>
  <c r="AW196" i="36"/>
  <c r="AX196" i="36"/>
  <c r="AY196" i="36"/>
  <c r="AU197" i="36"/>
  <c r="AV197" i="36"/>
  <c r="AW197" i="36"/>
  <c r="AX197" i="36"/>
  <c r="AY197" i="36"/>
  <c r="AU198" i="36"/>
  <c r="AV198" i="36"/>
  <c r="AW198" i="36"/>
  <c r="AX198" i="36"/>
  <c r="AY198" i="36"/>
  <c r="AU199" i="36"/>
  <c r="AV199" i="36"/>
  <c r="AW199" i="36"/>
  <c r="AX199" i="36"/>
  <c r="AY199" i="36"/>
  <c r="AU200" i="36"/>
  <c r="AV200" i="36"/>
  <c r="AW200" i="36"/>
  <c r="AX200" i="36"/>
  <c r="AY200" i="36"/>
  <c r="AU201" i="36"/>
  <c r="AV201" i="36"/>
  <c r="AW201" i="36"/>
  <c r="AX201" i="36"/>
  <c r="AY201" i="36"/>
  <c r="AU202" i="36"/>
  <c r="AV202" i="36"/>
  <c r="AW202" i="36"/>
  <c r="AX202" i="36"/>
  <c r="AY202" i="36"/>
  <c r="AU203" i="36"/>
  <c r="AV203" i="36"/>
  <c r="AW203" i="36"/>
  <c r="AX203" i="36"/>
  <c r="AY203" i="36"/>
  <c r="AU204" i="36"/>
  <c r="AV204" i="36"/>
  <c r="AW204" i="36"/>
  <c r="AX204" i="36"/>
  <c r="AY204" i="36"/>
  <c r="AU205" i="36"/>
  <c r="AV205" i="36"/>
  <c r="AW205" i="36"/>
  <c r="AX205" i="36"/>
  <c r="AY205" i="36"/>
  <c r="AU206" i="36"/>
  <c r="AV206" i="36"/>
  <c r="AW206" i="36"/>
  <c r="AX206" i="36"/>
  <c r="AY206" i="36"/>
  <c r="AU207" i="36"/>
  <c r="AV207" i="36"/>
  <c r="AW207" i="36"/>
  <c r="AX207" i="36"/>
  <c r="AY207" i="36"/>
  <c r="AU208" i="36"/>
  <c r="AV208" i="36"/>
  <c r="AW208" i="36"/>
  <c r="AX208" i="36"/>
  <c r="AY208" i="36"/>
  <c r="AU209" i="36"/>
  <c r="AV209" i="36"/>
  <c r="AW209" i="36"/>
  <c r="AX209" i="36"/>
  <c r="AY209" i="36"/>
  <c r="AU210" i="36"/>
  <c r="AV210" i="36"/>
  <c r="AW210" i="36"/>
  <c r="AX210" i="36"/>
  <c r="AY210" i="36"/>
  <c r="AU211" i="36"/>
  <c r="AV211" i="36"/>
  <c r="AW211" i="36"/>
  <c r="AX211" i="36"/>
  <c r="AY211" i="36"/>
  <c r="AU212" i="36"/>
  <c r="AV212" i="36"/>
  <c r="AW212" i="36"/>
  <c r="AX212" i="36"/>
  <c r="AY212" i="36"/>
  <c r="AU213" i="36"/>
  <c r="AV213" i="36"/>
  <c r="AW213" i="36"/>
  <c r="AX213" i="36"/>
  <c r="AY213" i="36"/>
  <c r="AU214" i="36"/>
  <c r="AV214" i="36"/>
  <c r="AW214" i="36"/>
  <c r="AX214" i="36"/>
  <c r="AY214" i="36"/>
  <c r="AU215" i="36"/>
  <c r="AV215" i="36"/>
  <c r="AW215" i="36"/>
  <c r="AX215" i="36"/>
  <c r="AY215" i="36"/>
  <c r="AU216" i="36"/>
  <c r="AV216" i="36"/>
  <c r="AW216" i="36"/>
  <c r="AX216" i="36"/>
  <c r="AY216" i="36"/>
  <c r="AU217" i="36"/>
  <c r="AV217" i="36"/>
  <c r="AW217" i="36"/>
  <c r="AX217" i="36"/>
  <c r="AY217" i="36"/>
  <c r="AU218" i="36"/>
  <c r="AV218" i="36"/>
  <c r="AW218" i="36"/>
  <c r="AX218" i="36"/>
  <c r="AY218" i="36"/>
  <c r="AU219" i="36"/>
  <c r="AV219" i="36"/>
  <c r="AW219" i="36"/>
  <c r="AX219" i="36"/>
  <c r="AY219" i="36"/>
  <c r="AU220" i="36"/>
  <c r="AV220" i="36"/>
  <c r="AW220" i="36"/>
  <c r="AX220" i="36"/>
  <c r="AY220" i="36"/>
  <c r="AU221" i="36"/>
  <c r="AV221" i="36"/>
  <c r="AW221" i="36"/>
  <c r="AX221" i="36"/>
  <c r="AY221" i="36"/>
  <c r="AU222" i="36"/>
  <c r="AV222" i="36"/>
  <c r="AW222" i="36"/>
  <c r="AX222" i="36"/>
  <c r="AY222" i="36"/>
  <c r="AU223" i="36"/>
  <c r="AV223" i="36"/>
  <c r="AW223" i="36"/>
  <c r="AX223" i="36"/>
  <c r="AY223" i="36"/>
  <c r="AU224" i="36"/>
  <c r="AV224" i="36"/>
  <c r="AW224" i="36"/>
  <c r="AX224" i="36"/>
  <c r="AY224" i="36"/>
  <c r="AU225" i="36"/>
  <c r="AV225" i="36"/>
  <c r="AW225" i="36"/>
  <c r="AX225" i="36"/>
  <c r="AY225" i="36"/>
  <c r="AU226" i="36"/>
  <c r="AV226" i="36"/>
  <c r="AW226" i="36"/>
  <c r="AX226" i="36"/>
  <c r="AY226" i="36"/>
  <c r="AU227" i="36"/>
  <c r="AV227" i="36"/>
  <c r="AW227" i="36"/>
  <c r="AX227" i="36"/>
  <c r="AY227" i="36"/>
  <c r="AU228" i="36"/>
  <c r="AV228" i="36"/>
  <c r="AW228" i="36"/>
  <c r="AX228" i="36"/>
  <c r="AY228" i="36"/>
  <c r="AU229" i="36"/>
  <c r="AV229" i="36"/>
  <c r="AW229" i="36"/>
  <c r="AX229" i="36"/>
  <c r="AY229" i="36"/>
  <c r="AU230" i="36"/>
  <c r="AV230" i="36"/>
  <c r="AW230" i="36"/>
  <c r="AX230" i="36"/>
  <c r="AY230" i="36"/>
  <c r="AU231" i="36"/>
  <c r="AV231" i="36"/>
  <c r="AW231" i="36"/>
  <c r="AX231" i="36"/>
  <c r="AY231" i="36"/>
  <c r="AU232" i="36"/>
  <c r="AV232" i="36"/>
  <c r="AW232" i="36"/>
  <c r="AX232" i="36"/>
  <c r="AY232" i="36"/>
  <c r="AU233" i="36"/>
  <c r="AV233" i="36"/>
  <c r="AW233" i="36"/>
  <c r="AX233" i="36"/>
  <c r="AY233" i="36"/>
  <c r="AU234" i="36"/>
  <c r="AV234" i="36"/>
  <c r="AW234" i="36"/>
  <c r="AX234" i="36"/>
  <c r="AY234" i="36"/>
  <c r="AU235" i="36"/>
  <c r="AV235" i="36"/>
  <c r="AW235" i="36"/>
  <c r="AX235" i="36"/>
  <c r="AY235" i="36"/>
  <c r="AU236" i="36"/>
  <c r="AV236" i="36"/>
  <c r="AW236" i="36"/>
  <c r="AX236" i="36"/>
  <c r="AY236" i="36"/>
  <c r="AU237" i="36"/>
  <c r="AV237" i="36"/>
  <c r="AW237" i="36"/>
  <c r="AX237" i="36"/>
  <c r="AY237" i="36"/>
  <c r="AU238" i="36"/>
  <c r="AV238" i="36"/>
  <c r="AW238" i="36"/>
  <c r="AX238" i="36"/>
  <c r="AY238" i="36"/>
  <c r="AU239" i="36"/>
  <c r="AV239" i="36"/>
  <c r="AW239" i="36"/>
  <c r="AX239" i="36"/>
  <c r="AY239" i="36"/>
  <c r="AU240" i="36"/>
  <c r="AV240" i="36"/>
  <c r="AW240" i="36"/>
  <c r="AX240" i="36"/>
  <c r="AY240" i="36"/>
  <c r="AU241" i="36"/>
  <c r="AV241" i="36"/>
  <c r="AW241" i="36"/>
  <c r="AX241" i="36"/>
  <c r="AY241" i="36"/>
  <c r="AU242" i="36"/>
  <c r="AV242" i="36"/>
  <c r="AW242" i="36"/>
  <c r="AX242" i="36"/>
  <c r="AY242" i="36"/>
  <c r="AU243" i="36"/>
  <c r="AV243" i="36"/>
  <c r="AW243" i="36"/>
  <c r="AX243" i="36"/>
  <c r="AY243" i="36"/>
  <c r="AU244" i="36"/>
  <c r="AV244" i="36"/>
  <c r="AW244" i="36"/>
  <c r="AX244" i="36"/>
  <c r="AY244" i="36"/>
  <c r="AU245" i="36"/>
  <c r="AV245" i="36"/>
  <c r="AW245" i="36"/>
  <c r="AX245" i="36"/>
  <c r="AY245" i="36"/>
  <c r="AU246" i="36"/>
  <c r="AV246" i="36"/>
  <c r="AW246" i="36"/>
  <c r="AX246" i="36"/>
  <c r="AY246" i="36"/>
  <c r="AU247" i="36"/>
  <c r="AV247" i="36"/>
  <c r="AW247" i="36"/>
  <c r="AX247" i="36"/>
  <c r="AY247" i="36"/>
  <c r="AU248" i="36"/>
  <c r="AV248" i="36"/>
  <c r="AW248" i="36"/>
  <c r="AX248" i="36"/>
  <c r="AY248" i="36"/>
  <c r="AU249" i="36"/>
  <c r="AV249" i="36"/>
  <c r="AW249" i="36"/>
  <c r="AX249" i="36"/>
  <c r="AY249" i="36"/>
  <c r="AU250" i="36"/>
  <c r="AV250" i="36"/>
  <c r="AW250" i="36"/>
  <c r="AX250" i="36"/>
  <c r="AY250" i="36"/>
  <c r="AU251" i="36"/>
  <c r="AV251" i="36"/>
  <c r="AW251" i="36"/>
  <c r="AX251" i="36"/>
  <c r="AY251" i="36"/>
  <c r="AU252" i="36"/>
  <c r="AV252" i="36"/>
  <c r="AW252" i="36"/>
  <c r="AX252" i="36"/>
  <c r="AY252" i="36"/>
  <c r="AU253" i="36"/>
  <c r="AV253" i="36"/>
  <c r="AW253" i="36"/>
  <c r="AX253" i="36"/>
  <c r="AY253" i="36"/>
  <c r="AU254" i="36"/>
  <c r="AV254" i="36"/>
  <c r="AW254" i="36"/>
  <c r="AX254" i="36"/>
  <c r="AY254" i="36"/>
  <c r="AU255" i="36"/>
  <c r="AV255" i="36"/>
  <c r="AW255" i="36"/>
  <c r="AX255" i="36"/>
  <c r="AY255" i="36"/>
  <c r="AU256" i="36"/>
  <c r="AV256" i="36"/>
  <c r="AW256" i="36"/>
  <c r="AX256" i="36"/>
  <c r="AY256" i="36"/>
  <c r="AU257" i="36"/>
  <c r="AV257" i="36"/>
  <c r="AW257" i="36"/>
  <c r="AX257" i="36"/>
  <c r="AY257" i="36"/>
  <c r="AU258" i="36"/>
  <c r="AV258" i="36"/>
  <c r="AW258" i="36"/>
  <c r="AX258" i="36"/>
  <c r="AY258" i="36"/>
  <c r="AU259" i="36"/>
  <c r="AV259" i="36"/>
  <c r="AW259" i="36"/>
  <c r="AX259" i="36"/>
  <c r="AY259" i="36"/>
  <c r="AU260" i="36"/>
  <c r="AV260" i="36"/>
  <c r="AW260" i="36"/>
  <c r="AX260" i="36"/>
  <c r="AY260" i="36"/>
  <c r="AU261" i="36"/>
  <c r="AV261" i="36"/>
  <c r="AW261" i="36"/>
  <c r="AX261" i="36"/>
  <c r="AY261" i="36"/>
  <c r="AU262" i="36"/>
  <c r="AV262" i="36"/>
  <c r="AW262" i="36"/>
  <c r="AX262" i="36"/>
  <c r="AY262" i="36"/>
  <c r="AU263" i="36"/>
  <c r="AV263" i="36"/>
  <c r="AW263" i="36"/>
  <c r="AX263" i="36"/>
  <c r="AY263" i="36"/>
  <c r="AU264" i="36"/>
  <c r="AV264" i="36"/>
  <c r="AW264" i="36"/>
  <c r="AX264" i="36"/>
  <c r="AY264" i="36"/>
  <c r="AU265" i="36"/>
  <c r="AV265" i="36"/>
  <c r="AW265" i="36"/>
  <c r="AX265" i="36"/>
  <c r="AY265" i="36"/>
  <c r="AU266" i="36"/>
  <c r="AV266" i="36"/>
  <c r="AW266" i="36"/>
  <c r="AX266" i="36"/>
  <c r="AY266" i="36"/>
  <c r="AU267" i="36"/>
  <c r="AV267" i="36"/>
  <c r="AW267" i="36"/>
  <c r="AX267" i="36"/>
  <c r="AY267" i="36"/>
  <c r="AU268" i="36"/>
  <c r="AV268" i="36"/>
  <c r="AW268" i="36"/>
  <c r="AX268" i="36"/>
  <c r="AY268" i="36"/>
  <c r="AU269" i="36"/>
  <c r="AV269" i="36"/>
  <c r="AW269" i="36"/>
  <c r="AX269" i="36"/>
  <c r="AY269" i="36"/>
  <c r="AU270" i="36"/>
  <c r="AV270" i="36"/>
  <c r="AW270" i="36"/>
  <c r="AX270" i="36"/>
  <c r="AY270" i="36"/>
  <c r="AU271" i="36"/>
  <c r="AV271" i="36"/>
  <c r="AW271" i="36"/>
  <c r="AX271" i="36"/>
  <c r="AY271" i="36"/>
  <c r="AU272" i="36"/>
  <c r="AV272" i="36"/>
  <c r="AW272" i="36"/>
  <c r="AX272" i="36"/>
  <c r="AY272" i="36"/>
  <c r="AU273" i="36"/>
  <c r="AV273" i="36"/>
  <c r="AW273" i="36"/>
  <c r="AX273" i="36"/>
  <c r="AY273" i="36"/>
  <c r="AU274" i="36"/>
  <c r="AV274" i="36"/>
  <c r="AW274" i="36"/>
  <c r="AX274" i="36"/>
  <c r="AY274" i="36"/>
  <c r="AU275" i="36"/>
  <c r="AV275" i="36"/>
  <c r="AW275" i="36"/>
  <c r="AX275" i="36"/>
  <c r="AY275" i="36"/>
  <c r="AU276" i="36"/>
  <c r="AV276" i="36"/>
  <c r="AW276" i="36"/>
  <c r="AX276" i="36"/>
  <c r="AY276" i="36"/>
  <c r="AU277" i="36"/>
  <c r="AV277" i="36"/>
  <c r="AW277" i="36"/>
  <c r="AX277" i="36"/>
  <c r="AY277" i="36"/>
  <c r="AU278" i="36"/>
  <c r="AV278" i="36"/>
  <c r="AW278" i="36"/>
  <c r="AX278" i="36"/>
  <c r="AY278" i="36"/>
  <c r="AU279" i="36"/>
  <c r="AV279" i="36"/>
  <c r="AW279" i="36"/>
  <c r="AX279" i="36"/>
  <c r="AY279" i="36"/>
  <c r="AU280" i="36"/>
  <c r="AV280" i="36"/>
  <c r="AW280" i="36"/>
  <c r="AX280" i="36"/>
  <c r="AY280" i="36"/>
  <c r="AU281" i="36"/>
  <c r="AV281" i="36"/>
  <c r="AW281" i="36"/>
  <c r="AX281" i="36"/>
  <c r="AY281" i="36"/>
  <c r="AU282" i="36"/>
  <c r="AV282" i="36"/>
  <c r="AW282" i="36"/>
  <c r="AX282" i="36"/>
  <c r="AY282" i="36"/>
  <c r="AU283" i="36"/>
  <c r="AV283" i="36"/>
  <c r="AW283" i="36"/>
  <c r="AX283" i="36"/>
  <c r="AY283" i="36"/>
  <c r="AU284" i="36"/>
  <c r="AV284" i="36"/>
  <c r="AW284" i="36"/>
  <c r="AX284" i="36"/>
  <c r="AY284" i="36"/>
  <c r="AU285" i="36"/>
  <c r="AV285" i="36"/>
  <c r="AW285" i="36"/>
  <c r="AX285" i="36"/>
  <c r="AY285" i="36"/>
  <c r="AU286" i="36"/>
  <c r="AV286" i="36"/>
  <c r="AW286" i="36"/>
  <c r="AX286" i="36"/>
  <c r="AY286" i="36"/>
  <c r="AU287" i="36"/>
  <c r="AV287" i="36"/>
  <c r="AW287" i="36"/>
  <c r="AX287" i="36"/>
  <c r="AY287" i="36"/>
  <c r="AU288" i="36"/>
  <c r="AV288" i="36"/>
  <c r="AW288" i="36"/>
  <c r="AX288" i="36"/>
  <c r="AY288" i="36"/>
  <c r="AU289" i="36"/>
  <c r="AV289" i="36"/>
  <c r="AW289" i="36"/>
  <c r="AX289" i="36"/>
  <c r="AY289" i="36"/>
  <c r="AU290" i="36"/>
  <c r="AV290" i="36"/>
  <c r="AW290" i="36"/>
  <c r="AX290" i="36"/>
  <c r="AY290" i="36"/>
  <c r="AU291" i="36"/>
  <c r="AV291" i="36"/>
  <c r="AW291" i="36"/>
  <c r="AX291" i="36"/>
  <c r="AY291" i="36"/>
  <c r="AU292" i="36"/>
  <c r="AV292" i="36"/>
  <c r="AW292" i="36"/>
  <c r="AX292" i="36"/>
  <c r="AY292" i="36"/>
  <c r="AU293" i="36"/>
  <c r="AV293" i="36"/>
  <c r="AW293" i="36"/>
  <c r="AX293" i="36"/>
  <c r="AY293" i="36"/>
  <c r="AU294" i="36"/>
  <c r="AV294" i="36"/>
  <c r="AW294" i="36"/>
  <c r="AX294" i="36"/>
  <c r="AY294" i="36"/>
  <c r="AU295" i="36"/>
  <c r="AV295" i="36"/>
  <c r="AW295" i="36"/>
  <c r="AX295" i="36"/>
  <c r="AY295" i="36"/>
  <c r="AU296" i="36"/>
  <c r="AV296" i="36"/>
  <c r="AW296" i="36"/>
  <c r="AX296" i="36"/>
  <c r="AY296" i="36"/>
  <c r="AU297" i="36"/>
  <c r="AV297" i="36"/>
  <c r="AW297" i="36"/>
  <c r="AX297" i="36"/>
  <c r="AY297" i="36"/>
  <c r="AU298" i="36"/>
  <c r="AV298" i="36"/>
  <c r="AW298" i="36"/>
  <c r="AX298" i="36"/>
  <c r="AY298" i="36"/>
  <c r="AU299" i="36"/>
  <c r="AV299" i="36"/>
  <c r="AW299" i="36"/>
  <c r="AX299" i="36"/>
  <c r="AY299" i="36"/>
  <c r="AU300" i="36"/>
  <c r="AV300" i="36"/>
  <c r="AW300" i="36"/>
  <c r="AX300" i="36"/>
  <c r="AY300" i="36"/>
  <c r="AU301" i="36"/>
  <c r="AV301" i="36"/>
  <c r="AW301" i="36"/>
  <c r="AX301" i="36"/>
  <c r="AY301" i="36"/>
  <c r="AU302" i="36"/>
  <c r="AV302" i="36"/>
  <c r="AW302" i="36"/>
  <c r="AX302" i="36"/>
  <c r="AY302" i="36"/>
  <c r="AU303" i="36"/>
  <c r="AV303" i="36"/>
  <c r="AW303" i="36"/>
  <c r="AX303" i="36"/>
  <c r="AY303" i="36"/>
  <c r="AU304" i="36"/>
  <c r="AV304" i="36"/>
  <c r="AW304" i="36"/>
  <c r="AX304" i="36"/>
  <c r="AY304" i="36"/>
  <c r="AU305" i="36"/>
  <c r="AV305" i="36"/>
  <c r="AW305" i="36"/>
  <c r="AX305" i="36"/>
  <c r="AY305" i="36"/>
  <c r="AU306" i="36"/>
  <c r="AV306" i="36"/>
  <c r="AW306" i="36"/>
  <c r="AX306" i="36"/>
  <c r="AY306" i="36"/>
  <c r="AU307" i="36"/>
  <c r="AV307" i="36"/>
  <c r="AW307" i="36"/>
  <c r="AX307" i="36"/>
  <c r="AY307" i="36"/>
  <c r="AU308" i="36"/>
  <c r="AV308" i="36"/>
  <c r="AW308" i="36"/>
  <c r="AX308" i="36"/>
  <c r="AY308" i="36"/>
  <c r="AU309" i="36"/>
  <c r="AV309" i="36"/>
  <c r="AW309" i="36"/>
  <c r="AX309" i="36"/>
  <c r="AY309" i="36"/>
  <c r="AU310" i="36"/>
  <c r="AV310" i="36"/>
  <c r="AW310" i="36"/>
  <c r="AX310" i="36"/>
  <c r="AY310" i="36"/>
  <c r="AU311" i="36"/>
  <c r="AV311" i="36"/>
  <c r="AW311" i="36"/>
  <c r="AX311" i="36"/>
  <c r="AY311" i="36"/>
  <c r="AU312" i="36"/>
  <c r="AV312" i="36"/>
  <c r="AW312" i="36"/>
  <c r="AX312" i="36"/>
  <c r="AY312" i="36"/>
  <c r="AU313" i="36"/>
  <c r="AV313" i="36"/>
  <c r="AW313" i="36"/>
  <c r="AX313" i="36"/>
  <c r="AY313" i="36"/>
  <c r="AU314" i="36"/>
  <c r="AV314" i="36"/>
  <c r="AW314" i="36"/>
  <c r="AX314" i="36"/>
  <c r="AY314" i="36"/>
  <c r="AU315" i="36"/>
  <c r="AV315" i="36"/>
  <c r="AW315" i="36"/>
  <c r="AX315" i="36"/>
  <c r="AY315" i="36"/>
  <c r="AU316" i="36"/>
  <c r="AV316" i="36"/>
  <c r="AW316" i="36"/>
  <c r="AX316" i="36"/>
  <c r="AY316" i="36"/>
  <c r="AU317" i="36"/>
  <c r="AV317" i="36"/>
  <c r="AW317" i="36"/>
  <c r="AX317" i="36"/>
  <c r="AY317" i="36"/>
  <c r="AU318" i="36"/>
  <c r="AV318" i="36"/>
  <c r="AW318" i="36"/>
  <c r="AX318" i="36"/>
  <c r="AY318" i="36"/>
  <c r="AU319" i="36"/>
  <c r="AV319" i="36"/>
  <c r="AW319" i="36"/>
  <c r="AX319" i="36"/>
  <c r="AY319" i="36"/>
  <c r="AU320" i="36"/>
  <c r="AV320" i="36"/>
  <c r="AW320" i="36"/>
  <c r="AX320" i="36"/>
  <c r="AY320" i="36"/>
  <c r="AU321" i="36"/>
  <c r="AV321" i="36"/>
  <c r="AW321" i="36"/>
  <c r="AX321" i="36"/>
  <c r="AY321" i="36"/>
  <c r="AU322" i="36"/>
  <c r="AV322" i="36"/>
  <c r="AW322" i="36"/>
  <c r="AX322" i="36"/>
  <c r="AY322" i="36"/>
  <c r="AU323" i="36"/>
  <c r="AV323" i="36"/>
  <c r="AW323" i="36"/>
  <c r="AX323" i="36"/>
  <c r="AY323" i="36"/>
  <c r="AU324" i="36"/>
  <c r="AV324" i="36"/>
  <c r="AW324" i="36"/>
  <c r="AX324" i="36"/>
  <c r="AY324" i="36"/>
  <c r="AU325" i="36"/>
  <c r="AV325" i="36"/>
  <c r="AW325" i="36"/>
  <c r="AX325" i="36"/>
  <c r="AY325" i="36"/>
  <c r="AU326" i="36"/>
  <c r="AV326" i="36"/>
  <c r="AW326" i="36"/>
  <c r="AX326" i="36"/>
  <c r="AY326" i="36"/>
  <c r="AU327" i="36"/>
  <c r="AV327" i="36"/>
  <c r="AW327" i="36"/>
  <c r="AX327" i="36"/>
  <c r="AY327" i="36"/>
  <c r="AU328" i="36"/>
  <c r="AV328" i="36"/>
  <c r="AW328" i="36"/>
  <c r="AX328" i="36"/>
  <c r="AY328" i="36"/>
  <c r="AU329" i="36"/>
  <c r="AV329" i="36"/>
  <c r="AW329" i="36"/>
  <c r="AX329" i="36"/>
  <c r="AY329" i="36"/>
  <c r="AU330" i="36"/>
  <c r="AV330" i="36"/>
  <c r="AW330" i="36"/>
  <c r="AX330" i="36"/>
  <c r="AY330" i="36"/>
  <c r="AU331" i="36"/>
  <c r="AV331" i="36"/>
  <c r="AW331" i="36"/>
  <c r="AX331" i="36"/>
  <c r="AY331" i="36"/>
  <c r="AU332" i="36"/>
  <c r="AV332" i="36"/>
  <c r="AW332" i="36"/>
  <c r="AX332" i="36"/>
  <c r="AY332" i="36"/>
  <c r="AU333" i="36"/>
  <c r="AV333" i="36"/>
  <c r="AW333" i="36"/>
  <c r="AX333" i="36"/>
  <c r="AY333" i="36"/>
  <c r="AU334" i="36"/>
  <c r="AV334" i="36"/>
  <c r="AW334" i="36"/>
  <c r="AX334" i="36"/>
  <c r="AY334" i="36"/>
  <c r="AU335" i="36"/>
  <c r="AV335" i="36"/>
  <c r="AW335" i="36"/>
  <c r="AX335" i="36"/>
  <c r="AY335" i="36"/>
  <c r="AU336" i="36"/>
  <c r="AV336" i="36"/>
  <c r="AW336" i="36"/>
  <c r="AX336" i="36"/>
  <c r="AY336" i="36"/>
  <c r="AU337" i="36"/>
  <c r="AV337" i="36"/>
  <c r="AW337" i="36"/>
  <c r="AX337" i="36"/>
  <c r="AY337" i="36"/>
  <c r="AU338" i="36"/>
  <c r="AV338" i="36"/>
  <c r="AW338" i="36"/>
  <c r="AX338" i="36"/>
  <c r="AY338" i="36"/>
  <c r="AU339" i="36"/>
  <c r="AV339" i="36"/>
  <c r="AW339" i="36"/>
  <c r="AX339" i="36"/>
  <c r="AY339" i="36"/>
  <c r="AU340" i="36"/>
  <c r="AV340" i="36"/>
  <c r="AW340" i="36"/>
  <c r="AX340" i="36"/>
  <c r="AY340" i="36"/>
  <c r="AU341" i="36"/>
  <c r="AV341" i="36"/>
  <c r="AW341" i="36"/>
  <c r="AX341" i="36"/>
  <c r="AY341" i="36"/>
  <c r="AU342" i="36"/>
  <c r="AV342" i="36"/>
  <c r="AW342" i="36"/>
  <c r="AX342" i="36"/>
  <c r="AY342" i="36"/>
  <c r="AU343" i="36"/>
  <c r="AV343" i="36"/>
  <c r="AW343" i="36"/>
  <c r="AX343" i="36"/>
  <c r="AY343" i="36"/>
  <c r="AU344" i="36"/>
  <c r="AV344" i="36"/>
  <c r="AW344" i="36"/>
  <c r="AX344" i="36"/>
  <c r="AY344" i="36"/>
  <c r="AU345" i="36"/>
  <c r="AV345" i="36"/>
  <c r="AW345" i="36"/>
  <c r="AX345" i="36"/>
  <c r="AY345" i="36"/>
  <c r="AU346" i="36"/>
  <c r="AV346" i="36"/>
  <c r="AW346" i="36"/>
  <c r="AX346" i="36"/>
  <c r="AY346" i="36"/>
  <c r="AU347" i="36"/>
  <c r="AV347" i="36"/>
  <c r="AW347" i="36"/>
  <c r="AX347" i="36"/>
  <c r="AY347" i="36"/>
  <c r="AU348" i="36"/>
  <c r="AV348" i="36"/>
  <c r="AW348" i="36"/>
  <c r="AX348" i="36"/>
  <c r="AY348" i="36"/>
  <c r="AU349" i="36"/>
  <c r="AV349" i="36"/>
  <c r="AW349" i="36"/>
  <c r="AX349" i="36"/>
  <c r="AY349" i="36"/>
  <c r="AU350" i="36"/>
  <c r="AV350" i="36"/>
  <c r="AW350" i="36"/>
  <c r="AX350" i="36"/>
  <c r="AY350" i="36"/>
  <c r="AU351" i="36"/>
  <c r="AV351" i="36"/>
  <c r="AW351" i="36"/>
  <c r="AX351" i="36"/>
  <c r="AY351" i="36"/>
  <c r="AU352" i="36"/>
  <c r="AV352" i="36"/>
  <c r="AW352" i="36"/>
  <c r="AX352" i="36"/>
  <c r="AY352" i="36"/>
  <c r="AU353" i="36"/>
  <c r="AV353" i="36"/>
  <c r="AW353" i="36"/>
  <c r="AX353" i="36"/>
  <c r="AY353" i="36"/>
  <c r="AU354" i="36"/>
  <c r="AV354" i="36"/>
  <c r="AW354" i="36"/>
  <c r="AX354" i="36"/>
  <c r="AY354" i="36"/>
  <c r="AU355" i="36"/>
  <c r="AV355" i="36"/>
  <c r="AW355" i="36"/>
  <c r="AX355" i="36"/>
  <c r="AY355" i="36"/>
  <c r="AU356" i="36"/>
  <c r="AV356" i="36"/>
  <c r="AW356" i="36"/>
  <c r="AX356" i="36"/>
  <c r="AY356" i="36"/>
  <c r="AU357" i="36"/>
  <c r="AV357" i="36"/>
  <c r="AW357" i="36"/>
  <c r="AX357" i="36"/>
  <c r="AY357" i="36"/>
  <c r="AU358" i="36"/>
  <c r="AV358" i="36"/>
  <c r="AW358" i="36"/>
  <c r="AX358" i="36"/>
  <c r="AY358" i="36"/>
  <c r="AU359" i="36"/>
  <c r="AV359" i="36"/>
  <c r="AW359" i="36"/>
  <c r="AX359" i="36"/>
  <c r="AY359" i="36"/>
  <c r="AU360" i="36"/>
  <c r="AV360" i="36"/>
  <c r="AW360" i="36"/>
  <c r="AX360" i="36"/>
  <c r="AY360" i="36"/>
  <c r="AU361" i="36"/>
  <c r="AV361" i="36"/>
  <c r="AW361" i="36"/>
  <c r="AX361" i="36"/>
  <c r="AY361" i="36"/>
  <c r="AU362" i="36"/>
  <c r="AV362" i="36"/>
  <c r="AW362" i="36"/>
  <c r="AX362" i="36"/>
  <c r="AY362" i="36"/>
  <c r="AU363" i="36"/>
  <c r="AV363" i="36"/>
  <c r="AW363" i="36"/>
  <c r="AX363" i="36"/>
  <c r="AY363" i="36"/>
  <c r="AU364" i="36"/>
  <c r="AV364" i="36"/>
  <c r="AW364" i="36"/>
  <c r="AX364" i="36"/>
  <c r="AY364" i="36"/>
  <c r="AU365" i="36"/>
  <c r="AV365" i="36"/>
  <c r="AW365" i="36"/>
  <c r="AX365" i="36"/>
  <c r="AY365" i="36"/>
  <c r="AU366" i="36"/>
  <c r="AV366" i="36"/>
  <c r="AW366" i="36"/>
  <c r="AX366" i="36"/>
  <c r="AY366" i="36"/>
  <c r="AU367" i="36"/>
  <c r="AV367" i="36"/>
  <c r="AW367" i="36"/>
  <c r="AX367" i="36"/>
  <c r="AY367" i="36"/>
  <c r="AU368" i="36"/>
  <c r="AV368" i="36"/>
  <c r="AW368" i="36"/>
  <c r="AX368" i="36"/>
  <c r="AY368" i="36"/>
  <c r="AU369" i="36"/>
  <c r="AV369" i="36"/>
  <c r="AW369" i="36"/>
  <c r="AX369" i="36"/>
  <c r="AY369" i="36"/>
  <c r="AU370" i="36"/>
  <c r="AV370" i="36"/>
  <c r="AW370" i="36"/>
  <c r="AX370" i="36"/>
  <c r="AY370" i="36"/>
  <c r="AU371" i="36"/>
  <c r="AV371" i="36"/>
  <c r="AW371" i="36"/>
  <c r="AX371" i="36"/>
  <c r="AY371" i="36"/>
  <c r="AU372" i="36"/>
  <c r="AV372" i="36"/>
  <c r="AW372" i="36"/>
  <c r="AX372" i="36"/>
  <c r="AY372" i="36"/>
  <c r="AU373" i="36"/>
  <c r="AV373" i="36"/>
  <c r="AW373" i="36"/>
  <c r="AX373" i="36"/>
  <c r="AY373" i="36"/>
  <c r="AU374" i="36"/>
  <c r="AV374" i="36"/>
  <c r="AW374" i="36"/>
  <c r="AX374" i="36"/>
  <c r="AY374" i="36"/>
  <c r="AU375" i="36"/>
  <c r="AV375" i="36"/>
  <c r="AW375" i="36"/>
  <c r="AX375" i="36"/>
  <c r="AY375" i="36"/>
  <c r="AU376" i="36"/>
  <c r="AV376" i="36"/>
  <c r="AW376" i="36"/>
  <c r="AX376" i="36"/>
  <c r="AY376" i="36"/>
  <c r="AU377" i="36"/>
  <c r="AV377" i="36"/>
  <c r="AW377" i="36"/>
  <c r="AX377" i="36"/>
  <c r="AY377" i="36"/>
  <c r="AU378" i="36"/>
  <c r="AV378" i="36"/>
  <c r="AW378" i="36"/>
  <c r="AX378" i="36"/>
  <c r="AY378" i="36"/>
  <c r="AU379" i="36"/>
  <c r="AV379" i="36"/>
  <c r="AW379" i="36"/>
  <c r="AX379" i="36"/>
  <c r="AY379" i="36"/>
  <c r="AU380" i="36"/>
  <c r="AV380" i="36"/>
  <c r="AW380" i="36"/>
  <c r="AX380" i="36"/>
  <c r="AY380" i="36"/>
  <c r="AU381" i="36"/>
  <c r="AV381" i="36"/>
  <c r="AW381" i="36"/>
  <c r="AX381" i="36"/>
  <c r="AY381" i="36"/>
  <c r="AU382" i="36"/>
  <c r="AV382" i="36"/>
  <c r="AW382" i="36"/>
  <c r="AX382" i="36"/>
  <c r="AY382" i="36"/>
  <c r="AU383" i="36"/>
  <c r="AV383" i="36"/>
  <c r="AW383" i="36"/>
  <c r="AX383" i="36"/>
  <c r="AY383" i="36"/>
  <c r="AU384" i="36"/>
  <c r="AV384" i="36"/>
  <c r="AW384" i="36"/>
  <c r="AX384" i="36"/>
  <c r="AY384" i="36"/>
  <c r="AU385" i="36"/>
  <c r="AV385" i="36"/>
  <c r="AW385" i="36"/>
  <c r="AX385" i="36"/>
  <c r="AY385" i="36"/>
  <c r="AU386" i="36"/>
  <c r="AV386" i="36"/>
  <c r="AW386" i="36"/>
  <c r="AX386" i="36"/>
  <c r="AY386" i="36"/>
  <c r="AU387" i="36"/>
  <c r="AV387" i="36"/>
  <c r="AW387" i="36"/>
  <c r="AX387" i="36"/>
  <c r="AY387" i="36"/>
  <c r="AU388" i="36"/>
  <c r="AV388" i="36"/>
  <c r="AW388" i="36"/>
  <c r="AX388" i="36"/>
  <c r="AY388" i="36"/>
  <c r="AU389" i="36"/>
  <c r="AV389" i="36"/>
  <c r="AW389" i="36"/>
  <c r="AX389" i="36"/>
  <c r="AY389" i="36"/>
  <c r="AU390" i="36"/>
  <c r="AV390" i="36"/>
  <c r="AW390" i="36"/>
  <c r="AX390" i="36"/>
  <c r="AY390" i="36"/>
  <c r="AU391" i="36"/>
  <c r="AV391" i="36"/>
  <c r="AW391" i="36"/>
  <c r="AX391" i="36"/>
  <c r="AY391" i="36"/>
  <c r="AU392" i="36"/>
  <c r="AV392" i="36"/>
  <c r="AW392" i="36"/>
  <c r="AX392" i="36"/>
  <c r="AY392" i="36"/>
  <c r="AU393" i="36"/>
  <c r="AV393" i="36"/>
  <c r="AW393" i="36"/>
  <c r="AX393" i="36"/>
  <c r="AY393" i="36"/>
  <c r="AU394" i="36"/>
  <c r="AV394" i="36"/>
  <c r="AW394" i="36"/>
  <c r="AX394" i="36"/>
  <c r="AY394" i="36"/>
  <c r="AU395" i="36"/>
  <c r="AV395" i="36"/>
  <c r="AW395" i="36"/>
  <c r="AX395" i="36"/>
  <c r="AY395" i="36"/>
  <c r="AU396" i="36"/>
  <c r="AV396" i="36"/>
  <c r="AW396" i="36"/>
  <c r="AX396" i="36"/>
  <c r="AY396" i="36"/>
  <c r="AU397" i="36"/>
  <c r="AV397" i="36"/>
  <c r="AW397" i="36"/>
  <c r="AX397" i="36"/>
  <c r="AY397" i="36"/>
  <c r="AU398" i="36"/>
  <c r="AV398" i="36"/>
  <c r="AW398" i="36"/>
  <c r="AX398" i="36"/>
  <c r="AY398" i="36"/>
  <c r="AU399" i="36"/>
  <c r="AV399" i="36"/>
  <c r="AW399" i="36"/>
  <c r="AX399" i="36"/>
  <c r="AY399" i="36"/>
  <c r="AU400" i="36"/>
  <c r="AV400" i="36"/>
  <c r="AW400" i="36"/>
  <c r="AX400" i="36"/>
  <c r="AY400" i="36"/>
  <c r="AU401" i="36"/>
  <c r="AV401" i="36"/>
  <c r="AW401" i="36"/>
  <c r="AX401" i="36"/>
  <c r="AY401" i="36"/>
  <c r="AU402" i="36"/>
  <c r="AV402" i="36"/>
  <c r="AW402" i="36"/>
  <c r="AX402" i="36"/>
  <c r="AY402" i="36"/>
  <c r="AU403" i="36"/>
  <c r="AV403" i="36"/>
  <c r="AW403" i="36"/>
  <c r="AX403" i="36"/>
  <c r="AY403" i="36"/>
  <c r="AU404" i="36"/>
  <c r="AV404" i="36"/>
  <c r="AW404" i="36"/>
  <c r="AX404" i="36"/>
  <c r="AY404" i="36"/>
  <c r="AU405" i="36"/>
  <c r="AV405" i="36"/>
  <c r="AW405" i="36"/>
  <c r="AX405" i="36"/>
  <c r="AY405" i="36"/>
  <c r="AU406" i="36"/>
  <c r="AV406" i="36"/>
  <c r="AW406" i="36"/>
  <c r="AX406" i="36"/>
  <c r="AY406" i="36"/>
  <c r="AU407" i="36"/>
  <c r="AV407" i="36"/>
  <c r="AW407" i="36"/>
  <c r="AX407" i="36"/>
  <c r="AY407" i="36"/>
  <c r="AU408" i="36"/>
  <c r="AV408" i="36"/>
  <c r="AW408" i="36"/>
  <c r="AX408" i="36"/>
  <c r="AY408" i="36"/>
  <c r="AU409" i="36"/>
  <c r="AV409" i="36"/>
  <c r="AW409" i="36"/>
  <c r="AX409" i="36"/>
  <c r="AY409" i="36"/>
  <c r="AU410" i="36"/>
  <c r="AV410" i="36"/>
  <c r="AW410" i="36"/>
  <c r="AX410" i="36"/>
  <c r="AY410" i="36"/>
  <c r="AU411" i="36"/>
  <c r="AV411" i="36"/>
  <c r="AW411" i="36"/>
  <c r="AX411" i="36"/>
  <c r="AY411" i="36"/>
  <c r="AU412" i="36"/>
  <c r="AV412" i="36"/>
  <c r="AW412" i="36"/>
  <c r="AX412" i="36"/>
  <c r="AY412" i="36"/>
  <c r="AU413" i="36"/>
  <c r="AV413" i="36"/>
  <c r="AW413" i="36"/>
  <c r="AX413" i="36"/>
  <c r="AY413" i="36"/>
  <c r="AU414" i="36"/>
  <c r="AV414" i="36"/>
  <c r="AW414" i="36"/>
  <c r="AX414" i="36"/>
  <c r="AY414" i="36"/>
  <c r="AU415" i="36"/>
  <c r="AV415" i="36"/>
  <c r="AW415" i="36"/>
  <c r="AX415" i="36"/>
  <c r="AY415" i="36"/>
  <c r="AU416" i="36"/>
  <c r="AV416" i="36"/>
  <c r="AW416" i="36"/>
  <c r="AX416" i="36"/>
  <c r="AY416" i="36"/>
  <c r="AU417" i="36"/>
  <c r="AV417" i="36"/>
  <c r="AW417" i="36"/>
  <c r="AX417" i="36"/>
  <c r="AY417" i="36"/>
  <c r="AU418" i="36"/>
  <c r="AV418" i="36"/>
  <c r="AW418" i="36"/>
  <c r="AX418" i="36"/>
  <c r="AY418" i="36"/>
  <c r="AU419" i="36"/>
  <c r="AV419" i="36"/>
  <c r="AW419" i="36"/>
  <c r="AX419" i="36"/>
  <c r="AY419" i="36"/>
  <c r="AU420" i="36"/>
  <c r="AV420" i="36"/>
  <c r="AW420" i="36"/>
  <c r="AX420" i="36"/>
  <c r="AY420" i="36"/>
  <c r="AU421" i="36"/>
  <c r="AV421" i="36"/>
  <c r="AW421" i="36"/>
  <c r="AX421" i="36"/>
  <c r="AY421" i="36"/>
  <c r="AU422" i="36"/>
  <c r="AV422" i="36"/>
  <c r="AW422" i="36"/>
  <c r="AX422" i="36"/>
  <c r="AY422" i="36"/>
  <c r="AU423" i="36"/>
  <c r="AV423" i="36"/>
  <c r="AW423" i="36"/>
  <c r="AX423" i="36"/>
  <c r="AY423" i="36"/>
  <c r="AU424" i="36"/>
  <c r="AV424" i="36"/>
  <c r="AW424" i="36"/>
  <c r="AX424" i="36"/>
  <c r="AY424" i="36"/>
  <c r="AU425" i="36"/>
  <c r="AV425" i="36"/>
  <c r="AW425" i="36"/>
  <c r="AX425" i="36"/>
  <c r="AY425" i="36"/>
  <c r="AU426" i="36"/>
  <c r="AV426" i="36"/>
  <c r="AW426" i="36"/>
  <c r="AX426" i="36"/>
  <c r="AY426" i="36"/>
  <c r="AU427" i="36"/>
  <c r="AV427" i="36"/>
  <c r="AW427" i="36"/>
  <c r="AX427" i="36"/>
  <c r="AY427" i="36"/>
  <c r="AU428" i="36"/>
  <c r="AV428" i="36"/>
  <c r="AW428" i="36"/>
  <c r="AX428" i="36"/>
  <c r="AY428" i="36"/>
  <c r="AU429" i="36"/>
  <c r="AV429" i="36"/>
  <c r="AW429" i="36"/>
  <c r="AX429" i="36"/>
  <c r="AY429" i="36"/>
  <c r="AU430" i="36"/>
  <c r="AV430" i="36"/>
  <c r="AW430" i="36"/>
  <c r="AX430" i="36"/>
  <c r="AY430" i="36"/>
  <c r="AU431" i="36"/>
  <c r="AV431" i="36"/>
  <c r="AW431" i="36"/>
  <c r="AX431" i="36"/>
  <c r="AY431" i="36"/>
  <c r="AU432" i="36"/>
  <c r="AV432" i="36"/>
  <c r="AW432" i="36"/>
  <c r="AX432" i="36"/>
  <c r="AY432" i="36"/>
  <c r="AU433" i="36"/>
  <c r="AV433" i="36"/>
  <c r="AW433" i="36"/>
  <c r="AX433" i="36"/>
  <c r="AY433" i="36"/>
  <c r="AU434" i="36"/>
  <c r="AV434" i="36"/>
  <c r="AW434" i="36"/>
  <c r="AX434" i="36"/>
  <c r="AY434" i="36"/>
  <c r="AU435" i="36"/>
  <c r="AV435" i="36"/>
  <c r="AW435" i="36"/>
  <c r="AX435" i="36"/>
  <c r="AY435" i="36"/>
  <c r="AU436" i="36"/>
  <c r="AV436" i="36"/>
  <c r="AW436" i="36"/>
  <c r="AX436" i="36"/>
  <c r="AY436" i="36"/>
  <c r="AU437" i="36"/>
  <c r="AV437" i="36"/>
  <c r="AW437" i="36"/>
  <c r="AX437" i="36"/>
  <c r="AY437" i="36"/>
  <c r="AU438" i="36"/>
  <c r="AV438" i="36"/>
  <c r="AW438" i="36"/>
  <c r="AX438" i="36"/>
  <c r="AY438" i="36"/>
  <c r="AU439" i="36"/>
  <c r="AV439" i="36"/>
  <c r="AW439" i="36"/>
  <c r="AX439" i="36"/>
  <c r="AY439" i="36"/>
  <c r="AU440" i="36"/>
  <c r="AV440" i="36"/>
  <c r="AW440" i="36"/>
  <c r="AX440" i="36"/>
  <c r="AY440" i="36"/>
  <c r="AU441" i="36"/>
  <c r="AV441" i="36"/>
  <c r="AW441" i="36"/>
  <c r="AX441" i="36"/>
  <c r="AY441" i="36"/>
  <c r="AU442" i="36"/>
  <c r="AV442" i="36"/>
  <c r="AW442" i="36"/>
  <c r="AX442" i="36"/>
  <c r="AY442" i="36"/>
  <c r="AU443" i="36"/>
  <c r="AV443" i="36"/>
  <c r="AW443" i="36"/>
  <c r="AX443" i="36"/>
  <c r="AY443" i="36"/>
  <c r="AU444" i="36"/>
  <c r="AV444" i="36"/>
  <c r="AW444" i="36"/>
  <c r="AX444" i="36"/>
  <c r="AY444" i="36"/>
  <c r="AU445" i="36"/>
  <c r="AV445" i="36"/>
  <c r="AW445" i="36"/>
  <c r="AX445" i="36"/>
  <c r="AY445" i="36"/>
  <c r="AU446" i="36"/>
  <c r="AV446" i="36"/>
  <c r="AW446" i="36"/>
  <c r="AX446" i="36"/>
  <c r="AY446" i="36"/>
  <c r="AU447" i="36"/>
  <c r="AV447" i="36"/>
  <c r="AW447" i="36"/>
  <c r="AX447" i="36"/>
  <c r="AY447" i="36"/>
  <c r="AU448" i="36"/>
  <c r="AV448" i="36"/>
  <c r="AW448" i="36"/>
  <c r="AX448" i="36"/>
  <c r="AY448" i="36"/>
  <c r="AU449" i="36"/>
  <c r="AV449" i="36"/>
  <c r="AW449" i="36"/>
  <c r="AX449" i="36"/>
  <c r="AY449" i="36"/>
  <c r="AU450" i="36"/>
  <c r="AV450" i="36"/>
  <c r="AW450" i="36"/>
  <c r="AX450" i="36"/>
  <c r="AY450" i="36"/>
  <c r="AU451" i="36"/>
  <c r="AV451" i="36"/>
  <c r="AW451" i="36"/>
  <c r="AX451" i="36"/>
  <c r="AY451" i="36"/>
  <c r="AU452" i="36"/>
  <c r="AV452" i="36"/>
  <c r="AW452" i="36"/>
  <c r="AX452" i="36"/>
  <c r="AY452" i="36"/>
  <c r="AU453" i="36"/>
  <c r="AV453" i="36"/>
  <c r="AW453" i="36"/>
  <c r="AX453" i="36"/>
  <c r="AY453" i="36"/>
  <c r="AU454" i="36"/>
  <c r="AV454" i="36"/>
  <c r="AW454" i="36"/>
  <c r="AX454" i="36"/>
  <c r="AY454" i="36"/>
  <c r="AU455" i="36"/>
  <c r="AV455" i="36"/>
  <c r="AW455" i="36"/>
  <c r="AX455" i="36"/>
  <c r="AY455" i="36"/>
  <c r="AU456" i="36"/>
  <c r="AV456" i="36"/>
  <c r="AW456" i="36"/>
  <c r="AX456" i="36"/>
  <c r="AY456" i="36"/>
  <c r="AU457" i="36"/>
  <c r="AV457" i="36"/>
  <c r="AW457" i="36"/>
  <c r="AX457" i="36"/>
  <c r="AY457" i="36"/>
  <c r="AU458" i="36"/>
  <c r="AV458" i="36"/>
  <c r="AW458" i="36"/>
  <c r="AX458" i="36"/>
  <c r="AY458" i="36"/>
  <c r="AU459" i="36"/>
  <c r="AV459" i="36"/>
  <c r="AW459" i="36"/>
  <c r="AX459" i="36"/>
  <c r="AY459" i="36"/>
  <c r="AU460" i="36"/>
  <c r="AV460" i="36"/>
  <c r="AW460" i="36"/>
  <c r="AX460" i="36"/>
  <c r="AY460" i="36"/>
  <c r="AU461" i="36"/>
  <c r="AV461" i="36"/>
  <c r="AW461" i="36"/>
  <c r="AX461" i="36"/>
  <c r="AY461" i="36"/>
  <c r="AU462" i="36"/>
  <c r="AV462" i="36"/>
  <c r="AW462" i="36"/>
  <c r="AX462" i="36"/>
  <c r="AY462" i="36"/>
  <c r="AU463" i="36"/>
  <c r="AV463" i="36"/>
  <c r="AW463" i="36"/>
  <c r="AX463" i="36"/>
  <c r="AY463" i="36"/>
  <c r="AU464" i="36"/>
  <c r="AV464" i="36"/>
  <c r="AW464" i="36"/>
  <c r="AX464" i="36"/>
  <c r="AY464" i="36"/>
  <c r="AU465" i="36"/>
  <c r="AV465" i="36"/>
  <c r="AW465" i="36"/>
  <c r="AX465" i="36"/>
  <c r="AY465" i="36"/>
  <c r="AU466" i="36"/>
  <c r="AV466" i="36"/>
  <c r="AW466" i="36"/>
  <c r="AX466" i="36"/>
  <c r="AY466" i="36"/>
  <c r="AU467" i="36"/>
  <c r="AV467" i="36"/>
  <c r="AW467" i="36"/>
  <c r="AX467" i="36"/>
  <c r="AY467" i="36"/>
  <c r="AU468" i="36"/>
  <c r="AV468" i="36"/>
  <c r="AW468" i="36"/>
  <c r="AX468" i="36"/>
  <c r="AY468" i="36"/>
  <c r="AU469" i="36"/>
  <c r="AV469" i="36"/>
  <c r="AW469" i="36"/>
  <c r="AX469" i="36"/>
  <c r="AY469" i="36"/>
  <c r="AU470" i="36"/>
  <c r="AV470" i="36"/>
  <c r="AW470" i="36"/>
  <c r="AX470" i="36"/>
  <c r="AY470" i="36"/>
  <c r="AU471" i="36"/>
  <c r="AV471" i="36"/>
  <c r="AW471" i="36"/>
  <c r="AX471" i="36"/>
  <c r="AY471" i="36"/>
  <c r="AU472" i="36"/>
  <c r="AV472" i="36"/>
  <c r="AW472" i="36"/>
  <c r="AX472" i="36"/>
  <c r="AY472" i="36"/>
  <c r="AU473" i="36"/>
  <c r="AV473" i="36"/>
  <c r="AW473" i="36"/>
  <c r="AX473" i="36"/>
  <c r="AY473" i="36"/>
  <c r="AU474" i="36"/>
  <c r="AV474" i="36"/>
  <c r="AW474" i="36"/>
  <c r="AX474" i="36"/>
  <c r="AY474" i="36"/>
  <c r="AU475" i="36"/>
  <c r="AV475" i="36"/>
  <c r="AW475" i="36"/>
  <c r="AX475" i="36"/>
  <c r="AY475" i="36"/>
  <c r="AU476" i="36"/>
  <c r="AV476" i="36"/>
  <c r="AW476" i="36"/>
  <c r="AX476" i="36"/>
  <c r="AY476" i="36"/>
  <c r="AU477" i="36"/>
  <c r="AV477" i="36"/>
  <c r="AW477" i="36"/>
  <c r="AX477" i="36"/>
  <c r="AY477" i="36"/>
  <c r="AU478" i="36"/>
  <c r="AV478" i="36"/>
  <c r="AW478" i="36"/>
  <c r="AX478" i="36"/>
  <c r="AY478" i="36"/>
  <c r="AU479" i="36"/>
  <c r="AV479" i="36"/>
  <c r="AW479" i="36"/>
  <c r="AX479" i="36"/>
  <c r="AY479" i="36"/>
  <c r="AU480" i="36"/>
  <c r="AV480" i="36"/>
  <c r="AW480" i="36"/>
  <c r="AX480" i="36"/>
  <c r="AY480" i="36"/>
  <c r="AU481" i="36"/>
  <c r="AV481" i="36"/>
  <c r="AW481" i="36"/>
  <c r="AX481" i="36"/>
  <c r="AY481" i="36"/>
  <c r="AU482" i="36"/>
  <c r="AV482" i="36"/>
  <c r="AW482" i="36"/>
  <c r="AX482" i="36"/>
  <c r="AY482" i="36"/>
  <c r="AU483" i="36"/>
  <c r="AV483" i="36"/>
  <c r="AW483" i="36"/>
  <c r="AX483" i="36"/>
  <c r="AY483" i="36"/>
  <c r="AU484" i="36"/>
  <c r="AV484" i="36"/>
  <c r="AW484" i="36"/>
  <c r="AX484" i="36"/>
  <c r="AY484" i="36"/>
  <c r="AU485" i="36"/>
  <c r="AV485" i="36"/>
  <c r="AW485" i="36"/>
  <c r="AX485" i="36"/>
  <c r="AY485" i="36"/>
  <c r="AU486" i="36"/>
  <c r="AV486" i="36"/>
  <c r="AW486" i="36"/>
  <c r="AX486" i="36"/>
  <c r="AY486" i="36"/>
  <c r="AU487" i="36"/>
  <c r="AV487" i="36"/>
  <c r="AW487" i="36"/>
  <c r="AX487" i="36"/>
  <c r="AY487" i="36"/>
  <c r="AU488" i="36"/>
  <c r="AV488" i="36"/>
  <c r="AW488" i="36"/>
  <c r="AX488" i="36"/>
  <c r="AY488" i="36"/>
  <c r="AU489" i="36"/>
  <c r="AV489" i="36"/>
  <c r="AW489" i="36"/>
  <c r="AX489" i="36"/>
  <c r="AY489" i="36"/>
  <c r="AU490" i="36"/>
  <c r="AV490" i="36"/>
  <c r="AW490" i="36"/>
  <c r="AX490" i="36"/>
  <c r="AY490" i="36"/>
  <c r="AU491" i="36"/>
  <c r="AV491" i="36"/>
  <c r="AW491" i="36"/>
  <c r="AX491" i="36"/>
  <c r="AY491" i="36"/>
  <c r="AU492" i="36"/>
  <c r="AV492" i="36"/>
  <c r="AW492" i="36"/>
  <c r="AX492" i="36"/>
  <c r="AY492" i="36"/>
  <c r="AU493" i="36"/>
  <c r="AV493" i="36"/>
  <c r="AW493" i="36"/>
  <c r="AX493" i="36"/>
  <c r="AY493" i="36"/>
  <c r="AU494" i="36"/>
  <c r="AV494" i="36"/>
  <c r="AW494" i="36"/>
  <c r="AX494" i="36"/>
  <c r="AY494" i="36"/>
  <c r="AU495" i="36"/>
  <c r="AV495" i="36"/>
  <c r="AW495" i="36"/>
  <c r="AX495" i="36"/>
  <c r="AY495" i="36"/>
  <c r="AU496" i="36"/>
  <c r="AV496" i="36"/>
  <c r="AW496" i="36"/>
  <c r="AX496" i="36"/>
  <c r="AY496" i="36"/>
  <c r="AU497" i="36"/>
  <c r="AV497" i="36"/>
  <c r="AW497" i="36"/>
  <c r="AX497" i="36"/>
  <c r="AY497" i="36"/>
  <c r="AU498" i="36"/>
  <c r="AV498" i="36"/>
  <c r="AW498" i="36"/>
  <c r="AX498" i="36"/>
  <c r="AY498" i="36"/>
  <c r="AU499" i="36"/>
  <c r="AV499" i="36"/>
  <c r="AW499" i="36"/>
  <c r="AX499" i="36"/>
  <c r="AY499" i="36"/>
  <c r="AU500" i="36"/>
  <c r="AV500" i="36"/>
  <c r="AW500" i="36"/>
  <c r="AX500" i="36"/>
  <c r="AY500" i="36"/>
  <c r="AU501" i="36"/>
  <c r="AV501" i="36"/>
  <c r="AW501" i="36"/>
  <c r="AX501" i="36"/>
  <c r="AY501" i="36"/>
  <c r="AU502" i="36"/>
  <c r="AV502" i="36"/>
  <c r="AW502" i="36"/>
  <c r="AX502" i="36"/>
  <c r="AY502" i="36"/>
  <c r="AU503" i="36"/>
  <c r="AV503" i="36"/>
  <c r="AW503" i="36"/>
  <c r="AX503" i="36"/>
  <c r="AY503" i="36"/>
  <c r="AU504" i="36"/>
  <c r="AV504" i="36"/>
  <c r="AW504" i="36"/>
  <c r="AX504" i="36"/>
  <c r="AY504" i="36"/>
  <c r="AU505" i="36"/>
  <c r="AV505" i="36"/>
  <c r="AW505" i="36"/>
  <c r="AX505" i="36"/>
  <c r="AY505" i="36"/>
  <c r="AU506" i="36"/>
  <c r="AV506" i="36"/>
  <c r="AW506" i="36"/>
  <c r="AX506" i="36"/>
  <c r="AY506" i="36"/>
  <c r="AU507" i="36"/>
  <c r="AV507" i="36"/>
  <c r="AW507" i="36"/>
  <c r="AX507" i="36"/>
  <c r="AY507" i="36"/>
  <c r="AU508" i="36"/>
  <c r="AV508" i="36"/>
  <c r="AW508" i="36"/>
  <c r="AX508" i="36"/>
  <c r="AY508" i="36"/>
  <c r="AU509" i="36"/>
  <c r="AV509" i="36"/>
  <c r="AW509" i="36"/>
  <c r="AX509" i="36"/>
  <c r="AY509" i="36"/>
  <c r="AU510" i="36"/>
  <c r="AV510" i="36"/>
  <c r="AW510" i="36"/>
  <c r="AX510" i="36"/>
  <c r="AY510" i="36"/>
  <c r="AU511" i="36"/>
  <c r="AV511" i="36"/>
  <c r="AW511" i="36"/>
  <c r="AX511" i="36"/>
  <c r="AY511" i="36"/>
  <c r="AU512" i="36"/>
  <c r="AV512" i="36"/>
  <c r="AW512" i="36"/>
  <c r="AX512" i="36"/>
  <c r="AY512" i="36"/>
  <c r="AU513" i="36"/>
  <c r="AV513" i="36"/>
  <c r="AW513" i="36"/>
  <c r="AX513" i="36"/>
  <c r="AY513" i="36"/>
  <c r="AU514" i="36"/>
  <c r="AV514" i="36"/>
  <c r="AW514" i="36"/>
  <c r="AX514" i="36"/>
  <c r="AY514" i="36"/>
  <c r="AU515" i="36"/>
  <c r="AV515" i="36"/>
  <c r="AW515" i="36"/>
  <c r="AX515" i="36"/>
  <c r="AY515" i="36"/>
  <c r="AU516" i="36"/>
  <c r="AV516" i="36"/>
  <c r="AW516" i="36"/>
  <c r="AX516" i="36"/>
  <c r="AY516" i="36"/>
  <c r="AU517" i="36"/>
  <c r="AV517" i="36"/>
  <c r="AW517" i="36"/>
  <c r="AX517" i="36"/>
  <c r="AY517" i="36"/>
  <c r="AU518" i="36"/>
  <c r="AV518" i="36"/>
  <c r="AW518" i="36"/>
  <c r="AX518" i="36"/>
  <c r="AY518" i="36"/>
  <c r="AU519" i="36"/>
  <c r="AV519" i="36"/>
  <c r="AW519" i="36"/>
  <c r="AX519" i="36"/>
  <c r="AY519" i="36"/>
  <c r="AU520" i="36"/>
  <c r="AV520" i="36"/>
  <c r="AW520" i="36"/>
  <c r="AX520" i="36"/>
  <c r="AY520" i="36"/>
  <c r="AU521" i="36"/>
  <c r="AV521" i="36"/>
  <c r="AW521" i="36"/>
  <c r="AX521" i="36"/>
  <c r="AY521" i="36"/>
  <c r="AU522" i="36"/>
  <c r="AV522" i="36"/>
  <c r="AW522" i="36"/>
  <c r="AX522" i="36"/>
  <c r="AY522" i="36"/>
  <c r="AU523" i="36"/>
  <c r="AV523" i="36"/>
  <c r="AW523" i="36"/>
  <c r="AX523" i="36"/>
  <c r="AY523" i="36"/>
  <c r="AU524" i="36"/>
  <c r="AV524" i="36"/>
  <c r="AW524" i="36"/>
  <c r="AX524" i="36"/>
  <c r="AY524" i="36"/>
  <c r="AU525" i="36"/>
  <c r="AV525" i="36"/>
  <c r="AW525" i="36"/>
  <c r="AX525" i="36"/>
  <c r="AY525" i="36"/>
  <c r="AU526" i="36"/>
  <c r="AV526" i="36"/>
  <c r="AW526" i="36"/>
  <c r="AX526" i="36"/>
  <c r="AY526" i="36"/>
  <c r="AU527" i="36"/>
  <c r="AV527" i="36"/>
  <c r="AW527" i="36"/>
  <c r="AX527" i="36"/>
  <c r="AY527" i="36"/>
  <c r="AU528" i="36"/>
  <c r="AV528" i="36"/>
  <c r="AW528" i="36"/>
  <c r="AX528" i="36"/>
  <c r="AY528" i="36"/>
  <c r="AU529" i="36"/>
  <c r="AV529" i="36"/>
  <c r="AW529" i="36"/>
  <c r="AX529" i="36"/>
  <c r="AY529" i="36"/>
  <c r="AU530" i="36"/>
  <c r="AV530" i="36"/>
  <c r="AW530" i="36"/>
  <c r="AX530" i="36"/>
  <c r="AY530" i="36"/>
  <c r="AU531" i="36"/>
  <c r="AV531" i="36"/>
  <c r="AW531" i="36"/>
  <c r="AX531" i="36"/>
  <c r="AY531" i="36"/>
  <c r="AU532" i="36"/>
  <c r="AV532" i="36"/>
  <c r="AW532" i="36"/>
  <c r="AX532" i="36"/>
  <c r="AY532" i="36"/>
  <c r="AU533" i="36"/>
  <c r="AV533" i="36"/>
  <c r="AW533" i="36"/>
  <c r="AX533" i="36"/>
  <c r="AY533" i="36"/>
  <c r="AU534" i="36"/>
  <c r="AV534" i="36"/>
  <c r="AW534" i="36"/>
  <c r="AX534" i="36"/>
  <c r="AY534" i="36"/>
  <c r="AU535" i="36"/>
  <c r="AV535" i="36"/>
  <c r="AW535" i="36"/>
  <c r="AX535" i="36"/>
  <c r="AY535" i="36"/>
  <c r="AU536" i="36"/>
  <c r="AV536" i="36"/>
  <c r="AW536" i="36"/>
  <c r="AX536" i="36"/>
  <c r="AY536" i="36"/>
  <c r="AU537" i="36"/>
  <c r="AV537" i="36"/>
  <c r="AW537" i="36"/>
  <c r="AX537" i="36"/>
  <c r="AY537" i="36"/>
  <c r="AU538" i="36"/>
  <c r="AV538" i="36"/>
  <c r="AW538" i="36"/>
  <c r="AX538" i="36"/>
  <c r="AY538" i="36"/>
  <c r="AU539" i="36"/>
  <c r="AV539" i="36"/>
  <c r="AW539" i="36"/>
  <c r="AX539" i="36"/>
  <c r="AY539" i="36"/>
  <c r="AU540" i="36"/>
  <c r="AV540" i="36"/>
  <c r="AW540" i="36"/>
  <c r="AX540" i="36"/>
  <c r="AY540" i="36"/>
  <c r="AU541" i="36"/>
  <c r="AV541" i="36"/>
  <c r="AW541" i="36"/>
  <c r="AX541" i="36"/>
  <c r="AY541" i="36"/>
  <c r="AU542" i="36"/>
  <c r="AV542" i="36"/>
  <c r="AW542" i="36"/>
  <c r="AX542" i="36"/>
  <c r="AY542" i="36"/>
  <c r="AU543" i="36"/>
  <c r="AV543" i="36"/>
  <c r="AW543" i="36"/>
  <c r="AX543" i="36"/>
  <c r="AY543" i="36"/>
  <c r="AU544" i="36"/>
  <c r="AV544" i="36"/>
  <c r="AW544" i="36"/>
  <c r="AX544" i="36"/>
  <c r="AY544" i="36"/>
  <c r="AU545" i="36"/>
  <c r="AV545" i="36"/>
  <c r="AW545" i="36"/>
  <c r="AX545" i="36"/>
  <c r="AY545" i="36"/>
  <c r="AU546" i="36"/>
  <c r="AV546" i="36"/>
  <c r="AW546" i="36"/>
  <c r="AX546" i="36"/>
  <c r="AY546" i="36"/>
  <c r="AU547" i="36"/>
  <c r="AV547" i="36"/>
  <c r="AW547" i="36"/>
  <c r="AX547" i="36"/>
  <c r="AY547" i="36"/>
  <c r="AU548" i="36"/>
  <c r="AV548" i="36"/>
  <c r="AW548" i="36"/>
  <c r="AX548" i="36"/>
  <c r="AY548" i="36"/>
  <c r="AU549" i="36"/>
  <c r="AV549" i="36"/>
  <c r="AW549" i="36"/>
  <c r="AX549" i="36"/>
  <c r="AY549" i="36"/>
  <c r="AU550" i="36"/>
  <c r="AV550" i="36"/>
  <c r="AW550" i="36"/>
  <c r="AX550" i="36"/>
  <c r="AY550" i="36"/>
  <c r="AU551" i="36"/>
  <c r="AV551" i="36"/>
  <c r="AW551" i="36"/>
  <c r="AX551" i="36"/>
  <c r="AY551" i="36"/>
  <c r="AU552" i="36"/>
  <c r="AV552" i="36"/>
  <c r="AW552" i="36"/>
  <c r="AX552" i="36"/>
  <c r="AY552" i="36"/>
  <c r="AU553" i="36"/>
  <c r="AV553" i="36"/>
  <c r="AW553" i="36"/>
  <c r="AX553" i="36"/>
  <c r="AY553" i="36"/>
  <c r="AU554" i="36"/>
  <c r="AV554" i="36"/>
  <c r="AW554" i="36"/>
  <c r="AX554" i="36"/>
  <c r="AY554" i="36"/>
  <c r="AU555" i="36"/>
  <c r="AV555" i="36"/>
  <c r="AW555" i="36"/>
  <c r="AX555" i="36"/>
  <c r="AY555" i="36"/>
  <c r="AU556" i="36"/>
  <c r="AV556" i="36"/>
  <c r="AW556" i="36"/>
  <c r="AX556" i="36"/>
  <c r="AY556" i="36"/>
  <c r="AU557" i="36"/>
  <c r="AV557" i="36"/>
  <c r="AW557" i="36"/>
  <c r="AX557" i="36"/>
  <c r="AY557" i="36"/>
  <c r="AU558" i="36"/>
  <c r="AV558" i="36"/>
  <c r="AW558" i="36"/>
  <c r="AX558" i="36"/>
  <c r="AY558" i="36"/>
  <c r="AU559" i="36"/>
  <c r="AV559" i="36"/>
  <c r="AW559" i="36"/>
  <c r="AX559" i="36"/>
  <c r="AY559" i="36"/>
  <c r="AU560" i="36"/>
  <c r="AV560" i="36"/>
  <c r="AW560" i="36"/>
  <c r="AX560" i="36"/>
  <c r="AY560" i="36"/>
  <c r="AU561" i="36"/>
  <c r="AV561" i="36"/>
  <c r="AW561" i="36"/>
  <c r="AX561" i="36"/>
  <c r="AY561" i="36"/>
  <c r="AU562" i="36"/>
  <c r="AV562" i="36"/>
  <c r="AW562" i="36"/>
  <c r="AX562" i="36"/>
  <c r="AY562" i="36"/>
  <c r="AU563" i="36"/>
  <c r="AV563" i="36"/>
  <c r="AW563" i="36"/>
  <c r="AX563" i="36"/>
  <c r="AY563" i="36"/>
  <c r="AU564" i="36"/>
  <c r="AV564" i="36"/>
  <c r="AW564" i="36"/>
  <c r="AX564" i="36"/>
  <c r="AY564" i="36"/>
  <c r="AU565" i="36"/>
  <c r="AV565" i="36"/>
  <c r="AW565" i="36"/>
  <c r="AX565" i="36"/>
  <c r="AY565" i="36"/>
  <c r="AU566" i="36"/>
  <c r="AV566" i="36"/>
  <c r="AW566" i="36"/>
  <c r="AX566" i="36"/>
  <c r="AY566" i="36"/>
  <c r="AU567" i="36"/>
  <c r="AV567" i="36"/>
  <c r="AW567" i="36"/>
  <c r="AX567" i="36"/>
  <c r="AY567" i="36"/>
  <c r="AU568" i="36"/>
  <c r="AV568" i="36"/>
  <c r="AW568" i="36"/>
  <c r="AX568" i="36"/>
  <c r="AY568" i="36"/>
  <c r="AU569" i="36"/>
  <c r="AV569" i="36"/>
  <c r="AW569" i="36"/>
  <c r="AX569" i="36"/>
  <c r="AY569" i="36"/>
  <c r="AU570" i="36"/>
  <c r="AV570" i="36"/>
  <c r="AW570" i="36"/>
  <c r="AX570" i="36"/>
  <c r="AY570" i="36"/>
  <c r="AU571" i="36"/>
  <c r="AV571" i="36"/>
  <c r="AW571" i="36"/>
  <c r="AX571" i="36"/>
  <c r="AY571" i="36"/>
  <c r="AU572" i="36"/>
  <c r="AV572" i="36"/>
  <c r="AW572" i="36"/>
  <c r="AX572" i="36"/>
  <c r="AY572" i="36"/>
  <c r="AU573" i="36"/>
  <c r="AV573" i="36"/>
  <c r="AW573" i="36"/>
  <c r="AX573" i="36"/>
  <c r="AY573" i="36"/>
  <c r="AU574" i="36"/>
  <c r="AV574" i="36"/>
  <c r="AW574" i="36"/>
  <c r="AX574" i="36"/>
  <c r="AY574" i="36"/>
  <c r="AU575" i="36"/>
  <c r="AV575" i="36"/>
  <c r="AW575" i="36"/>
  <c r="AX575" i="36"/>
  <c r="AY575" i="36"/>
  <c r="AU576" i="36"/>
  <c r="AV576" i="36"/>
  <c r="AW576" i="36"/>
  <c r="AX576" i="36"/>
  <c r="AY576" i="36"/>
  <c r="AU577" i="36"/>
  <c r="AV577" i="36"/>
  <c r="AW577" i="36"/>
  <c r="AX577" i="36"/>
  <c r="AY577" i="36"/>
  <c r="AU578" i="36"/>
  <c r="AV578" i="36"/>
  <c r="AW578" i="36"/>
  <c r="AX578" i="36"/>
  <c r="AY578" i="36"/>
  <c r="AU579" i="36"/>
  <c r="AV579" i="36"/>
  <c r="AW579" i="36"/>
  <c r="AX579" i="36"/>
  <c r="AY579" i="36"/>
  <c r="AU580" i="36"/>
  <c r="AV580" i="36"/>
  <c r="AW580" i="36"/>
  <c r="AX580" i="36"/>
  <c r="AY580" i="36"/>
  <c r="AU581" i="36"/>
  <c r="AV581" i="36"/>
  <c r="AW581" i="36"/>
  <c r="AX581" i="36"/>
  <c r="AY581" i="36"/>
  <c r="AU582" i="36"/>
  <c r="AV582" i="36"/>
  <c r="AW582" i="36"/>
  <c r="AX582" i="36"/>
  <c r="AY582" i="36"/>
  <c r="AU583" i="36"/>
  <c r="AV583" i="36"/>
  <c r="AW583" i="36"/>
  <c r="AX583" i="36"/>
  <c r="AY583" i="36"/>
  <c r="AU584" i="36"/>
  <c r="AV584" i="36"/>
  <c r="AW584" i="36"/>
  <c r="AX584" i="36"/>
  <c r="AY584" i="36"/>
  <c r="AU585" i="36"/>
  <c r="AV585" i="36"/>
  <c r="AW585" i="36"/>
  <c r="AX585" i="36"/>
  <c r="AY585" i="36"/>
  <c r="AU586" i="36"/>
  <c r="AV586" i="36"/>
  <c r="AW586" i="36"/>
  <c r="AX586" i="36"/>
  <c r="AY586" i="36"/>
  <c r="AU587" i="36"/>
  <c r="AV587" i="36"/>
  <c r="AW587" i="36"/>
  <c r="AX587" i="36"/>
  <c r="AY587" i="36"/>
  <c r="AU588" i="36"/>
  <c r="AV588" i="36"/>
  <c r="AW588" i="36"/>
  <c r="AX588" i="36"/>
  <c r="AY588" i="36"/>
  <c r="AU589" i="36"/>
  <c r="AV589" i="36"/>
  <c r="AW589" i="36"/>
  <c r="AX589" i="36"/>
  <c r="AY589" i="36"/>
  <c r="AU590" i="36"/>
  <c r="AV590" i="36"/>
  <c r="AW590" i="36"/>
  <c r="AX590" i="36"/>
  <c r="AY590" i="36"/>
  <c r="AU591" i="36"/>
  <c r="AV591" i="36"/>
  <c r="AW591" i="36"/>
  <c r="AX591" i="36"/>
  <c r="AY591" i="36"/>
  <c r="AU592" i="36"/>
  <c r="AV592" i="36"/>
  <c r="AW592" i="36"/>
  <c r="AX592" i="36"/>
  <c r="AY592" i="36"/>
  <c r="AU593" i="36"/>
  <c r="AV593" i="36"/>
  <c r="AW593" i="36"/>
  <c r="AX593" i="36"/>
  <c r="AY593" i="36"/>
  <c r="AU594" i="36"/>
  <c r="AV594" i="36"/>
  <c r="AW594" i="36"/>
  <c r="AX594" i="36"/>
  <c r="AY594" i="36"/>
  <c r="AU595" i="36"/>
  <c r="AV595" i="36"/>
  <c r="AW595" i="36"/>
  <c r="AX595" i="36"/>
  <c r="AY595" i="36"/>
  <c r="AU596" i="36"/>
  <c r="AV596" i="36"/>
  <c r="AW596" i="36"/>
  <c r="AX596" i="36"/>
  <c r="AY596" i="36"/>
  <c r="AU597" i="36"/>
  <c r="AV597" i="36"/>
  <c r="AW597" i="36"/>
  <c r="AX597" i="36"/>
  <c r="AY597" i="36"/>
  <c r="AU598" i="36"/>
  <c r="AV598" i="36"/>
  <c r="AW598" i="36"/>
  <c r="AX598" i="36"/>
  <c r="AY598" i="36"/>
  <c r="AU599" i="36"/>
  <c r="AV599" i="36"/>
  <c r="AW599" i="36"/>
  <c r="AX599" i="36"/>
  <c r="AY599" i="36"/>
  <c r="AU600" i="36"/>
  <c r="AV600" i="36"/>
  <c r="AW600" i="36"/>
  <c r="AX600" i="36"/>
  <c r="AY600" i="36"/>
  <c r="AU601" i="36"/>
  <c r="AV601" i="36"/>
  <c r="AW601" i="36"/>
  <c r="AX601" i="36"/>
  <c r="AY601" i="36"/>
  <c r="AU602" i="36"/>
  <c r="AV602" i="36"/>
  <c r="AW602" i="36"/>
  <c r="AX602" i="36"/>
  <c r="AY602" i="36"/>
  <c r="AU603" i="36"/>
  <c r="AV603" i="36"/>
  <c r="AW603" i="36"/>
  <c r="AX603" i="36"/>
  <c r="AY603" i="36"/>
  <c r="AU604" i="36"/>
  <c r="AV604" i="36"/>
  <c r="AW604" i="36"/>
  <c r="AX604" i="36"/>
  <c r="AY604" i="36"/>
  <c r="AU605" i="36"/>
  <c r="AV605" i="36"/>
  <c r="AW605" i="36"/>
  <c r="AX605" i="36"/>
  <c r="AY605" i="36"/>
  <c r="AU606" i="36"/>
  <c r="AV606" i="36"/>
  <c r="AW606" i="36"/>
  <c r="AX606" i="36"/>
  <c r="AY606" i="36"/>
  <c r="AU607" i="36"/>
  <c r="AV607" i="36"/>
  <c r="AW607" i="36"/>
  <c r="AX607" i="36"/>
  <c r="AY607" i="36"/>
  <c r="AU608" i="36"/>
  <c r="AV608" i="36"/>
  <c r="AW608" i="36"/>
  <c r="AX608" i="36"/>
  <c r="AY608" i="36"/>
  <c r="AU609" i="36"/>
  <c r="AV609" i="36"/>
  <c r="AW609" i="36"/>
  <c r="AX609" i="36"/>
  <c r="AY609" i="36"/>
  <c r="AU610" i="36"/>
  <c r="AV610" i="36"/>
  <c r="AW610" i="36"/>
  <c r="AX610" i="36"/>
  <c r="AY610" i="36"/>
  <c r="AU611" i="36"/>
  <c r="AV611" i="36"/>
  <c r="AW611" i="36"/>
  <c r="AX611" i="36"/>
  <c r="AY611" i="36"/>
  <c r="AU612" i="36"/>
  <c r="AV612" i="36"/>
  <c r="AW612" i="36"/>
  <c r="AX612" i="36"/>
  <c r="AY612" i="36"/>
  <c r="AU613" i="36"/>
  <c r="AV613" i="36"/>
  <c r="AW613" i="36"/>
  <c r="AX613" i="36"/>
  <c r="AY613" i="36"/>
  <c r="AU614" i="36"/>
  <c r="AV614" i="36"/>
  <c r="AW614" i="36"/>
  <c r="AX614" i="36"/>
  <c r="AY614" i="36"/>
  <c r="AU615" i="36"/>
  <c r="AV615" i="36"/>
  <c r="AW615" i="36"/>
  <c r="AX615" i="36"/>
  <c r="AY615" i="36"/>
  <c r="AU616" i="36"/>
  <c r="AV616" i="36"/>
  <c r="AW616" i="36"/>
  <c r="AX616" i="36"/>
  <c r="AY616" i="36"/>
  <c r="AU617" i="36"/>
  <c r="AV617" i="36"/>
  <c r="AW617" i="36"/>
  <c r="AX617" i="36"/>
  <c r="AY617" i="36"/>
  <c r="AU618" i="36"/>
  <c r="AV618" i="36"/>
  <c r="AW618" i="36"/>
  <c r="AX618" i="36"/>
  <c r="AY618" i="36"/>
  <c r="AU619" i="36"/>
  <c r="AV619" i="36"/>
  <c r="AW619" i="36"/>
  <c r="AX619" i="36"/>
  <c r="AY619" i="36"/>
  <c r="AU620" i="36"/>
  <c r="AV620" i="36"/>
  <c r="AW620" i="36"/>
  <c r="AX620" i="36"/>
  <c r="AY620" i="36"/>
  <c r="AU621" i="36"/>
  <c r="AV621" i="36"/>
  <c r="AW621" i="36"/>
  <c r="AX621" i="36"/>
  <c r="AY621" i="36"/>
  <c r="AU622" i="36"/>
  <c r="AV622" i="36"/>
  <c r="AW622" i="36"/>
  <c r="AX622" i="36"/>
  <c r="AY622" i="36"/>
  <c r="AU623" i="36"/>
  <c r="AV623" i="36"/>
  <c r="AW623" i="36"/>
  <c r="AX623" i="36"/>
  <c r="AY623" i="36"/>
  <c r="AU624" i="36"/>
  <c r="AV624" i="36"/>
  <c r="AW624" i="36"/>
  <c r="AX624" i="36"/>
  <c r="AY624" i="36"/>
  <c r="AU625" i="36"/>
  <c r="AV625" i="36"/>
  <c r="AW625" i="36"/>
  <c r="AX625" i="36"/>
  <c r="AY625" i="36"/>
  <c r="AU626" i="36"/>
  <c r="AV626" i="36"/>
  <c r="AW626" i="36"/>
  <c r="AX626" i="36"/>
  <c r="AY626" i="36"/>
  <c r="AU627" i="36"/>
  <c r="AV627" i="36"/>
  <c r="AW627" i="36"/>
  <c r="AX627" i="36"/>
  <c r="AY627" i="36"/>
  <c r="AU628" i="36"/>
  <c r="AV628" i="36"/>
  <c r="AW628" i="36"/>
  <c r="AX628" i="36"/>
  <c r="AY628" i="36"/>
  <c r="AU629" i="36"/>
  <c r="AV629" i="36"/>
  <c r="AW629" i="36"/>
  <c r="AX629" i="36"/>
  <c r="AY629" i="36"/>
  <c r="AU630" i="36"/>
  <c r="AV630" i="36"/>
  <c r="AW630" i="36"/>
  <c r="AX630" i="36"/>
  <c r="AY630" i="36"/>
  <c r="AU631" i="36"/>
  <c r="AV631" i="36"/>
  <c r="AW631" i="36"/>
  <c r="AX631" i="36"/>
  <c r="AY631" i="36"/>
  <c r="AU632" i="36"/>
  <c r="AV632" i="36"/>
  <c r="AW632" i="36"/>
  <c r="AX632" i="36"/>
  <c r="AY632" i="36"/>
  <c r="AU633" i="36"/>
  <c r="AV633" i="36"/>
  <c r="AW633" i="36"/>
  <c r="AX633" i="36"/>
  <c r="AY633" i="36"/>
  <c r="AU634" i="36"/>
  <c r="AV634" i="36"/>
  <c r="AW634" i="36"/>
  <c r="AX634" i="36"/>
  <c r="AY634" i="36"/>
  <c r="AU635" i="36"/>
  <c r="AV635" i="36"/>
  <c r="AW635" i="36"/>
  <c r="AX635" i="36"/>
  <c r="AY635" i="36"/>
  <c r="AU636" i="36"/>
  <c r="AV636" i="36"/>
  <c r="AW636" i="36"/>
  <c r="AX636" i="36"/>
  <c r="AY636" i="36"/>
  <c r="AU637" i="36"/>
  <c r="AV637" i="36"/>
  <c r="AW637" i="36"/>
  <c r="AX637" i="36"/>
  <c r="AY637" i="36"/>
  <c r="AU638" i="36"/>
  <c r="AV638" i="36"/>
  <c r="AW638" i="36"/>
  <c r="AX638" i="36"/>
  <c r="AY638" i="36"/>
  <c r="AU639" i="36"/>
  <c r="AV639" i="36"/>
  <c r="AW639" i="36"/>
  <c r="AX639" i="36"/>
  <c r="AY639" i="36"/>
  <c r="AU640" i="36"/>
  <c r="AV640" i="36"/>
  <c r="AW640" i="36"/>
  <c r="AX640" i="36"/>
  <c r="AY640" i="36"/>
  <c r="AU641" i="36"/>
  <c r="AV641" i="36"/>
  <c r="AW641" i="36"/>
  <c r="AX641" i="36"/>
  <c r="AY641" i="36"/>
  <c r="AU642" i="36"/>
  <c r="AV642" i="36"/>
  <c r="AW642" i="36"/>
  <c r="AX642" i="36"/>
  <c r="AY642" i="36"/>
  <c r="AU643" i="36"/>
  <c r="AV643" i="36"/>
  <c r="AW643" i="36"/>
  <c r="AX643" i="36"/>
  <c r="AY643" i="36"/>
  <c r="AU644" i="36"/>
  <c r="AV644" i="36"/>
  <c r="AW644" i="36"/>
  <c r="AX644" i="36"/>
  <c r="AY644" i="36"/>
  <c r="AU645" i="36"/>
  <c r="AV645" i="36"/>
  <c r="AW645" i="36"/>
  <c r="AX645" i="36"/>
  <c r="AY645" i="36"/>
  <c r="AU646" i="36"/>
  <c r="AV646" i="36"/>
  <c r="AW646" i="36"/>
  <c r="AX646" i="36"/>
  <c r="AY646" i="36"/>
  <c r="AU647" i="36"/>
  <c r="AV647" i="36"/>
  <c r="AW647" i="36"/>
  <c r="AX647" i="36"/>
  <c r="AY647" i="36"/>
  <c r="AU648" i="36"/>
  <c r="AV648" i="36"/>
  <c r="AW648" i="36"/>
  <c r="AX648" i="36"/>
  <c r="AY648" i="36"/>
  <c r="AU649" i="36"/>
  <c r="AV649" i="36"/>
  <c r="AW649" i="36"/>
  <c r="AX649" i="36"/>
  <c r="AY649" i="36"/>
  <c r="AU650" i="36"/>
  <c r="AV650" i="36"/>
  <c r="AW650" i="36"/>
  <c r="AX650" i="36"/>
  <c r="AY650" i="36"/>
  <c r="AU651" i="36"/>
  <c r="AV651" i="36"/>
  <c r="AW651" i="36"/>
  <c r="AX651" i="36"/>
  <c r="AY651" i="36"/>
  <c r="AU652" i="36"/>
  <c r="AV652" i="36"/>
  <c r="AW652" i="36"/>
  <c r="AX652" i="36"/>
  <c r="AY652" i="36"/>
  <c r="AU653" i="36"/>
  <c r="AV653" i="36"/>
  <c r="AW653" i="36"/>
  <c r="AX653" i="36"/>
  <c r="AY653" i="36"/>
  <c r="AU654" i="36"/>
  <c r="AV654" i="36"/>
  <c r="AW654" i="36"/>
  <c r="AX654" i="36"/>
  <c r="AY654" i="36"/>
  <c r="AU655" i="36"/>
  <c r="AV655" i="36"/>
  <c r="AW655" i="36"/>
  <c r="AX655" i="36"/>
  <c r="AY655" i="36"/>
  <c r="AU656" i="36"/>
  <c r="AV656" i="36"/>
  <c r="AW656" i="36"/>
  <c r="AX656" i="36"/>
  <c r="AY656" i="36"/>
  <c r="AU657" i="36"/>
  <c r="AV657" i="36"/>
  <c r="AW657" i="36"/>
  <c r="AX657" i="36"/>
  <c r="AY657" i="36"/>
  <c r="AU658" i="36"/>
  <c r="AV658" i="36"/>
  <c r="AW658" i="36"/>
  <c r="AX658" i="36"/>
  <c r="AY658" i="36"/>
  <c r="AU659" i="36"/>
  <c r="AV659" i="36"/>
  <c r="AW659" i="36"/>
  <c r="AX659" i="36"/>
  <c r="AY659" i="36"/>
  <c r="AU660" i="36"/>
  <c r="AV660" i="36"/>
  <c r="AW660" i="36"/>
  <c r="AX660" i="36"/>
  <c r="AY660" i="36"/>
  <c r="AU661" i="36"/>
  <c r="AV661" i="36"/>
  <c r="AW661" i="36"/>
  <c r="AX661" i="36"/>
  <c r="AY661" i="36"/>
  <c r="AU662" i="36"/>
  <c r="AV662" i="36"/>
  <c r="AW662" i="36"/>
  <c r="AX662" i="36"/>
  <c r="AY662" i="36"/>
  <c r="AU663" i="36"/>
  <c r="AV663" i="36"/>
  <c r="AW663" i="36"/>
  <c r="AX663" i="36"/>
  <c r="AY663" i="36"/>
  <c r="AU664" i="36"/>
  <c r="AV664" i="36"/>
  <c r="AW664" i="36"/>
  <c r="AX664" i="36"/>
  <c r="AY664" i="36"/>
  <c r="AU665" i="36"/>
  <c r="AV665" i="36"/>
  <c r="AW665" i="36"/>
  <c r="AX665" i="36"/>
  <c r="AY665" i="36"/>
  <c r="AU666" i="36"/>
  <c r="AV666" i="36"/>
  <c r="AW666" i="36"/>
  <c r="AX666" i="36"/>
  <c r="AY666" i="36"/>
  <c r="AU667" i="36"/>
  <c r="AV667" i="36"/>
  <c r="AW667" i="36"/>
  <c r="AX667" i="36"/>
  <c r="AY667" i="36"/>
  <c r="AU668" i="36"/>
  <c r="AV668" i="36"/>
  <c r="AW668" i="36"/>
  <c r="AX668" i="36"/>
  <c r="AY668" i="36"/>
  <c r="AU669" i="36"/>
  <c r="AV669" i="36"/>
  <c r="AW669" i="36"/>
  <c r="AX669" i="36"/>
  <c r="AY669" i="36"/>
  <c r="AU670" i="36"/>
  <c r="AV670" i="36"/>
  <c r="AW670" i="36"/>
  <c r="AX670" i="36"/>
  <c r="AY670" i="36"/>
  <c r="AU671" i="36"/>
  <c r="AV671" i="36"/>
  <c r="AW671" i="36"/>
  <c r="AX671" i="36"/>
  <c r="AY671" i="36"/>
  <c r="AU672" i="36"/>
  <c r="AV672" i="36"/>
  <c r="AW672" i="36"/>
  <c r="AX672" i="36"/>
  <c r="AY672" i="36"/>
  <c r="AU673" i="36"/>
  <c r="AV673" i="36"/>
  <c r="AW673" i="36"/>
  <c r="AX673" i="36"/>
  <c r="AY673" i="36"/>
  <c r="AU674" i="36"/>
  <c r="AV674" i="36"/>
  <c r="AW674" i="36"/>
  <c r="AX674" i="36"/>
  <c r="AY674" i="36"/>
  <c r="AU675" i="36"/>
  <c r="AV675" i="36"/>
  <c r="AW675" i="36"/>
  <c r="AX675" i="36"/>
  <c r="AY675" i="36"/>
  <c r="AU676" i="36"/>
  <c r="AV676" i="36"/>
  <c r="AW676" i="36"/>
  <c r="AX676" i="36"/>
  <c r="AY676" i="36"/>
  <c r="AU677" i="36"/>
  <c r="AV677" i="36"/>
  <c r="AW677" i="36"/>
  <c r="AX677" i="36"/>
  <c r="AY677" i="36"/>
  <c r="AU678" i="36"/>
  <c r="AV678" i="36"/>
  <c r="AW678" i="36"/>
  <c r="AX678" i="36"/>
  <c r="AY678" i="36"/>
  <c r="AU679" i="36"/>
  <c r="AV679" i="36"/>
  <c r="AW679" i="36"/>
  <c r="AX679" i="36"/>
  <c r="AY679" i="36"/>
  <c r="AU680" i="36"/>
  <c r="AV680" i="36"/>
  <c r="AW680" i="36"/>
  <c r="AX680" i="36"/>
  <c r="AY680" i="36"/>
  <c r="AU681" i="36"/>
  <c r="AV681" i="36"/>
  <c r="AW681" i="36"/>
  <c r="AX681" i="36"/>
  <c r="AY681" i="36"/>
  <c r="AU682" i="36"/>
  <c r="AV682" i="36"/>
  <c r="AW682" i="36"/>
  <c r="AX682" i="36"/>
  <c r="AY682" i="36"/>
  <c r="AU683" i="36"/>
  <c r="AV683" i="36"/>
  <c r="AW683" i="36"/>
  <c r="AX683" i="36"/>
  <c r="AY683" i="36"/>
  <c r="AU684" i="36"/>
  <c r="AV684" i="36"/>
  <c r="AW684" i="36"/>
  <c r="AX684" i="36"/>
  <c r="AY684" i="36"/>
  <c r="AU685" i="36"/>
  <c r="AV685" i="36"/>
  <c r="AW685" i="36"/>
  <c r="AX685" i="36"/>
  <c r="AY685" i="36"/>
  <c r="AU686" i="36"/>
  <c r="AV686" i="36"/>
  <c r="AW686" i="36"/>
  <c r="AX686" i="36"/>
  <c r="AY686" i="36"/>
  <c r="AU687" i="36"/>
  <c r="AV687" i="36"/>
  <c r="AW687" i="36"/>
  <c r="AX687" i="36"/>
  <c r="AY687" i="36"/>
  <c r="AU688" i="36"/>
  <c r="AV688" i="36"/>
  <c r="AW688" i="36"/>
  <c r="AX688" i="36"/>
  <c r="AY688" i="36"/>
  <c r="AU689" i="36"/>
  <c r="AV689" i="36"/>
  <c r="AW689" i="36"/>
  <c r="AX689" i="36"/>
  <c r="AY689" i="36"/>
  <c r="AU690" i="36"/>
  <c r="AV690" i="36"/>
  <c r="AW690" i="36"/>
  <c r="AX690" i="36"/>
  <c r="AY690" i="36"/>
  <c r="AU691" i="36"/>
  <c r="AV691" i="36"/>
  <c r="AW691" i="36"/>
  <c r="AX691" i="36"/>
  <c r="AY691" i="36"/>
  <c r="AU692" i="36"/>
  <c r="AV692" i="36"/>
  <c r="AW692" i="36"/>
  <c r="AX692" i="36"/>
  <c r="AY692" i="36"/>
  <c r="AU693" i="36"/>
  <c r="AV693" i="36"/>
  <c r="AW693" i="36"/>
  <c r="AX693" i="36"/>
  <c r="AY693" i="36"/>
  <c r="AU694" i="36"/>
  <c r="AV694" i="36"/>
  <c r="AW694" i="36"/>
  <c r="AX694" i="36"/>
  <c r="AY694" i="36"/>
  <c r="AU695" i="36"/>
  <c r="AV695" i="36"/>
  <c r="AW695" i="36"/>
  <c r="AX695" i="36"/>
  <c r="AY695" i="36"/>
  <c r="AU696" i="36"/>
  <c r="AV696" i="36"/>
  <c r="AW696" i="36"/>
  <c r="AX696" i="36"/>
  <c r="AY696" i="36"/>
  <c r="AU697" i="36"/>
  <c r="AV697" i="36"/>
  <c r="AW697" i="36"/>
  <c r="AX697" i="36"/>
  <c r="AY697" i="36"/>
  <c r="AU698" i="36"/>
  <c r="AV698" i="36"/>
  <c r="AW698" i="36"/>
  <c r="AX698" i="36"/>
  <c r="AY698" i="36"/>
  <c r="AU699" i="36"/>
  <c r="AV699" i="36"/>
  <c r="AW699" i="36"/>
  <c r="AX699" i="36"/>
  <c r="AY699" i="36"/>
  <c r="AU700" i="36"/>
  <c r="AV700" i="36"/>
  <c r="AW700" i="36"/>
  <c r="AX700" i="36"/>
  <c r="AY700" i="36"/>
  <c r="AU701" i="36"/>
  <c r="AV701" i="36"/>
  <c r="AW701" i="36"/>
  <c r="AX701" i="36"/>
  <c r="AY701" i="36"/>
  <c r="AU702" i="36"/>
  <c r="AV702" i="36"/>
  <c r="AW702" i="36"/>
  <c r="AX702" i="36"/>
  <c r="AY702" i="36"/>
  <c r="AU703" i="36"/>
  <c r="AV703" i="36"/>
  <c r="AW703" i="36"/>
  <c r="AX703" i="36"/>
  <c r="AY703" i="36"/>
  <c r="AU704" i="36"/>
  <c r="AV704" i="36"/>
  <c r="AW704" i="36"/>
  <c r="AX704" i="36"/>
  <c r="AY704" i="36"/>
  <c r="AU705" i="36"/>
  <c r="AV705" i="36"/>
  <c r="AW705" i="36"/>
  <c r="AX705" i="36"/>
  <c r="AY705" i="36"/>
  <c r="AU706" i="36"/>
  <c r="AV706" i="36"/>
  <c r="AW706" i="36"/>
  <c r="AX706" i="36"/>
  <c r="AY706" i="36"/>
  <c r="AU707" i="36"/>
  <c r="AV707" i="36"/>
  <c r="AW707" i="36"/>
  <c r="AX707" i="36"/>
  <c r="AY707" i="36"/>
  <c r="AU708" i="36"/>
  <c r="AV708" i="36"/>
  <c r="AW708" i="36"/>
  <c r="AX708" i="36"/>
  <c r="AY708" i="36"/>
  <c r="AU709" i="36"/>
  <c r="AV709" i="36"/>
  <c r="AW709" i="36"/>
  <c r="AX709" i="36"/>
  <c r="AY709" i="36"/>
  <c r="AU710" i="36"/>
  <c r="AV710" i="36"/>
  <c r="AW710" i="36"/>
  <c r="AX710" i="36"/>
  <c r="AY710" i="36"/>
  <c r="AU711" i="36"/>
  <c r="AV711" i="36"/>
  <c r="AW711" i="36"/>
  <c r="AX711" i="36"/>
  <c r="AY711" i="36"/>
  <c r="AU712" i="36"/>
  <c r="AV712" i="36"/>
  <c r="AW712" i="36"/>
  <c r="AX712" i="36"/>
  <c r="AY712" i="36"/>
  <c r="AU713" i="36"/>
  <c r="AV713" i="36"/>
  <c r="AW713" i="36"/>
  <c r="AX713" i="36"/>
  <c r="AY713" i="36"/>
  <c r="AU714" i="36"/>
  <c r="AV714" i="36"/>
  <c r="AW714" i="36"/>
  <c r="AX714" i="36"/>
  <c r="AY714" i="36"/>
  <c r="AU715" i="36"/>
  <c r="AV715" i="36"/>
  <c r="AW715" i="36"/>
  <c r="AX715" i="36"/>
  <c r="AY715" i="36"/>
  <c r="AU716" i="36"/>
  <c r="AV716" i="36"/>
  <c r="AW716" i="36"/>
  <c r="AX716" i="36"/>
  <c r="AY716" i="36"/>
  <c r="AU717" i="36"/>
  <c r="AV717" i="36"/>
  <c r="AW717" i="36"/>
  <c r="AX717" i="36"/>
  <c r="AY717" i="36"/>
  <c r="AU718" i="36"/>
  <c r="AV718" i="36"/>
  <c r="AW718" i="36"/>
  <c r="AX718" i="36"/>
  <c r="AY718" i="36"/>
  <c r="AU719" i="36"/>
  <c r="AV719" i="36"/>
  <c r="AW719" i="36"/>
  <c r="AX719" i="36"/>
  <c r="AY719" i="36"/>
  <c r="AU720" i="36"/>
  <c r="AV720" i="36"/>
  <c r="AW720" i="36"/>
  <c r="AX720" i="36"/>
  <c r="AY720" i="36"/>
  <c r="AU721" i="36"/>
  <c r="AV721" i="36"/>
  <c r="AW721" i="36"/>
  <c r="AX721" i="36"/>
  <c r="AY721" i="36"/>
  <c r="AU722" i="36"/>
  <c r="AV722" i="36"/>
  <c r="AW722" i="36"/>
  <c r="AX722" i="36"/>
  <c r="AY722" i="36"/>
  <c r="AU723" i="36"/>
  <c r="AV723" i="36"/>
  <c r="AW723" i="36"/>
  <c r="AX723" i="36"/>
  <c r="AY723" i="36"/>
  <c r="AU724" i="36"/>
  <c r="AV724" i="36"/>
  <c r="AW724" i="36"/>
  <c r="AX724" i="36"/>
  <c r="AY724" i="36"/>
  <c r="AU725" i="36"/>
  <c r="AV725" i="36"/>
  <c r="AW725" i="36"/>
  <c r="AX725" i="36"/>
  <c r="AY725" i="36"/>
  <c r="AU726" i="36"/>
  <c r="AV726" i="36"/>
  <c r="AW726" i="36"/>
  <c r="AX726" i="36"/>
  <c r="AY726" i="36"/>
  <c r="AU727" i="36"/>
  <c r="AV727" i="36"/>
  <c r="AW727" i="36"/>
  <c r="AX727" i="36"/>
  <c r="AY727" i="36"/>
  <c r="AU728" i="36"/>
  <c r="AV728" i="36"/>
  <c r="AW728" i="36"/>
  <c r="AX728" i="36"/>
  <c r="AY728" i="36"/>
  <c r="AU729" i="36"/>
  <c r="AV729" i="36"/>
  <c r="AW729" i="36"/>
  <c r="AX729" i="36"/>
  <c r="AY729" i="36"/>
  <c r="AU730" i="36"/>
  <c r="AV730" i="36"/>
  <c r="AW730" i="36"/>
  <c r="AX730" i="36"/>
  <c r="AY730" i="36"/>
  <c r="AU731" i="36"/>
  <c r="AV731" i="36"/>
  <c r="AW731" i="36"/>
  <c r="AX731" i="36"/>
  <c r="AY731" i="36"/>
  <c r="AU732" i="36"/>
  <c r="AV732" i="36"/>
  <c r="AW732" i="36"/>
  <c r="AX732" i="36"/>
  <c r="AY732" i="36"/>
  <c r="AU733" i="36"/>
  <c r="AV733" i="36"/>
  <c r="AW733" i="36"/>
  <c r="AX733" i="36"/>
  <c r="AY733" i="36"/>
  <c r="AU734" i="36"/>
  <c r="AV734" i="36"/>
  <c r="AW734" i="36"/>
  <c r="AX734" i="36"/>
  <c r="AY734" i="36"/>
  <c r="AU735" i="36"/>
  <c r="AV735" i="36"/>
  <c r="AW735" i="36"/>
  <c r="AX735" i="36"/>
  <c r="AY735" i="36"/>
  <c r="AU736" i="36"/>
  <c r="AV736" i="36"/>
  <c r="AW736" i="36"/>
  <c r="AX736" i="36"/>
  <c r="AY736" i="36"/>
  <c r="AU737" i="36"/>
  <c r="AV737" i="36"/>
  <c r="AW737" i="36"/>
  <c r="AX737" i="36"/>
  <c r="AY737" i="36"/>
  <c r="AU738" i="36"/>
  <c r="AV738" i="36"/>
  <c r="AW738" i="36"/>
  <c r="AX738" i="36"/>
  <c r="AY738" i="36"/>
  <c r="AU739" i="36"/>
  <c r="AV739" i="36"/>
  <c r="AW739" i="36"/>
  <c r="AX739" i="36"/>
  <c r="AY739" i="36"/>
  <c r="AU740" i="36"/>
  <c r="AV740" i="36"/>
  <c r="AW740" i="36"/>
  <c r="AX740" i="36"/>
  <c r="AY740" i="36"/>
  <c r="AU741" i="36"/>
  <c r="AV741" i="36"/>
  <c r="AW741" i="36"/>
  <c r="AX741" i="36"/>
  <c r="AY741" i="36"/>
  <c r="AU742" i="36"/>
  <c r="AV742" i="36"/>
  <c r="AW742" i="36"/>
  <c r="AX742" i="36"/>
  <c r="AY742" i="36"/>
  <c r="AU743" i="36"/>
  <c r="AV743" i="36"/>
  <c r="AW743" i="36"/>
  <c r="AX743" i="36"/>
  <c r="AY743" i="36"/>
  <c r="AU744" i="36"/>
  <c r="AV744" i="36"/>
  <c r="AW744" i="36"/>
  <c r="AX744" i="36"/>
  <c r="AY744" i="36"/>
  <c r="AU745" i="36"/>
  <c r="AV745" i="36"/>
  <c r="AW745" i="36"/>
  <c r="AX745" i="36"/>
  <c r="AY745" i="36"/>
  <c r="AU746" i="36"/>
  <c r="AV746" i="36"/>
  <c r="AW746" i="36"/>
  <c r="AX746" i="36"/>
  <c r="AY746" i="36"/>
  <c r="AU747" i="36"/>
  <c r="AV747" i="36"/>
  <c r="AW747" i="36"/>
  <c r="AX747" i="36"/>
  <c r="AY747" i="36"/>
  <c r="AU748" i="36"/>
  <c r="AV748" i="36"/>
  <c r="AW748" i="36"/>
  <c r="AX748" i="36"/>
  <c r="AY748" i="36"/>
  <c r="AU749" i="36"/>
  <c r="AV749" i="36"/>
  <c r="AW749" i="36"/>
  <c r="AX749" i="36"/>
  <c r="AY749" i="36"/>
  <c r="AU750" i="36"/>
  <c r="AV750" i="36"/>
  <c r="AW750" i="36"/>
  <c r="AX750" i="36"/>
  <c r="AY750" i="36"/>
  <c r="AU751" i="36"/>
  <c r="AV751" i="36"/>
  <c r="AW751" i="36"/>
  <c r="AX751" i="36"/>
  <c r="AY751" i="36"/>
  <c r="AU752" i="36"/>
  <c r="AV752" i="36"/>
  <c r="AW752" i="36"/>
  <c r="AX752" i="36"/>
  <c r="AY752" i="36"/>
  <c r="AU753" i="36"/>
  <c r="AV753" i="36"/>
  <c r="AW753" i="36"/>
  <c r="AX753" i="36"/>
  <c r="AY753" i="36"/>
  <c r="AU754" i="36"/>
  <c r="AV754" i="36"/>
  <c r="AW754" i="36"/>
  <c r="AX754" i="36"/>
  <c r="AY754" i="36"/>
  <c r="AU755" i="36"/>
  <c r="AV755" i="36"/>
  <c r="AW755" i="36"/>
  <c r="AX755" i="36"/>
  <c r="AY755" i="36"/>
  <c r="AU756" i="36"/>
  <c r="AV756" i="36"/>
  <c r="AW756" i="36"/>
  <c r="AX756" i="36"/>
  <c r="AY756" i="36"/>
  <c r="AU757" i="36"/>
  <c r="AV757" i="36"/>
  <c r="AW757" i="36"/>
  <c r="AX757" i="36"/>
  <c r="AY757" i="36"/>
  <c r="AU758" i="36"/>
  <c r="AV758" i="36"/>
  <c r="AW758" i="36"/>
  <c r="AX758" i="36"/>
  <c r="AY758" i="36"/>
  <c r="AU759" i="36"/>
  <c r="AV759" i="36"/>
  <c r="AW759" i="36"/>
  <c r="AX759" i="36"/>
  <c r="AY759" i="36"/>
  <c r="AU760" i="36"/>
  <c r="AV760" i="36"/>
  <c r="AW760" i="36"/>
  <c r="AX760" i="36"/>
  <c r="AY760" i="36"/>
  <c r="AU761" i="36"/>
  <c r="AV761" i="36"/>
  <c r="AW761" i="36"/>
  <c r="AX761" i="36"/>
  <c r="AY761" i="36"/>
  <c r="AU762" i="36"/>
  <c r="AV762" i="36"/>
  <c r="AW762" i="36"/>
  <c r="AX762" i="36"/>
  <c r="AY762" i="36"/>
  <c r="AU763" i="36"/>
  <c r="AV763" i="36"/>
  <c r="AW763" i="36"/>
  <c r="AX763" i="36"/>
  <c r="AY763" i="36"/>
  <c r="AU764" i="36"/>
  <c r="AV764" i="36"/>
  <c r="AW764" i="36"/>
  <c r="AX764" i="36"/>
  <c r="AY764" i="36"/>
  <c r="AU765" i="36"/>
  <c r="AV765" i="36"/>
  <c r="AW765" i="36"/>
  <c r="AX765" i="36"/>
  <c r="AY765" i="36"/>
  <c r="AU766" i="36"/>
  <c r="AV766" i="36"/>
  <c r="AW766" i="36"/>
  <c r="AX766" i="36"/>
  <c r="AY766" i="36"/>
  <c r="AU767" i="36"/>
  <c r="AV767" i="36"/>
  <c r="AW767" i="36"/>
  <c r="AX767" i="36"/>
  <c r="AY767" i="36"/>
  <c r="AU768" i="36"/>
  <c r="AV768" i="36"/>
  <c r="AW768" i="36"/>
  <c r="AX768" i="36"/>
  <c r="AY768" i="36"/>
  <c r="AU769" i="36"/>
  <c r="AV769" i="36"/>
  <c r="AW769" i="36"/>
  <c r="AX769" i="36"/>
  <c r="AY769" i="36"/>
  <c r="AU770" i="36"/>
  <c r="AV770" i="36"/>
  <c r="AW770" i="36"/>
  <c r="AX770" i="36"/>
  <c r="AY770" i="36"/>
  <c r="AU771" i="36"/>
  <c r="AV771" i="36"/>
  <c r="AW771" i="36"/>
  <c r="AX771" i="36"/>
  <c r="AY771" i="36"/>
  <c r="AU772" i="36"/>
  <c r="AV772" i="36"/>
  <c r="AW772" i="36"/>
  <c r="AX772" i="36"/>
  <c r="AY772" i="36"/>
  <c r="AU773" i="36"/>
  <c r="AV773" i="36"/>
  <c r="AW773" i="36"/>
  <c r="AX773" i="36"/>
  <c r="AY773" i="36"/>
  <c r="AU774" i="36"/>
  <c r="AV774" i="36"/>
  <c r="AW774" i="36"/>
  <c r="AX774" i="36"/>
  <c r="AY774" i="36"/>
  <c r="AU775" i="36"/>
  <c r="AV775" i="36"/>
  <c r="AW775" i="36"/>
  <c r="AX775" i="36"/>
  <c r="AY775" i="36"/>
  <c r="AU776" i="36"/>
  <c r="AV776" i="36"/>
  <c r="AW776" i="36"/>
  <c r="AX776" i="36"/>
  <c r="AY776" i="36"/>
  <c r="AU777" i="36"/>
  <c r="AV777" i="36"/>
  <c r="AW777" i="36"/>
  <c r="AX777" i="36"/>
  <c r="AY777" i="36"/>
  <c r="AU778" i="36"/>
  <c r="AV778" i="36"/>
  <c r="AW778" i="36"/>
  <c r="AX778" i="36"/>
  <c r="AY778" i="36"/>
  <c r="AU779" i="36"/>
  <c r="AV779" i="36"/>
  <c r="AW779" i="36"/>
  <c r="AX779" i="36"/>
  <c r="AY779" i="36"/>
  <c r="AU780" i="36"/>
  <c r="AV780" i="36"/>
  <c r="AW780" i="36"/>
  <c r="AX780" i="36"/>
  <c r="AY780" i="36"/>
  <c r="AU781" i="36"/>
  <c r="AV781" i="36"/>
  <c r="AW781" i="36"/>
  <c r="AX781" i="36"/>
  <c r="AY781" i="36"/>
  <c r="AU782" i="36"/>
  <c r="AV782" i="36"/>
  <c r="AW782" i="36"/>
  <c r="AX782" i="36"/>
  <c r="AY782" i="36"/>
  <c r="AU783" i="36"/>
  <c r="AV783" i="36"/>
  <c r="AW783" i="36"/>
  <c r="AX783" i="36"/>
  <c r="AY783" i="36"/>
  <c r="AU784" i="36"/>
  <c r="AV784" i="36"/>
  <c r="AW784" i="36"/>
  <c r="AX784" i="36"/>
  <c r="AY784" i="36"/>
  <c r="AU785" i="36"/>
  <c r="AV785" i="36"/>
  <c r="AW785" i="36"/>
  <c r="AX785" i="36"/>
  <c r="AY785" i="36"/>
  <c r="AU786" i="36"/>
  <c r="AV786" i="36"/>
  <c r="AW786" i="36"/>
  <c r="AX786" i="36"/>
  <c r="AY786" i="36"/>
  <c r="AU787" i="36"/>
  <c r="AV787" i="36"/>
  <c r="AW787" i="36"/>
  <c r="AX787" i="36"/>
  <c r="AY787" i="36"/>
  <c r="AU788" i="36"/>
  <c r="AV788" i="36"/>
  <c r="AW788" i="36"/>
  <c r="AX788" i="36"/>
  <c r="AY788" i="36"/>
  <c r="AU789" i="36"/>
  <c r="AV789" i="36"/>
  <c r="AW789" i="36"/>
  <c r="AX789" i="36"/>
  <c r="AY789" i="36"/>
  <c r="AU790" i="36"/>
  <c r="AV790" i="36"/>
  <c r="AW790" i="36"/>
  <c r="AX790" i="36"/>
  <c r="AY790" i="36"/>
  <c r="AU791" i="36"/>
  <c r="AV791" i="36"/>
  <c r="AW791" i="36"/>
  <c r="AX791" i="36"/>
  <c r="AY791" i="36"/>
  <c r="AU792" i="36"/>
  <c r="AV792" i="36"/>
  <c r="AW792" i="36"/>
  <c r="AX792" i="36"/>
  <c r="AY792" i="36"/>
  <c r="AU793" i="36"/>
  <c r="AV793" i="36"/>
  <c r="AW793" i="36"/>
  <c r="AX793" i="36"/>
  <c r="AY793" i="36"/>
  <c r="AU794" i="36"/>
  <c r="AV794" i="36"/>
  <c r="AW794" i="36"/>
  <c r="AX794" i="36"/>
  <c r="AY794" i="36"/>
  <c r="AU795" i="36"/>
  <c r="AV795" i="36"/>
  <c r="AW795" i="36"/>
  <c r="AX795" i="36"/>
  <c r="AY795" i="36"/>
  <c r="AU796" i="36"/>
  <c r="AV796" i="36"/>
  <c r="AW796" i="36"/>
  <c r="AX796" i="36"/>
  <c r="AY796" i="36"/>
  <c r="AU797" i="36"/>
  <c r="AV797" i="36"/>
  <c r="AW797" i="36"/>
  <c r="AX797" i="36"/>
  <c r="AY797" i="36"/>
  <c r="AU798" i="36"/>
  <c r="AV798" i="36"/>
  <c r="AW798" i="36"/>
  <c r="AX798" i="36"/>
  <c r="AY798" i="36"/>
  <c r="AU799" i="36"/>
  <c r="AV799" i="36"/>
  <c r="AW799" i="36"/>
  <c r="AX799" i="36"/>
  <c r="AY799" i="36"/>
  <c r="AU800" i="36"/>
  <c r="AV800" i="36"/>
  <c r="AW800" i="36"/>
  <c r="AX800" i="36"/>
  <c r="AY800" i="36"/>
  <c r="AU801" i="36"/>
  <c r="AV801" i="36"/>
  <c r="AW801" i="36"/>
  <c r="AX801" i="36"/>
  <c r="AY801" i="36"/>
  <c r="AU802" i="36"/>
  <c r="AV802" i="36"/>
  <c r="AW802" i="36"/>
  <c r="AX802" i="36"/>
  <c r="AY802" i="36"/>
  <c r="AU803" i="36"/>
  <c r="AV803" i="36"/>
  <c r="AW803" i="36"/>
  <c r="AX803" i="36"/>
  <c r="AY803" i="36"/>
  <c r="AU804" i="36"/>
  <c r="AV804" i="36"/>
  <c r="AW804" i="36"/>
  <c r="AX804" i="36"/>
  <c r="AY804" i="36"/>
  <c r="AU805" i="36"/>
  <c r="AV805" i="36"/>
  <c r="AW805" i="36"/>
  <c r="AX805" i="36"/>
  <c r="AY805" i="36"/>
  <c r="AU806" i="36"/>
  <c r="AV806" i="36"/>
  <c r="AW806" i="36"/>
  <c r="AX806" i="36"/>
  <c r="AY806" i="36"/>
  <c r="AU807" i="36"/>
  <c r="AV807" i="36"/>
  <c r="AW807" i="36"/>
  <c r="AX807" i="36"/>
  <c r="AY807" i="36"/>
  <c r="AU808" i="36"/>
  <c r="AV808" i="36"/>
  <c r="AW808" i="36"/>
  <c r="AX808" i="36"/>
  <c r="AY808" i="36"/>
  <c r="AU809" i="36"/>
  <c r="AV809" i="36"/>
  <c r="AW809" i="36"/>
  <c r="AX809" i="36"/>
  <c r="AY809" i="36"/>
  <c r="AU810" i="36"/>
  <c r="AV810" i="36"/>
  <c r="AW810" i="36"/>
  <c r="AX810" i="36"/>
  <c r="AY810" i="36"/>
  <c r="AU811" i="36"/>
  <c r="AV811" i="36"/>
  <c r="AW811" i="36"/>
  <c r="AX811" i="36"/>
  <c r="AY811" i="36"/>
  <c r="AU812" i="36"/>
  <c r="AV812" i="36"/>
  <c r="AW812" i="36"/>
  <c r="AX812" i="36"/>
  <c r="AY812" i="36"/>
  <c r="AU813" i="36"/>
  <c r="AV813" i="36"/>
  <c r="AW813" i="36"/>
  <c r="AX813" i="36"/>
  <c r="AY813" i="36"/>
  <c r="AU814" i="36"/>
  <c r="AV814" i="36"/>
  <c r="AW814" i="36"/>
  <c r="AX814" i="36"/>
  <c r="AY814" i="36"/>
  <c r="AU815" i="36"/>
  <c r="AV815" i="36"/>
  <c r="AW815" i="36"/>
  <c r="AX815" i="36"/>
  <c r="AY815" i="36"/>
  <c r="AU816" i="36"/>
  <c r="AV816" i="36"/>
  <c r="AW816" i="36"/>
  <c r="AX816" i="36"/>
  <c r="AY816" i="36"/>
  <c r="AU817" i="36"/>
  <c r="AV817" i="36"/>
  <c r="AW817" i="36"/>
  <c r="AX817" i="36"/>
  <c r="AY817" i="36"/>
  <c r="AU818" i="36"/>
  <c r="AV818" i="36"/>
  <c r="AW818" i="36"/>
  <c r="AX818" i="36"/>
  <c r="AY818" i="36"/>
  <c r="AU819" i="36"/>
  <c r="AV819" i="36"/>
  <c r="AW819" i="36"/>
  <c r="AX819" i="36"/>
  <c r="AY819" i="36"/>
  <c r="AU820" i="36"/>
  <c r="AV820" i="36"/>
  <c r="AW820" i="36"/>
  <c r="AX820" i="36"/>
  <c r="AY820" i="36"/>
  <c r="AU821" i="36"/>
  <c r="AV821" i="36"/>
  <c r="AW821" i="36"/>
  <c r="AX821" i="36"/>
  <c r="AY821" i="36"/>
  <c r="AU822" i="36"/>
  <c r="AV822" i="36"/>
  <c r="AW822" i="36"/>
  <c r="AX822" i="36"/>
  <c r="AY822" i="36"/>
  <c r="AU823" i="36"/>
  <c r="AV823" i="36"/>
  <c r="AW823" i="36"/>
  <c r="AX823" i="36"/>
  <c r="AY823" i="36"/>
  <c r="AU824" i="36"/>
  <c r="AV824" i="36"/>
  <c r="AW824" i="36"/>
  <c r="AX824" i="36"/>
  <c r="AY824" i="36"/>
  <c r="AU825" i="36"/>
  <c r="AV825" i="36"/>
  <c r="AW825" i="36"/>
  <c r="AX825" i="36"/>
  <c r="AY825" i="36"/>
  <c r="AU826" i="36"/>
  <c r="AV826" i="36"/>
  <c r="AW826" i="36"/>
  <c r="AX826" i="36"/>
  <c r="AY826" i="36"/>
  <c r="AU827" i="36"/>
  <c r="AV827" i="36"/>
  <c r="AW827" i="36"/>
  <c r="AX827" i="36"/>
  <c r="AY827" i="36"/>
  <c r="AU828" i="36"/>
  <c r="AV828" i="36"/>
  <c r="AW828" i="36"/>
  <c r="AX828" i="36"/>
  <c r="AY828" i="36"/>
  <c r="AU829" i="36"/>
  <c r="AV829" i="36"/>
  <c r="AW829" i="36"/>
  <c r="AX829" i="36"/>
  <c r="AY829" i="36"/>
  <c r="AU830" i="36"/>
  <c r="AV830" i="36"/>
  <c r="AW830" i="36"/>
  <c r="AX830" i="36"/>
  <c r="AY830" i="36"/>
  <c r="AU831" i="36"/>
  <c r="AV831" i="36"/>
  <c r="AW831" i="36"/>
  <c r="AX831" i="36"/>
  <c r="AY831" i="36"/>
  <c r="AU832" i="36"/>
  <c r="AV832" i="36"/>
  <c r="AW832" i="36"/>
  <c r="AX832" i="36"/>
  <c r="AY832" i="36"/>
  <c r="AU833" i="36"/>
  <c r="AV833" i="36"/>
  <c r="AW833" i="36"/>
  <c r="AX833" i="36"/>
  <c r="AY833" i="36"/>
  <c r="AU834" i="36"/>
  <c r="AV834" i="36"/>
  <c r="AW834" i="36"/>
  <c r="AX834" i="36"/>
  <c r="AY834" i="36"/>
  <c r="AU835" i="36"/>
  <c r="AV835" i="36"/>
  <c r="AW835" i="36"/>
  <c r="AX835" i="36"/>
  <c r="AY835" i="36"/>
  <c r="AU836" i="36"/>
  <c r="AV836" i="36"/>
  <c r="AW836" i="36"/>
  <c r="AX836" i="36"/>
  <c r="AY836" i="36"/>
  <c r="AU837" i="36"/>
  <c r="AV837" i="36"/>
  <c r="AW837" i="36"/>
  <c r="AX837" i="36"/>
  <c r="AY837" i="36"/>
  <c r="AU838" i="36"/>
  <c r="AV838" i="36"/>
  <c r="AW838" i="36"/>
  <c r="AX838" i="36"/>
  <c r="AY838" i="36"/>
  <c r="AU839" i="36"/>
  <c r="AV839" i="36"/>
  <c r="AW839" i="36"/>
  <c r="AX839" i="36"/>
  <c r="AY839" i="36"/>
  <c r="AU840" i="36"/>
  <c r="AV840" i="36"/>
  <c r="AW840" i="36"/>
  <c r="AX840" i="36"/>
  <c r="AY840" i="36"/>
  <c r="AU841" i="36"/>
  <c r="AV841" i="36"/>
  <c r="AW841" i="36"/>
  <c r="AX841" i="36"/>
  <c r="AY841" i="36"/>
  <c r="AU842" i="36"/>
  <c r="AV842" i="36"/>
  <c r="AW842" i="36"/>
  <c r="AX842" i="36"/>
  <c r="AY842" i="36"/>
  <c r="AU843" i="36"/>
  <c r="AV843" i="36"/>
  <c r="AW843" i="36"/>
  <c r="AX843" i="36"/>
  <c r="AY843" i="36"/>
  <c r="AU844" i="36"/>
  <c r="AV844" i="36"/>
  <c r="AW844" i="36"/>
  <c r="AX844" i="36"/>
  <c r="AY844" i="36"/>
  <c r="AU845" i="36"/>
  <c r="AV845" i="36"/>
  <c r="AW845" i="36"/>
  <c r="AX845" i="36"/>
  <c r="AY845" i="36"/>
  <c r="AU846" i="36"/>
  <c r="AV846" i="36"/>
  <c r="AW846" i="36"/>
  <c r="AX846" i="36"/>
  <c r="AY846" i="36"/>
  <c r="AU847" i="36"/>
  <c r="AV847" i="36"/>
  <c r="AW847" i="36"/>
  <c r="AX847" i="36"/>
  <c r="AY847" i="36"/>
  <c r="AU848" i="36"/>
  <c r="AV848" i="36"/>
  <c r="AW848" i="36"/>
  <c r="AX848" i="36"/>
  <c r="AY848" i="36"/>
  <c r="AU849" i="36"/>
  <c r="AV849" i="36"/>
  <c r="AW849" i="36"/>
  <c r="AX849" i="36"/>
  <c r="AY849" i="36"/>
  <c r="AU850" i="36"/>
  <c r="AV850" i="36"/>
  <c r="AW850" i="36"/>
  <c r="AX850" i="36"/>
  <c r="AY850" i="36"/>
  <c r="AU851" i="36"/>
  <c r="AV851" i="36"/>
  <c r="AW851" i="36"/>
  <c r="AX851" i="36"/>
  <c r="AY851" i="36"/>
  <c r="AU852" i="36"/>
  <c r="AV852" i="36"/>
  <c r="AW852" i="36"/>
  <c r="AX852" i="36"/>
  <c r="AY852" i="36"/>
  <c r="AU853" i="36"/>
  <c r="AV853" i="36"/>
  <c r="AW853" i="36"/>
  <c r="AX853" i="36"/>
  <c r="AY853" i="36"/>
  <c r="AU854" i="36"/>
  <c r="AV854" i="36"/>
  <c r="AW854" i="36"/>
  <c r="AX854" i="36"/>
  <c r="AY854" i="36"/>
  <c r="AU855" i="36"/>
  <c r="AV855" i="36"/>
  <c r="AW855" i="36"/>
  <c r="AX855" i="36"/>
  <c r="AY855" i="36"/>
  <c r="AU856" i="36"/>
  <c r="AV856" i="36"/>
  <c r="AW856" i="36"/>
  <c r="AX856" i="36"/>
  <c r="AY856" i="36"/>
  <c r="AU857" i="36"/>
  <c r="AV857" i="36"/>
  <c r="AW857" i="36"/>
  <c r="AX857" i="36"/>
  <c r="AY857" i="36"/>
  <c r="AU858" i="36"/>
  <c r="AV858" i="36"/>
  <c r="AW858" i="36"/>
  <c r="AX858" i="36"/>
  <c r="AY858" i="36"/>
  <c r="AU859" i="36"/>
  <c r="AV859" i="36"/>
  <c r="AW859" i="36"/>
  <c r="AX859" i="36"/>
  <c r="AY859" i="36"/>
  <c r="AU860" i="36"/>
  <c r="AV860" i="36"/>
  <c r="AW860" i="36"/>
  <c r="AX860" i="36"/>
  <c r="AY860" i="36"/>
  <c r="AU861" i="36"/>
  <c r="AV861" i="36"/>
  <c r="AW861" i="36"/>
  <c r="AX861" i="36"/>
  <c r="AY861" i="36"/>
  <c r="AU862" i="36"/>
  <c r="AV862" i="36"/>
  <c r="AW862" i="36"/>
  <c r="AX862" i="36"/>
  <c r="AY862" i="36"/>
  <c r="AU863" i="36"/>
  <c r="AV863" i="36"/>
  <c r="AW863" i="36"/>
  <c r="AX863" i="36"/>
  <c r="AY863" i="36"/>
  <c r="AU864" i="36"/>
  <c r="AV864" i="36"/>
  <c r="AW864" i="36"/>
  <c r="AX864" i="36"/>
  <c r="AY864" i="36"/>
  <c r="AU865" i="36"/>
  <c r="AV865" i="36"/>
  <c r="AW865" i="36"/>
  <c r="AX865" i="36"/>
  <c r="AY865" i="36"/>
  <c r="AU866" i="36"/>
  <c r="AV866" i="36"/>
  <c r="AW866" i="36"/>
  <c r="AX866" i="36"/>
  <c r="AY866" i="36"/>
  <c r="AU867" i="36"/>
  <c r="AV867" i="36"/>
  <c r="AW867" i="36"/>
  <c r="AX867" i="36"/>
  <c r="AY867" i="36"/>
  <c r="AU868" i="36"/>
  <c r="AV868" i="36"/>
  <c r="AW868" i="36"/>
  <c r="AX868" i="36"/>
  <c r="AY868" i="36"/>
  <c r="AU869" i="36"/>
  <c r="AV869" i="36"/>
  <c r="AW869" i="36"/>
  <c r="AX869" i="36"/>
  <c r="AY869" i="36"/>
  <c r="AU870" i="36"/>
  <c r="AV870" i="36"/>
  <c r="AW870" i="36"/>
  <c r="AX870" i="36"/>
  <c r="AY870" i="36"/>
  <c r="AU871" i="36"/>
  <c r="AV871" i="36"/>
  <c r="AW871" i="36"/>
  <c r="AX871" i="36"/>
  <c r="AY871" i="36"/>
  <c r="AU872" i="36"/>
  <c r="AV872" i="36"/>
  <c r="AW872" i="36"/>
  <c r="AX872" i="36"/>
  <c r="AY872" i="36"/>
  <c r="AU873" i="36"/>
  <c r="AV873" i="36"/>
  <c r="AW873" i="36"/>
  <c r="AX873" i="36"/>
  <c r="AY873" i="36"/>
  <c r="AU874" i="36"/>
  <c r="AV874" i="36"/>
  <c r="AW874" i="36"/>
  <c r="AX874" i="36"/>
  <c r="AY874" i="36"/>
  <c r="AU875" i="36"/>
  <c r="AV875" i="36"/>
  <c r="AW875" i="36"/>
  <c r="AX875" i="36"/>
  <c r="AY875" i="36"/>
  <c r="AU876" i="36"/>
  <c r="AV876" i="36"/>
  <c r="AW876" i="36"/>
  <c r="AX876" i="36"/>
  <c r="AY876" i="36"/>
  <c r="AU877" i="36"/>
  <c r="AV877" i="36"/>
  <c r="AW877" i="36"/>
  <c r="AX877" i="36"/>
  <c r="AY877" i="36"/>
  <c r="AU878" i="36"/>
  <c r="AV878" i="36"/>
  <c r="AW878" i="36"/>
  <c r="AX878" i="36"/>
  <c r="AY878" i="36"/>
  <c r="AU879" i="36"/>
  <c r="AV879" i="36"/>
  <c r="AW879" i="36"/>
  <c r="AX879" i="36"/>
  <c r="AY879" i="36"/>
  <c r="AU880" i="36"/>
  <c r="AV880" i="36"/>
  <c r="AW880" i="36"/>
  <c r="AX880" i="36"/>
  <c r="AY880" i="36"/>
  <c r="AU881" i="36"/>
  <c r="AV881" i="36"/>
  <c r="AW881" i="36"/>
  <c r="AX881" i="36"/>
  <c r="AY881" i="36"/>
  <c r="AU882" i="36"/>
  <c r="AV882" i="36"/>
  <c r="AW882" i="36"/>
  <c r="AX882" i="36"/>
  <c r="AY882" i="36"/>
  <c r="AU883" i="36"/>
  <c r="AV883" i="36"/>
  <c r="AW883" i="36"/>
  <c r="AX883" i="36"/>
  <c r="AY883" i="36"/>
  <c r="AU884" i="36"/>
  <c r="AV884" i="36"/>
  <c r="AW884" i="36"/>
  <c r="AX884" i="36"/>
  <c r="AY884" i="36"/>
  <c r="AU885" i="36"/>
  <c r="AV885" i="36"/>
  <c r="AW885" i="36"/>
  <c r="AX885" i="36"/>
  <c r="AY885" i="36"/>
  <c r="AU886" i="36"/>
  <c r="AV886" i="36"/>
  <c r="AW886" i="36"/>
  <c r="AX886" i="36"/>
  <c r="AY886" i="36"/>
  <c r="AU887" i="36"/>
  <c r="AV887" i="36"/>
  <c r="AW887" i="36"/>
  <c r="AX887" i="36"/>
  <c r="AY887" i="36"/>
  <c r="AU888" i="36"/>
  <c r="AV888" i="36"/>
  <c r="AW888" i="36"/>
  <c r="AX888" i="36"/>
  <c r="AY888" i="36"/>
  <c r="AU889" i="36"/>
  <c r="AV889" i="36"/>
  <c r="AW889" i="36"/>
  <c r="AX889" i="36"/>
  <c r="AY889" i="36"/>
  <c r="AU890" i="36"/>
  <c r="AV890" i="36"/>
  <c r="AW890" i="36"/>
  <c r="AX890" i="36"/>
  <c r="AY890" i="36"/>
  <c r="AU891" i="36"/>
  <c r="AV891" i="36"/>
  <c r="AW891" i="36"/>
  <c r="AX891" i="36"/>
  <c r="AY891" i="36"/>
  <c r="AU892" i="36"/>
  <c r="AV892" i="36"/>
  <c r="AW892" i="36"/>
  <c r="AX892" i="36"/>
  <c r="AY892" i="36"/>
  <c r="AU893" i="36"/>
  <c r="AV893" i="36"/>
  <c r="AW893" i="36"/>
  <c r="AX893" i="36"/>
  <c r="AY893" i="36"/>
  <c r="AU894" i="36"/>
  <c r="AV894" i="36"/>
  <c r="AW894" i="36"/>
  <c r="AX894" i="36"/>
  <c r="AY894" i="36"/>
  <c r="AU895" i="36"/>
  <c r="AV895" i="36"/>
  <c r="AW895" i="36"/>
  <c r="AX895" i="36"/>
  <c r="AY895" i="36"/>
  <c r="AU896" i="36"/>
  <c r="AV896" i="36"/>
  <c r="AW896" i="36"/>
  <c r="AX896" i="36"/>
  <c r="AY896" i="36"/>
  <c r="AU897" i="36"/>
  <c r="AV897" i="36"/>
  <c r="AW897" i="36"/>
  <c r="AX897" i="36"/>
  <c r="AY897" i="36"/>
  <c r="AU898" i="36"/>
  <c r="AV898" i="36"/>
  <c r="AW898" i="36"/>
  <c r="AX898" i="36"/>
  <c r="AY898" i="36"/>
  <c r="AU899" i="36"/>
  <c r="AV899" i="36"/>
  <c r="AW899" i="36"/>
  <c r="AX899" i="36"/>
  <c r="AY899" i="36"/>
  <c r="AU900" i="36"/>
  <c r="AV900" i="36"/>
  <c r="AW900" i="36"/>
  <c r="AX900" i="36"/>
  <c r="AY900" i="36"/>
  <c r="AU901" i="36"/>
  <c r="AV901" i="36"/>
  <c r="AW901" i="36"/>
  <c r="AX901" i="36"/>
  <c r="AY901" i="36"/>
  <c r="AU902" i="36"/>
  <c r="AV902" i="36"/>
  <c r="AW902" i="36"/>
  <c r="AX902" i="36"/>
  <c r="AY902" i="36"/>
  <c r="AU903" i="36"/>
  <c r="AV903" i="36"/>
  <c r="AW903" i="36"/>
  <c r="AX903" i="36"/>
  <c r="AY903" i="36"/>
  <c r="AU904" i="36"/>
  <c r="AV904" i="36"/>
  <c r="AW904" i="36"/>
  <c r="AX904" i="36"/>
  <c r="AY904" i="36"/>
  <c r="AU905" i="36"/>
  <c r="AV905" i="36"/>
  <c r="AW905" i="36"/>
  <c r="AX905" i="36"/>
  <c r="AY905" i="36"/>
  <c r="AU906" i="36"/>
  <c r="AV906" i="36"/>
  <c r="AW906" i="36"/>
  <c r="AX906" i="36"/>
  <c r="AY906" i="36"/>
  <c r="AU907" i="36"/>
  <c r="AV907" i="36"/>
  <c r="AW907" i="36"/>
  <c r="AX907" i="36"/>
  <c r="AY907" i="36"/>
  <c r="AU908" i="36"/>
  <c r="AV908" i="36"/>
  <c r="AW908" i="36"/>
  <c r="AX908" i="36"/>
  <c r="AY908" i="36"/>
  <c r="AU909" i="36"/>
  <c r="AV909" i="36"/>
  <c r="AW909" i="36"/>
  <c r="AX909" i="36"/>
  <c r="AY909" i="36"/>
  <c r="AU910" i="36"/>
  <c r="AV910" i="36"/>
  <c r="AW910" i="36"/>
  <c r="AX910" i="36"/>
  <c r="AY910" i="36"/>
  <c r="AU911" i="36"/>
  <c r="AV911" i="36"/>
  <c r="AW911" i="36"/>
  <c r="AX911" i="36"/>
  <c r="AY911" i="36"/>
  <c r="AU912" i="36"/>
  <c r="AV912" i="36"/>
  <c r="AW912" i="36"/>
  <c r="AX912" i="36"/>
  <c r="AY912" i="36"/>
  <c r="AU913" i="36"/>
  <c r="AV913" i="36"/>
  <c r="AW913" i="36"/>
  <c r="AX913" i="36"/>
  <c r="AY913" i="36"/>
  <c r="AU914" i="36"/>
  <c r="AV914" i="36"/>
  <c r="AW914" i="36"/>
  <c r="AX914" i="36"/>
  <c r="AY914" i="36"/>
  <c r="AU915" i="36"/>
  <c r="AV915" i="36"/>
  <c r="AW915" i="36"/>
  <c r="AX915" i="36"/>
  <c r="AY915" i="36"/>
  <c r="AU916" i="36"/>
  <c r="AV916" i="36"/>
  <c r="AW916" i="36"/>
  <c r="AX916" i="36"/>
  <c r="AY916" i="36"/>
  <c r="AU917" i="36"/>
  <c r="AV917" i="36"/>
  <c r="AW917" i="36"/>
  <c r="AX917" i="36"/>
  <c r="AY917" i="36"/>
  <c r="AU918" i="36"/>
  <c r="AV918" i="36"/>
  <c r="AW918" i="36"/>
  <c r="AX918" i="36"/>
  <c r="AY918" i="36"/>
  <c r="AU919" i="36"/>
  <c r="AV919" i="36"/>
  <c r="AW919" i="36"/>
  <c r="AX919" i="36"/>
  <c r="AY919" i="36"/>
  <c r="AU920" i="36"/>
  <c r="AV920" i="36"/>
  <c r="AW920" i="36"/>
  <c r="AX920" i="36"/>
  <c r="AY920" i="36"/>
  <c r="AU921" i="36"/>
  <c r="AV921" i="36"/>
  <c r="AW921" i="36"/>
  <c r="AX921" i="36"/>
  <c r="AY921" i="36"/>
  <c r="AU922" i="36"/>
  <c r="AV922" i="36"/>
  <c r="AW922" i="36"/>
  <c r="AX922" i="36"/>
  <c r="AY922" i="36"/>
  <c r="AU923" i="36"/>
  <c r="AV923" i="36"/>
  <c r="AW923" i="36"/>
  <c r="AX923" i="36"/>
  <c r="AY923" i="36"/>
  <c r="AU924" i="36"/>
  <c r="AV924" i="36"/>
  <c r="AW924" i="36"/>
  <c r="AX924" i="36"/>
  <c r="AY924" i="36"/>
  <c r="AU925" i="36"/>
  <c r="AV925" i="36"/>
  <c r="AW925" i="36"/>
  <c r="AX925" i="36"/>
  <c r="AY925" i="36"/>
  <c r="AU926" i="36"/>
  <c r="AV926" i="36"/>
  <c r="AW926" i="36"/>
  <c r="AX926" i="36"/>
  <c r="AY926" i="36"/>
  <c r="AU927" i="36"/>
  <c r="AV927" i="36"/>
  <c r="AW927" i="36"/>
  <c r="AX927" i="36"/>
  <c r="AY927" i="36"/>
  <c r="AU928" i="36"/>
  <c r="AV928" i="36"/>
  <c r="AW928" i="36"/>
  <c r="AX928" i="36"/>
  <c r="AY928" i="36"/>
  <c r="AU929" i="36"/>
  <c r="AV929" i="36"/>
  <c r="AW929" i="36"/>
  <c r="AX929" i="36"/>
  <c r="AY929" i="36"/>
  <c r="AU930" i="36"/>
  <c r="AV930" i="36"/>
  <c r="AW930" i="36"/>
  <c r="AX930" i="36"/>
  <c r="AY930" i="36"/>
  <c r="AU931" i="36"/>
  <c r="AV931" i="36"/>
  <c r="AW931" i="36"/>
  <c r="AX931" i="36"/>
  <c r="AY931" i="36"/>
  <c r="AU932" i="36"/>
  <c r="AV932" i="36"/>
  <c r="AW932" i="36"/>
  <c r="AX932" i="36"/>
  <c r="AY932" i="36"/>
  <c r="AU933" i="36"/>
  <c r="AV933" i="36"/>
  <c r="AW933" i="36"/>
  <c r="AX933" i="36"/>
  <c r="AY933" i="36"/>
  <c r="AU934" i="36"/>
  <c r="AV934" i="36"/>
  <c r="AW934" i="36"/>
  <c r="AX934" i="36"/>
  <c r="AY934" i="36"/>
  <c r="AU935" i="36"/>
  <c r="AV935" i="36"/>
  <c r="AW935" i="36"/>
  <c r="AX935" i="36"/>
  <c r="AY935" i="36"/>
  <c r="AU936" i="36"/>
  <c r="AV936" i="36"/>
  <c r="AW936" i="36"/>
  <c r="AX936" i="36"/>
  <c r="AY936" i="36"/>
  <c r="AU937" i="36"/>
  <c r="AV937" i="36"/>
  <c r="AW937" i="36"/>
  <c r="AX937" i="36"/>
  <c r="AY937" i="36"/>
  <c r="AU938" i="36"/>
  <c r="AV938" i="36"/>
  <c r="AW938" i="36"/>
  <c r="AX938" i="36"/>
  <c r="AY938" i="36"/>
  <c r="AU939" i="36"/>
  <c r="AV939" i="36"/>
  <c r="AW939" i="36"/>
  <c r="AX939" i="36"/>
  <c r="AY939" i="36"/>
  <c r="AU940" i="36"/>
  <c r="AV940" i="36"/>
  <c r="AW940" i="36"/>
  <c r="AX940" i="36"/>
  <c r="AY940" i="36"/>
  <c r="AU941" i="36"/>
  <c r="AV941" i="36"/>
  <c r="AW941" i="36"/>
  <c r="AX941" i="36"/>
  <c r="AY941" i="36"/>
  <c r="AU942" i="36"/>
  <c r="AV942" i="36"/>
  <c r="AW942" i="36"/>
  <c r="AX942" i="36"/>
  <c r="AY942" i="36"/>
  <c r="AU943" i="36"/>
  <c r="AV943" i="36"/>
  <c r="AW943" i="36"/>
  <c r="AX943" i="36"/>
  <c r="AY943" i="36"/>
  <c r="AU944" i="36"/>
  <c r="AV944" i="36"/>
  <c r="AW944" i="36"/>
  <c r="AX944" i="36"/>
  <c r="AY944" i="36"/>
  <c r="AU945" i="36"/>
  <c r="AV945" i="36"/>
  <c r="AW945" i="36"/>
  <c r="AX945" i="36"/>
  <c r="AY945" i="36"/>
  <c r="AU946" i="36"/>
  <c r="AV946" i="36"/>
  <c r="AW946" i="36"/>
  <c r="AX946" i="36"/>
  <c r="AY946" i="36"/>
  <c r="AU947" i="36"/>
  <c r="AV947" i="36"/>
  <c r="AW947" i="36"/>
  <c r="AX947" i="36"/>
  <c r="AY947" i="36"/>
  <c r="AU948" i="36"/>
  <c r="AV948" i="36"/>
  <c r="AW948" i="36"/>
  <c r="AX948" i="36"/>
  <c r="AY948" i="36"/>
  <c r="AU949" i="36"/>
  <c r="AV949" i="36"/>
  <c r="AW949" i="36"/>
  <c r="AX949" i="36"/>
  <c r="AY949" i="36"/>
  <c r="AU950" i="36"/>
  <c r="AV950" i="36"/>
  <c r="AW950" i="36"/>
  <c r="AX950" i="36"/>
  <c r="AY950" i="36"/>
  <c r="AU951" i="36"/>
  <c r="AV951" i="36"/>
  <c r="AW951" i="36"/>
  <c r="AX951" i="36"/>
  <c r="AY951" i="36"/>
  <c r="AU952" i="36"/>
  <c r="AV952" i="36"/>
  <c r="AW952" i="36"/>
  <c r="AX952" i="36"/>
  <c r="AY952" i="36"/>
  <c r="AU953" i="36"/>
  <c r="AV953" i="36"/>
  <c r="AW953" i="36"/>
  <c r="AX953" i="36"/>
  <c r="AY953" i="36"/>
  <c r="AU954" i="36"/>
  <c r="AV954" i="36"/>
  <c r="AW954" i="36"/>
  <c r="AX954" i="36"/>
  <c r="AY954" i="36"/>
  <c r="AU955" i="36"/>
  <c r="AV955" i="36"/>
  <c r="AW955" i="36"/>
  <c r="AX955" i="36"/>
  <c r="AY955" i="36"/>
  <c r="AU956" i="36"/>
  <c r="AV956" i="36"/>
  <c r="AW956" i="36"/>
  <c r="AX956" i="36"/>
  <c r="AY956" i="36"/>
  <c r="AU957" i="36"/>
  <c r="AV957" i="36"/>
  <c r="AW957" i="36"/>
  <c r="AX957" i="36"/>
  <c r="AY957" i="36"/>
  <c r="AU958" i="36"/>
  <c r="AV958" i="36"/>
  <c r="AW958" i="36"/>
  <c r="AX958" i="36"/>
  <c r="AY958" i="36"/>
  <c r="AU959" i="36"/>
  <c r="AV959" i="36"/>
  <c r="AW959" i="36"/>
  <c r="AX959" i="36"/>
  <c r="AY959" i="36"/>
  <c r="AU960" i="36"/>
  <c r="AV960" i="36"/>
  <c r="AW960" i="36"/>
  <c r="AX960" i="36"/>
  <c r="AY960" i="36"/>
  <c r="AU961" i="36"/>
  <c r="AV961" i="36"/>
  <c r="AW961" i="36"/>
  <c r="AX961" i="36"/>
  <c r="AY961" i="36"/>
  <c r="AU962" i="36"/>
  <c r="AV962" i="36"/>
  <c r="AW962" i="36"/>
  <c r="AX962" i="36"/>
  <c r="AY962" i="36"/>
  <c r="AU963" i="36"/>
  <c r="AV963" i="36"/>
  <c r="AW963" i="36"/>
  <c r="AX963" i="36"/>
  <c r="AY963" i="36"/>
  <c r="AU964" i="36"/>
  <c r="AV964" i="36"/>
  <c r="AW964" i="36"/>
  <c r="AX964" i="36"/>
  <c r="AY964" i="36"/>
  <c r="AU965" i="36"/>
  <c r="AV965" i="36"/>
  <c r="AW965" i="36"/>
  <c r="AX965" i="36"/>
  <c r="AY965" i="36"/>
  <c r="AU966" i="36"/>
  <c r="AV966" i="36"/>
  <c r="AW966" i="36"/>
  <c r="AX966" i="36"/>
  <c r="AY966" i="36"/>
  <c r="AU967" i="36"/>
  <c r="AV967" i="36"/>
  <c r="AW967" i="36"/>
  <c r="AX967" i="36"/>
  <c r="AY967" i="36"/>
  <c r="AU968" i="36"/>
  <c r="AV968" i="36"/>
  <c r="AW968" i="36"/>
  <c r="AX968" i="36"/>
  <c r="AY968" i="36"/>
  <c r="AU969" i="36"/>
  <c r="AV969" i="36"/>
  <c r="AW969" i="36"/>
  <c r="AX969" i="36"/>
  <c r="AY969" i="36"/>
  <c r="AU970" i="36"/>
  <c r="AV970" i="36"/>
  <c r="AW970" i="36"/>
  <c r="AX970" i="36"/>
  <c r="AY970" i="36"/>
  <c r="AU971" i="36"/>
  <c r="AV971" i="36"/>
  <c r="AW971" i="36"/>
  <c r="AX971" i="36"/>
  <c r="AY971" i="36"/>
  <c r="AU972" i="36"/>
  <c r="AV972" i="36"/>
  <c r="AW972" i="36"/>
  <c r="AX972" i="36"/>
  <c r="AY972" i="36"/>
  <c r="AU973" i="36"/>
  <c r="AV973" i="36"/>
  <c r="AW973" i="36"/>
  <c r="AX973" i="36"/>
  <c r="AY973" i="36"/>
  <c r="AU974" i="36"/>
  <c r="AV974" i="36"/>
  <c r="AW974" i="36"/>
  <c r="AX974" i="36"/>
  <c r="AY974" i="36"/>
  <c r="AU975" i="36"/>
  <c r="AV975" i="36"/>
  <c r="AW975" i="36"/>
  <c r="AX975" i="36"/>
  <c r="AY975" i="36"/>
  <c r="AU976" i="36"/>
  <c r="AV976" i="36"/>
  <c r="AW976" i="36"/>
  <c r="AX976" i="36"/>
  <c r="AY976" i="36"/>
  <c r="AU977" i="36"/>
  <c r="AV977" i="36"/>
  <c r="AW977" i="36"/>
  <c r="AX977" i="36"/>
  <c r="AY977" i="36"/>
  <c r="AU978" i="36"/>
  <c r="AV978" i="36"/>
  <c r="AW978" i="36"/>
  <c r="AX978" i="36"/>
  <c r="AY978" i="36"/>
  <c r="AU979" i="36"/>
  <c r="AV979" i="36"/>
  <c r="AW979" i="36"/>
  <c r="AX979" i="36"/>
  <c r="AY979" i="36"/>
  <c r="AU980" i="36"/>
  <c r="AV980" i="36"/>
  <c r="AW980" i="36"/>
  <c r="AX980" i="36"/>
  <c r="AY980" i="36"/>
  <c r="AU981" i="36"/>
  <c r="AV981" i="36"/>
  <c r="AW981" i="36"/>
  <c r="AX981" i="36"/>
  <c r="AY981" i="36"/>
  <c r="AU982" i="36"/>
  <c r="AV982" i="36"/>
  <c r="AW982" i="36"/>
  <c r="AX982" i="36"/>
  <c r="AY982" i="36"/>
  <c r="AU983" i="36"/>
  <c r="AV983" i="36"/>
  <c r="AW983" i="36"/>
  <c r="AX983" i="36"/>
  <c r="AY983" i="36"/>
  <c r="AU984" i="36"/>
  <c r="AV984" i="36"/>
  <c r="AW984" i="36"/>
  <c r="AX984" i="36"/>
  <c r="AY984" i="36"/>
  <c r="AU985" i="36"/>
  <c r="AV985" i="36"/>
  <c r="AW985" i="36"/>
  <c r="AX985" i="36"/>
  <c r="AY985" i="36"/>
  <c r="AU986" i="36"/>
  <c r="AV986" i="36"/>
  <c r="AW986" i="36"/>
  <c r="AX986" i="36"/>
  <c r="AY986" i="36"/>
  <c r="AU987" i="36"/>
  <c r="AV987" i="36"/>
  <c r="AW987" i="36"/>
  <c r="AX987" i="36"/>
  <c r="AY987" i="36"/>
  <c r="AU988" i="36"/>
  <c r="AV988" i="36"/>
  <c r="AW988" i="36"/>
  <c r="AX988" i="36"/>
  <c r="AY988" i="36"/>
  <c r="AU989" i="36"/>
  <c r="AV989" i="36"/>
  <c r="AW989" i="36"/>
  <c r="AX989" i="36"/>
  <c r="AY989" i="36"/>
  <c r="AU990" i="36"/>
  <c r="AV990" i="36"/>
  <c r="AW990" i="36"/>
  <c r="AX990" i="36"/>
  <c r="AY990" i="36"/>
  <c r="AU991" i="36"/>
  <c r="AV991" i="36"/>
  <c r="AW991" i="36"/>
  <c r="AX991" i="36"/>
  <c r="AY991" i="36"/>
  <c r="AU992" i="36"/>
  <c r="AV992" i="36"/>
  <c r="AW992" i="36"/>
  <c r="AX992" i="36"/>
  <c r="AY992" i="36"/>
  <c r="AU993" i="36"/>
  <c r="AV993" i="36"/>
  <c r="AW993" i="36"/>
  <c r="AX993" i="36"/>
  <c r="AY993" i="36"/>
  <c r="AU994" i="36"/>
  <c r="AV994" i="36"/>
  <c r="AW994" i="36"/>
  <c r="AX994" i="36"/>
  <c r="AY994" i="36"/>
  <c r="AU995" i="36"/>
  <c r="AV995" i="36"/>
  <c r="AW995" i="36"/>
  <c r="AX995" i="36"/>
  <c r="AY995" i="36"/>
  <c r="AU996" i="36"/>
  <c r="AV996" i="36"/>
  <c r="AW996" i="36"/>
  <c r="AX996" i="36"/>
  <c r="AY996" i="36"/>
  <c r="AU997" i="36"/>
  <c r="AV997" i="36"/>
  <c r="AW997" i="36"/>
  <c r="AX997" i="36"/>
  <c r="AY997" i="36"/>
  <c r="AU998" i="36"/>
  <c r="AV998" i="36"/>
  <c r="AW998" i="36"/>
  <c r="AX998" i="36"/>
  <c r="AY998" i="36"/>
  <c r="AU999" i="36"/>
  <c r="AV999" i="36"/>
  <c r="AW999" i="36"/>
  <c r="AX999" i="36"/>
  <c r="AY999" i="36"/>
  <c r="AU1000" i="36"/>
  <c r="AV1000" i="36"/>
  <c r="AW1000" i="36"/>
  <c r="AX1000" i="36"/>
  <c r="AY1000" i="36"/>
  <c r="AU1001" i="36"/>
  <c r="AV1001" i="36"/>
  <c r="AW1001" i="36"/>
  <c r="AX1001" i="36"/>
  <c r="AY1001" i="36"/>
  <c r="AU1002" i="36"/>
  <c r="AV1002" i="36"/>
  <c r="AW1002" i="36"/>
  <c r="AX1002" i="36"/>
  <c r="AY1002" i="36"/>
  <c r="AU1003" i="36"/>
  <c r="AV1003" i="36"/>
  <c r="AW1003" i="36"/>
  <c r="AX1003" i="36"/>
  <c r="AY1003" i="36"/>
  <c r="AU1004" i="36"/>
  <c r="AV1004" i="36"/>
  <c r="AW1004" i="36"/>
  <c r="AX1004" i="36"/>
  <c r="AY1004" i="36"/>
  <c r="AU1005" i="36"/>
  <c r="AV1005" i="36"/>
  <c r="AW1005" i="36"/>
  <c r="AX1005" i="36"/>
  <c r="AY1005" i="36"/>
  <c r="AU1006" i="36"/>
  <c r="AV1006" i="36"/>
  <c r="AW1006" i="36"/>
  <c r="AX1006" i="36"/>
  <c r="AY1006" i="36"/>
  <c r="AU1007" i="36"/>
  <c r="AV1007" i="36"/>
  <c r="AW1007" i="36"/>
  <c r="AX1007" i="36"/>
  <c r="AY1007" i="36"/>
  <c r="AU1008" i="36"/>
  <c r="AV1008" i="36"/>
  <c r="AW1008" i="36"/>
  <c r="AX1008" i="36"/>
  <c r="AY1008" i="36"/>
  <c r="AU1009" i="36"/>
  <c r="AV1009" i="36"/>
  <c r="AW1009" i="36"/>
  <c r="AX1009" i="36"/>
  <c r="AY1009" i="36"/>
  <c r="AU1010" i="36"/>
  <c r="AV1010" i="36"/>
  <c r="AW1010" i="36"/>
  <c r="AX1010" i="36"/>
  <c r="AY1010" i="36"/>
  <c r="AU1011" i="36"/>
  <c r="AV1011" i="36"/>
  <c r="AW1011" i="36"/>
  <c r="AX1011" i="36"/>
  <c r="AY1011" i="36"/>
  <c r="AU1012" i="36"/>
  <c r="AV1012" i="36"/>
  <c r="AW1012" i="36"/>
  <c r="AX1012" i="36"/>
  <c r="AY1012" i="36"/>
  <c r="AU1013" i="36"/>
  <c r="AV1013" i="36"/>
  <c r="AW1013" i="36"/>
  <c r="AX1013" i="36"/>
  <c r="AY1013" i="36"/>
  <c r="AU1014" i="36"/>
  <c r="AV1014" i="36"/>
  <c r="AW1014" i="36"/>
  <c r="AX1014" i="36"/>
  <c r="AY1014" i="36"/>
  <c r="AU1015" i="36"/>
  <c r="AV1015" i="36"/>
  <c r="AW1015" i="36"/>
  <c r="AX1015" i="36"/>
  <c r="AY1015" i="36"/>
  <c r="AU1016" i="36"/>
  <c r="AV1016" i="36"/>
  <c r="AW1016" i="36"/>
  <c r="AX1016" i="36"/>
  <c r="AY1016" i="36"/>
  <c r="AU1017" i="36"/>
  <c r="AV1017" i="36"/>
  <c r="AW1017" i="36"/>
  <c r="AX1017" i="36"/>
  <c r="AY1017" i="36"/>
  <c r="AU1018" i="36"/>
  <c r="AV1018" i="36"/>
  <c r="AW1018" i="36"/>
  <c r="AX1018" i="36"/>
  <c r="AY1018" i="36"/>
  <c r="AU1019" i="36"/>
  <c r="AV1019" i="36"/>
  <c r="AW1019" i="36"/>
  <c r="AX1019" i="36"/>
  <c r="AY1019" i="36"/>
  <c r="AU1020" i="36"/>
  <c r="AV1020" i="36"/>
  <c r="AW1020" i="36"/>
  <c r="AX1020" i="36"/>
  <c r="AY1020" i="36"/>
  <c r="AU1021" i="36"/>
  <c r="AV1021" i="36"/>
  <c r="AW1021" i="36"/>
  <c r="AX1021" i="36"/>
  <c r="AY1021" i="36"/>
  <c r="AU1022" i="36"/>
  <c r="AV1022" i="36"/>
  <c r="AW1022" i="36"/>
  <c r="AX1022" i="36"/>
  <c r="AY1022" i="36"/>
  <c r="AU1023" i="36"/>
  <c r="AV1023" i="36"/>
  <c r="AW1023" i="36"/>
  <c r="AX1023" i="36"/>
  <c r="AY1023" i="36"/>
  <c r="AU1024" i="36"/>
  <c r="AV1024" i="36"/>
  <c r="AW1024" i="36"/>
  <c r="AX1024" i="36"/>
  <c r="AY1024" i="36"/>
  <c r="AU1025" i="36"/>
  <c r="AV1025" i="36"/>
  <c r="AW1025" i="36"/>
  <c r="AX1025" i="36"/>
  <c r="AY1025" i="36"/>
  <c r="AU1026" i="36"/>
  <c r="AV1026" i="36"/>
  <c r="AW1026" i="36"/>
  <c r="AX1026" i="36"/>
  <c r="AY1026" i="36"/>
  <c r="AU1027" i="36"/>
  <c r="AV1027" i="36"/>
  <c r="AW1027" i="36"/>
  <c r="AX1027" i="36"/>
  <c r="AY1027" i="36"/>
  <c r="AU1028" i="36"/>
  <c r="AV1028" i="36"/>
  <c r="AW1028" i="36"/>
  <c r="AX1028" i="36"/>
  <c r="AY1028" i="36"/>
  <c r="AU1029" i="36"/>
  <c r="AV1029" i="36"/>
  <c r="AW1029" i="36"/>
  <c r="AX1029" i="36"/>
  <c r="AY1029" i="36"/>
  <c r="AU1030" i="36"/>
  <c r="AV1030" i="36"/>
  <c r="AW1030" i="36"/>
  <c r="AX1030" i="36"/>
  <c r="AY1030" i="36"/>
  <c r="AU1031" i="36"/>
  <c r="AV1031" i="36"/>
  <c r="AW1031" i="36"/>
  <c r="AX1031" i="36"/>
  <c r="AY1031" i="36"/>
  <c r="AU1032" i="36"/>
  <c r="AV1032" i="36"/>
  <c r="AW1032" i="36"/>
  <c r="AX1032" i="36"/>
  <c r="AY1032" i="36"/>
  <c r="AU1033" i="36"/>
  <c r="AV1033" i="36"/>
  <c r="AW1033" i="36"/>
  <c r="AX1033" i="36"/>
  <c r="AY1033" i="36"/>
  <c r="AU1034" i="36"/>
  <c r="AV1034" i="36"/>
  <c r="AW1034" i="36"/>
  <c r="AX1034" i="36"/>
  <c r="AY1034" i="36"/>
  <c r="AU1035" i="36"/>
  <c r="AV1035" i="36"/>
  <c r="AW1035" i="36"/>
  <c r="AX1035" i="36"/>
  <c r="AY1035" i="36"/>
  <c r="AU1036" i="36"/>
  <c r="AV1036" i="36"/>
  <c r="AW1036" i="36"/>
  <c r="AX1036" i="36"/>
  <c r="AY1036" i="36"/>
  <c r="AU1037" i="36"/>
  <c r="AV1037" i="36"/>
  <c r="AW1037" i="36"/>
  <c r="AX1037" i="36"/>
  <c r="AY1037" i="36"/>
  <c r="AU1038" i="36"/>
  <c r="AV1038" i="36"/>
  <c r="AW1038" i="36"/>
  <c r="AX1038" i="36"/>
  <c r="AY1038" i="36"/>
  <c r="AU1039" i="36"/>
  <c r="AV1039" i="36"/>
  <c r="AW1039" i="36"/>
  <c r="AX1039" i="36"/>
  <c r="AY1039" i="36"/>
  <c r="AU1040" i="36"/>
  <c r="AV1040" i="36"/>
  <c r="AW1040" i="36"/>
  <c r="AX1040" i="36"/>
  <c r="AY1040" i="36"/>
  <c r="AU1041" i="36"/>
  <c r="AV1041" i="36"/>
  <c r="AW1041" i="36"/>
  <c r="AX1041" i="36"/>
  <c r="AY1041" i="36"/>
  <c r="AU1042" i="36"/>
  <c r="AV1042" i="36"/>
  <c r="AW1042" i="36"/>
  <c r="AX1042" i="36"/>
  <c r="AY1042" i="36"/>
  <c r="AU1043" i="36"/>
  <c r="AV1043" i="36"/>
  <c r="AW1043" i="36"/>
  <c r="AX1043" i="36"/>
  <c r="AY1043" i="36"/>
  <c r="AU1044" i="36"/>
  <c r="AV1044" i="36"/>
  <c r="AW1044" i="36"/>
  <c r="AX1044" i="36"/>
  <c r="AY1044" i="36"/>
  <c r="AU1045" i="36"/>
  <c r="AV1045" i="36"/>
  <c r="AW1045" i="36"/>
  <c r="AX1045" i="36"/>
  <c r="AY1045" i="36"/>
  <c r="AU1046" i="36"/>
  <c r="AV1046" i="36"/>
  <c r="AW1046" i="36"/>
  <c r="AX1046" i="36"/>
  <c r="AY1046" i="36"/>
  <c r="AU1047" i="36"/>
  <c r="AV1047" i="36"/>
  <c r="AW1047" i="36"/>
  <c r="AX1047" i="36"/>
  <c r="AY1047" i="36"/>
  <c r="AU1048" i="36"/>
  <c r="AV1048" i="36"/>
  <c r="AW1048" i="36"/>
  <c r="AX1048" i="36"/>
  <c r="AY1048" i="36"/>
  <c r="AU1049" i="36"/>
  <c r="AV1049" i="36"/>
  <c r="AW1049" i="36"/>
  <c r="AX1049" i="36"/>
  <c r="AY1049" i="36"/>
  <c r="AU1050" i="36"/>
  <c r="AV1050" i="36"/>
  <c r="AW1050" i="36"/>
  <c r="AX1050" i="36"/>
  <c r="AY1050" i="36"/>
  <c r="AU1051" i="36"/>
  <c r="AV1051" i="36"/>
  <c r="AW1051" i="36"/>
  <c r="AX1051" i="36"/>
  <c r="AY1051" i="36"/>
  <c r="AU1052" i="36"/>
  <c r="AV1052" i="36"/>
  <c r="AW1052" i="36"/>
  <c r="AX1052" i="36"/>
  <c r="AY1052" i="36"/>
  <c r="AU1053" i="36"/>
  <c r="AV1053" i="36"/>
  <c r="AW1053" i="36"/>
  <c r="AX1053" i="36"/>
  <c r="AY1053" i="36"/>
  <c r="AU1054" i="36"/>
  <c r="AV1054" i="36"/>
  <c r="AW1054" i="36"/>
  <c r="AX1054" i="36"/>
  <c r="AY1054" i="36"/>
  <c r="AU1055" i="36"/>
  <c r="AV1055" i="36"/>
  <c r="AW1055" i="36"/>
  <c r="AX1055" i="36"/>
  <c r="AY1055" i="36"/>
  <c r="AU1056" i="36"/>
  <c r="AV1056" i="36"/>
  <c r="AW1056" i="36"/>
  <c r="AX1056" i="36"/>
  <c r="AY1056" i="36"/>
  <c r="AU1057" i="36"/>
  <c r="AV1057" i="36"/>
  <c r="AW1057" i="36"/>
  <c r="AX1057" i="36"/>
  <c r="AY1057" i="36"/>
  <c r="AU1058" i="36"/>
  <c r="AV1058" i="36"/>
  <c r="AW1058" i="36"/>
  <c r="AX1058" i="36"/>
  <c r="AY1058" i="36"/>
  <c r="AU1059" i="36"/>
  <c r="AV1059" i="36"/>
  <c r="AW1059" i="36"/>
  <c r="AX1059" i="36"/>
  <c r="AY1059" i="36"/>
  <c r="AU1060" i="36"/>
  <c r="AV1060" i="36"/>
  <c r="AW1060" i="36"/>
  <c r="AX1060" i="36"/>
  <c r="AY1060" i="36"/>
  <c r="AU1061" i="36"/>
  <c r="AV1061" i="36"/>
  <c r="AW1061" i="36"/>
  <c r="AX1061" i="36"/>
  <c r="AY1061" i="36"/>
  <c r="AU1062" i="36"/>
  <c r="AV1062" i="36"/>
  <c r="AW1062" i="36"/>
  <c r="AX1062" i="36"/>
  <c r="AY1062" i="36"/>
  <c r="AU1063" i="36"/>
  <c r="AV1063" i="36"/>
  <c r="AW1063" i="36"/>
  <c r="AX1063" i="36"/>
  <c r="AY1063" i="36"/>
  <c r="AU1064" i="36"/>
  <c r="AV1064" i="36"/>
  <c r="AW1064" i="36"/>
  <c r="AX1064" i="36"/>
  <c r="AY1064" i="36"/>
  <c r="AU1065" i="36"/>
  <c r="AV1065" i="36"/>
  <c r="AW1065" i="36"/>
  <c r="AX1065" i="36"/>
  <c r="AY1065" i="36"/>
  <c r="AU1066" i="36"/>
  <c r="AV1066" i="36"/>
  <c r="AW1066" i="36"/>
  <c r="AX1066" i="36"/>
  <c r="AY1066" i="36"/>
  <c r="AU1067" i="36"/>
  <c r="AV1067" i="36"/>
  <c r="AW1067" i="36"/>
  <c r="AX1067" i="36"/>
  <c r="AY1067" i="36"/>
  <c r="AU1068" i="36"/>
  <c r="AV1068" i="36"/>
  <c r="AW1068" i="36"/>
  <c r="AX1068" i="36"/>
  <c r="AY1068" i="36"/>
  <c r="AU1069" i="36"/>
  <c r="AV1069" i="36"/>
  <c r="AW1069" i="36"/>
  <c r="AX1069" i="36"/>
  <c r="AY1069" i="36"/>
  <c r="AU1070" i="36"/>
  <c r="AV1070" i="36"/>
  <c r="AW1070" i="36"/>
  <c r="AX1070" i="36"/>
  <c r="AY1070" i="36"/>
  <c r="AU1071" i="36"/>
  <c r="AV1071" i="36"/>
  <c r="AW1071" i="36"/>
  <c r="AX1071" i="36"/>
  <c r="AY1071" i="36"/>
  <c r="AU1072" i="36"/>
  <c r="AV1072" i="36"/>
  <c r="AW1072" i="36"/>
  <c r="AX1072" i="36"/>
  <c r="AY1072" i="36"/>
  <c r="AU1073" i="36"/>
  <c r="AV1073" i="36"/>
  <c r="AW1073" i="36"/>
  <c r="AX1073" i="36"/>
  <c r="AY1073" i="36"/>
  <c r="AU1074" i="36"/>
  <c r="AV1074" i="36"/>
  <c r="AW1074" i="36"/>
  <c r="AX1074" i="36"/>
  <c r="AY1074" i="36"/>
  <c r="AU1075" i="36"/>
  <c r="AV1075" i="36"/>
  <c r="AW1075" i="36"/>
  <c r="AX1075" i="36"/>
  <c r="AY1075" i="36"/>
  <c r="AU1076" i="36"/>
  <c r="AV1076" i="36"/>
  <c r="AW1076" i="36"/>
  <c r="AX1076" i="36"/>
  <c r="AY1076" i="36"/>
  <c r="AU1077" i="36"/>
  <c r="AV1077" i="36"/>
  <c r="AW1077" i="36"/>
  <c r="AX1077" i="36"/>
  <c r="AY1077" i="36"/>
  <c r="AU1078" i="36"/>
  <c r="AV1078" i="36"/>
  <c r="AW1078" i="36"/>
  <c r="AX1078" i="36"/>
  <c r="AY1078" i="36"/>
  <c r="AU1079" i="36"/>
  <c r="AV1079" i="36"/>
  <c r="AW1079" i="36"/>
  <c r="AX1079" i="36"/>
  <c r="AY1079" i="36"/>
  <c r="AU1080" i="36"/>
  <c r="AV1080" i="36"/>
  <c r="AW1080" i="36"/>
  <c r="AX1080" i="36"/>
  <c r="AY1080" i="36"/>
  <c r="AU1081" i="36"/>
  <c r="AV1081" i="36"/>
  <c r="AW1081" i="36"/>
  <c r="AX1081" i="36"/>
  <c r="AY1081" i="36"/>
  <c r="AU1082" i="36"/>
  <c r="AV1082" i="36"/>
  <c r="AW1082" i="36"/>
  <c r="AX1082" i="36"/>
  <c r="AY1082" i="36"/>
  <c r="AU1083" i="36"/>
  <c r="AV1083" i="36"/>
  <c r="AW1083" i="36"/>
  <c r="AX1083" i="36"/>
  <c r="AY1083" i="36"/>
  <c r="AU1084" i="36"/>
  <c r="AV1084" i="36"/>
  <c r="AW1084" i="36"/>
  <c r="AX1084" i="36"/>
  <c r="AY1084" i="36"/>
  <c r="AU1085" i="36"/>
  <c r="AV1085" i="36"/>
  <c r="AW1085" i="36"/>
  <c r="AX1085" i="36"/>
  <c r="AY1085" i="36"/>
  <c r="AU1086" i="36"/>
  <c r="AV1086" i="36"/>
  <c r="AW1086" i="36"/>
  <c r="AX1086" i="36"/>
  <c r="AY1086" i="36"/>
  <c r="AU1087" i="36"/>
  <c r="AV1087" i="36"/>
  <c r="AW1087" i="36"/>
  <c r="AX1087" i="36"/>
  <c r="AY1087" i="36"/>
  <c r="AU1088" i="36"/>
  <c r="AV1088" i="36"/>
  <c r="AW1088" i="36"/>
  <c r="AX1088" i="36"/>
  <c r="AY1088" i="36"/>
  <c r="AU1089" i="36"/>
  <c r="AV1089" i="36"/>
  <c r="AW1089" i="36"/>
  <c r="AX1089" i="36"/>
  <c r="AY1089" i="36"/>
  <c r="AU1090" i="36"/>
  <c r="AV1090" i="36"/>
  <c r="AW1090" i="36"/>
  <c r="AX1090" i="36"/>
  <c r="AY1090" i="36"/>
  <c r="AU1091" i="36"/>
  <c r="AV1091" i="36"/>
  <c r="AW1091" i="36"/>
  <c r="AX1091" i="36"/>
  <c r="AY1091" i="36"/>
  <c r="AU1092" i="36"/>
  <c r="AV1092" i="36"/>
  <c r="AW1092" i="36"/>
  <c r="AX1092" i="36"/>
  <c r="AY1092" i="36"/>
  <c r="AU1093" i="36"/>
  <c r="AV1093" i="36"/>
  <c r="AW1093" i="36"/>
  <c r="AX1093" i="36"/>
  <c r="AY1093" i="36"/>
  <c r="AU1094" i="36"/>
  <c r="AV1094" i="36"/>
  <c r="AW1094" i="36"/>
  <c r="AX1094" i="36"/>
  <c r="AY1094" i="36"/>
  <c r="AU1095" i="36"/>
  <c r="AV1095" i="36"/>
  <c r="AW1095" i="36"/>
  <c r="AX1095" i="36"/>
  <c r="AY1095" i="36"/>
  <c r="AU1096" i="36"/>
  <c r="AV1096" i="36"/>
  <c r="AW1096" i="36"/>
  <c r="AX1096" i="36"/>
  <c r="AY1096" i="36"/>
  <c r="AU1097" i="36"/>
  <c r="AV1097" i="36"/>
  <c r="AW1097" i="36"/>
  <c r="AX1097" i="36"/>
  <c r="AY1097" i="36"/>
  <c r="AU1098" i="36"/>
  <c r="AV1098" i="36"/>
  <c r="AW1098" i="36"/>
  <c r="AX1098" i="36"/>
  <c r="AY1098" i="36"/>
  <c r="AU1099" i="36"/>
  <c r="AV1099" i="36"/>
  <c r="AW1099" i="36"/>
  <c r="AX1099" i="36"/>
  <c r="AY1099" i="36"/>
  <c r="AU1100" i="36"/>
  <c r="AV1100" i="36"/>
  <c r="AW1100" i="36"/>
  <c r="AX1100" i="36"/>
  <c r="AY1100" i="36"/>
  <c r="AU1101" i="36"/>
  <c r="AV1101" i="36"/>
  <c r="AW1101" i="36"/>
  <c r="AX1101" i="36"/>
  <c r="AY1101" i="36"/>
  <c r="AU1102" i="36"/>
  <c r="AV1102" i="36"/>
  <c r="AW1102" i="36"/>
  <c r="AX1102" i="36"/>
  <c r="AY1102" i="36"/>
  <c r="AU1103" i="36"/>
  <c r="AV1103" i="36"/>
  <c r="AW1103" i="36"/>
  <c r="AX1103" i="36"/>
  <c r="AY1103" i="36"/>
  <c r="AU1104" i="36"/>
  <c r="AV1104" i="36"/>
  <c r="AW1104" i="36"/>
  <c r="AX1104" i="36"/>
  <c r="AY1104" i="36"/>
  <c r="AU1105" i="36"/>
  <c r="AV1105" i="36"/>
  <c r="AW1105" i="36"/>
  <c r="AX1105" i="36"/>
  <c r="AY1105" i="36"/>
  <c r="AU1106" i="36"/>
  <c r="AV1106" i="36"/>
  <c r="AW1106" i="36"/>
  <c r="AX1106" i="36"/>
  <c r="AY1106" i="36"/>
  <c r="AU1107" i="36"/>
  <c r="AV1107" i="36"/>
  <c r="AW1107" i="36"/>
  <c r="AX1107" i="36"/>
  <c r="AY1107" i="36"/>
  <c r="AU1108" i="36"/>
  <c r="AV1108" i="36"/>
  <c r="AW1108" i="36"/>
  <c r="AX1108" i="36"/>
  <c r="AY1108" i="36"/>
  <c r="AU1109" i="36"/>
  <c r="AV1109" i="36"/>
  <c r="AW1109" i="36"/>
  <c r="AX1109" i="36"/>
  <c r="AY1109" i="36"/>
  <c r="AU1110" i="36"/>
  <c r="AV1110" i="36"/>
  <c r="AW1110" i="36"/>
  <c r="AX1110" i="36"/>
  <c r="AY1110" i="36"/>
  <c r="AU1111" i="36"/>
  <c r="AV1111" i="36"/>
  <c r="AW1111" i="36"/>
  <c r="AX1111" i="36"/>
  <c r="AY1111" i="36"/>
  <c r="AU1112" i="36"/>
  <c r="AV1112" i="36"/>
  <c r="AW1112" i="36"/>
  <c r="AX1112" i="36"/>
  <c r="AY1112" i="36"/>
  <c r="AU1113" i="36"/>
  <c r="AV1113" i="36"/>
  <c r="AW1113" i="36"/>
  <c r="AX1113" i="36"/>
  <c r="AY1113" i="36"/>
  <c r="AU1114" i="36"/>
  <c r="AV1114" i="36"/>
  <c r="AW1114" i="36"/>
  <c r="AX1114" i="36"/>
  <c r="AY1114" i="36"/>
  <c r="AU1115" i="36"/>
  <c r="AV1115" i="36"/>
  <c r="AW1115" i="36"/>
  <c r="AX1115" i="36"/>
  <c r="AY1115" i="36"/>
  <c r="AU1116" i="36"/>
  <c r="AV1116" i="36"/>
  <c r="AW1116" i="36"/>
  <c r="AX1116" i="36"/>
  <c r="AY1116" i="36"/>
  <c r="AU1117" i="36"/>
  <c r="AV1117" i="36"/>
  <c r="AW1117" i="36"/>
  <c r="AX1117" i="36"/>
  <c r="AY1117" i="36"/>
  <c r="AU1118" i="36"/>
  <c r="AV1118" i="36"/>
  <c r="AW1118" i="36"/>
  <c r="AX1118" i="36"/>
  <c r="AY1118" i="36"/>
  <c r="AU1119" i="36"/>
  <c r="AV1119" i="36"/>
  <c r="AW1119" i="36"/>
  <c r="AX1119" i="36"/>
  <c r="AY1119" i="36"/>
  <c r="AU1120" i="36"/>
  <c r="AV1120" i="36"/>
  <c r="AW1120" i="36"/>
  <c r="AX1120" i="36"/>
  <c r="AY1120" i="36"/>
  <c r="AU1121" i="36"/>
  <c r="AV1121" i="36"/>
  <c r="AW1121" i="36"/>
  <c r="AX1121" i="36"/>
  <c r="AY1121" i="36"/>
  <c r="AU1122" i="36"/>
  <c r="AV1122" i="36"/>
  <c r="AW1122" i="36"/>
  <c r="AX1122" i="36"/>
  <c r="AY1122" i="36"/>
  <c r="AU1123" i="36"/>
  <c r="AV1123" i="36"/>
  <c r="AW1123" i="36"/>
  <c r="AX1123" i="36"/>
  <c r="AY1123" i="36"/>
  <c r="AU1124" i="36"/>
  <c r="AV1124" i="36"/>
  <c r="AW1124" i="36"/>
  <c r="AX1124" i="36"/>
  <c r="AY1124" i="36"/>
  <c r="AU1125" i="36"/>
  <c r="AV1125" i="36"/>
  <c r="AW1125" i="36"/>
  <c r="AX1125" i="36"/>
  <c r="AY1125" i="36"/>
  <c r="AU1126" i="36"/>
  <c r="AV1126" i="36"/>
  <c r="AW1126" i="36"/>
  <c r="AX1126" i="36"/>
  <c r="AY1126" i="36"/>
  <c r="AU1127" i="36"/>
  <c r="AV1127" i="36"/>
  <c r="AW1127" i="36"/>
  <c r="AX1127" i="36"/>
  <c r="AY1127" i="36"/>
  <c r="AU1128" i="36"/>
  <c r="AV1128" i="36"/>
  <c r="AW1128" i="36"/>
  <c r="AX1128" i="36"/>
  <c r="AY1128" i="36"/>
  <c r="AU1129" i="36"/>
  <c r="AV1129" i="36"/>
  <c r="AW1129" i="36"/>
  <c r="AX1129" i="36"/>
  <c r="AY1129" i="36"/>
  <c r="AU1130" i="36"/>
  <c r="AV1130" i="36"/>
  <c r="AW1130" i="36"/>
  <c r="AX1130" i="36"/>
  <c r="AY1130" i="36"/>
  <c r="AU1131" i="36"/>
  <c r="AV1131" i="36"/>
  <c r="AW1131" i="36"/>
  <c r="AX1131" i="36"/>
  <c r="AY1131" i="36"/>
  <c r="AU1132" i="36"/>
  <c r="AV1132" i="36"/>
  <c r="AW1132" i="36"/>
  <c r="AX1132" i="36"/>
  <c r="AY1132" i="36"/>
  <c r="AU1133" i="36"/>
  <c r="AV1133" i="36"/>
  <c r="AW1133" i="36"/>
  <c r="AX1133" i="36"/>
  <c r="AY1133" i="36"/>
  <c r="AU1134" i="36"/>
  <c r="AV1134" i="36"/>
  <c r="AW1134" i="36"/>
  <c r="AX1134" i="36"/>
  <c r="AY1134" i="36"/>
  <c r="AU1135" i="36"/>
  <c r="AV1135" i="36"/>
  <c r="AW1135" i="36"/>
  <c r="AX1135" i="36"/>
  <c r="AY1135" i="36"/>
  <c r="AU1136" i="36"/>
  <c r="AV1136" i="36"/>
  <c r="AW1136" i="36"/>
  <c r="AX1136" i="36"/>
  <c r="AY1136" i="36"/>
  <c r="AU1137" i="36"/>
  <c r="AV1137" i="36"/>
  <c r="AW1137" i="36"/>
  <c r="AX1137" i="36"/>
  <c r="AY1137" i="36"/>
  <c r="AU1138" i="36"/>
  <c r="AV1138" i="36"/>
  <c r="AW1138" i="36"/>
  <c r="AX1138" i="36"/>
  <c r="AY1138" i="36"/>
  <c r="AU1139" i="36"/>
  <c r="AV1139" i="36"/>
  <c r="AW1139" i="36"/>
  <c r="AX1139" i="36"/>
  <c r="AY1139" i="36"/>
  <c r="AU1140" i="36"/>
  <c r="AV1140" i="36"/>
  <c r="AW1140" i="36"/>
  <c r="AX1140" i="36"/>
  <c r="AY1140" i="36"/>
  <c r="AU1141" i="36"/>
  <c r="AV1141" i="36"/>
  <c r="AW1141" i="36"/>
  <c r="AX1141" i="36"/>
  <c r="AY1141" i="36"/>
  <c r="AU1142" i="36"/>
  <c r="AV1142" i="36"/>
  <c r="AW1142" i="36"/>
  <c r="AX1142" i="36"/>
  <c r="AY1142" i="36"/>
  <c r="AU1143" i="36"/>
  <c r="AV1143" i="36"/>
  <c r="AW1143" i="36"/>
  <c r="AX1143" i="36"/>
  <c r="AY1143" i="36"/>
  <c r="AU1144" i="36"/>
  <c r="AV1144" i="36"/>
  <c r="AW1144" i="36"/>
  <c r="AX1144" i="36"/>
  <c r="AY1144" i="36"/>
  <c r="AU1145" i="36"/>
  <c r="AV1145" i="36"/>
  <c r="AW1145" i="36"/>
  <c r="AX1145" i="36"/>
  <c r="AY1145" i="36"/>
  <c r="AU1146" i="36"/>
  <c r="AV1146" i="36"/>
  <c r="AW1146" i="36"/>
  <c r="AX1146" i="36"/>
  <c r="AY1146" i="36"/>
  <c r="AU1147" i="36"/>
  <c r="AV1147" i="36"/>
  <c r="AW1147" i="36"/>
  <c r="AX1147" i="36"/>
  <c r="AY1147" i="36"/>
  <c r="AU1148" i="36"/>
  <c r="AV1148" i="36"/>
  <c r="AW1148" i="36"/>
  <c r="AX1148" i="36"/>
  <c r="AY1148" i="36"/>
  <c r="AU1149" i="36"/>
  <c r="AV1149" i="36"/>
  <c r="AW1149" i="36"/>
  <c r="AX1149" i="36"/>
  <c r="AY1149" i="36"/>
  <c r="AU1150" i="36"/>
  <c r="AV1150" i="36"/>
  <c r="AW1150" i="36"/>
  <c r="AX1150" i="36"/>
  <c r="AY1150" i="36"/>
  <c r="AU1151" i="36"/>
  <c r="AV1151" i="36"/>
  <c r="AW1151" i="36"/>
  <c r="AX1151" i="36"/>
  <c r="AY1151" i="36"/>
  <c r="AU1152" i="36"/>
  <c r="AV1152" i="36"/>
  <c r="AW1152" i="36"/>
  <c r="AX1152" i="36"/>
  <c r="AY1152" i="36"/>
  <c r="AU1153" i="36"/>
  <c r="AV1153" i="36"/>
  <c r="AW1153" i="36"/>
  <c r="AX1153" i="36"/>
  <c r="AY1153" i="36"/>
  <c r="AU1154" i="36"/>
  <c r="AV1154" i="36"/>
  <c r="AW1154" i="36"/>
  <c r="AX1154" i="36"/>
  <c r="AY1154" i="36"/>
  <c r="AU1155" i="36"/>
  <c r="AV1155" i="36"/>
  <c r="AW1155" i="36"/>
  <c r="AX1155" i="36"/>
  <c r="AY1155" i="36"/>
  <c r="AU1156" i="36"/>
  <c r="AV1156" i="36"/>
  <c r="AW1156" i="36"/>
  <c r="AX1156" i="36"/>
  <c r="AY1156" i="36"/>
  <c r="AU1157" i="36"/>
  <c r="AV1157" i="36"/>
  <c r="AW1157" i="36"/>
  <c r="AX1157" i="36"/>
  <c r="AY1157" i="36"/>
  <c r="AU1158" i="36"/>
  <c r="AV1158" i="36"/>
  <c r="AW1158" i="36"/>
  <c r="AX1158" i="36"/>
  <c r="AY1158" i="36"/>
  <c r="AU1159" i="36"/>
  <c r="AV1159" i="36"/>
  <c r="AW1159" i="36"/>
  <c r="AX1159" i="36"/>
  <c r="AY1159" i="36"/>
  <c r="AU1160" i="36"/>
  <c r="AV1160" i="36"/>
  <c r="AW1160" i="36"/>
  <c r="AX1160" i="36"/>
  <c r="AY1160" i="36"/>
  <c r="AU1161" i="36"/>
  <c r="AV1161" i="36"/>
  <c r="AW1161" i="36"/>
  <c r="AX1161" i="36"/>
  <c r="AY1161" i="36"/>
  <c r="AU1162" i="36"/>
  <c r="AV1162" i="36"/>
  <c r="AW1162" i="36"/>
  <c r="AX1162" i="36"/>
  <c r="AY1162" i="36"/>
  <c r="AU1163" i="36"/>
  <c r="AV1163" i="36"/>
  <c r="AW1163" i="36"/>
  <c r="AX1163" i="36"/>
  <c r="AY1163" i="36"/>
  <c r="AU1164" i="36"/>
  <c r="AV1164" i="36"/>
  <c r="AW1164" i="36"/>
  <c r="AX1164" i="36"/>
  <c r="AY1164" i="36"/>
  <c r="AU1165" i="36"/>
  <c r="AV1165" i="36"/>
  <c r="AW1165" i="36"/>
  <c r="AX1165" i="36"/>
  <c r="AY1165" i="36"/>
  <c r="AU1166" i="36"/>
  <c r="AV1166" i="36"/>
  <c r="AW1166" i="36"/>
  <c r="AX1166" i="36"/>
  <c r="AY1166" i="36"/>
  <c r="AU1167" i="36"/>
  <c r="AV1167" i="36"/>
  <c r="AW1167" i="36"/>
  <c r="AX1167" i="36"/>
  <c r="AY1167" i="36"/>
  <c r="AU1168" i="36"/>
  <c r="AV1168" i="36"/>
  <c r="AW1168" i="36"/>
  <c r="AX1168" i="36"/>
  <c r="AY1168" i="36"/>
  <c r="AU1169" i="36"/>
  <c r="AV1169" i="36"/>
  <c r="AW1169" i="36"/>
  <c r="AX1169" i="36"/>
  <c r="AY1169" i="36"/>
  <c r="AU1170" i="36"/>
  <c r="AV1170" i="36"/>
  <c r="AW1170" i="36"/>
  <c r="AX1170" i="36"/>
  <c r="AY1170" i="36"/>
  <c r="AU1171" i="36"/>
  <c r="AV1171" i="36"/>
  <c r="AW1171" i="36"/>
  <c r="AX1171" i="36"/>
  <c r="AY1171" i="36"/>
  <c r="AU1172" i="36"/>
  <c r="AV1172" i="36"/>
  <c r="AW1172" i="36"/>
  <c r="AX1172" i="36"/>
  <c r="AY1172" i="36"/>
  <c r="AU1173" i="36"/>
  <c r="AV1173" i="36"/>
  <c r="AW1173" i="36"/>
  <c r="AX1173" i="36"/>
  <c r="AY1173" i="36"/>
  <c r="AU1174" i="36"/>
  <c r="AV1174" i="36"/>
  <c r="AW1174" i="36"/>
  <c r="AX1174" i="36"/>
  <c r="AY1174" i="36"/>
  <c r="AU1175" i="36"/>
  <c r="AV1175" i="36"/>
  <c r="AW1175" i="36"/>
  <c r="AX1175" i="36"/>
  <c r="AY1175" i="36"/>
  <c r="AU1176" i="36"/>
  <c r="AV1176" i="36"/>
  <c r="AW1176" i="36"/>
  <c r="AX1176" i="36"/>
  <c r="AY1176" i="36"/>
  <c r="AU1177" i="36"/>
  <c r="AV1177" i="36"/>
  <c r="AW1177" i="36"/>
  <c r="AX1177" i="36"/>
  <c r="AY1177" i="36"/>
  <c r="AU1178" i="36"/>
  <c r="AV1178" i="36"/>
  <c r="AW1178" i="36"/>
  <c r="AX1178" i="36"/>
  <c r="AY1178" i="36"/>
  <c r="AU1179" i="36"/>
  <c r="AV1179" i="36"/>
  <c r="AW1179" i="36"/>
  <c r="AX1179" i="36"/>
  <c r="AY1179" i="36"/>
  <c r="AU1180" i="36"/>
  <c r="AV1180" i="36"/>
  <c r="AW1180" i="36"/>
  <c r="AX1180" i="36"/>
  <c r="AY1180" i="36"/>
  <c r="AU1181" i="36"/>
  <c r="AV1181" i="36"/>
  <c r="AW1181" i="36"/>
  <c r="AX1181" i="36"/>
  <c r="AY1181" i="36"/>
  <c r="AU1182" i="36"/>
  <c r="AV1182" i="36"/>
  <c r="AW1182" i="36"/>
  <c r="AX1182" i="36"/>
  <c r="AY1182" i="36"/>
  <c r="AU1183" i="36"/>
  <c r="AV1183" i="36"/>
  <c r="AW1183" i="36"/>
  <c r="AX1183" i="36"/>
  <c r="AY1183" i="36"/>
  <c r="AU1184" i="36"/>
  <c r="AV1184" i="36"/>
  <c r="AW1184" i="36"/>
  <c r="AX1184" i="36"/>
  <c r="AY1184" i="36"/>
  <c r="AU1185" i="36"/>
  <c r="AV1185" i="36"/>
  <c r="AW1185" i="36"/>
  <c r="AX1185" i="36"/>
  <c r="AY1185" i="36"/>
  <c r="AU1186" i="36"/>
  <c r="AV1186" i="36"/>
  <c r="AW1186" i="36"/>
  <c r="AX1186" i="36"/>
  <c r="AY1186" i="36"/>
  <c r="AU1187" i="36"/>
  <c r="AV1187" i="36"/>
  <c r="AW1187" i="36"/>
  <c r="AX1187" i="36"/>
  <c r="AY1187" i="36"/>
  <c r="AU1188" i="36"/>
  <c r="AV1188" i="36"/>
  <c r="AW1188" i="36"/>
  <c r="AX1188" i="36"/>
  <c r="AY1188" i="36"/>
  <c r="AU1189" i="36"/>
  <c r="AV1189" i="36"/>
  <c r="AW1189" i="36"/>
  <c r="AX1189" i="36"/>
  <c r="AY1189" i="36"/>
  <c r="AU1190" i="36"/>
  <c r="AV1190" i="36"/>
  <c r="AW1190" i="36"/>
  <c r="AX1190" i="36"/>
  <c r="AY1190" i="36"/>
  <c r="AU1191" i="36"/>
  <c r="AV1191" i="36"/>
  <c r="AW1191" i="36"/>
  <c r="AX1191" i="36"/>
  <c r="AY1191" i="36"/>
  <c r="AU1192" i="36"/>
  <c r="AV1192" i="36"/>
  <c r="AW1192" i="36"/>
  <c r="AX1192" i="36"/>
  <c r="AY1192" i="36"/>
  <c r="AU1193" i="36"/>
  <c r="AV1193" i="36"/>
  <c r="AW1193" i="36"/>
  <c r="AX1193" i="36"/>
  <c r="AY1193" i="36"/>
  <c r="AU1194" i="36"/>
  <c r="AV1194" i="36"/>
  <c r="AW1194" i="36"/>
  <c r="AX1194" i="36"/>
  <c r="AY1194" i="36"/>
  <c r="AU1195" i="36"/>
  <c r="AV1195" i="36"/>
  <c r="AW1195" i="36"/>
  <c r="AX1195" i="36"/>
  <c r="AY1195" i="36"/>
  <c r="AU1196" i="36"/>
  <c r="AV1196" i="36"/>
  <c r="AW1196" i="36"/>
  <c r="AX1196" i="36"/>
  <c r="AY1196" i="36"/>
  <c r="AU1197" i="36"/>
  <c r="AV1197" i="36"/>
  <c r="AW1197" i="36"/>
  <c r="AX1197" i="36"/>
  <c r="AY1197" i="36"/>
  <c r="AU1198" i="36"/>
  <c r="AV1198" i="36"/>
  <c r="AW1198" i="36"/>
  <c r="AX1198" i="36"/>
  <c r="AY1198" i="36"/>
  <c r="AU1199" i="36"/>
  <c r="AV1199" i="36"/>
  <c r="AW1199" i="36"/>
  <c r="AX1199" i="36"/>
  <c r="AY1199" i="36"/>
  <c r="AU1200" i="36"/>
  <c r="AV1200" i="36"/>
  <c r="AW1200" i="36"/>
  <c r="AX1200" i="36"/>
  <c r="AY1200" i="36"/>
  <c r="AU1201" i="36"/>
  <c r="AV1201" i="36"/>
  <c r="AW1201" i="36"/>
  <c r="AX1201" i="36"/>
  <c r="AY1201" i="36"/>
  <c r="AU1202" i="36"/>
  <c r="AV1202" i="36"/>
  <c r="AW1202" i="36"/>
  <c r="AX1202" i="36"/>
  <c r="AY1202" i="36"/>
  <c r="AU1203" i="36"/>
  <c r="AV1203" i="36"/>
  <c r="AW1203" i="36"/>
  <c r="AX1203" i="36"/>
  <c r="AY1203" i="36"/>
  <c r="AU1204" i="36"/>
  <c r="AV1204" i="36"/>
  <c r="AW1204" i="36"/>
  <c r="AX1204" i="36"/>
  <c r="AY1204" i="36"/>
  <c r="AU1205" i="36"/>
  <c r="AV1205" i="36"/>
  <c r="AW1205" i="36"/>
  <c r="AX1205" i="36"/>
  <c r="AY1205" i="36"/>
  <c r="AU1206" i="36"/>
  <c r="AV1206" i="36"/>
  <c r="AW1206" i="36"/>
  <c r="AX1206" i="36"/>
  <c r="AY1206" i="36"/>
  <c r="AU1207" i="36"/>
  <c r="AV1207" i="36"/>
  <c r="AW1207" i="36"/>
  <c r="AX1207" i="36"/>
  <c r="AY1207" i="36"/>
  <c r="AU1208" i="36"/>
  <c r="AV1208" i="36"/>
  <c r="AW1208" i="36"/>
  <c r="AX1208" i="36"/>
  <c r="AY1208" i="36"/>
  <c r="AU1209" i="36"/>
  <c r="AV1209" i="36"/>
  <c r="AW1209" i="36"/>
  <c r="AX1209" i="36"/>
  <c r="AY1209" i="36"/>
  <c r="AU1210" i="36"/>
  <c r="AV1210" i="36"/>
  <c r="AW1210" i="36"/>
  <c r="AX1210" i="36"/>
  <c r="AY1210" i="36"/>
  <c r="AU1211" i="36"/>
  <c r="AV1211" i="36"/>
  <c r="AW1211" i="36"/>
  <c r="AX1211" i="36"/>
  <c r="AY1211" i="36"/>
  <c r="AU1212" i="36"/>
  <c r="AV1212" i="36"/>
  <c r="AW1212" i="36"/>
  <c r="AX1212" i="36"/>
  <c r="AY1212" i="36"/>
  <c r="AU1213" i="36"/>
  <c r="AV1213" i="36"/>
  <c r="AW1213" i="36"/>
  <c r="AX1213" i="36"/>
  <c r="AY1213" i="36"/>
  <c r="AU1214" i="36"/>
  <c r="AV1214" i="36"/>
  <c r="AW1214" i="36"/>
  <c r="AX1214" i="36"/>
  <c r="AY1214" i="36"/>
  <c r="AU1215" i="36"/>
  <c r="AV1215" i="36"/>
  <c r="AW1215" i="36"/>
  <c r="AX1215" i="36"/>
  <c r="AY1215" i="36"/>
  <c r="AU1216" i="36"/>
  <c r="AV1216" i="36"/>
  <c r="AW1216" i="36"/>
  <c r="AX1216" i="36"/>
  <c r="AY1216" i="36"/>
  <c r="AU1217" i="36"/>
  <c r="AV1217" i="36"/>
  <c r="AW1217" i="36"/>
  <c r="AX1217" i="36"/>
  <c r="AY1217" i="36"/>
  <c r="AU1218" i="36"/>
  <c r="AV1218" i="36"/>
  <c r="AW1218" i="36"/>
  <c r="AX1218" i="36"/>
  <c r="AY1218" i="36"/>
  <c r="AU1219" i="36"/>
  <c r="AV1219" i="36"/>
  <c r="AW1219" i="36"/>
  <c r="AX1219" i="36"/>
  <c r="AY1219" i="36"/>
  <c r="AU1220" i="36"/>
  <c r="AV1220" i="36"/>
  <c r="AW1220" i="36"/>
  <c r="AX1220" i="36"/>
  <c r="AY1220" i="36"/>
  <c r="AU1221" i="36"/>
  <c r="AV1221" i="36"/>
  <c r="AW1221" i="36"/>
  <c r="AX1221" i="36"/>
  <c r="AY1221" i="36"/>
  <c r="AU1222" i="36"/>
  <c r="AV1222" i="36"/>
  <c r="AW1222" i="36"/>
  <c r="AX1222" i="36"/>
  <c r="AY1222" i="36"/>
  <c r="AU1223" i="36"/>
  <c r="AV1223" i="36"/>
  <c r="AW1223" i="36"/>
  <c r="AX1223" i="36"/>
  <c r="AY1223" i="36"/>
  <c r="AU1224" i="36"/>
  <c r="AV1224" i="36"/>
  <c r="AW1224" i="36"/>
  <c r="AX1224" i="36"/>
  <c r="AY1224" i="36"/>
  <c r="AU1225" i="36"/>
  <c r="AV1225" i="36"/>
  <c r="AW1225" i="36"/>
  <c r="AX1225" i="36"/>
  <c r="AY1225" i="36"/>
  <c r="AU1226" i="36"/>
  <c r="AV1226" i="36"/>
  <c r="AW1226" i="36"/>
  <c r="AX1226" i="36"/>
  <c r="AY1226" i="36"/>
  <c r="AU1227" i="36"/>
  <c r="AV1227" i="36"/>
  <c r="AW1227" i="36"/>
  <c r="AX1227" i="36"/>
  <c r="AY1227" i="36"/>
  <c r="AU1228" i="36"/>
  <c r="AV1228" i="36"/>
  <c r="AW1228" i="36"/>
  <c r="AX1228" i="36"/>
  <c r="AY1228" i="36"/>
  <c r="AU1229" i="36"/>
  <c r="AV1229" i="36"/>
  <c r="AW1229" i="36"/>
  <c r="AX1229" i="36"/>
  <c r="AY1229" i="36"/>
  <c r="AU1230" i="36"/>
  <c r="AV1230" i="36"/>
  <c r="AW1230" i="36"/>
  <c r="AX1230" i="36"/>
  <c r="AY1230" i="36"/>
  <c r="AU1231" i="36"/>
  <c r="AV1231" i="36"/>
  <c r="AW1231" i="36"/>
  <c r="AX1231" i="36"/>
  <c r="AY1231" i="36"/>
  <c r="AU1232" i="36"/>
  <c r="AV1232" i="36"/>
  <c r="AW1232" i="36"/>
  <c r="AX1232" i="36"/>
  <c r="AY1232" i="36"/>
  <c r="AU1233" i="36"/>
  <c r="AV1233" i="36"/>
  <c r="AW1233" i="36"/>
  <c r="AX1233" i="36"/>
  <c r="AY1233" i="36"/>
  <c r="AU1234" i="36"/>
  <c r="AV1234" i="36"/>
  <c r="AW1234" i="36"/>
  <c r="AX1234" i="36"/>
  <c r="AY1234" i="36"/>
  <c r="AU1235" i="36"/>
  <c r="AV1235" i="36"/>
  <c r="AW1235" i="36"/>
  <c r="AX1235" i="36"/>
  <c r="AY1235" i="36"/>
  <c r="AU1236" i="36"/>
  <c r="AV1236" i="36"/>
  <c r="AW1236" i="36"/>
  <c r="AX1236" i="36"/>
  <c r="AY1236" i="36"/>
  <c r="AU1237" i="36"/>
  <c r="AV1237" i="36"/>
  <c r="AW1237" i="36"/>
  <c r="AX1237" i="36"/>
  <c r="AY1237" i="36"/>
  <c r="AU1238" i="36"/>
  <c r="AV1238" i="36"/>
  <c r="AW1238" i="36"/>
  <c r="AX1238" i="36"/>
  <c r="AY1238" i="36"/>
  <c r="AU1239" i="36"/>
  <c r="AV1239" i="36"/>
  <c r="AW1239" i="36"/>
  <c r="AX1239" i="36"/>
  <c r="AY1239" i="36"/>
  <c r="AU1240" i="36"/>
  <c r="AV1240" i="36"/>
  <c r="AW1240" i="36"/>
  <c r="AX1240" i="36"/>
  <c r="AY1240" i="36"/>
  <c r="AU1241" i="36"/>
  <c r="AV1241" i="36"/>
  <c r="AW1241" i="36"/>
  <c r="AX1241" i="36"/>
  <c r="AY1241" i="36"/>
  <c r="AU1242" i="36"/>
  <c r="AV1242" i="36"/>
  <c r="AW1242" i="36"/>
  <c r="AX1242" i="36"/>
  <c r="AY1242" i="36"/>
  <c r="AU1243" i="36"/>
  <c r="AV1243" i="36"/>
  <c r="AW1243" i="36"/>
  <c r="AX1243" i="36"/>
  <c r="AY1243" i="36"/>
  <c r="AU1244" i="36"/>
  <c r="AV1244" i="36"/>
  <c r="AW1244" i="36"/>
  <c r="AX1244" i="36"/>
  <c r="AY1244" i="36"/>
  <c r="AU1245" i="36"/>
  <c r="AV1245" i="36"/>
  <c r="AW1245" i="36"/>
  <c r="AX1245" i="36"/>
  <c r="AY1245" i="36"/>
  <c r="AU1246" i="36"/>
  <c r="AV1246" i="36"/>
  <c r="AW1246" i="36"/>
  <c r="AX1246" i="36"/>
  <c r="AY1246" i="36"/>
  <c r="AU1247" i="36"/>
  <c r="AV1247" i="36"/>
  <c r="AW1247" i="36"/>
  <c r="AX1247" i="36"/>
  <c r="AY1247" i="36"/>
  <c r="AU1248" i="36"/>
  <c r="AV1248" i="36"/>
  <c r="AW1248" i="36"/>
  <c r="AX1248" i="36"/>
  <c r="AY1248" i="36"/>
  <c r="AU1249" i="36"/>
  <c r="AV1249" i="36"/>
  <c r="AW1249" i="36"/>
  <c r="AX1249" i="36"/>
  <c r="AY1249" i="36"/>
  <c r="AU1250" i="36"/>
  <c r="AV1250" i="36"/>
  <c r="AW1250" i="36"/>
  <c r="AX1250" i="36"/>
  <c r="AY1250" i="36"/>
  <c r="AU1251" i="36"/>
  <c r="AV1251" i="36"/>
  <c r="AW1251" i="36"/>
  <c r="AX1251" i="36"/>
  <c r="AY1251" i="36"/>
  <c r="AU1252" i="36"/>
  <c r="AV1252" i="36"/>
  <c r="AW1252" i="36"/>
  <c r="AX1252" i="36"/>
  <c r="AY1252" i="36"/>
  <c r="AU1253" i="36"/>
  <c r="AV1253" i="36"/>
  <c r="AW1253" i="36"/>
  <c r="AX1253" i="36"/>
  <c r="AY1253" i="36"/>
  <c r="AU1254" i="36"/>
  <c r="AV1254" i="36"/>
  <c r="AW1254" i="36"/>
  <c r="AX1254" i="36"/>
  <c r="AY1254" i="36"/>
  <c r="AU1255" i="36"/>
  <c r="AV1255" i="36"/>
  <c r="AW1255" i="36"/>
  <c r="AX1255" i="36"/>
  <c r="AY1255" i="36"/>
  <c r="AU1256" i="36"/>
  <c r="AV1256" i="36"/>
  <c r="AW1256" i="36"/>
  <c r="AX1256" i="36"/>
  <c r="AY1256" i="36"/>
  <c r="AU1257" i="36"/>
  <c r="AV1257" i="36"/>
  <c r="AW1257" i="36"/>
  <c r="AX1257" i="36"/>
  <c r="AY1257" i="36"/>
  <c r="AU1258" i="36"/>
  <c r="AV1258" i="36"/>
  <c r="AW1258" i="36"/>
  <c r="AX1258" i="36"/>
  <c r="AY1258" i="36"/>
  <c r="AU1259" i="36"/>
  <c r="AV1259" i="36"/>
  <c r="AW1259" i="36"/>
  <c r="AX1259" i="36"/>
  <c r="AY1259" i="36"/>
  <c r="AU1260" i="36"/>
  <c r="AV1260" i="36"/>
  <c r="AW1260" i="36"/>
  <c r="AX1260" i="36"/>
  <c r="AY1260" i="36"/>
  <c r="AU1261" i="36"/>
  <c r="AV1261" i="36"/>
  <c r="AW1261" i="36"/>
  <c r="AX1261" i="36"/>
  <c r="AY1261" i="36"/>
  <c r="AU1262" i="36"/>
  <c r="AV1262" i="36"/>
  <c r="AW1262" i="36"/>
  <c r="AX1262" i="36"/>
  <c r="AY1262" i="36"/>
  <c r="AU1263" i="36"/>
  <c r="AV1263" i="36"/>
  <c r="AW1263" i="36"/>
  <c r="AX1263" i="36"/>
  <c r="AY1263" i="36"/>
  <c r="AU1264" i="36"/>
  <c r="AV1264" i="36"/>
  <c r="AW1264" i="36"/>
  <c r="AX1264" i="36"/>
  <c r="AY1264" i="36"/>
  <c r="AU1265" i="36"/>
  <c r="AV1265" i="36"/>
  <c r="AW1265" i="36"/>
  <c r="AX1265" i="36"/>
  <c r="AY1265" i="36"/>
  <c r="AU1266" i="36"/>
  <c r="AV1266" i="36"/>
  <c r="AW1266" i="36"/>
  <c r="AX1266" i="36"/>
  <c r="AY1266" i="36"/>
  <c r="AU1267" i="36"/>
  <c r="AV1267" i="36"/>
  <c r="AW1267" i="36"/>
  <c r="AX1267" i="36"/>
  <c r="AY1267" i="36"/>
  <c r="AU1268" i="36"/>
  <c r="AV1268" i="36"/>
  <c r="AW1268" i="36"/>
  <c r="AX1268" i="36"/>
  <c r="AY1268" i="36"/>
  <c r="AU1269" i="36"/>
  <c r="AV1269" i="36"/>
  <c r="AW1269" i="36"/>
  <c r="AX1269" i="36"/>
  <c r="AY1269" i="36"/>
  <c r="AU1270" i="36"/>
  <c r="AV1270" i="36"/>
  <c r="AW1270" i="36"/>
  <c r="AX1270" i="36"/>
  <c r="AY1270" i="36"/>
  <c r="AU1271" i="36"/>
  <c r="AV1271" i="36"/>
  <c r="AW1271" i="36"/>
  <c r="AX1271" i="36"/>
  <c r="AY1271" i="36"/>
  <c r="AU1272" i="36"/>
  <c r="AV1272" i="36"/>
  <c r="AW1272" i="36"/>
  <c r="AX1272" i="36"/>
  <c r="AY1272" i="36"/>
  <c r="AU1273" i="36"/>
  <c r="AV1273" i="36"/>
  <c r="AW1273" i="36"/>
  <c r="AX1273" i="36"/>
  <c r="AY1273" i="36"/>
  <c r="AU1274" i="36"/>
  <c r="AV1274" i="36"/>
  <c r="AW1274" i="36"/>
  <c r="AX1274" i="36"/>
  <c r="AY1274" i="36"/>
  <c r="AU1275" i="36"/>
  <c r="AV1275" i="36"/>
  <c r="AW1275" i="36"/>
  <c r="AX1275" i="36"/>
  <c r="AY1275" i="36"/>
  <c r="AU1276" i="36"/>
  <c r="AV1276" i="36"/>
  <c r="AW1276" i="36"/>
  <c r="AX1276" i="36"/>
  <c r="AY1276" i="36"/>
  <c r="AU1277" i="36"/>
  <c r="AV1277" i="36"/>
  <c r="AW1277" i="36"/>
  <c r="AX1277" i="36"/>
  <c r="AY1277" i="36"/>
  <c r="AU1278" i="36"/>
  <c r="AV1278" i="36"/>
  <c r="AW1278" i="36"/>
  <c r="AX1278" i="36"/>
  <c r="AY1278" i="36"/>
  <c r="AU1279" i="36"/>
  <c r="AV1279" i="36"/>
  <c r="AW1279" i="36"/>
  <c r="AX1279" i="36"/>
  <c r="AY1279" i="36"/>
  <c r="AU1280" i="36"/>
  <c r="AV1280" i="36"/>
  <c r="AW1280" i="36"/>
  <c r="AX1280" i="36"/>
  <c r="AY1280" i="36"/>
  <c r="AU1281" i="36"/>
  <c r="AV1281" i="36"/>
  <c r="AW1281" i="36"/>
  <c r="AX1281" i="36"/>
  <c r="AY1281" i="36"/>
  <c r="AU1282" i="36"/>
  <c r="AV1282" i="36"/>
  <c r="AW1282" i="36"/>
  <c r="AX1282" i="36"/>
  <c r="AY1282" i="36"/>
  <c r="AV4" i="36"/>
  <c r="AW4" i="36"/>
  <c r="AX4" i="36"/>
  <c r="AY4" i="36"/>
  <c r="AU4" i="36"/>
  <c r="AK5" i="36"/>
  <c r="AL5" i="36"/>
  <c r="AM5" i="36"/>
  <c r="AN5" i="36"/>
  <c r="AO5" i="36"/>
  <c r="AP5" i="36"/>
  <c r="AQ5" i="36"/>
  <c r="AR5" i="36"/>
  <c r="AS5" i="36"/>
  <c r="AK6" i="36"/>
  <c r="AL6" i="36"/>
  <c r="AM6" i="36"/>
  <c r="AN6" i="36"/>
  <c r="AO6" i="36"/>
  <c r="AP6" i="36"/>
  <c r="AQ6" i="36"/>
  <c r="AR6" i="36"/>
  <c r="AS6" i="36"/>
  <c r="AK7" i="36"/>
  <c r="AL7" i="36"/>
  <c r="AM7" i="36"/>
  <c r="AN7" i="36"/>
  <c r="AO7" i="36"/>
  <c r="AP7" i="36"/>
  <c r="AQ7" i="36"/>
  <c r="AR7" i="36"/>
  <c r="AS7" i="36"/>
  <c r="AK8" i="36"/>
  <c r="AL8" i="36"/>
  <c r="AM8" i="36"/>
  <c r="AN8" i="36"/>
  <c r="AO8" i="36"/>
  <c r="AP8" i="36"/>
  <c r="AQ8" i="36"/>
  <c r="AR8" i="36"/>
  <c r="AS8" i="36"/>
  <c r="AK9" i="36"/>
  <c r="AL9" i="36"/>
  <c r="AM9" i="36"/>
  <c r="AN9" i="36"/>
  <c r="AO9" i="36"/>
  <c r="AP9" i="36"/>
  <c r="AQ9" i="36"/>
  <c r="AR9" i="36"/>
  <c r="AS9" i="36"/>
  <c r="AK10" i="36"/>
  <c r="AL10" i="36"/>
  <c r="AM10" i="36"/>
  <c r="AN10" i="36"/>
  <c r="AO10" i="36"/>
  <c r="AP10" i="36"/>
  <c r="AQ10" i="36"/>
  <c r="AR10" i="36"/>
  <c r="AS10" i="36"/>
  <c r="AK11" i="36"/>
  <c r="AL11" i="36"/>
  <c r="AM11" i="36"/>
  <c r="AN11" i="36"/>
  <c r="AO11" i="36"/>
  <c r="AP11" i="36"/>
  <c r="AQ11" i="36"/>
  <c r="AR11" i="36"/>
  <c r="AS11" i="36"/>
  <c r="AK12" i="36"/>
  <c r="AL12" i="36"/>
  <c r="AM12" i="36"/>
  <c r="AN12" i="36"/>
  <c r="AO12" i="36"/>
  <c r="AP12" i="36"/>
  <c r="AQ12" i="36"/>
  <c r="AR12" i="36"/>
  <c r="AS12" i="36"/>
  <c r="AK13" i="36"/>
  <c r="AL13" i="36"/>
  <c r="AM13" i="36"/>
  <c r="AN13" i="36"/>
  <c r="AO13" i="36"/>
  <c r="AP13" i="36"/>
  <c r="AQ13" i="36"/>
  <c r="AR13" i="36"/>
  <c r="AS13" i="36"/>
  <c r="AK14" i="36"/>
  <c r="AL14" i="36"/>
  <c r="AM14" i="36"/>
  <c r="AN14" i="36"/>
  <c r="AO14" i="36"/>
  <c r="AP14" i="36"/>
  <c r="AQ14" i="36"/>
  <c r="AR14" i="36"/>
  <c r="AS14" i="36"/>
  <c r="AK15" i="36"/>
  <c r="AL15" i="36"/>
  <c r="AM15" i="36"/>
  <c r="AN15" i="36"/>
  <c r="AO15" i="36"/>
  <c r="AP15" i="36"/>
  <c r="AQ15" i="36"/>
  <c r="AR15" i="36"/>
  <c r="AS15" i="36"/>
  <c r="AK16" i="36"/>
  <c r="AL16" i="36"/>
  <c r="AM16" i="36"/>
  <c r="AN16" i="36"/>
  <c r="AO16" i="36"/>
  <c r="AP16" i="36"/>
  <c r="AQ16" i="36"/>
  <c r="AR16" i="36"/>
  <c r="AS16" i="36"/>
  <c r="AK17" i="36"/>
  <c r="AL17" i="36"/>
  <c r="AM17" i="36"/>
  <c r="AN17" i="36"/>
  <c r="AO17" i="36"/>
  <c r="AP17" i="36"/>
  <c r="AQ17" i="36"/>
  <c r="AR17" i="36"/>
  <c r="AS17" i="36"/>
  <c r="AK18" i="36"/>
  <c r="AL18" i="36"/>
  <c r="AM18" i="36"/>
  <c r="AN18" i="36"/>
  <c r="AO18" i="36"/>
  <c r="AP18" i="36"/>
  <c r="AQ18" i="36"/>
  <c r="AR18" i="36"/>
  <c r="AS18" i="36"/>
  <c r="AK19" i="36"/>
  <c r="AL19" i="36"/>
  <c r="AM19" i="36"/>
  <c r="AN19" i="36"/>
  <c r="AO19" i="36"/>
  <c r="AP19" i="36"/>
  <c r="AQ19" i="36"/>
  <c r="AR19" i="36"/>
  <c r="AS19" i="36"/>
  <c r="AK20" i="36"/>
  <c r="AL20" i="36"/>
  <c r="AM20" i="36"/>
  <c r="AN20" i="36"/>
  <c r="AO20" i="36"/>
  <c r="AP20" i="36"/>
  <c r="AQ20" i="36"/>
  <c r="AR20" i="36"/>
  <c r="AS20" i="36"/>
  <c r="AK21" i="36"/>
  <c r="AL21" i="36"/>
  <c r="AM21" i="36"/>
  <c r="AN21" i="36"/>
  <c r="AO21" i="36"/>
  <c r="AP21" i="36"/>
  <c r="AQ21" i="36"/>
  <c r="AR21" i="36"/>
  <c r="AS21" i="36"/>
  <c r="AK22" i="36"/>
  <c r="AL22" i="36"/>
  <c r="AM22" i="36"/>
  <c r="AN22" i="36"/>
  <c r="AO22" i="36"/>
  <c r="AP22" i="36"/>
  <c r="AQ22" i="36"/>
  <c r="AR22" i="36"/>
  <c r="AS22" i="36"/>
  <c r="AK23" i="36"/>
  <c r="AL23" i="36"/>
  <c r="AM23" i="36"/>
  <c r="AN23" i="36"/>
  <c r="AO23" i="36"/>
  <c r="AP23" i="36"/>
  <c r="AQ23" i="36"/>
  <c r="AR23" i="36"/>
  <c r="AS23" i="36"/>
  <c r="AK24" i="36"/>
  <c r="AL24" i="36"/>
  <c r="AM24" i="36"/>
  <c r="AN24" i="36"/>
  <c r="AO24" i="36"/>
  <c r="AP24" i="36"/>
  <c r="AQ24" i="36"/>
  <c r="AR24" i="36"/>
  <c r="AS24" i="36"/>
  <c r="AK25" i="36"/>
  <c r="AL25" i="36"/>
  <c r="AM25" i="36"/>
  <c r="AN25" i="36"/>
  <c r="AO25" i="36"/>
  <c r="AP25" i="36"/>
  <c r="AQ25" i="36"/>
  <c r="AR25" i="36"/>
  <c r="AS25" i="36"/>
  <c r="AK26" i="36"/>
  <c r="AL26" i="36"/>
  <c r="AM26" i="36"/>
  <c r="AN26" i="36"/>
  <c r="AO26" i="36"/>
  <c r="AP26" i="36"/>
  <c r="AQ26" i="36"/>
  <c r="AR26" i="36"/>
  <c r="AS26" i="36"/>
  <c r="AK27" i="36"/>
  <c r="AL27" i="36"/>
  <c r="AM27" i="36"/>
  <c r="AN27" i="36"/>
  <c r="AO27" i="36"/>
  <c r="AP27" i="36"/>
  <c r="AQ27" i="36"/>
  <c r="AR27" i="36"/>
  <c r="AS27" i="36"/>
  <c r="AK28" i="36"/>
  <c r="AL28" i="36"/>
  <c r="AM28" i="36"/>
  <c r="AN28" i="36"/>
  <c r="AO28" i="36"/>
  <c r="AP28" i="36"/>
  <c r="AQ28" i="36"/>
  <c r="AR28" i="36"/>
  <c r="AS28" i="36"/>
  <c r="AK29" i="36"/>
  <c r="AL29" i="36"/>
  <c r="AM29" i="36"/>
  <c r="AN29" i="36"/>
  <c r="AO29" i="36"/>
  <c r="AP29" i="36"/>
  <c r="AQ29" i="36"/>
  <c r="AR29" i="36"/>
  <c r="AS29" i="36"/>
  <c r="AK30" i="36"/>
  <c r="AL30" i="36"/>
  <c r="AM30" i="36"/>
  <c r="AN30" i="36"/>
  <c r="AO30" i="36"/>
  <c r="AP30" i="36"/>
  <c r="AQ30" i="36"/>
  <c r="AR30" i="36"/>
  <c r="AS30" i="36"/>
  <c r="AK31" i="36"/>
  <c r="AL31" i="36"/>
  <c r="AM31" i="36"/>
  <c r="AN31" i="36"/>
  <c r="AO31" i="36"/>
  <c r="AP31" i="36"/>
  <c r="AQ31" i="36"/>
  <c r="AR31" i="36"/>
  <c r="AS31" i="36"/>
  <c r="AK32" i="36"/>
  <c r="AL32" i="36"/>
  <c r="AM32" i="36"/>
  <c r="AN32" i="36"/>
  <c r="AO32" i="36"/>
  <c r="AP32" i="36"/>
  <c r="AQ32" i="36"/>
  <c r="AR32" i="36"/>
  <c r="AS32" i="36"/>
  <c r="AK33" i="36"/>
  <c r="AL33" i="36"/>
  <c r="AM33" i="36"/>
  <c r="AN33" i="36"/>
  <c r="AO33" i="36"/>
  <c r="AP33" i="36"/>
  <c r="AQ33" i="36"/>
  <c r="AR33" i="36"/>
  <c r="AS33" i="36"/>
  <c r="AK34" i="36"/>
  <c r="AL34" i="36"/>
  <c r="AM34" i="36"/>
  <c r="AN34" i="36"/>
  <c r="AO34" i="36"/>
  <c r="AP34" i="36"/>
  <c r="AQ34" i="36"/>
  <c r="AR34" i="36"/>
  <c r="AS34" i="36"/>
  <c r="AK35" i="36"/>
  <c r="AL35" i="36"/>
  <c r="AM35" i="36"/>
  <c r="AN35" i="36"/>
  <c r="AO35" i="36"/>
  <c r="AP35" i="36"/>
  <c r="AQ35" i="36"/>
  <c r="AR35" i="36"/>
  <c r="AS35" i="36"/>
  <c r="AK36" i="36"/>
  <c r="AL36" i="36"/>
  <c r="AM36" i="36"/>
  <c r="AN36" i="36"/>
  <c r="AO36" i="36"/>
  <c r="AP36" i="36"/>
  <c r="AQ36" i="36"/>
  <c r="AR36" i="36"/>
  <c r="AS36" i="36"/>
  <c r="AK37" i="36"/>
  <c r="AL37" i="36"/>
  <c r="AM37" i="36"/>
  <c r="AN37" i="36"/>
  <c r="AO37" i="36"/>
  <c r="AP37" i="36"/>
  <c r="AQ37" i="36"/>
  <c r="AR37" i="36"/>
  <c r="AS37" i="36"/>
  <c r="AK38" i="36"/>
  <c r="AL38" i="36"/>
  <c r="AM38" i="36"/>
  <c r="AN38" i="36"/>
  <c r="AO38" i="36"/>
  <c r="AP38" i="36"/>
  <c r="AQ38" i="36"/>
  <c r="AR38" i="36"/>
  <c r="AS38" i="36"/>
  <c r="AK39" i="36"/>
  <c r="AL39" i="36"/>
  <c r="AM39" i="36"/>
  <c r="AN39" i="36"/>
  <c r="AO39" i="36"/>
  <c r="AP39" i="36"/>
  <c r="AQ39" i="36"/>
  <c r="AR39" i="36"/>
  <c r="AS39" i="36"/>
  <c r="AK40" i="36"/>
  <c r="AL40" i="36"/>
  <c r="AM40" i="36"/>
  <c r="AN40" i="36"/>
  <c r="AO40" i="36"/>
  <c r="AP40" i="36"/>
  <c r="AQ40" i="36"/>
  <c r="AR40" i="36"/>
  <c r="AS40" i="36"/>
  <c r="AK41" i="36"/>
  <c r="AL41" i="36"/>
  <c r="AM41" i="36"/>
  <c r="AN41" i="36"/>
  <c r="AO41" i="36"/>
  <c r="AP41" i="36"/>
  <c r="AQ41" i="36"/>
  <c r="AR41" i="36"/>
  <c r="AS41" i="36"/>
  <c r="AK42" i="36"/>
  <c r="AL42" i="36"/>
  <c r="AM42" i="36"/>
  <c r="AN42" i="36"/>
  <c r="AO42" i="36"/>
  <c r="AP42" i="36"/>
  <c r="AQ42" i="36"/>
  <c r="AR42" i="36"/>
  <c r="AS42" i="36"/>
  <c r="AK43" i="36"/>
  <c r="AL43" i="36"/>
  <c r="AM43" i="36"/>
  <c r="AN43" i="36"/>
  <c r="AO43" i="36"/>
  <c r="AP43" i="36"/>
  <c r="AQ43" i="36"/>
  <c r="AR43" i="36"/>
  <c r="AS43" i="36"/>
  <c r="AK44" i="36"/>
  <c r="AL44" i="36"/>
  <c r="AM44" i="36"/>
  <c r="AN44" i="36"/>
  <c r="AO44" i="36"/>
  <c r="AP44" i="36"/>
  <c r="AQ44" i="36"/>
  <c r="AR44" i="36"/>
  <c r="AS44" i="36"/>
  <c r="AK45" i="36"/>
  <c r="AL45" i="36"/>
  <c r="AM45" i="36"/>
  <c r="AN45" i="36"/>
  <c r="AO45" i="36"/>
  <c r="AP45" i="36"/>
  <c r="AQ45" i="36"/>
  <c r="AR45" i="36"/>
  <c r="AS45" i="36"/>
  <c r="AK46" i="36"/>
  <c r="AL46" i="36"/>
  <c r="AM46" i="36"/>
  <c r="AN46" i="36"/>
  <c r="AO46" i="36"/>
  <c r="AP46" i="36"/>
  <c r="AQ46" i="36"/>
  <c r="AR46" i="36"/>
  <c r="AS46" i="36"/>
  <c r="AK47" i="36"/>
  <c r="AL47" i="36"/>
  <c r="AM47" i="36"/>
  <c r="AN47" i="36"/>
  <c r="AO47" i="36"/>
  <c r="AP47" i="36"/>
  <c r="AQ47" i="36"/>
  <c r="AR47" i="36"/>
  <c r="AS47" i="36"/>
  <c r="AK48" i="36"/>
  <c r="AL48" i="36"/>
  <c r="AM48" i="36"/>
  <c r="AN48" i="36"/>
  <c r="AO48" i="36"/>
  <c r="AP48" i="36"/>
  <c r="AQ48" i="36"/>
  <c r="AR48" i="36"/>
  <c r="AS48" i="36"/>
  <c r="AK49" i="36"/>
  <c r="AL49" i="36"/>
  <c r="AM49" i="36"/>
  <c r="AN49" i="36"/>
  <c r="AO49" i="36"/>
  <c r="AP49" i="36"/>
  <c r="AQ49" i="36"/>
  <c r="AR49" i="36"/>
  <c r="AS49" i="36"/>
  <c r="AK50" i="36"/>
  <c r="AL50" i="36"/>
  <c r="AM50" i="36"/>
  <c r="AN50" i="36"/>
  <c r="AO50" i="36"/>
  <c r="AP50" i="36"/>
  <c r="AQ50" i="36"/>
  <c r="AR50" i="36"/>
  <c r="AS50" i="36"/>
  <c r="AK51" i="36"/>
  <c r="AL51" i="36"/>
  <c r="AM51" i="36"/>
  <c r="AN51" i="36"/>
  <c r="AO51" i="36"/>
  <c r="AP51" i="36"/>
  <c r="AQ51" i="36"/>
  <c r="AR51" i="36"/>
  <c r="AS51" i="36"/>
  <c r="AK52" i="36"/>
  <c r="AL52" i="36"/>
  <c r="AM52" i="36"/>
  <c r="AN52" i="36"/>
  <c r="AO52" i="36"/>
  <c r="AP52" i="36"/>
  <c r="AQ52" i="36"/>
  <c r="AR52" i="36"/>
  <c r="AS52" i="36"/>
  <c r="AK53" i="36"/>
  <c r="AL53" i="36"/>
  <c r="AM53" i="36"/>
  <c r="AN53" i="36"/>
  <c r="AO53" i="36"/>
  <c r="AP53" i="36"/>
  <c r="AQ53" i="36"/>
  <c r="AR53" i="36"/>
  <c r="AS53" i="36"/>
  <c r="AK54" i="36"/>
  <c r="AL54" i="36"/>
  <c r="AM54" i="36"/>
  <c r="AN54" i="36"/>
  <c r="AO54" i="36"/>
  <c r="AP54" i="36"/>
  <c r="AQ54" i="36"/>
  <c r="AR54" i="36"/>
  <c r="AS54" i="36"/>
  <c r="AK55" i="36"/>
  <c r="AL55" i="36"/>
  <c r="AM55" i="36"/>
  <c r="AN55" i="36"/>
  <c r="AO55" i="36"/>
  <c r="AP55" i="36"/>
  <c r="AQ55" i="36"/>
  <c r="AR55" i="36"/>
  <c r="AS55" i="36"/>
  <c r="AK56" i="36"/>
  <c r="AL56" i="36"/>
  <c r="AM56" i="36"/>
  <c r="AN56" i="36"/>
  <c r="AO56" i="36"/>
  <c r="AP56" i="36"/>
  <c r="AQ56" i="36"/>
  <c r="AR56" i="36"/>
  <c r="AS56" i="36"/>
  <c r="AK57" i="36"/>
  <c r="AL57" i="36"/>
  <c r="AM57" i="36"/>
  <c r="AN57" i="36"/>
  <c r="AO57" i="36"/>
  <c r="AP57" i="36"/>
  <c r="AQ57" i="36"/>
  <c r="AR57" i="36"/>
  <c r="AS57" i="36"/>
  <c r="AK58" i="36"/>
  <c r="AL58" i="36"/>
  <c r="AM58" i="36"/>
  <c r="AN58" i="36"/>
  <c r="AO58" i="36"/>
  <c r="AP58" i="36"/>
  <c r="AQ58" i="36"/>
  <c r="AR58" i="36"/>
  <c r="AS58" i="36"/>
  <c r="AK59" i="36"/>
  <c r="AL59" i="36"/>
  <c r="AM59" i="36"/>
  <c r="AN59" i="36"/>
  <c r="AO59" i="36"/>
  <c r="AP59" i="36"/>
  <c r="AQ59" i="36"/>
  <c r="AR59" i="36"/>
  <c r="AS59" i="36"/>
  <c r="AK60" i="36"/>
  <c r="AL60" i="36"/>
  <c r="AM60" i="36"/>
  <c r="AN60" i="36"/>
  <c r="AO60" i="36"/>
  <c r="AP60" i="36"/>
  <c r="AQ60" i="36"/>
  <c r="AR60" i="36"/>
  <c r="AS60" i="36"/>
  <c r="AK61" i="36"/>
  <c r="AL61" i="36"/>
  <c r="AM61" i="36"/>
  <c r="AN61" i="36"/>
  <c r="AO61" i="36"/>
  <c r="AP61" i="36"/>
  <c r="AQ61" i="36"/>
  <c r="AR61" i="36"/>
  <c r="AS61" i="36"/>
  <c r="AK62" i="36"/>
  <c r="AL62" i="36"/>
  <c r="AM62" i="36"/>
  <c r="AN62" i="36"/>
  <c r="AO62" i="36"/>
  <c r="AP62" i="36"/>
  <c r="AQ62" i="36"/>
  <c r="AR62" i="36"/>
  <c r="AS62" i="36"/>
  <c r="AK63" i="36"/>
  <c r="AL63" i="36"/>
  <c r="AM63" i="36"/>
  <c r="AN63" i="36"/>
  <c r="AO63" i="36"/>
  <c r="AP63" i="36"/>
  <c r="AQ63" i="36"/>
  <c r="AR63" i="36"/>
  <c r="AS63" i="36"/>
  <c r="AK64" i="36"/>
  <c r="AL64" i="36"/>
  <c r="AM64" i="36"/>
  <c r="AN64" i="36"/>
  <c r="AO64" i="36"/>
  <c r="AP64" i="36"/>
  <c r="AQ64" i="36"/>
  <c r="AR64" i="36"/>
  <c r="AS64" i="36"/>
  <c r="AK65" i="36"/>
  <c r="AL65" i="36"/>
  <c r="AM65" i="36"/>
  <c r="AN65" i="36"/>
  <c r="AO65" i="36"/>
  <c r="AP65" i="36"/>
  <c r="AQ65" i="36"/>
  <c r="AR65" i="36"/>
  <c r="AS65" i="36"/>
  <c r="AK66" i="36"/>
  <c r="AL66" i="36"/>
  <c r="AM66" i="36"/>
  <c r="AN66" i="36"/>
  <c r="AO66" i="36"/>
  <c r="AP66" i="36"/>
  <c r="AQ66" i="36"/>
  <c r="AR66" i="36"/>
  <c r="AS66" i="36"/>
  <c r="AK67" i="36"/>
  <c r="AL67" i="36"/>
  <c r="AM67" i="36"/>
  <c r="AN67" i="36"/>
  <c r="AO67" i="36"/>
  <c r="AP67" i="36"/>
  <c r="AQ67" i="36"/>
  <c r="AR67" i="36"/>
  <c r="AS67" i="36"/>
  <c r="AK68" i="36"/>
  <c r="AL68" i="36"/>
  <c r="AM68" i="36"/>
  <c r="AN68" i="36"/>
  <c r="AO68" i="36"/>
  <c r="AP68" i="36"/>
  <c r="AQ68" i="36"/>
  <c r="AR68" i="36"/>
  <c r="AS68" i="36"/>
  <c r="AK69" i="36"/>
  <c r="AL69" i="36"/>
  <c r="AM69" i="36"/>
  <c r="AN69" i="36"/>
  <c r="AO69" i="36"/>
  <c r="AP69" i="36"/>
  <c r="AQ69" i="36"/>
  <c r="AR69" i="36"/>
  <c r="AS69" i="36"/>
  <c r="AK70" i="36"/>
  <c r="AL70" i="36"/>
  <c r="AM70" i="36"/>
  <c r="AN70" i="36"/>
  <c r="AO70" i="36"/>
  <c r="AP70" i="36"/>
  <c r="AQ70" i="36"/>
  <c r="AR70" i="36"/>
  <c r="AS70" i="36"/>
  <c r="AK71" i="36"/>
  <c r="AL71" i="36"/>
  <c r="AM71" i="36"/>
  <c r="AN71" i="36"/>
  <c r="AO71" i="36"/>
  <c r="AP71" i="36"/>
  <c r="AQ71" i="36"/>
  <c r="AR71" i="36"/>
  <c r="AS71" i="36"/>
  <c r="AK72" i="36"/>
  <c r="AL72" i="36"/>
  <c r="AM72" i="36"/>
  <c r="AN72" i="36"/>
  <c r="AO72" i="36"/>
  <c r="AP72" i="36"/>
  <c r="AQ72" i="36"/>
  <c r="AR72" i="36"/>
  <c r="AS72" i="36"/>
  <c r="AK73" i="36"/>
  <c r="AL73" i="36"/>
  <c r="AM73" i="36"/>
  <c r="AN73" i="36"/>
  <c r="AO73" i="36"/>
  <c r="AP73" i="36"/>
  <c r="AQ73" i="36"/>
  <c r="AR73" i="36"/>
  <c r="AS73" i="36"/>
  <c r="AK74" i="36"/>
  <c r="AL74" i="36"/>
  <c r="AM74" i="36"/>
  <c r="AN74" i="36"/>
  <c r="AO74" i="36"/>
  <c r="AP74" i="36"/>
  <c r="AQ74" i="36"/>
  <c r="AR74" i="36"/>
  <c r="AS74" i="36"/>
  <c r="AK75" i="36"/>
  <c r="AL75" i="36"/>
  <c r="AM75" i="36"/>
  <c r="AN75" i="36"/>
  <c r="AO75" i="36"/>
  <c r="AP75" i="36"/>
  <c r="AQ75" i="36"/>
  <c r="AR75" i="36"/>
  <c r="AS75" i="36"/>
  <c r="AK76" i="36"/>
  <c r="AL76" i="36"/>
  <c r="AM76" i="36"/>
  <c r="AN76" i="36"/>
  <c r="AO76" i="36"/>
  <c r="AP76" i="36"/>
  <c r="AQ76" i="36"/>
  <c r="AR76" i="36"/>
  <c r="AS76" i="36"/>
  <c r="AK77" i="36"/>
  <c r="AL77" i="36"/>
  <c r="AM77" i="36"/>
  <c r="AN77" i="36"/>
  <c r="AO77" i="36"/>
  <c r="AP77" i="36"/>
  <c r="AQ77" i="36"/>
  <c r="AR77" i="36"/>
  <c r="AS77" i="36"/>
  <c r="AK78" i="36"/>
  <c r="AL78" i="36"/>
  <c r="AM78" i="36"/>
  <c r="AN78" i="36"/>
  <c r="AO78" i="36"/>
  <c r="AP78" i="36"/>
  <c r="AQ78" i="36"/>
  <c r="AR78" i="36"/>
  <c r="AS78" i="36"/>
  <c r="AK79" i="36"/>
  <c r="AL79" i="36"/>
  <c r="AM79" i="36"/>
  <c r="AN79" i="36"/>
  <c r="AO79" i="36"/>
  <c r="AP79" i="36"/>
  <c r="AQ79" i="36"/>
  <c r="AR79" i="36"/>
  <c r="AS79" i="36"/>
  <c r="AK80" i="36"/>
  <c r="AL80" i="36"/>
  <c r="AM80" i="36"/>
  <c r="AN80" i="36"/>
  <c r="AO80" i="36"/>
  <c r="AP80" i="36"/>
  <c r="AQ80" i="36"/>
  <c r="AR80" i="36"/>
  <c r="AS80" i="36"/>
  <c r="AK81" i="36"/>
  <c r="AL81" i="36"/>
  <c r="AM81" i="36"/>
  <c r="AN81" i="36"/>
  <c r="AO81" i="36"/>
  <c r="AP81" i="36"/>
  <c r="AQ81" i="36"/>
  <c r="AR81" i="36"/>
  <c r="AS81" i="36"/>
  <c r="AK82" i="36"/>
  <c r="AL82" i="36"/>
  <c r="AM82" i="36"/>
  <c r="AN82" i="36"/>
  <c r="AO82" i="36"/>
  <c r="AP82" i="36"/>
  <c r="AQ82" i="36"/>
  <c r="AR82" i="36"/>
  <c r="AS82" i="36"/>
  <c r="AK83" i="36"/>
  <c r="AL83" i="36"/>
  <c r="AM83" i="36"/>
  <c r="AN83" i="36"/>
  <c r="AO83" i="36"/>
  <c r="AP83" i="36"/>
  <c r="AQ83" i="36"/>
  <c r="AR83" i="36"/>
  <c r="AS83" i="36"/>
  <c r="AK84" i="36"/>
  <c r="AL84" i="36"/>
  <c r="AM84" i="36"/>
  <c r="AN84" i="36"/>
  <c r="AO84" i="36"/>
  <c r="AP84" i="36"/>
  <c r="AQ84" i="36"/>
  <c r="AR84" i="36"/>
  <c r="AS84" i="36"/>
  <c r="AK85" i="36"/>
  <c r="AL85" i="36"/>
  <c r="AM85" i="36"/>
  <c r="AN85" i="36"/>
  <c r="AO85" i="36"/>
  <c r="AP85" i="36"/>
  <c r="AQ85" i="36"/>
  <c r="AR85" i="36"/>
  <c r="AS85" i="36"/>
  <c r="AK86" i="36"/>
  <c r="AL86" i="36"/>
  <c r="AM86" i="36"/>
  <c r="AN86" i="36"/>
  <c r="AO86" i="36"/>
  <c r="AP86" i="36"/>
  <c r="AQ86" i="36"/>
  <c r="AR86" i="36"/>
  <c r="AS86" i="36"/>
  <c r="AK87" i="36"/>
  <c r="AL87" i="36"/>
  <c r="AM87" i="36"/>
  <c r="AN87" i="36"/>
  <c r="AO87" i="36"/>
  <c r="AP87" i="36"/>
  <c r="AQ87" i="36"/>
  <c r="AR87" i="36"/>
  <c r="AS87" i="36"/>
  <c r="AK88" i="36"/>
  <c r="AL88" i="36"/>
  <c r="AM88" i="36"/>
  <c r="AN88" i="36"/>
  <c r="AO88" i="36"/>
  <c r="AP88" i="36"/>
  <c r="AQ88" i="36"/>
  <c r="AR88" i="36"/>
  <c r="AS88" i="36"/>
  <c r="AK89" i="36"/>
  <c r="AL89" i="36"/>
  <c r="AM89" i="36"/>
  <c r="AN89" i="36"/>
  <c r="AO89" i="36"/>
  <c r="AP89" i="36"/>
  <c r="AQ89" i="36"/>
  <c r="AR89" i="36"/>
  <c r="AS89" i="36"/>
  <c r="AK90" i="36"/>
  <c r="AL90" i="36"/>
  <c r="AM90" i="36"/>
  <c r="AN90" i="36"/>
  <c r="AO90" i="36"/>
  <c r="AP90" i="36"/>
  <c r="AQ90" i="36"/>
  <c r="AR90" i="36"/>
  <c r="AS90" i="36"/>
  <c r="AK91" i="36"/>
  <c r="AL91" i="36"/>
  <c r="AM91" i="36"/>
  <c r="AN91" i="36"/>
  <c r="AO91" i="36"/>
  <c r="AP91" i="36"/>
  <c r="AQ91" i="36"/>
  <c r="AR91" i="36"/>
  <c r="AS91" i="36"/>
  <c r="AK92" i="36"/>
  <c r="AL92" i="36"/>
  <c r="AM92" i="36"/>
  <c r="AN92" i="36"/>
  <c r="AO92" i="36"/>
  <c r="AP92" i="36"/>
  <c r="AQ92" i="36"/>
  <c r="AR92" i="36"/>
  <c r="AS92" i="36"/>
  <c r="AK93" i="36"/>
  <c r="AL93" i="36"/>
  <c r="AM93" i="36"/>
  <c r="AN93" i="36"/>
  <c r="AO93" i="36"/>
  <c r="AP93" i="36"/>
  <c r="AQ93" i="36"/>
  <c r="AR93" i="36"/>
  <c r="AS93" i="36"/>
  <c r="AK94" i="36"/>
  <c r="AL94" i="36"/>
  <c r="AM94" i="36"/>
  <c r="AN94" i="36"/>
  <c r="AO94" i="36"/>
  <c r="AP94" i="36"/>
  <c r="AQ94" i="36"/>
  <c r="AR94" i="36"/>
  <c r="AS94" i="36"/>
  <c r="AK95" i="36"/>
  <c r="AL95" i="36"/>
  <c r="AM95" i="36"/>
  <c r="AN95" i="36"/>
  <c r="AO95" i="36"/>
  <c r="AP95" i="36"/>
  <c r="AQ95" i="36"/>
  <c r="AR95" i="36"/>
  <c r="AS95" i="36"/>
  <c r="AK96" i="36"/>
  <c r="AL96" i="36"/>
  <c r="AM96" i="36"/>
  <c r="AN96" i="36"/>
  <c r="AO96" i="36"/>
  <c r="AP96" i="36"/>
  <c r="AQ96" i="36"/>
  <c r="AR96" i="36"/>
  <c r="AS96" i="36"/>
  <c r="AK97" i="36"/>
  <c r="AL97" i="36"/>
  <c r="AM97" i="36"/>
  <c r="AN97" i="36"/>
  <c r="AO97" i="36"/>
  <c r="AP97" i="36"/>
  <c r="AQ97" i="36"/>
  <c r="AR97" i="36"/>
  <c r="AS97" i="36"/>
  <c r="AK98" i="36"/>
  <c r="AL98" i="36"/>
  <c r="AM98" i="36"/>
  <c r="AN98" i="36"/>
  <c r="AO98" i="36"/>
  <c r="AP98" i="36"/>
  <c r="AQ98" i="36"/>
  <c r="AR98" i="36"/>
  <c r="AS98" i="36"/>
  <c r="AK99" i="36"/>
  <c r="AL99" i="36"/>
  <c r="AM99" i="36"/>
  <c r="AN99" i="36"/>
  <c r="AO99" i="36"/>
  <c r="AP99" i="36"/>
  <c r="AQ99" i="36"/>
  <c r="AR99" i="36"/>
  <c r="AS99" i="36"/>
  <c r="AK100" i="36"/>
  <c r="AL100" i="36"/>
  <c r="AM100" i="36"/>
  <c r="AN100" i="36"/>
  <c r="AO100" i="36"/>
  <c r="AP100" i="36"/>
  <c r="AQ100" i="36"/>
  <c r="AR100" i="36"/>
  <c r="AS100" i="36"/>
  <c r="AK101" i="36"/>
  <c r="AL101" i="36"/>
  <c r="AM101" i="36"/>
  <c r="AN101" i="36"/>
  <c r="AO101" i="36"/>
  <c r="AP101" i="36"/>
  <c r="AQ101" i="36"/>
  <c r="AR101" i="36"/>
  <c r="AS101" i="36"/>
  <c r="AK102" i="36"/>
  <c r="AL102" i="36"/>
  <c r="AM102" i="36"/>
  <c r="AN102" i="36"/>
  <c r="AO102" i="36"/>
  <c r="AP102" i="36"/>
  <c r="AQ102" i="36"/>
  <c r="AR102" i="36"/>
  <c r="AS102" i="36"/>
  <c r="AK103" i="36"/>
  <c r="AL103" i="36"/>
  <c r="AM103" i="36"/>
  <c r="AN103" i="36"/>
  <c r="AO103" i="36"/>
  <c r="AP103" i="36"/>
  <c r="AQ103" i="36"/>
  <c r="AR103" i="36"/>
  <c r="AS103" i="36"/>
  <c r="AK104" i="36"/>
  <c r="AL104" i="36"/>
  <c r="AM104" i="36"/>
  <c r="AN104" i="36"/>
  <c r="AO104" i="36"/>
  <c r="AP104" i="36"/>
  <c r="AQ104" i="36"/>
  <c r="AR104" i="36"/>
  <c r="AS104" i="36"/>
  <c r="AK105" i="36"/>
  <c r="AL105" i="36"/>
  <c r="AM105" i="36"/>
  <c r="AN105" i="36"/>
  <c r="AO105" i="36"/>
  <c r="AP105" i="36"/>
  <c r="AQ105" i="36"/>
  <c r="AR105" i="36"/>
  <c r="AS105" i="36"/>
  <c r="AK106" i="36"/>
  <c r="AL106" i="36"/>
  <c r="AM106" i="36"/>
  <c r="AN106" i="36"/>
  <c r="AO106" i="36"/>
  <c r="AP106" i="36"/>
  <c r="AQ106" i="36"/>
  <c r="AR106" i="36"/>
  <c r="AS106" i="36"/>
  <c r="AK107" i="36"/>
  <c r="AL107" i="36"/>
  <c r="AM107" i="36"/>
  <c r="AN107" i="36"/>
  <c r="AO107" i="36"/>
  <c r="AP107" i="36"/>
  <c r="AQ107" i="36"/>
  <c r="AR107" i="36"/>
  <c r="AS107" i="36"/>
  <c r="AK108" i="36"/>
  <c r="AL108" i="36"/>
  <c r="AM108" i="36"/>
  <c r="AN108" i="36"/>
  <c r="AO108" i="36"/>
  <c r="AP108" i="36"/>
  <c r="AQ108" i="36"/>
  <c r="AR108" i="36"/>
  <c r="AS108" i="36"/>
  <c r="AK109" i="36"/>
  <c r="AL109" i="36"/>
  <c r="AM109" i="36"/>
  <c r="AN109" i="36"/>
  <c r="AO109" i="36"/>
  <c r="AP109" i="36"/>
  <c r="AQ109" i="36"/>
  <c r="AR109" i="36"/>
  <c r="AS109" i="36"/>
  <c r="AK110" i="36"/>
  <c r="AL110" i="36"/>
  <c r="AM110" i="36"/>
  <c r="AN110" i="36"/>
  <c r="AO110" i="36"/>
  <c r="AP110" i="36"/>
  <c r="AQ110" i="36"/>
  <c r="AR110" i="36"/>
  <c r="AS110" i="36"/>
  <c r="AK111" i="36"/>
  <c r="AL111" i="36"/>
  <c r="AM111" i="36"/>
  <c r="AN111" i="36"/>
  <c r="AO111" i="36"/>
  <c r="AP111" i="36"/>
  <c r="AQ111" i="36"/>
  <c r="AR111" i="36"/>
  <c r="AS111" i="36"/>
  <c r="AK112" i="36"/>
  <c r="AL112" i="36"/>
  <c r="AM112" i="36"/>
  <c r="AN112" i="36"/>
  <c r="AO112" i="36"/>
  <c r="AP112" i="36"/>
  <c r="AQ112" i="36"/>
  <c r="AR112" i="36"/>
  <c r="AS112" i="36"/>
  <c r="AK113" i="36"/>
  <c r="AL113" i="36"/>
  <c r="AM113" i="36"/>
  <c r="AN113" i="36"/>
  <c r="AO113" i="36"/>
  <c r="AP113" i="36"/>
  <c r="AQ113" i="36"/>
  <c r="AR113" i="36"/>
  <c r="AS113" i="36"/>
  <c r="AK114" i="36"/>
  <c r="AL114" i="36"/>
  <c r="AM114" i="36"/>
  <c r="AN114" i="36"/>
  <c r="AO114" i="36"/>
  <c r="AP114" i="36"/>
  <c r="AQ114" i="36"/>
  <c r="AR114" i="36"/>
  <c r="AS114" i="36"/>
  <c r="AK115" i="36"/>
  <c r="AL115" i="36"/>
  <c r="AM115" i="36"/>
  <c r="AN115" i="36"/>
  <c r="AO115" i="36"/>
  <c r="AP115" i="36"/>
  <c r="AQ115" i="36"/>
  <c r="AR115" i="36"/>
  <c r="AS115" i="36"/>
  <c r="AK116" i="36"/>
  <c r="AL116" i="36"/>
  <c r="AM116" i="36"/>
  <c r="AN116" i="36"/>
  <c r="AO116" i="36"/>
  <c r="AP116" i="36"/>
  <c r="AQ116" i="36"/>
  <c r="AR116" i="36"/>
  <c r="AS116" i="36"/>
  <c r="AK117" i="36"/>
  <c r="AL117" i="36"/>
  <c r="AM117" i="36"/>
  <c r="AN117" i="36"/>
  <c r="AO117" i="36"/>
  <c r="AP117" i="36"/>
  <c r="AQ117" i="36"/>
  <c r="AR117" i="36"/>
  <c r="AS117" i="36"/>
  <c r="AK118" i="36"/>
  <c r="AL118" i="36"/>
  <c r="AM118" i="36"/>
  <c r="AN118" i="36"/>
  <c r="AO118" i="36"/>
  <c r="AP118" i="36"/>
  <c r="AQ118" i="36"/>
  <c r="AR118" i="36"/>
  <c r="AS118" i="36"/>
  <c r="AK119" i="36"/>
  <c r="AL119" i="36"/>
  <c r="AM119" i="36"/>
  <c r="AN119" i="36"/>
  <c r="AO119" i="36"/>
  <c r="AP119" i="36"/>
  <c r="AQ119" i="36"/>
  <c r="AR119" i="36"/>
  <c r="AS119" i="36"/>
  <c r="AK120" i="36"/>
  <c r="AL120" i="36"/>
  <c r="AM120" i="36"/>
  <c r="AN120" i="36"/>
  <c r="AO120" i="36"/>
  <c r="AP120" i="36"/>
  <c r="AQ120" i="36"/>
  <c r="AR120" i="36"/>
  <c r="AS120" i="36"/>
  <c r="AK121" i="36"/>
  <c r="AL121" i="36"/>
  <c r="AM121" i="36"/>
  <c r="AN121" i="36"/>
  <c r="AO121" i="36"/>
  <c r="AP121" i="36"/>
  <c r="AQ121" i="36"/>
  <c r="AR121" i="36"/>
  <c r="AS121" i="36"/>
  <c r="AK122" i="36"/>
  <c r="AL122" i="36"/>
  <c r="AM122" i="36"/>
  <c r="AN122" i="36"/>
  <c r="AO122" i="36"/>
  <c r="AP122" i="36"/>
  <c r="AQ122" i="36"/>
  <c r="AR122" i="36"/>
  <c r="AS122" i="36"/>
  <c r="AK123" i="36"/>
  <c r="AL123" i="36"/>
  <c r="AM123" i="36"/>
  <c r="AN123" i="36"/>
  <c r="AO123" i="36"/>
  <c r="AP123" i="36"/>
  <c r="AQ123" i="36"/>
  <c r="AR123" i="36"/>
  <c r="AS123" i="36"/>
  <c r="AK124" i="36"/>
  <c r="AL124" i="36"/>
  <c r="AM124" i="36"/>
  <c r="AN124" i="36"/>
  <c r="AO124" i="36"/>
  <c r="AP124" i="36"/>
  <c r="AQ124" i="36"/>
  <c r="AR124" i="36"/>
  <c r="AS124" i="36"/>
  <c r="AK125" i="36"/>
  <c r="AL125" i="36"/>
  <c r="AM125" i="36"/>
  <c r="AN125" i="36"/>
  <c r="AO125" i="36"/>
  <c r="AP125" i="36"/>
  <c r="AQ125" i="36"/>
  <c r="AR125" i="36"/>
  <c r="AS125" i="36"/>
  <c r="AK126" i="36"/>
  <c r="AL126" i="36"/>
  <c r="AM126" i="36"/>
  <c r="AN126" i="36"/>
  <c r="AO126" i="36"/>
  <c r="AP126" i="36"/>
  <c r="AQ126" i="36"/>
  <c r="AR126" i="36"/>
  <c r="AS126" i="36"/>
  <c r="AK127" i="36"/>
  <c r="AL127" i="36"/>
  <c r="AM127" i="36"/>
  <c r="AN127" i="36"/>
  <c r="AO127" i="36"/>
  <c r="AP127" i="36"/>
  <c r="AQ127" i="36"/>
  <c r="AR127" i="36"/>
  <c r="AS127" i="36"/>
  <c r="AK128" i="36"/>
  <c r="AL128" i="36"/>
  <c r="AM128" i="36"/>
  <c r="AN128" i="36"/>
  <c r="AO128" i="36"/>
  <c r="AP128" i="36"/>
  <c r="AQ128" i="36"/>
  <c r="AR128" i="36"/>
  <c r="AS128" i="36"/>
  <c r="AK129" i="36"/>
  <c r="AL129" i="36"/>
  <c r="AM129" i="36"/>
  <c r="AN129" i="36"/>
  <c r="AO129" i="36"/>
  <c r="AP129" i="36"/>
  <c r="AQ129" i="36"/>
  <c r="AR129" i="36"/>
  <c r="AS129" i="36"/>
  <c r="AK130" i="36"/>
  <c r="AL130" i="36"/>
  <c r="AM130" i="36"/>
  <c r="AN130" i="36"/>
  <c r="AO130" i="36"/>
  <c r="AP130" i="36"/>
  <c r="AQ130" i="36"/>
  <c r="AR130" i="36"/>
  <c r="AS130" i="36"/>
  <c r="AK131" i="36"/>
  <c r="AL131" i="36"/>
  <c r="AM131" i="36"/>
  <c r="AN131" i="36"/>
  <c r="AO131" i="36"/>
  <c r="AP131" i="36"/>
  <c r="AQ131" i="36"/>
  <c r="AR131" i="36"/>
  <c r="AS131" i="36"/>
  <c r="AK132" i="36"/>
  <c r="AL132" i="36"/>
  <c r="AM132" i="36"/>
  <c r="AN132" i="36"/>
  <c r="AO132" i="36"/>
  <c r="AP132" i="36"/>
  <c r="AQ132" i="36"/>
  <c r="AR132" i="36"/>
  <c r="AS132" i="36"/>
  <c r="AK133" i="36"/>
  <c r="AL133" i="36"/>
  <c r="AM133" i="36"/>
  <c r="AN133" i="36"/>
  <c r="AO133" i="36"/>
  <c r="AP133" i="36"/>
  <c r="AQ133" i="36"/>
  <c r="AR133" i="36"/>
  <c r="AS133" i="36"/>
  <c r="AK134" i="36"/>
  <c r="AL134" i="36"/>
  <c r="AM134" i="36"/>
  <c r="AN134" i="36"/>
  <c r="AO134" i="36"/>
  <c r="AP134" i="36"/>
  <c r="AQ134" i="36"/>
  <c r="AR134" i="36"/>
  <c r="AS134" i="36"/>
  <c r="AK135" i="36"/>
  <c r="AL135" i="36"/>
  <c r="AM135" i="36"/>
  <c r="AN135" i="36"/>
  <c r="AO135" i="36"/>
  <c r="AP135" i="36"/>
  <c r="AQ135" i="36"/>
  <c r="AR135" i="36"/>
  <c r="AS135" i="36"/>
  <c r="AK136" i="36"/>
  <c r="AL136" i="36"/>
  <c r="AM136" i="36"/>
  <c r="AN136" i="36"/>
  <c r="AO136" i="36"/>
  <c r="AP136" i="36"/>
  <c r="AQ136" i="36"/>
  <c r="AR136" i="36"/>
  <c r="AS136" i="36"/>
  <c r="AK137" i="36"/>
  <c r="AL137" i="36"/>
  <c r="AM137" i="36"/>
  <c r="AN137" i="36"/>
  <c r="AO137" i="36"/>
  <c r="AP137" i="36"/>
  <c r="AQ137" i="36"/>
  <c r="AR137" i="36"/>
  <c r="AS137" i="36"/>
  <c r="AK138" i="36"/>
  <c r="AL138" i="36"/>
  <c r="AM138" i="36"/>
  <c r="AN138" i="36"/>
  <c r="AO138" i="36"/>
  <c r="AP138" i="36"/>
  <c r="AQ138" i="36"/>
  <c r="AR138" i="36"/>
  <c r="AS138" i="36"/>
  <c r="AK139" i="36"/>
  <c r="AL139" i="36"/>
  <c r="AM139" i="36"/>
  <c r="AN139" i="36"/>
  <c r="AO139" i="36"/>
  <c r="AP139" i="36"/>
  <c r="AQ139" i="36"/>
  <c r="AR139" i="36"/>
  <c r="AS139" i="36"/>
  <c r="AK140" i="36"/>
  <c r="AL140" i="36"/>
  <c r="AM140" i="36"/>
  <c r="AN140" i="36"/>
  <c r="AO140" i="36"/>
  <c r="AP140" i="36"/>
  <c r="AQ140" i="36"/>
  <c r="AR140" i="36"/>
  <c r="AS140" i="36"/>
  <c r="AK141" i="36"/>
  <c r="AL141" i="36"/>
  <c r="AM141" i="36"/>
  <c r="AN141" i="36"/>
  <c r="AO141" i="36"/>
  <c r="AP141" i="36"/>
  <c r="AQ141" i="36"/>
  <c r="AR141" i="36"/>
  <c r="AS141" i="36"/>
  <c r="AK142" i="36"/>
  <c r="AL142" i="36"/>
  <c r="AM142" i="36"/>
  <c r="AN142" i="36"/>
  <c r="AO142" i="36"/>
  <c r="AP142" i="36"/>
  <c r="AQ142" i="36"/>
  <c r="AR142" i="36"/>
  <c r="AS142" i="36"/>
  <c r="AK143" i="36"/>
  <c r="AL143" i="36"/>
  <c r="AM143" i="36"/>
  <c r="AN143" i="36"/>
  <c r="AO143" i="36"/>
  <c r="AP143" i="36"/>
  <c r="AQ143" i="36"/>
  <c r="AR143" i="36"/>
  <c r="AS143" i="36"/>
  <c r="AK144" i="36"/>
  <c r="AL144" i="36"/>
  <c r="AM144" i="36"/>
  <c r="AN144" i="36"/>
  <c r="AO144" i="36"/>
  <c r="AP144" i="36"/>
  <c r="AQ144" i="36"/>
  <c r="AR144" i="36"/>
  <c r="AS144" i="36"/>
  <c r="AK145" i="36"/>
  <c r="AL145" i="36"/>
  <c r="AM145" i="36"/>
  <c r="AN145" i="36"/>
  <c r="AO145" i="36"/>
  <c r="AP145" i="36"/>
  <c r="AQ145" i="36"/>
  <c r="AR145" i="36"/>
  <c r="AS145" i="36"/>
  <c r="AK146" i="36"/>
  <c r="AL146" i="36"/>
  <c r="AM146" i="36"/>
  <c r="AN146" i="36"/>
  <c r="AO146" i="36"/>
  <c r="AP146" i="36"/>
  <c r="AQ146" i="36"/>
  <c r="AR146" i="36"/>
  <c r="AS146" i="36"/>
  <c r="AK147" i="36"/>
  <c r="AL147" i="36"/>
  <c r="AM147" i="36"/>
  <c r="AN147" i="36"/>
  <c r="AO147" i="36"/>
  <c r="AP147" i="36"/>
  <c r="AQ147" i="36"/>
  <c r="AR147" i="36"/>
  <c r="AS147" i="36"/>
  <c r="AK148" i="36"/>
  <c r="AL148" i="36"/>
  <c r="AM148" i="36"/>
  <c r="AN148" i="36"/>
  <c r="AO148" i="36"/>
  <c r="AP148" i="36"/>
  <c r="AQ148" i="36"/>
  <c r="AR148" i="36"/>
  <c r="AS148" i="36"/>
  <c r="AK149" i="36"/>
  <c r="AL149" i="36"/>
  <c r="AM149" i="36"/>
  <c r="AN149" i="36"/>
  <c r="AO149" i="36"/>
  <c r="AP149" i="36"/>
  <c r="AQ149" i="36"/>
  <c r="AR149" i="36"/>
  <c r="AS149" i="36"/>
  <c r="AK150" i="36"/>
  <c r="AL150" i="36"/>
  <c r="AM150" i="36"/>
  <c r="AN150" i="36"/>
  <c r="AO150" i="36"/>
  <c r="AP150" i="36"/>
  <c r="AQ150" i="36"/>
  <c r="AR150" i="36"/>
  <c r="AS150" i="36"/>
  <c r="AK151" i="36"/>
  <c r="AL151" i="36"/>
  <c r="AM151" i="36"/>
  <c r="AN151" i="36"/>
  <c r="AO151" i="36"/>
  <c r="AP151" i="36"/>
  <c r="AQ151" i="36"/>
  <c r="AR151" i="36"/>
  <c r="AS151" i="36"/>
  <c r="AK152" i="36"/>
  <c r="AL152" i="36"/>
  <c r="AM152" i="36"/>
  <c r="AN152" i="36"/>
  <c r="AO152" i="36"/>
  <c r="AP152" i="36"/>
  <c r="AQ152" i="36"/>
  <c r="AR152" i="36"/>
  <c r="AS152" i="36"/>
  <c r="AK153" i="36"/>
  <c r="AL153" i="36"/>
  <c r="AM153" i="36"/>
  <c r="AN153" i="36"/>
  <c r="AO153" i="36"/>
  <c r="AP153" i="36"/>
  <c r="AQ153" i="36"/>
  <c r="AR153" i="36"/>
  <c r="AS153" i="36"/>
  <c r="AK154" i="36"/>
  <c r="AL154" i="36"/>
  <c r="AM154" i="36"/>
  <c r="AN154" i="36"/>
  <c r="AO154" i="36"/>
  <c r="AP154" i="36"/>
  <c r="AQ154" i="36"/>
  <c r="AR154" i="36"/>
  <c r="AS154" i="36"/>
  <c r="AK155" i="36"/>
  <c r="AL155" i="36"/>
  <c r="AM155" i="36"/>
  <c r="AN155" i="36"/>
  <c r="AO155" i="36"/>
  <c r="AP155" i="36"/>
  <c r="AQ155" i="36"/>
  <c r="AR155" i="36"/>
  <c r="AS155" i="36"/>
  <c r="AK156" i="36"/>
  <c r="AL156" i="36"/>
  <c r="AM156" i="36"/>
  <c r="AN156" i="36"/>
  <c r="AO156" i="36"/>
  <c r="AP156" i="36"/>
  <c r="AQ156" i="36"/>
  <c r="AR156" i="36"/>
  <c r="AS156" i="36"/>
  <c r="AK157" i="36"/>
  <c r="AL157" i="36"/>
  <c r="AM157" i="36"/>
  <c r="AN157" i="36"/>
  <c r="AO157" i="36"/>
  <c r="AP157" i="36"/>
  <c r="AQ157" i="36"/>
  <c r="AR157" i="36"/>
  <c r="AS157" i="36"/>
  <c r="AK158" i="36"/>
  <c r="AL158" i="36"/>
  <c r="AM158" i="36"/>
  <c r="AN158" i="36"/>
  <c r="AO158" i="36"/>
  <c r="AP158" i="36"/>
  <c r="AQ158" i="36"/>
  <c r="AR158" i="36"/>
  <c r="AS158" i="36"/>
  <c r="AK159" i="36"/>
  <c r="AL159" i="36"/>
  <c r="AM159" i="36"/>
  <c r="AN159" i="36"/>
  <c r="AO159" i="36"/>
  <c r="AP159" i="36"/>
  <c r="AQ159" i="36"/>
  <c r="AR159" i="36"/>
  <c r="AS159" i="36"/>
  <c r="AK160" i="36"/>
  <c r="AL160" i="36"/>
  <c r="AM160" i="36"/>
  <c r="AN160" i="36"/>
  <c r="AO160" i="36"/>
  <c r="AP160" i="36"/>
  <c r="AQ160" i="36"/>
  <c r="AR160" i="36"/>
  <c r="AS160" i="36"/>
  <c r="AK161" i="36"/>
  <c r="AL161" i="36"/>
  <c r="AM161" i="36"/>
  <c r="AN161" i="36"/>
  <c r="AO161" i="36"/>
  <c r="AP161" i="36"/>
  <c r="AQ161" i="36"/>
  <c r="AR161" i="36"/>
  <c r="AS161" i="36"/>
  <c r="AK162" i="36"/>
  <c r="AL162" i="36"/>
  <c r="AM162" i="36"/>
  <c r="AN162" i="36"/>
  <c r="AO162" i="36"/>
  <c r="AP162" i="36"/>
  <c r="AQ162" i="36"/>
  <c r="AR162" i="36"/>
  <c r="AS162" i="36"/>
  <c r="AK163" i="36"/>
  <c r="AL163" i="36"/>
  <c r="AM163" i="36"/>
  <c r="AN163" i="36"/>
  <c r="AO163" i="36"/>
  <c r="AP163" i="36"/>
  <c r="AQ163" i="36"/>
  <c r="AR163" i="36"/>
  <c r="AS163" i="36"/>
  <c r="AK164" i="36"/>
  <c r="AL164" i="36"/>
  <c r="AM164" i="36"/>
  <c r="AN164" i="36"/>
  <c r="AO164" i="36"/>
  <c r="AP164" i="36"/>
  <c r="AQ164" i="36"/>
  <c r="AR164" i="36"/>
  <c r="AS164" i="36"/>
  <c r="AK165" i="36"/>
  <c r="AL165" i="36"/>
  <c r="AM165" i="36"/>
  <c r="AN165" i="36"/>
  <c r="AO165" i="36"/>
  <c r="AP165" i="36"/>
  <c r="AQ165" i="36"/>
  <c r="AR165" i="36"/>
  <c r="AS165" i="36"/>
  <c r="AK166" i="36"/>
  <c r="AL166" i="36"/>
  <c r="AM166" i="36"/>
  <c r="AN166" i="36"/>
  <c r="AO166" i="36"/>
  <c r="AP166" i="36"/>
  <c r="AQ166" i="36"/>
  <c r="AR166" i="36"/>
  <c r="AS166" i="36"/>
  <c r="AK167" i="36"/>
  <c r="AL167" i="36"/>
  <c r="AM167" i="36"/>
  <c r="AN167" i="36"/>
  <c r="AO167" i="36"/>
  <c r="AP167" i="36"/>
  <c r="AQ167" i="36"/>
  <c r="AR167" i="36"/>
  <c r="AS167" i="36"/>
  <c r="AK168" i="36"/>
  <c r="AL168" i="36"/>
  <c r="AM168" i="36"/>
  <c r="AN168" i="36"/>
  <c r="AO168" i="36"/>
  <c r="AP168" i="36"/>
  <c r="AQ168" i="36"/>
  <c r="AR168" i="36"/>
  <c r="AS168" i="36"/>
  <c r="AK169" i="36"/>
  <c r="AL169" i="36"/>
  <c r="AM169" i="36"/>
  <c r="AN169" i="36"/>
  <c r="AO169" i="36"/>
  <c r="AP169" i="36"/>
  <c r="AQ169" i="36"/>
  <c r="AR169" i="36"/>
  <c r="AS169" i="36"/>
  <c r="AK170" i="36"/>
  <c r="AL170" i="36"/>
  <c r="AM170" i="36"/>
  <c r="AN170" i="36"/>
  <c r="AO170" i="36"/>
  <c r="AP170" i="36"/>
  <c r="AQ170" i="36"/>
  <c r="AR170" i="36"/>
  <c r="AS170" i="36"/>
  <c r="AK171" i="36"/>
  <c r="AL171" i="36"/>
  <c r="AM171" i="36"/>
  <c r="AN171" i="36"/>
  <c r="AO171" i="36"/>
  <c r="AP171" i="36"/>
  <c r="AQ171" i="36"/>
  <c r="AR171" i="36"/>
  <c r="AS171" i="36"/>
  <c r="AK172" i="36"/>
  <c r="AL172" i="36"/>
  <c r="AM172" i="36"/>
  <c r="AN172" i="36"/>
  <c r="AO172" i="36"/>
  <c r="AP172" i="36"/>
  <c r="AQ172" i="36"/>
  <c r="AR172" i="36"/>
  <c r="AS172" i="36"/>
  <c r="AK173" i="36"/>
  <c r="AL173" i="36"/>
  <c r="AM173" i="36"/>
  <c r="AN173" i="36"/>
  <c r="AO173" i="36"/>
  <c r="AP173" i="36"/>
  <c r="AQ173" i="36"/>
  <c r="AR173" i="36"/>
  <c r="AS173" i="36"/>
  <c r="AK174" i="36"/>
  <c r="AL174" i="36"/>
  <c r="AM174" i="36"/>
  <c r="AN174" i="36"/>
  <c r="AO174" i="36"/>
  <c r="AP174" i="36"/>
  <c r="AQ174" i="36"/>
  <c r="AR174" i="36"/>
  <c r="AS174" i="36"/>
  <c r="AK175" i="36"/>
  <c r="AL175" i="36"/>
  <c r="AM175" i="36"/>
  <c r="AN175" i="36"/>
  <c r="AO175" i="36"/>
  <c r="AP175" i="36"/>
  <c r="AQ175" i="36"/>
  <c r="AR175" i="36"/>
  <c r="AS175" i="36"/>
  <c r="AK176" i="36"/>
  <c r="AL176" i="36"/>
  <c r="AM176" i="36"/>
  <c r="AN176" i="36"/>
  <c r="AO176" i="36"/>
  <c r="AP176" i="36"/>
  <c r="AQ176" i="36"/>
  <c r="AR176" i="36"/>
  <c r="AS176" i="36"/>
  <c r="AK177" i="36"/>
  <c r="AL177" i="36"/>
  <c r="AM177" i="36"/>
  <c r="AN177" i="36"/>
  <c r="AO177" i="36"/>
  <c r="AP177" i="36"/>
  <c r="AQ177" i="36"/>
  <c r="AR177" i="36"/>
  <c r="AS177" i="36"/>
  <c r="AK178" i="36"/>
  <c r="AL178" i="36"/>
  <c r="AM178" i="36"/>
  <c r="AN178" i="36"/>
  <c r="AO178" i="36"/>
  <c r="AP178" i="36"/>
  <c r="AQ178" i="36"/>
  <c r="AR178" i="36"/>
  <c r="AS178" i="36"/>
  <c r="AK179" i="36"/>
  <c r="AL179" i="36"/>
  <c r="AM179" i="36"/>
  <c r="AN179" i="36"/>
  <c r="AO179" i="36"/>
  <c r="AP179" i="36"/>
  <c r="AQ179" i="36"/>
  <c r="AR179" i="36"/>
  <c r="AS179" i="36"/>
  <c r="AK180" i="36"/>
  <c r="AL180" i="36"/>
  <c r="AM180" i="36"/>
  <c r="AN180" i="36"/>
  <c r="AO180" i="36"/>
  <c r="AP180" i="36"/>
  <c r="AQ180" i="36"/>
  <c r="AR180" i="36"/>
  <c r="AS180" i="36"/>
  <c r="AK181" i="36"/>
  <c r="AL181" i="36"/>
  <c r="AM181" i="36"/>
  <c r="AN181" i="36"/>
  <c r="AO181" i="36"/>
  <c r="AP181" i="36"/>
  <c r="AQ181" i="36"/>
  <c r="AR181" i="36"/>
  <c r="AS181" i="36"/>
  <c r="AK182" i="36"/>
  <c r="AL182" i="36"/>
  <c r="AM182" i="36"/>
  <c r="AN182" i="36"/>
  <c r="AO182" i="36"/>
  <c r="AP182" i="36"/>
  <c r="AQ182" i="36"/>
  <c r="AR182" i="36"/>
  <c r="AS182" i="36"/>
  <c r="AK183" i="36"/>
  <c r="AL183" i="36"/>
  <c r="AM183" i="36"/>
  <c r="AN183" i="36"/>
  <c r="AO183" i="36"/>
  <c r="AP183" i="36"/>
  <c r="AQ183" i="36"/>
  <c r="AR183" i="36"/>
  <c r="AS183" i="36"/>
  <c r="AK184" i="36"/>
  <c r="AL184" i="36"/>
  <c r="AM184" i="36"/>
  <c r="AN184" i="36"/>
  <c r="AO184" i="36"/>
  <c r="AP184" i="36"/>
  <c r="AQ184" i="36"/>
  <c r="AR184" i="36"/>
  <c r="AS184" i="36"/>
  <c r="AK185" i="36"/>
  <c r="AL185" i="36"/>
  <c r="AM185" i="36"/>
  <c r="AN185" i="36"/>
  <c r="AO185" i="36"/>
  <c r="AP185" i="36"/>
  <c r="AQ185" i="36"/>
  <c r="AR185" i="36"/>
  <c r="AS185" i="36"/>
  <c r="AK186" i="36"/>
  <c r="AL186" i="36"/>
  <c r="AM186" i="36"/>
  <c r="AN186" i="36"/>
  <c r="AO186" i="36"/>
  <c r="AP186" i="36"/>
  <c r="AQ186" i="36"/>
  <c r="AR186" i="36"/>
  <c r="AS186" i="36"/>
  <c r="AK187" i="36"/>
  <c r="AL187" i="36"/>
  <c r="AM187" i="36"/>
  <c r="AN187" i="36"/>
  <c r="AO187" i="36"/>
  <c r="AP187" i="36"/>
  <c r="AQ187" i="36"/>
  <c r="AR187" i="36"/>
  <c r="AS187" i="36"/>
  <c r="AK188" i="36"/>
  <c r="AL188" i="36"/>
  <c r="AM188" i="36"/>
  <c r="AN188" i="36"/>
  <c r="AO188" i="36"/>
  <c r="AP188" i="36"/>
  <c r="AQ188" i="36"/>
  <c r="AR188" i="36"/>
  <c r="AS188" i="36"/>
  <c r="AK189" i="36"/>
  <c r="AL189" i="36"/>
  <c r="AM189" i="36"/>
  <c r="AN189" i="36"/>
  <c r="AO189" i="36"/>
  <c r="AP189" i="36"/>
  <c r="AQ189" i="36"/>
  <c r="AR189" i="36"/>
  <c r="AS189" i="36"/>
  <c r="AK190" i="36"/>
  <c r="AL190" i="36"/>
  <c r="AM190" i="36"/>
  <c r="AN190" i="36"/>
  <c r="AO190" i="36"/>
  <c r="AP190" i="36"/>
  <c r="AQ190" i="36"/>
  <c r="AR190" i="36"/>
  <c r="AS190" i="36"/>
  <c r="AK191" i="36"/>
  <c r="AL191" i="36"/>
  <c r="AM191" i="36"/>
  <c r="AN191" i="36"/>
  <c r="AO191" i="36"/>
  <c r="AP191" i="36"/>
  <c r="AQ191" i="36"/>
  <c r="AR191" i="36"/>
  <c r="AS191" i="36"/>
  <c r="AK192" i="36"/>
  <c r="AL192" i="36"/>
  <c r="AM192" i="36"/>
  <c r="AN192" i="36"/>
  <c r="AO192" i="36"/>
  <c r="AP192" i="36"/>
  <c r="AQ192" i="36"/>
  <c r="AR192" i="36"/>
  <c r="AS192" i="36"/>
  <c r="AK193" i="36"/>
  <c r="AL193" i="36"/>
  <c r="AM193" i="36"/>
  <c r="AN193" i="36"/>
  <c r="AO193" i="36"/>
  <c r="AP193" i="36"/>
  <c r="AQ193" i="36"/>
  <c r="AR193" i="36"/>
  <c r="AS193" i="36"/>
  <c r="AK194" i="36"/>
  <c r="AL194" i="36"/>
  <c r="AM194" i="36"/>
  <c r="AN194" i="36"/>
  <c r="AO194" i="36"/>
  <c r="AP194" i="36"/>
  <c r="AQ194" i="36"/>
  <c r="AR194" i="36"/>
  <c r="AS194" i="36"/>
  <c r="AK195" i="36"/>
  <c r="AL195" i="36"/>
  <c r="AM195" i="36"/>
  <c r="AN195" i="36"/>
  <c r="AO195" i="36"/>
  <c r="AP195" i="36"/>
  <c r="AQ195" i="36"/>
  <c r="AR195" i="36"/>
  <c r="AS195" i="36"/>
  <c r="AK196" i="36"/>
  <c r="AL196" i="36"/>
  <c r="AM196" i="36"/>
  <c r="AN196" i="36"/>
  <c r="AO196" i="36"/>
  <c r="AP196" i="36"/>
  <c r="AQ196" i="36"/>
  <c r="AR196" i="36"/>
  <c r="AS196" i="36"/>
  <c r="AK197" i="36"/>
  <c r="AL197" i="36"/>
  <c r="AM197" i="36"/>
  <c r="AN197" i="36"/>
  <c r="AO197" i="36"/>
  <c r="AP197" i="36"/>
  <c r="AQ197" i="36"/>
  <c r="AR197" i="36"/>
  <c r="AS197" i="36"/>
  <c r="AK198" i="36"/>
  <c r="AL198" i="36"/>
  <c r="AM198" i="36"/>
  <c r="AN198" i="36"/>
  <c r="AO198" i="36"/>
  <c r="AP198" i="36"/>
  <c r="AQ198" i="36"/>
  <c r="AR198" i="36"/>
  <c r="AS198" i="36"/>
  <c r="AK199" i="36"/>
  <c r="AL199" i="36"/>
  <c r="AM199" i="36"/>
  <c r="AN199" i="36"/>
  <c r="AO199" i="36"/>
  <c r="AP199" i="36"/>
  <c r="AQ199" i="36"/>
  <c r="AR199" i="36"/>
  <c r="AS199" i="36"/>
  <c r="AK200" i="36"/>
  <c r="AL200" i="36"/>
  <c r="AM200" i="36"/>
  <c r="AN200" i="36"/>
  <c r="AO200" i="36"/>
  <c r="AP200" i="36"/>
  <c r="AQ200" i="36"/>
  <c r="AR200" i="36"/>
  <c r="AS200" i="36"/>
  <c r="AK201" i="36"/>
  <c r="AL201" i="36"/>
  <c r="AM201" i="36"/>
  <c r="AN201" i="36"/>
  <c r="AO201" i="36"/>
  <c r="AP201" i="36"/>
  <c r="AQ201" i="36"/>
  <c r="AR201" i="36"/>
  <c r="AS201" i="36"/>
  <c r="AK202" i="36"/>
  <c r="AL202" i="36"/>
  <c r="AM202" i="36"/>
  <c r="AN202" i="36"/>
  <c r="AO202" i="36"/>
  <c r="AP202" i="36"/>
  <c r="AQ202" i="36"/>
  <c r="AR202" i="36"/>
  <c r="AS202" i="36"/>
  <c r="AK203" i="36"/>
  <c r="AL203" i="36"/>
  <c r="AM203" i="36"/>
  <c r="AN203" i="36"/>
  <c r="AO203" i="36"/>
  <c r="AP203" i="36"/>
  <c r="AQ203" i="36"/>
  <c r="AR203" i="36"/>
  <c r="AS203" i="36"/>
  <c r="AK204" i="36"/>
  <c r="AL204" i="36"/>
  <c r="AM204" i="36"/>
  <c r="AN204" i="36"/>
  <c r="AO204" i="36"/>
  <c r="AP204" i="36"/>
  <c r="AQ204" i="36"/>
  <c r="AR204" i="36"/>
  <c r="AS204" i="36"/>
  <c r="AK205" i="36"/>
  <c r="AL205" i="36"/>
  <c r="AM205" i="36"/>
  <c r="AN205" i="36"/>
  <c r="AO205" i="36"/>
  <c r="AP205" i="36"/>
  <c r="AQ205" i="36"/>
  <c r="AR205" i="36"/>
  <c r="AS205" i="36"/>
  <c r="AK206" i="36"/>
  <c r="AL206" i="36"/>
  <c r="AM206" i="36"/>
  <c r="AN206" i="36"/>
  <c r="AO206" i="36"/>
  <c r="AP206" i="36"/>
  <c r="AQ206" i="36"/>
  <c r="AR206" i="36"/>
  <c r="AS206" i="36"/>
  <c r="AK207" i="36"/>
  <c r="AL207" i="36"/>
  <c r="AM207" i="36"/>
  <c r="AN207" i="36"/>
  <c r="AO207" i="36"/>
  <c r="AP207" i="36"/>
  <c r="AQ207" i="36"/>
  <c r="AR207" i="36"/>
  <c r="AS207" i="36"/>
  <c r="AK208" i="36"/>
  <c r="AL208" i="36"/>
  <c r="AM208" i="36"/>
  <c r="AN208" i="36"/>
  <c r="AO208" i="36"/>
  <c r="AP208" i="36"/>
  <c r="AQ208" i="36"/>
  <c r="AR208" i="36"/>
  <c r="AS208" i="36"/>
  <c r="AK209" i="36"/>
  <c r="AL209" i="36"/>
  <c r="AM209" i="36"/>
  <c r="AN209" i="36"/>
  <c r="AO209" i="36"/>
  <c r="AP209" i="36"/>
  <c r="AQ209" i="36"/>
  <c r="AR209" i="36"/>
  <c r="AS209" i="36"/>
  <c r="AK210" i="36"/>
  <c r="AL210" i="36"/>
  <c r="AM210" i="36"/>
  <c r="AN210" i="36"/>
  <c r="AO210" i="36"/>
  <c r="AP210" i="36"/>
  <c r="AQ210" i="36"/>
  <c r="AR210" i="36"/>
  <c r="AS210" i="36"/>
  <c r="AK211" i="36"/>
  <c r="AL211" i="36"/>
  <c r="AM211" i="36"/>
  <c r="AN211" i="36"/>
  <c r="AO211" i="36"/>
  <c r="AP211" i="36"/>
  <c r="AQ211" i="36"/>
  <c r="AR211" i="36"/>
  <c r="AS211" i="36"/>
  <c r="AK212" i="36"/>
  <c r="AL212" i="36"/>
  <c r="AM212" i="36"/>
  <c r="AN212" i="36"/>
  <c r="AO212" i="36"/>
  <c r="AP212" i="36"/>
  <c r="AQ212" i="36"/>
  <c r="AR212" i="36"/>
  <c r="AS212" i="36"/>
  <c r="AK213" i="36"/>
  <c r="AL213" i="36"/>
  <c r="AM213" i="36"/>
  <c r="AN213" i="36"/>
  <c r="AO213" i="36"/>
  <c r="AP213" i="36"/>
  <c r="AQ213" i="36"/>
  <c r="AR213" i="36"/>
  <c r="AS213" i="36"/>
  <c r="AK214" i="36"/>
  <c r="AL214" i="36"/>
  <c r="AM214" i="36"/>
  <c r="AN214" i="36"/>
  <c r="AO214" i="36"/>
  <c r="AP214" i="36"/>
  <c r="AQ214" i="36"/>
  <c r="AR214" i="36"/>
  <c r="AS214" i="36"/>
  <c r="AK215" i="36"/>
  <c r="AL215" i="36"/>
  <c r="AM215" i="36"/>
  <c r="AN215" i="36"/>
  <c r="AO215" i="36"/>
  <c r="AP215" i="36"/>
  <c r="AQ215" i="36"/>
  <c r="AR215" i="36"/>
  <c r="AS215" i="36"/>
  <c r="AK216" i="36"/>
  <c r="AL216" i="36"/>
  <c r="AM216" i="36"/>
  <c r="AN216" i="36"/>
  <c r="AO216" i="36"/>
  <c r="AP216" i="36"/>
  <c r="AQ216" i="36"/>
  <c r="AR216" i="36"/>
  <c r="AS216" i="36"/>
  <c r="AK217" i="36"/>
  <c r="AL217" i="36"/>
  <c r="AM217" i="36"/>
  <c r="AN217" i="36"/>
  <c r="AO217" i="36"/>
  <c r="AP217" i="36"/>
  <c r="AQ217" i="36"/>
  <c r="AR217" i="36"/>
  <c r="AS217" i="36"/>
  <c r="AK218" i="36"/>
  <c r="AL218" i="36"/>
  <c r="AM218" i="36"/>
  <c r="AN218" i="36"/>
  <c r="AO218" i="36"/>
  <c r="AP218" i="36"/>
  <c r="AQ218" i="36"/>
  <c r="AR218" i="36"/>
  <c r="AS218" i="36"/>
  <c r="AK219" i="36"/>
  <c r="AL219" i="36"/>
  <c r="AM219" i="36"/>
  <c r="AN219" i="36"/>
  <c r="AO219" i="36"/>
  <c r="AP219" i="36"/>
  <c r="AQ219" i="36"/>
  <c r="AR219" i="36"/>
  <c r="AS219" i="36"/>
  <c r="AK220" i="36"/>
  <c r="AL220" i="36"/>
  <c r="AM220" i="36"/>
  <c r="AN220" i="36"/>
  <c r="AO220" i="36"/>
  <c r="AP220" i="36"/>
  <c r="AQ220" i="36"/>
  <c r="AR220" i="36"/>
  <c r="AS220" i="36"/>
  <c r="AK221" i="36"/>
  <c r="AL221" i="36"/>
  <c r="AM221" i="36"/>
  <c r="AN221" i="36"/>
  <c r="AO221" i="36"/>
  <c r="AP221" i="36"/>
  <c r="AQ221" i="36"/>
  <c r="AR221" i="36"/>
  <c r="AS221" i="36"/>
  <c r="AK222" i="36"/>
  <c r="AL222" i="36"/>
  <c r="AM222" i="36"/>
  <c r="AN222" i="36"/>
  <c r="AO222" i="36"/>
  <c r="AP222" i="36"/>
  <c r="AQ222" i="36"/>
  <c r="AR222" i="36"/>
  <c r="AS222" i="36"/>
  <c r="AK223" i="36"/>
  <c r="AL223" i="36"/>
  <c r="AM223" i="36"/>
  <c r="AN223" i="36"/>
  <c r="AO223" i="36"/>
  <c r="AP223" i="36"/>
  <c r="AQ223" i="36"/>
  <c r="AR223" i="36"/>
  <c r="AS223" i="36"/>
  <c r="AK224" i="36"/>
  <c r="AL224" i="36"/>
  <c r="AM224" i="36"/>
  <c r="AN224" i="36"/>
  <c r="AO224" i="36"/>
  <c r="AP224" i="36"/>
  <c r="AQ224" i="36"/>
  <c r="AR224" i="36"/>
  <c r="AS224" i="36"/>
  <c r="AK225" i="36"/>
  <c r="AL225" i="36"/>
  <c r="AM225" i="36"/>
  <c r="AN225" i="36"/>
  <c r="AO225" i="36"/>
  <c r="AP225" i="36"/>
  <c r="AQ225" i="36"/>
  <c r="AR225" i="36"/>
  <c r="AS225" i="36"/>
  <c r="AK226" i="36"/>
  <c r="AL226" i="36"/>
  <c r="AM226" i="36"/>
  <c r="AN226" i="36"/>
  <c r="AO226" i="36"/>
  <c r="AP226" i="36"/>
  <c r="AQ226" i="36"/>
  <c r="AR226" i="36"/>
  <c r="AS226" i="36"/>
  <c r="AK227" i="36"/>
  <c r="AL227" i="36"/>
  <c r="AM227" i="36"/>
  <c r="AN227" i="36"/>
  <c r="AO227" i="36"/>
  <c r="AP227" i="36"/>
  <c r="AQ227" i="36"/>
  <c r="AR227" i="36"/>
  <c r="AS227" i="36"/>
  <c r="AK228" i="36"/>
  <c r="AL228" i="36"/>
  <c r="AM228" i="36"/>
  <c r="AN228" i="36"/>
  <c r="AO228" i="36"/>
  <c r="AP228" i="36"/>
  <c r="AQ228" i="36"/>
  <c r="AR228" i="36"/>
  <c r="AS228" i="36"/>
  <c r="AK229" i="36"/>
  <c r="AL229" i="36"/>
  <c r="AM229" i="36"/>
  <c r="AN229" i="36"/>
  <c r="AO229" i="36"/>
  <c r="AP229" i="36"/>
  <c r="AQ229" i="36"/>
  <c r="AR229" i="36"/>
  <c r="AS229" i="36"/>
  <c r="AK230" i="36"/>
  <c r="AL230" i="36"/>
  <c r="AM230" i="36"/>
  <c r="AN230" i="36"/>
  <c r="AO230" i="36"/>
  <c r="AP230" i="36"/>
  <c r="AQ230" i="36"/>
  <c r="AR230" i="36"/>
  <c r="AS230" i="36"/>
  <c r="AK231" i="36"/>
  <c r="AL231" i="36"/>
  <c r="AM231" i="36"/>
  <c r="AN231" i="36"/>
  <c r="AO231" i="36"/>
  <c r="AP231" i="36"/>
  <c r="AQ231" i="36"/>
  <c r="AR231" i="36"/>
  <c r="AS231" i="36"/>
  <c r="AK232" i="36"/>
  <c r="AL232" i="36"/>
  <c r="AM232" i="36"/>
  <c r="AN232" i="36"/>
  <c r="AO232" i="36"/>
  <c r="AP232" i="36"/>
  <c r="AQ232" i="36"/>
  <c r="AR232" i="36"/>
  <c r="AS232" i="36"/>
  <c r="AK233" i="36"/>
  <c r="AL233" i="36"/>
  <c r="AM233" i="36"/>
  <c r="AN233" i="36"/>
  <c r="AO233" i="36"/>
  <c r="AP233" i="36"/>
  <c r="AQ233" i="36"/>
  <c r="AR233" i="36"/>
  <c r="AS233" i="36"/>
  <c r="AK234" i="36"/>
  <c r="AL234" i="36"/>
  <c r="AM234" i="36"/>
  <c r="AN234" i="36"/>
  <c r="AO234" i="36"/>
  <c r="AP234" i="36"/>
  <c r="AQ234" i="36"/>
  <c r="AR234" i="36"/>
  <c r="AS234" i="36"/>
  <c r="AK235" i="36"/>
  <c r="AL235" i="36"/>
  <c r="AM235" i="36"/>
  <c r="AN235" i="36"/>
  <c r="AO235" i="36"/>
  <c r="AP235" i="36"/>
  <c r="AQ235" i="36"/>
  <c r="AR235" i="36"/>
  <c r="AS235" i="36"/>
  <c r="AK236" i="36"/>
  <c r="AL236" i="36"/>
  <c r="AM236" i="36"/>
  <c r="AN236" i="36"/>
  <c r="AO236" i="36"/>
  <c r="AP236" i="36"/>
  <c r="AQ236" i="36"/>
  <c r="AR236" i="36"/>
  <c r="AS236" i="36"/>
  <c r="AK237" i="36"/>
  <c r="AL237" i="36"/>
  <c r="AM237" i="36"/>
  <c r="AN237" i="36"/>
  <c r="AO237" i="36"/>
  <c r="AP237" i="36"/>
  <c r="AQ237" i="36"/>
  <c r="AR237" i="36"/>
  <c r="AS237" i="36"/>
  <c r="AK238" i="36"/>
  <c r="AL238" i="36"/>
  <c r="AM238" i="36"/>
  <c r="AN238" i="36"/>
  <c r="AO238" i="36"/>
  <c r="AP238" i="36"/>
  <c r="AQ238" i="36"/>
  <c r="AR238" i="36"/>
  <c r="AS238" i="36"/>
  <c r="AK239" i="36"/>
  <c r="AL239" i="36"/>
  <c r="AM239" i="36"/>
  <c r="AN239" i="36"/>
  <c r="AO239" i="36"/>
  <c r="AP239" i="36"/>
  <c r="AQ239" i="36"/>
  <c r="AR239" i="36"/>
  <c r="AS239" i="36"/>
  <c r="AK240" i="36"/>
  <c r="AL240" i="36"/>
  <c r="AM240" i="36"/>
  <c r="AN240" i="36"/>
  <c r="AO240" i="36"/>
  <c r="AP240" i="36"/>
  <c r="AQ240" i="36"/>
  <c r="AR240" i="36"/>
  <c r="AS240" i="36"/>
  <c r="AK241" i="36"/>
  <c r="AL241" i="36"/>
  <c r="AM241" i="36"/>
  <c r="AN241" i="36"/>
  <c r="AO241" i="36"/>
  <c r="AP241" i="36"/>
  <c r="AQ241" i="36"/>
  <c r="AR241" i="36"/>
  <c r="AS241" i="36"/>
  <c r="AK242" i="36"/>
  <c r="AL242" i="36"/>
  <c r="AM242" i="36"/>
  <c r="AN242" i="36"/>
  <c r="AO242" i="36"/>
  <c r="AP242" i="36"/>
  <c r="AQ242" i="36"/>
  <c r="AR242" i="36"/>
  <c r="AS242" i="36"/>
  <c r="AK243" i="36"/>
  <c r="AL243" i="36"/>
  <c r="AM243" i="36"/>
  <c r="AN243" i="36"/>
  <c r="AO243" i="36"/>
  <c r="AP243" i="36"/>
  <c r="AQ243" i="36"/>
  <c r="AR243" i="36"/>
  <c r="AS243" i="36"/>
  <c r="AK244" i="36"/>
  <c r="AL244" i="36"/>
  <c r="AM244" i="36"/>
  <c r="AN244" i="36"/>
  <c r="AO244" i="36"/>
  <c r="AP244" i="36"/>
  <c r="AQ244" i="36"/>
  <c r="AR244" i="36"/>
  <c r="AS244" i="36"/>
  <c r="AK245" i="36"/>
  <c r="AL245" i="36"/>
  <c r="AM245" i="36"/>
  <c r="AN245" i="36"/>
  <c r="AO245" i="36"/>
  <c r="AP245" i="36"/>
  <c r="AQ245" i="36"/>
  <c r="AR245" i="36"/>
  <c r="AS245" i="36"/>
  <c r="AK246" i="36"/>
  <c r="AL246" i="36"/>
  <c r="AM246" i="36"/>
  <c r="AN246" i="36"/>
  <c r="AO246" i="36"/>
  <c r="AP246" i="36"/>
  <c r="AQ246" i="36"/>
  <c r="AR246" i="36"/>
  <c r="AS246" i="36"/>
  <c r="AK247" i="36"/>
  <c r="AL247" i="36"/>
  <c r="AM247" i="36"/>
  <c r="AN247" i="36"/>
  <c r="AO247" i="36"/>
  <c r="AP247" i="36"/>
  <c r="AQ247" i="36"/>
  <c r="AR247" i="36"/>
  <c r="AS247" i="36"/>
  <c r="AK248" i="36"/>
  <c r="AL248" i="36"/>
  <c r="AM248" i="36"/>
  <c r="AN248" i="36"/>
  <c r="AO248" i="36"/>
  <c r="AP248" i="36"/>
  <c r="AQ248" i="36"/>
  <c r="AR248" i="36"/>
  <c r="AS248" i="36"/>
  <c r="AK249" i="36"/>
  <c r="AL249" i="36"/>
  <c r="AM249" i="36"/>
  <c r="AN249" i="36"/>
  <c r="AO249" i="36"/>
  <c r="AP249" i="36"/>
  <c r="AQ249" i="36"/>
  <c r="AR249" i="36"/>
  <c r="AS249" i="36"/>
  <c r="AK250" i="36"/>
  <c r="AL250" i="36"/>
  <c r="AM250" i="36"/>
  <c r="AN250" i="36"/>
  <c r="AO250" i="36"/>
  <c r="AP250" i="36"/>
  <c r="AQ250" i="36"/>
  <c r="AR250" i="36"/>
  <c r="AS250" i="36"/>
  <c r="AK251" i="36"/>
  <c r="AL251" i="36"/>
  <c r="AM251" i="36"/>
  <c r="AN251" i="36"/>
  <c r="AO251" i="36"/>
  <c r="AP251" i="36"/>
  <c r="AQ251" i="36"/>
  <c r="AR251" i="36"/>
  <c r="AS251" i="36"/>
  <c r="AK252" i="36"/>
  <c r="AL252" i="36"/>
  <c r="AM252" i="36"/>
  <c r="AN252" i="36"/>
  <c r="AO252" i="36"/>
  <c r="AP252" i="36"/>
  <c r="AQ252" i="36"/>
  <c r="AR252" i="36"/>
  <c r="AS252" i="36"/>
  <c r="AK253" i="36"/>
  <c r="AL253" i="36"/>
  <c r="AM253" i="36"/>
  <c r="AN253" i="36"/>
  <c r="AO253" i="36"/>
  <c r="AP253" i="36"/>
  <c r="AQ253" i="36"/>
  <c r="AR253" i="36"/>
  <c r="AS253" i="36"/>
  <c r="AK254" i="36"/>
  <c r="AL254" i="36"/>
  <c r="AM254" i="36"/>
  <c r="AN254" i="36"/>
  <c r="AO254" i="36"/>
  <c r="AP254" i="36"/>
  <c r="AQ254" i="36"/>
  <c r="AR254" i="36"/>
  <c r="AS254" i="36"/>
  <c r="AK255" i="36"/>
  <c r="AL255" i="36"/>
  <c r="AM255" i="36"/>
  <c r="AN255" i="36"/>
  <c r="AO255" i="36"/>
  <c r="AP255" i="36"/>
  <c r="AQ255" i="36"/>
  <c r="AR255" i="36"/>
  <c r="AS255" i="36"/>
  <c r="AK256" i="36"/>
  <c r="AL256" i="36"/>
  <c r="AM256" i="36"/>
  <c r="AN256" i="36"/>
  <c r="AO256" i="36"/>
  <c r="AP256" i="36"/>
  <c r="AQ256" i="36"/>
  <c r="AR256" i="36"/>
  <c r="AS256" i="36"/>
  <c r="AK257" i="36"/>
  <c r="AL257" i="36"/>
  <c r="AM257" i="36"/>
  <c r="AN257" i="36"/>
  <c r="AO257" i="36"/>
  <c r="AP257" i="36"/>
  <c r="AQ257" i="36"/>
  <c r="AR257" i="36"/>
  <c r="AS257" i="36"/>
  <c r="AK258" i="36"/>
  <c r="AL258" i="36"/>
  <c r="AM258" i="36"/>
  <c r="AN258" i="36"/>
  <c r="AO258" i="36"/>
  <c r="AP258" i="36"/>
  <c r="AQ258" i="36"/>
  <c r="AR258" i="36"/>
  <c r="AS258" i="36"/>
  <c r="AK259" i="36"/>
  <c r="AL259" i="36"/>
  <c r="AM259" i="36"/>
  <c r="AN259" i="36"/>
  <c r="AO259" i="36"/>
  <c r="AP259" i="36"/>
  <c r="AQ259" i="36"/>
  <c r="AR259" i="36"/>
  <c r="AS259" i="36"/>
  <c r="AK260" i="36"/>
  <c r="AL260" i="36"/>
  <c r="AM260" i="36"/>
  <c r="AN260" i="36"/>
  <c r="AO260" i="36"/>
  <c r="AP260" i="36"/>
  <c r="AQ260" i="36"/>
  <c r="AR260" i="36"/>
  <c r="AS260" i="36"/>
  <c r="AK261" i="36"/>
  <c r="AL261" i="36"/>
  <c r="AM261" i="36"/>
  <c r="AN261" i="36"/>
  <c r="AO261" i="36"/>
  <c r="AP261" i="36"/>
  <c r="AQ261" i="36"/>
  <c r="AR261" i="36"/>
  <c r="AS261" i="36"/>
  <c r="AK262" i="36"/>
  <c r="AL262" i="36"/>
  <c r="AM262" i="36"/>
  <c r="AN262" i="36"/>
  <c r="AO262" i="36"/>
  <c r="AP262" i="36"/>
  <c r="AQ262" i="36"/>
  <c r="AR262" i="36"/>
  <c r="AS262" i="36"/>
  <c r="AK263" i="36"/>
  <c r="AL263" i="36"/>
  <c r="AM263" i="36"/>
  <c r="AN263" i="36"/>
  <c r="AO263" i="36"/>
  <c r="AP263" i="36"/>
  <c r="AQ263" i="36"/>
  <c r="AR263" i="36"/>
  <c r="AS263" i="36"/>
  <c r="AK264" i="36"/>
  <c r="AL264" i="36"/>
  <c r="AM264" i="36"/>
  <c r="AN264" i="36"/>
  <c r="AO264" i="36"/>
  <c r="AP264" i="36"/>
  <c r="AQ264" i="36"/>
  <c r="AR264" i="36"/>
  <c r="AS264" i="36"/>
  <c r="AK265" i="36"/>
  <c r="AL265" i="36"/>
  <c r="AM265" i="36"/>
  <c r="AN265" i="36"/>
  <c r="AO265" i="36"/>
  <c r="AP265" i="36"/>
  <c r="AQ265" i="36"/>
  <c r="AR265" i="36"/>
  <c r="AS265" i="36"/>
  <c r="AK266" i="36"/>
  <c r="AL266" i="36"/>
  <c r="AM266" i="36"/>
  <c r="AN266" i="36"/>
  <c r="AO266" i="36"/>
  <c r="AP266" i="36"/>
  <c r="AQ266" i="36"/>
  <c r="AR266" i="36"/>
  <c r="AS266" i="36"/>
  <c r="AK267" i="36"/>
  <c r="AL267" i="36"/>
  <c r="AM267" i="36"/>
  <c r="AN267" i="36"/>
  <c r="AO267" i="36"/>
  <c r="AP267" i="36"/>
  <c r="AQ267" i="36"/>
  <c r="AR267" i="36"/>
  <c r="AS267" i="36"/>
  <c r="AK268" i="36"/>
  <c r="AL268" i="36"/>
  <c r="AM268" i="36"/>
  <c r="AN268" i="36"/>
  <c r="AO268" i="36"/>
  <c r="AP268" i="36"/>
  <c r="AQ268" i="36"/>
  <c r="AR268" i="36"/>
  <c r="AS268" i="36"/>
  <c r="AK269" i="36"/>
  <c r="AL269" i="36"/>
  <c r="AM269" i="36"/>
  <c r="AN269" i="36"/>
  <c r="AO269" i="36"/>
  <c r="AP269" i="36"/>
  <c r="AQ269" i="36"/>
  <c r="AR269" i="36"/>
  <c r="AS269" i="36"/>
  <c r="AK270" i="36"/>
  <c r="AL270" i="36"/>
  <c r="AM270" i="36"/>
  <c r="AN270" i="36"/>
  <c r="AO270" i="36"/>
  <c r="AP270" i="36"/>
  <c r="AQ270" i="36"/>
  <c r="AR270" i="36"/>
  <c r="AS270" i="36"/>
  <c r="AK271" i="36"/>
  <c r="AL271" i="36"/>
  <c r="AM271" i="36"/>
  <c r="AN271" i="36"/>
  <c r="AO271" i="36"/>
  <c r="AP271" i="36"/>
  <c r="AQ271" i="36"/>
  <c r="AR271" i="36"/>
  <c r="AS271" i="36"/>
  <c r="AK272" i="36"/>
  <c r="AL272" i="36"/>
  <c r="AM272" i="36"/>
  <c r="AN272" i="36"/>
  <c r="AO272" i="36"/>
  <c r="AP272" i="36"/>
  <c r="AQ272" i="36"/>
  <c r="AR272" i="36"/>
  <c r="AS272" i="36"/>
  <c r="AK273" i="36"/>
  <c r="AL273" i="36"/>
  <c r="AM273" i="36"/>
  <c r="AN273" i="36"/>
  <c r="AO273" i="36"/>
  <c r="AP273" i="36"/>
  <c r="AQ273" i="36"/>
  <c r="AR273" i="36"/>
  <c r="AS273" i="36"/>
  <c r="AK274" i="36"/>
  <c r="AL274" i="36"/>
  <c r="AM274" i="36"/>
  <c r="AN274" i="36"/>
  <c r="AO274" i="36"/>
  <c r="AP274" i="36"/>
  <c r="AQ274" i="36"/>
  <c r="AR274" i="36"/>
  <c r="AS274" i="36"/>
  <c r="AK275" i="36"/>
  <c r="AL275" i="36"/>
  <c r="AM275" i="36"/>
  <c r="AN275" i="36"/>
  <c r="AO275" i="36"/>
  <c r="AP275" i="36"/>
  <c r="AQ275" i="36"/>
  <c r="AR275" i="36"/>
  <c r="AS275" i="36"/>
  <c r="AK276" i="36"/>
  <c r="AL276" i="36"/>
  <c r="AM276" i="36"/>
  <c r="AN276" i="36"/>
  <c r="AO276" i="36"/>
  <c r="AP276" i="36"/>
  <c r="AQ276" i="36"/>
  <c r="AR276" i="36"/>
  <c r="AS276" i="36"/>
  <c r="AK277" i="36"/>
  <c r="AL277" i="36"/>
  <c r="AM277" i="36"/>
  <c r="AN277" i="36"/>
  <c r="AO277" i="36"/>
  <c r="AP277" i="36"/>
  <c r="AQ277" i="36"/>
  <c r="AR277" i="36"/>
  <c r="AS277" i="36"/>
  <c r="AK278" i="36"/>
  <c r="AL278" i="36"/>
  <c r="AM278" i="36"/>
  <c r="AN278" i="36"/>
  <c r="AO278" i="36"/>
  <c r="AP278" i="36"/>
  <c r="AQ278" i="36"/>
  <c r="AR278" i="36"/>
  <c r="AS278" i="36"/>
  <c r="AK279" i="36"/>
  <c r="AL279" i="36"/>
  <c r="AM279" i="36"/>
  <c r="AN279" i="36"/>
  <c r="AO279" i="36"/>
  <c r="AP279" i="36"/>
  <c r="AQ279" i="36"/>
  <c r="AR279" i="36"/>
  <c r="AS279" i="36"/>
  <c r="AK280" i="36"/>
  <c r="AL280" i="36"/>
  <c r="AM280" i="36"/>
  <c r="AN280" i="36"/>
  <c r="AO280" i="36"/>
  <c r="AP280" i="36"/>
  <c r="AQ280" i="36"/>
  <c r="AR280" i="36"/>
  <c r="AS280" i="36"/>
  <c r="AK281" i="36"/>
  <c r="AL281" i="36"/>
  <c r="AM281" i="36"/>
  <c r="AN281" i="36"/>
  <c r="AO281" i="36"/>
  <c r="AP281" i="36"/>
  <c r="AQ281" i="36"/>
  <c r="AR281" i="36"/>
  <c r="AS281" i="36"/>
  <c r="AK282" i="36"/>
  <c r="AL282" i="36"/>
  <c r="AM282" i="36"/>
  <c r="AN282" i="36"/>
  <c r="AO282" i="36"/>
  <c r="AP282" i="36"/>
  <c r="AQ282" i="36"/>
  <c r="AR282" i="36"/>
  <c r="AS282" i="36"/>
  <c r="AK283" i="36"/>
  <c r="AL283" i="36"/>
  <c r="AM283" i="36"/>
  <c r="AN283" i="36"/>
  <c r="AO283" i="36"/>
  <c r="AP283" i="36"/>
  <c r="AQ283" i="36"/>
  <c r="AR283" i="36"/>
  <c r="AS283" i="36"/>
  <c r="AK284" i="36"/>
  <c r="AL284" i="36"/>
  <c r="AM284" i="36"/>
  <c r="AN284" i="36"/>
  <c r="AO284" i="36"/>
  <c r="AP284" i="36"/>
  <c r="AQ284" i="36"/>
  <c r="AR284" i="36"/>
  <c r="AS284" i="36"/>
  <c r="AK285" i="36"/>
  <c r="AL285" i="36"/>
  <c r="AM285" i="36"/>
  <c r="AN285" i="36"/>
  <c r="AO285" i="36"/>
  <c r="AP285" i="36"/>
  <c r="AQ285" i="36"/>
  <c r="AR285" i="36"/>
  <c r="AS285" i="36"/>
  <c r="AK286" i="36"/>
  <c r="AL286" i="36"/>
  <c r="AM286" i="36"/>
  <c r="AN286" i="36"/>
  <c r="AO286" i="36"/>
  <c r="AP286" i="36"/>
  <c r="AQ286" i="36"/>
  <c r="AR286" i="36"/>
  <c r="AS286" i="36"/>
  <c r="AK287" i="36"/>
  <c r="AL287" i="36"/>
  <c r="AM287" i="36"/>
  <c r="AN287" i="36"/>
  <c r="AO287" i="36"/>
  <c r="AP287" i="36"/>
  <c r="AQ287" i="36"/>
  <c r="AR287" i="36"/>
  <c r="AS287" i="36"/>
  <c r="AK288" i="36"/>
  <c r="AL288" i="36"/>
  <c r="AM288" i="36"/>
  <c r="AN288" i="36"/>
  <c r="AO288" i="36"/>
  <c r="AP288" i="36"/>
  <c r="AQ288" i="36"/>
  <c r="AR288" i="36"/>
  <c r="AS288" i="36"/>
  <c r="AK289" i="36"/>
  <c r="AL289" i="36"/>
  <c r="AM289" i="36"/>
  <c r="AN289" i="36"/>
  <c r="AO289" i="36"/>
  <c r="AP289" i="36"/>
  <c r="AQ289" i="36"/>
  <c r="AR289" i="36"/>
  <c r="AS289" i="36"/>
  <c r="AK290" i="36"/>
  <c r="AL290" i="36"/>
  <c r="AM290" i="36"/>
  <c r="AN290" i="36"/>
  <c r="AO290" i="36"/>
  <c r="AP290" i="36"/>
  <c r="AQ290" i="36"/>
  <c r="AR290" i="36"/>
  <c r="AS290" i="36"/>
  <c r="AK291" i="36"/>
  <c r="AL291" i="36"/>
  <c r="AM291" i="36"/>
  <c r="AN291" i="36"/>
  <c r="AO291" i="36"/>
  <c r="AP291" i="36"/>
  <c r="AQ291" i="36"/>
  <c r="AR291" i="36"/>
  <c r="AS291" i="36"/>
  <c r="AK292" i="36"/>
  <c r="AL292" i="36"/>
  <c r="AM292" i="36"/>
  <c r="AN292" i="36"/>
  <c r="AO292" i="36"/>
  <c r="AP292" i="36"/>
  <c r="AQ292" i="36"/>
  <c r="AR292" i="36"/>
  <c r="AS292" i="36"/>
  <c r="AK293" i="36"/>
  <c r="AL293" i="36"/>
  <c r="AM293" i="36"/>
  <c r="AN293" i="36"/>
  <c r="AO293" i="36"/>
  <c r="AP293" i="36"/>
  <c r="AQ293" i="36"/>
  <c r="AR293" i="36"/>
  <c r="AS293" i="36"/>
  <c r="AK294" i="36"/>
  <c r="AL294" i="36"/>
  <c r="AM294" i="36"/>
  <c r="AN294" i="36"/>
  <c r="AO294" i="36"/>
  <c r="AP294" i="36"/>
  <c r="AQ294" i="36"/>
  <c r="AR294" i="36"/>
  <c r="AS294" i="36"/>
  <c r="AK295" i="36"/>
  <c r="AL295" i="36"/>
  <c r="AM295" i="36"/>
  <c r="AN295" i="36"/>
  <c r="AO295" i="36"/>
  <c r="AP295" i="36"/>
  <c r="AQ295" i="36"/>
  <c r="AR295" i="36"/>
  <c r="AS295" i="36"/>
  <c r="AK296" i="36"/>
  <c r="AL296" i="36"/>
  <c r="AM296" i="36"/>
  <c r="AN296" i="36"/>
  <c r="AO296" i="36"/>
  <c r="AP296" i="36"/>
  <c r="AQ296" i="36"/>
  <c r="AR296" i="36"/>
  <c r="AS296" i="36"/>
  <c r="AK297" i="36"/>
  <c r="AL297" i="36"/>
  <c r="AM297" i="36"/>
  <c r="AN297" i="36"/>
  <c r="AO297" i="36"/>
  <c r="AP297" i="36"/>
  <c r="AQ297" i="36"/>
  <c r="AR297" i="36"/>
  <c r="AS297" i="36"/>
  <c r="AK298" i="36"/>
  <c r="AL298" i="36"/>
  <c r="AM298" i="36"/>
  <c r="AN298" i="36"/>
  <c r="AO298" i="36"/>
  <c r="AP298" i="36"/>
  <c r="AQ298" i="36"/>
  <c r="AR298" i="36"/>
  <c r="AS298" i="36"/>
  <c r="AK299" i="36"/>
  <c r="AL299" i="36"/>
  <c r="AM299" i="36"/>
  <c r="AN299" i="36"/>
  <c r="AO299" i="36"/>
  <c r="AP299" i="36"/>
  <c r="AQ299" i="36"/>
  <c r="AR299" i="36"/>
  <c r="AS299" i="36"/>
  <c r="AK300" i="36"/>
  <c r="AL300" i="36"/>
  <c r="AM300" i="36"/>
  <c r="AN300" i="36"/>
  <c r="AO300" i="36"/>
  <c r="AP300" i="36"/>
  <c r="AQ300" i="36"/>
  <c r="AR300" i="36"/>
  <c r="AS300" i="36"/>
  <c r="AK301" i="36"/>
  <c r="AL301" i="36"/>
  <c r="AM301" i="36"/>
  <c r="AN301" i="36"/>
  <c r="AO301" i="36"/>
  <c r="AP301" i="36"/>
  <c r="AQ301" i="36"/>
  <c r="AR301" i="36"/>
  <c r="AS301" i="36"/>
  <c r="AK302" i="36"/>
  <c r="AL302" i="36"/>
  <c r="AM302" i="36"/>
  <c r="AN302" i="36"/>
  <c r="AO302" i="36"/>
  <c r="AP302" i="36"/>
  <c r="AQ302" i="36"/>
  <c r="AR302" i="36"/>
  <c r="AS302" i="36"/>
  <c r="AK303" i="36"/>
  <c r="AL303" i="36"/>
  <c r="AM303" i="36"/>
  <c r="AN303" i="36"/>
  <c r="AO303" i="36"/>
  <c r="AP303" i="36"/>
  <c r="AQ303" i="36"/>
  <c r="AR303" i="36"/>
  <c r="AS303" i="36"/>
  <c r="AK304" i="36"/>
  <c r="AL304" i="36"/>
  <c r="AM304" i="36"/>
  <c r="AN304" i="36"/>
  <c r="AO304" i="36"/>
  <c r="AP304" i="36"/>
  <c r="AQ304" i="36"/>
  <c r="AR304" i="36"/>
  <c r="AS304" i="36"/>
  <c r="AK305" i="36"/>
  <c r="AL305" i="36"/>
  <c r="AM305" i="36"/>
  <c r="AN305" i="36"/>
  <c r="AO305" i="36"/>
  <c r="AP305" i="36"/>
  <c r="AQ305" i="36"/>
  <c r="AR305" i="36"/>
  <c r="AS305" i="36"/>
  <c r="AK306" i="36"/>
  <c r="AL306" i="36"/>
  <c r="AM306" i="36"/>
  <c r="AN306" i="36"/>
  <c r="AO306" i="36"/>
  <c r="AP306" i="36"/>
  <c r="AQ306" i="36"/>
  <c r="AR306" i="36"/>
  <c r="AS306" i="36"/>
  <c r="AK307" i="36"/>
  <c r="AL307" i="36"/>
  <c r="AM307" i="36"/>
  <c r="AN307" i="36"/>
  <c r="AO307" i="36"/>
  <c r="AP307" i="36"/>
  <c r="AQ307" i="36"/>
  <c r="AR307" i="36"/>
  <c r="AS307" i="36"/>
  <c r="AK308" i="36"/>
  <c r="AL308" i="36"/>
  <c r="AM308" i="36"/>
  <c r="AN308" i="36"/>
  <c r="AO308" i="36"/>
  <c r="AP308" i="36"/>
  <c r="AQ308" i="36"/>
  <c r="AR308" i="36"/>
  <c r="AS308" i="36"/>
  <c r="AK309" i="36"/>
  <c r="AL309" i="36"/>
  <c r="AM309" i="36"/>
  <c r="AN309" i="36"/>
  <c r="AO309" i="36"/>
  <c r="AP309" i="36"/>
  <c r="AQ309" i="36"/>
  <c r="AR309" i="36"/>
  <c r="AS309" i="36"/>
  <c r="AK310" i="36"/>
  <c r="AL310" i="36"/>
  <c r="AM310" i="36"/>
  <c r="AN310" i="36"/>
  <c r="AO310" i="36"/>
  <c r="AP310" i="36"/>
  <c r="AQ310" i="36"/>
  <c r="AR310" i="36"/>
  <c r="AS310" i="36"/>
  <c r="AK311" i="36"/>
  <c r="AL311" i="36"/>
  <c r="AM311" i="36"/>
  <c r="AN311" i="36"/>
  <c r="AO311" i="36"/>
  <c r="AP311" i="36"/>
  <c r="AQ311" i="36"/>
  <c r="AR311" i="36"/>
  <c r="AS311" i="36"/>
  <c r="AK312" i="36"/>
  <c r="AL312" i="36"/>
  <c r="AM312" i="36"/>
  <c r="AN312" i="36"/>
  <c r="AO312" i="36"/>
  <c r="AP312" i="36"/>
  <c r="AQ312" i="36"/>
  <c r="AR312" i="36"/>
  <c r="AS312" i="36"/>
  <c r="AK313" i="36"/>
  <c r="AL313" i="36"/>
  <c r="AM313" i="36"/>
  <c r="AN313" i="36"/>
  <c r="AO313" i="36"/>
  <c r="AP313" i="36"/>
  <c r="AQ313" i="36"/>
  <c r="AR313" i="36"/>
  <c r="AS313" i="36"/>
  <c r="AK314" i="36"/>
  <c r="AL314" i="36"/>
  <c r="AM314" i="36"/>
  <c r="AN314" i="36"/>
  <c r="AO314" i="36"/>
  <c r="AP314" i="36"/>
  <c r="AQ314" i="36"/>
  <c r="AR314" i="36"/>
  <c r="AS314" i="36"/>
  <c r="AK315" i="36"/>
  <c r="AL315" i="36"/>
  <c r="AM315" i="36"/>
  <c r="AN315" i="36"/>
  <c r="AO315" i="36"/>
  <c r="AP315" i="36"/>
  <c r="AQ315" i="36"/>
  <c r="AR315" i="36"/>
  <c r="AS315" i="36"/>
  <c r="AK316" i="36"/>
  <c r="AL316" i="36"/>
  <c r="AM316" i="36"/>
  <c r="AN316" i="36"/>
  <c r="AO316" i="36"/>
  <c r="AP316" i="36"/>
  <c r="AQ316" i="36"/>
  <c r="AR316" i="36"/>
  <c r="AS316" i="36"/>
  <c r="AK317" i="36"/>
  <c r="AL317" i="36"/>
  <c r="AM317" i="36"/>
  <c r="AN317" i="36"/>
  <c r="AO317" i="36"/>
  <c r="AP317" i="36"/>
  <c r="AQ317" i="36"/>
  <c r="AR317" i="36"/>
  <c r="AS317" i="36"/>
  <c r="AK318" i="36"/>
  <c r="AL318" i="36"/>
  <c r="AM318" i="36"/>
  <c r="AN318" i="36"/>
  <c r="AO318" i="36"/>
  <c r="AP318" i="36"/>
  <c r="AQ318" i="36"/>
  <c r="AR318" i="36"/>
  <c r="AS318" i="36"/>
  <c r="AK319" i="36"/>
  <c r="AL319" i="36"/>
  <c r="AM319" i="36"/>
  <c r="AN319" i="36"/>
  <c r="AO319" i="36"/>
  <c r="AP319" i="36"/>
  <c r="AQ319" i="36"/>
  <c r="AR319" i="36"/>
  <c r="AS319" i="36"/>
  <c r="AK320" i="36"/>
  <c r="AL320" i="36"/>
  <c r="AM320" i="36"/>
  <c r="AN320" i="36"/>
  <c r="AO320" i="36"/>
  <c r="AP320" i="36"/>
  <c r="AQ320" i="36"/>
  <c r="AR320" i="36"/>
  <c r="AS320" i="36"/>
  <c r="AK321" i="36"/>
  <c r="AL321" i="36"/>
  <c r="AM321" i="36"/>
  <c r="AN321" i="36"/>
  <c r="AO321" i="36"/>
  <c r="AP321" i="36"/>
  <c r="AQ321" i="36"/>
  <c r="AR321" i="36"/>
  <c r="AS321" i="36"/>
  <c r="AK322" i="36"/>
  <c r="AL322" i="36"/>
  <c r="AM322" i="36"/>
  <c r="AN322" i="36"/>
  <c r="AO322" i="36"/>
  <c r="AP322" i="36"/>
  <c r="AQ322" i="36"/>
  <c r="AR322" i="36"/>
  <c r="AS322" i="36"/>
  <c r="AK323" i="36"/>
  <c r="AL323" i="36"/>
  <c r="AM323" i="36"/>
  <c r="AN323" i="36"/>
  <c r="AO323" i="36"/>
  <c r="AP323" i="36"/>
  <c r="AQ323" i="36"/>
  <c r="AR323" i="36"/>
  <c r="AS323" i="36"/>
  <c r="AK324" i="36"/>
  <c r="AL324" i="36"/>
  <c r="AM324" i="36"/>
  <c r="AN324" i="36"/>
  <c r="AO324" i="36"/>
  <c r="AP324" i="36"/>
  <c r="AQ324" i="36"/>
  <c r="AR324" i="36"/>
  <c r="AS324" i="36"/>
  <c r="AK325" i="36"/>
  <c r="AL325" i="36"/>
  <c r="AM325" i="36"/>
  <c r="AN325" i="36"/>
  <c r="AO325" i="36"/>
  <c r="AP325" i="36"/>
  <c r="AQ325" i="36"/>
  <c r="AR325" i="36"/>
  <c r="AS325" i="36"/>
  <c r="AK326" i="36"/>
  <c r="AL326" i="36"/>
  <c r="AM326" i="36"/>
  <c r="AN326" i="36"/>
  <c r="AO326" i="36"/>
  <c r="AP326" i="36"/>
  <c r="AQ326" i="36"/>
  <c r="AR326" i="36"/>
  <c r="AS326" i="36"/>
  <c r="AK327" i="36"/>
  <c r="AL327" i="36"/>
  <c r="AM327" i="36"/>
  <c r="AN327" i="36"/>
  <c r="AO327" i="36"/>
  <c r="AP327" i="36"/>
  <c r="AQ327" i="36"/>
  <c r="AR327" i="36"/>
  <c r="AS327" i="36"/>
  <c r="AK328" i="36"/>
  <c r="AL328" i="36"/>
  <c r="AM328" i="36"/>
  <c r="AN328" i="36"/>
  <c r="AO328" i="36"/>
  <c r="AP328" i="36"/>
  <c r="AQ328" i="36"/>
  <c r="AR328" i="36"/>
  <c r="AS328" i="36"/>
  <c r="AK329" i="36"/>
  <c r="AL329" i="36"/>
  <c r="AM329" i="36"/>
  <c r="AN329" i="36"/>
  <c r="AO329" i="36"/>
  <c r="AP329" i="36"/>
  <c r="AQ329" i="36"/>
  <c r="AR329" i="36"/>
  <c r="AS329" i="36"/>
  <c r="AK330" i="36"/>
  <c r="AL330" i="36"/>
  <c r="AM330" i="36"/>
  <c r="AN330" i="36"/>
  <c r="AO330" i="36"/>
  <c r="AP330" i="36"/>
  <c r="AQ330" i="36"/>
  <c r="AR330" i="36"/>
  <c r="AS330" i="36"/>
  <c r="AK331" i="36"/>
  <c r="AL331" i="36"/>
  <c r="AM331" i="36"/>
  <c r="AN331" i="36"/>
  <c r="AO331" i="36"/>
  <c r="AP331" i="36"/>
  <c r="AQ331" i="36"/>
  <c r="AR331" i="36"/>
  <c r="AS331" i="36"/>
  <c r="AK332" i="36"/>
  <c r="AL332" i="36"/>
  <c r="AM332" i="36"/>
  <c r="AN332" i="36"/>
  <c r="AO332" i="36"/>
  <c r="AP332" i="36"/>
  <c r="AQ332" i="36"/>
  <c r="AR332" i="36"/>
  <c r="AS332" i="36"/>
  <c r="AK333" i="36"/>
  <c r="AL333" i="36"/>
  <c r="AM333" i="36"/>
  <c r="AN333" i="36"/>
  <c r="AO333" i="36"/>
  <c r="AP333" i="36"/>
  <c r="AQ333" i="36"/>
  <c r="AR333" i="36"/>
  <c r="AS333" i="36"/>
  <c r="AK334" i="36"/>
  <c r="AL334" i="36"/>
  <c r="AM334" i="36"/>
  <c r="AN334" i="36"/>
  <c r="AO334" i="36"/>
  <c r="AP334" i="36"/>
  <c r="AQ334" i="36"/>
  <c r="AR334" i="36"/>
  <c r="AS334" i="36"/>
  <c r="AK335" i="36"/>
  <c r="AL335" i="36"/>
  <c r="AM335" i="36"/>
  <c r="AN335" i="36"/>
  <c r="AO335" i="36"/>
  <c r="AP335" i="36"/>
  <c r="AQ335" i="36"/>
  <c r="AR335" i="36"/>
  <c r="AS335" i="36"/>
  <c r="AK336" i="36"/>
  <c r="AL336" i="36"/>
  <c r="AM336" i="36"/>
  <c r="AN336" i="36"/>
  <c r="AO336" i="36"/>
  <c r="AP336" i="36"/>
  <c r="AQ336" i="36"/>
  <c r="AR336" i="36"/>
  <c r="AS336" i="36"/>
  <c r="AK337" i="36"/>
  <c r="AL337" i="36"/>
  <c r="AM337" i="36"/>
  <c r="AN337" i="36"/>
  <c r="AO337" i="36"/>
  <c r="AP337" i="36"/>
  <c r="AQ337" i="36"/>
  <c r="AR337" i="36"/>
  <c r="AS337" i="36"/>
  <c r="AK338" i="36"/>
  <c r="AL338" i="36"/>
  <c r="AM338" i="36"/>
  <c r="AN338" i="36"/>
  <c r="AO338" i="36"/>
  <c r="AP338" i="36"/>
  <c r="AQ338" i="36"/>
  <c r="AR338" i="36"/>
  <c r="AS338" i="36"/>
  <c r="AK339" i="36"/>
  <c r="AL339" i="36"/>
  <c r="AM339" i="36"/>
  <c r="AN339" i="36"/>
  <c r="AO339" i="36"/>
  <c r="AP339" i="36"/>
  <c r="AQ339" i="36"/>
  <c r="AR339" i="36"/>
  <c r="AS339" i="36"/>
  <c r="AK340" i="36"/>
  <c r="AL340" i="36"/>
  <c r="AM340" i="36"/>
  <c r="AN340" i="36"/>
  <c r="AO340" i="36"/>
  <c r="AP340" i="36"/>
  <c r="AQ340" i="36"/>
  <c r="AR340" i="36"/>
  <c r="AS340" i="36"/>
  <c r="AK341" i="36"/>
  <c r="AL341" i="36"/>
  <c r="AM341" i="36"/>
  <c r="AN341" i="36"/>
  <c r="AO341" i="36"/>
  <c r="AP341" i="36"/>
  <c r="AQ341" i="36"/>
  <c r="AR341" i="36"/>
  <c r="AS341" i="36"/>
  <c r="AK342" i="36"/>
  <c r="AL342" i="36"/>
  <c r="AM342" i="36"/>
  <c r="AN342" i="36"/>
  <c r="AO342" i="36"/>
  <c r="AP342" i="36"/>
  <c r="AQ342" i="36"/>
  <c r="AR342" i="36"/>
  <c r="AS342" i="36"/>
  <c r="AK343" i="36"/>
  <c r="AL343" i="36"/>
  <c r="AM343" i="36"/>
  <c r="AN343" i="36"/>
  <c r="AO343" i="36"/>
  <c r="AP343" i="36"/>
  <c r="AQ343" i="36"/>
  <c r="AR343" i="36"/>
  <c r="AS343" i="36"/>
  <c r="AK344" i="36"/>
  <c r="AL344" i="36"/>
  <c r="AM344" i="36"/>
  <c r="AN344" i="36"/>
  <c r="AO344" i="36"/>
  <c r="AP344" i="36"/>
  <c r="AQ344" i="36"/>
  <c r="AR344" i="36"/>
  <c r="AS344" i="36"/>
  <c r="AK345" i="36"/>
  <c r="AL345" i="36"/>
  <c r="AM345" i="36"/>
  <c r="AN345" i="36"/>
  <c r="AO345" i="36"/>
  <c r="AP345" i="36"/>
  <c r="AQ345" i="36"/>
  <c r="AR345" i="36"/>
  <c r="AS345" i="36"/>
  <c r="AK346" i="36"/>
  <c r="AL346" i="36"/>
  <c r="AM346" i="36"/>
  <c r="AN346" i="36"/>
  <c r="AO346" i="36"/>
  <c r="AP346" i="36"/>
  <c r="AQ346" i="36"/>
  <c r="AR346" i="36"/>
  <c r="AS346" i="36"/>
  <c r="AK347" i="36"/>
  <c r="AL347" i="36"/>
  <c r="AM347" i="36"/>
  <c r="AN347" i="36"/>
  <c r="AO347" i="36"/>
  <c r="AP347" i="36"/>
  <c r="AQ347" i="36"/>
  <c r="AR347" i="36"/>
  <c r="AS347" i="36"/>
  <c r="AK348" i="36"/>
  <c r="AL348" i="36"/>
  <c r="AM348" i="36"/>
  <c r="AN348" i="36"/>
  <c r="AO348" i="36"/>
  <c r="AP348" i="36"/>
  <c r="AQ348" i="36"/>
  <c r="AR348" i="36"/>
  <c r="AS348" i="36"/>
  <c r="AK349" i="36"/>
  <c r="AL349" i="36"/>
  <c r="AM349" i="36"/>
  <c r="AN349" i="36"/>
  <c r="AO349" i="36"/>
  <c r="AP349" i="36"/>
  <c r="AQ349" i="36"/>
  <c r="AR349" i="36"/>
  <c r="AS349" i="36"/>
  <c r="AK350" i="36"/>
  <c r="AL350" i="36"/>
  <c r="AM350" i="36"/>
  <c r="AN350" i="36"/>
  <c r="AO350" i="36"/>
  <c r="AP350" i="36"/>
  <c r="AQ350" i="36"/>
  <c r="AR350" i="36"/>
  <c r="AS350" i="36"/>
  <c r="AK351" i="36"/>
  <c r="AL351" i="36"/>
  <c r="AM351" i="36"/>
  <c r="AN351" i="36"/>
  <c r="AO351" i="36"/>
  <c r="AP351" i="36"/>
  <c r="AQ351" i="36"/>
  <c r="AR351" i="36"/>
  <c r="AS351" i="36"/>
  <c r="AK352" i="36"/>
  <c r="AL352" i="36"/>
  <c r="AM352" i="36"/>
  <c r="AN352" i="36"/>
  <c r="AO352" i="36"/>
  <c r="AP352" i="36"/>
  <c r="AQ352" i="36"/>
  <c r="AR352" i="36"/>
  <c r="AS352" i="36"/>
  <c r="AK353" i="36"/>
  <c r="AL353" i="36"/>
  <c r="AM353" i="36"/>
  <c r="AN353" i="36"/>
  <c r="AO353" i="36"/>
  <c r="AP353" i="36"/>
  <c r="AQ353" i="36"/>
  <c r="AR353" i="36"/>
  <c r="AS353" i="36"/>
  <c r="AK354" i="36"/>
  <c r="AL354" i="36"/>
  <c r="AM354" i="36"/>
  <c r="AN354" i="36"/>
  <c r="AO354" i="36"/>
  <c r="AP354" i="36"/>
  <c r="AQ354" i="36"/>
  <c r="AR354" i="36"/>
  <c r="AS354" i="36"/>
  <c r="AK355" i="36"/>
  <c r="AL355" i="36"/>
  <c r="AM355" i="36"/>
  <c r="AN355" i="36"/>
  <c r="AO355" i="36"/>
  <c r="AP355" i="36"/>
  <c r="AQ355" i="36"/>
  <c r="AR355" i="36"/>
  <c r="AS355" i="36"/>
  <c r="AK356" i="36"/>
  <c r="AL356" i="36"/>
  <c r="AM356" i="36"/>
  <c r="AN356" i="36"/>
  <c r="AO356" i="36"/>
  <c r="AP356" i="36"/>
  <c r="AQ356" i="36"/>
  <c r="AR356" i="36"/>
  <c r="AS356" i="36"/>
  <c r="AK357" i="36"/>
  <c r="AL357" i="36"/>
  <c r="AM357" i="36"/>
  <c r="AN357" i="36"/>
  <c r="AO357" i="36"/>
  <c r="AP357" i="36"/>
  <c r="AQ357" i="36"/>
  <c r="AR357" i="36"/>
  <c r="AS357" i="36"/>
  <c r="AK358" i="36"/>
  <c r="AL358" i="36"/>
  <c r="AM358" i="36"/>
  <c r="AN358" i="36"/>
  <c r="AO358" i="36"/>
  <c r="AP358" i="36"/>
  <c r="AQ358" i="36"/>
  <c r="AR358" i="36"/>
  <c r="AS358" i="36"/>
  <c r="AK359" i="36"/>
  <c r="AL359" i="36"/>
  <c r="AM359" i="36"/>
  <c r="AN359" i="36"/>
  <c r="AO359" i="36"/>
  <c r="AP359" i="36"/>
  <c r="AQ359" i="36"/>
  <c r="AR359" i="36"/>
  <c r="AS359" i="36"/>
  <c r="AK360" i="36"/>
  <c r="AL360" i="36"/>
  <c r="AM360" i="36"/>
  <c r="AN360" i="36"/>
  <c r="AO360" i="36"/>
  <c r="AP360" i="36"/>
  <c r="AQ360" i="36"/>
  <c r="AR360" i="36"/>
  <c r="AS360" i="36"/>
  <c r="AK361" i="36"/>
  <c r="AL361" i="36"/>
  <c r="AM361" i="36"/>
  <c r="AN361" i="36"/>
  <c r="AO361" i="36"/>
  <c r="AP361" i="36"/>
  <c r="AQ361" i="36"/>
  <c r="AR361" i="36"/>
  <c r="AS361" i="36"/>
  <c r="AK362" i="36"/>
  <c r="AL362" i="36"/>
  <c r="AM362" i="36"/>
  <c r="AN362" i="36"/>
  <c r="AO362" i="36"/>
  <c r="AP362" i="36"/>
  <c r="AQ362" i="36"/>
  <c r="AR362" i="36"/>
  <c r="AS362" i="36"/>
  <c r="AK363" i="36"/>
  <c r="AL363" i="36"/>
  <c r="AM363" i="36"/>
  <c r="AN363" i="36"/>
  <c r="AO363" i="36"/>
  <c r="AP363" i="36"/>
  <c r="AQ363" i="36"/>
  <c r="AR363" i="36"/>
  <c r="AS363" i="36"/>
  <c r="AK364" i="36"/>
  <c r="AL364" i="36"/>
  <c r="AM364" i="36"/>
  <c r="AN364" i="36"/>
  <c r="AO364" i="36"/>
  <c r="AP364" i="36"/>
  <c r="AQ364" i="36"/>
  <c r="AR364" i="36"/>
  <c r="AS364" i="36"/>
  <c r="AK365" i="36"/>
  <c r="AL365" i="36"/>
  <c r="AM365" i="36"/>
  <c r="AN365" i="36"/>
  <c r="AO365" i="36"/>
  <c r="AP365" i="36"/>
  <c r="AQ365" i="36"/>
  <c r="AR365" i="36"/>
  <c r="AS365" i="36"/>
  <c r="AK366" i="36"/>
  <c r="AL366" i="36"/>
  <c r="AM366" i="36"/>
  <c r="AN366" i="36"/>
  <c r="AO366" i="36"/>
  <c r="AP366" i="36"/>
  <c r="AQ366" i="36"/>
  <c r="AR366" i="36"/>
  <c r="AS366" i="36"/>
  <c r="AK367" i="36"/>
  <c r="AL367" i="36"/>
  <c r="AM367" i="36"/>
  <c r="AN367" i="36"/>
  <c r="AO367" i="36"/>
  <c r="AP367" i="36"/>
  <c r="AQ367" i="36"/>
  <c r="AR367" i="36"/>
  <c r="AS367" i="36"/>
  <c r="AK368" i="36"/>
  <c r="AL368" i="36"/>
  <c r="AM368" i="36"/>
  <c r="AN368" i="36"/>
  <c r="AO368" i="36"/>
  <c r="AP368" i="36"/>
  <c r="AQ368" i="36"/>
  <c r="AR368" i="36"/>
  <c r="AS368" i="36"/>
  <c r="AK369" i="36"/>
  <c r="AL369" i="36"/>
  <c r="AM369" i="36"/>
  <c r="AN369" i="36"/>
  <c r="AO369" i="36"/>
  <c r="AP369" i="36"/>
  <c r="AQ369" i="36"/>
  <c r="AR369" i="36"/>
  <c r="AS369" i="36"/>
  <c r="AK370" i="36"/>
  <c r="AL370" i="36"/>
  <c r="AM370" i="36"/>
  <c r="AN370" i="36"/>
  <c r="AO370" i="36"/>
  <c r="AP370" i="36"/>
  <c r="AQ370" i="36"/>
  <c r="AR370" i="36"/>
  <c r="AS370" i="36"/>
  <c r="AK371" i="36"/>
  <c r="AL371" i="36"/>
  <c r="AM371" i="36"/>
  <c r="AN371" i="36"/>
  <c r="AO371" i="36"/>
  <c r="AP371" i="36"/>
  <c r="AQ371" i="36"/>
  <c r="AR371" i="36"/>
  <c r="AS371" i="36"/>
  <c r="AK372" i="36"/>
  <c r="AL372" i="36"/>
  <c r="AM372" i="36"/>
  <c r="AN372" i="36"/>
  <c r="AO372" i="36"/>
  <c r="AP372" i="36"/>
  <c r="AQ372" i="36"/>
  <c r="AR372" i="36"/>
  <c r="AS372" i="36"/>
  <c r="AK373" i="36"/>
  <c r="AL373" i="36"/>
  <c r="AM373" i="36"/>
  <c r="AN373" i="36"/>
  <c r="AO373" i="36"/>
  <c r="AP373" i="36"/>
  <c r="AQ373" i="36"/>
  <c r="AR373" i="36"/>
  <c r="AS373" i="36"/>
  <c r="AK374" i="36"/>
  <c r="AL374" i="36"/>
  <c r="AM374" i="36"/>
  <c r="AN374" i="36"/>
  <c r="AO374" i="36"/>
  <c r="AP374" i="36"/>
  <c r="AQ374" i="36"/>
  <c r="AR374" i="36"/>
  <c r="AS374" i="36"/>
  <c r="AK375" i="36"/>
  <c r="AL375" i="36"/>
  <c r="AM375" i="36"/>
  <c r="AN375" i="36"/>
  <c r="AO375" i="36"/>
  <c r="AP375" i="36"/>
  <c r="AQ375" i="36"/>
  <c r="AR375" i="36"/>
  <c r="AS375" i="36"/>
  <c r="AK376" i="36"/>
  <c r="AL376" i="36"/>
  <c r="AM376" i="36"/>
  <c r="AN376" i="36"/>
  <c r="AO376" i="36"/>
  <c r="AP376" i="36"/>
  <c r="AQ376" i="36"/>
  <c r="AR376" i="36"/>
  <c r="AS376" i="36"/>
  <c r="AK377" i="36"/>
  <c r="AL377" i="36"/>
  <c r="AM377" i="36"/>
  <c r="AN377" i="36"/>
  <c r="AO377" i="36"/>
  <c r="AP377" i="36"/>
  <c r="AQ377" i="36"/>
  <c r="AR377" i="36"/>
  <c r="AS377" i="36"/>
  <c r="AK378" i="36"/>
  <c r="AL378" i="36"/>
  <c r="AM378" i="36"/>
  <c r="AN378" i="36"/>
  <c r="AO378" i="36"/>
  <c r="AP378" i="36"/>
  <c r="AQ378" i="36"/>
  <c r="AR378" i="36"/>
  <c r="AS378" i="36"/>
  <c r="AK379" i="36"/>
  <c r="AL379" i="36"/>
  <c r="AM379" i="36"/>
  <c r="AN379" i="36"/>
  <c r="AO379" i="36"/>
  <c r="AP379" i="36"/>
  <c r="AQ379" i="36"/>
  <c r="AR379" i="36"/>
  <c r="AS379" i="36"/>
  <c r="AK380" i="36"/>
  <c r="AL380" i="36"/>
  <c r="AM380" i="36"/>
  <c r="AN380" i="36"/>
  <c r="AO380" i="36"/>
  <c r="AP380" i="36"/>
  <c r="AQ380" i="36"/>
  <c r="AR380" i="36"/>
  <c r="AS380" i="36"/>
  <c r="AK381" i="36"/>
  <c r="AL381" i="36"/>
  <c r="AM381" i="36"/>
  <c r="AN381" i="36"/>
  <c r="AO381" i="36"/>
  <c r="AP381" i="36"/>
  <c r="AQ381" i="36"/>
  <c r="AR381" i="36"/>
  <c r="AS381" i="36"/>
  <c r="AK382" i="36"/>
  <c r="AL382" i="36"/>
  <c r="AM382" i="36"/>
  <c r="AN382" i="36"/>
  <c r="AO382" i="36"/>
  <c r="AP382" i="36"/>
  <c r="AQ382" i="36"/>
  <c r="AR382" i="36"/>
  <c r="AS382" i="36"/>
  <c r="AK383" i="36"/>
  <c r="AL383" i="36"/>
  <c r="AM383" i="36"/>
  <c r="AN383" i="36"/>
  <c r="AO383" i="36"/>
  <c r="AP383" i="36"/>
  <c r="AQ383" i="36"/>
  <c r="AR383" i="36"/>
  <c r="AS383" i="36"/>
  <c r="AK384" i="36"/>
  <c r="AL384" i="36"/>
  <c r="AM384" i="36"/>
  <c r="AN384" i="36"/>
  <c r="AO384" i="36"/>
  <c r="AP384" i="36"/>
  <c r="AQ384" i="36"/>
  <c r="AR384" i="36"/>
  <c r="AS384" i="36"/>
  <c r="AK385" i="36"/>
  <c r="AL385" i="36"/>
  <c r="AM385" i="36"/>
  <c r="AN385" i="36"/>
  <c r="AO385" i="36"/>
  <c r="AP385" i="36"/>
  <c r="AQ385" i="36"/>
  <c r="AR385" i="36"/>
  <c r="AS385" i="36"/>
  <c r="AK386" i="36"/>
  <c r="AL386" i="36"/>
  <c r="AM386" i="36"/>
  <c r="AN386" i="36"/>
  <c r="AO386" i="36"/>
  <c r="AP386" i="36"/>
  <c r="AQ386" i="36"/>
  <c r="AR386" i="36"/>
  <c r="AS386" i="36"/>
  <c r="AK387" i="36"/>
  <c r="AL387" i="36"/>
  <c r="AM387" i="36"/>
  <c r="AN387" i="36"/>
  <c r="AO387" i="36"/>
  <c r="AP387" i="36"/>
  <c r="AQ387" i="36"/>
  <c r="AR387" i="36"/>
  <c r="AS387" i="36"/>
  <c r="AK388" i="36"/>
  <c r="AL388" i="36"/>
  <c r="AM388" i="36"/>
  <c r="AN388" i="36"/>
  <c r="AO388" i="36"/>
  <c r="AP388" i="36"/>
  <c r="AQ388" i="36"/>
  <c r="AR388" i="36"/>
  <c r="AS388" i="36"/>
  <c r="AK389" i="36"/>
  <c r="AL389" i="36"/>
  <c r="AM389" i="36"/>
  <c r="AN389" i="36"/>
  <c r="AO389" i="36"/>
  <c r="AP389" i="36"/>
  <c r="AQ389" i="36"/>
  <c r="AR389" i="36"/>
  <c r="AS389" i="36"/>
  <c r="AK390" i="36"/>
  <c r="AL390" i="36"/>
  <c r="AM390" i="36"/>
  <c r="AN390" i="36"/>
  <c r="AO390" i="36"/>
  <c r="AP390" i="36"/>
  <c r="AQ390" i="36"/>
  <c r="AR390" i="36"/>
  <c r="AS390" i="36"/>
  <c r="AK391" i="36"/>
  <c r="AL391" i="36"/>
  <c r="AM391" i="36"/>
  <c r="AN391" i="36"/>
  <c r="AO391" i="36"/>
  <c r="AP391" i="36"/>
  <c r="AQ391" i="36"/>
  <c r="AR391" i="36"/>
  <c r="AS391" i="36"/>
  <c r="AK392" i="36"/>
  <c r="AL392" i="36"/>
  <c r="AM392" i="36"/>
  <c r="AN392" i="36"/>
  <c r="AO392" i="36"/>
  <c r="AP392" i="36"/>
  <c r="AQ392" i="36"/>
  <c r="AR392" i="36"/>
  <c r="AS392" i="36"/>
  <c r="AK393" i="36"/>
  <c r="AL393" i="36"/>
  <c r="AM393" i="36"/>
  <c r="AN393" i="36"/>
  <c r="AO393" i="36"/>
  <c r="AP393" i="36"/>
  <c r="AQ393" i="36"/>
  <c r="AR393" i="36"/>
  <c r="AS393" i="36"/>
  <c r="AK394" i="36"/>
  <c r="AL394" i="36"/>
  <c r="AM394" i="36"/>
  <c r="AN394" i="36"/>
  <c r="AO394" i="36"/>
  <c r="AP394" i="36"/>
  <c r="AQ394" i="36"/>
  <c r="AR394" i="36"/>
  <c r="AS394" i="36"/>
  <c r="AK395" i="36"/>
  <c r="AL395" i="36"/>
  <c r="AM395" i="36"/>
  <c r="AN395" i="36"/>
  <c r="AO395" i="36"/>
  <c r="AP395" i="36"/>
  <c r="AQ395" i="36"/>
  <c r="AR395" i="36"/>
  <c r="AS395" i="36"/>
  <c r="AK396" i="36"/>
  <c r="AL396" i="36"/>
  <c r="AM396" i="36"/>
  <c r="AN396" i="36"/>
  <c r="AO396" i="36"/>
  <c r="AP396" i="36"/>
  <c r="AQ396" i="36"/>
  <c r="AR396" i="36"/>
  <c r="AS396" i="36"/>
  <c r="AK397" i="36"/>
  <c r="AL397" i="36"/>
  <c r="AM397" i="36"/>
  <c r="AN397" i="36"/>
  <c r="AO397" i="36"/>
  <c r="AP397" i="36"/>
  <c r="AQ397" i="36"/>
  <c r="AR397" i="36"/>
  <c r="AS397" i="36"/>
  <c r="AK398" i="36"/>
  <c r="AL398" i="36"/>
  <c r="AM398" i="36"/>
  <c r="AN398" i="36"/>
  <c r="AO398" i="36"/>
  <c r="AP398" i="36"/>
  <c r="AQ398" i="36"/>
  <c r="AR398" i="36"/>
  <c r="AS398" i="36"/>
  <c r="AK399" i="36"/>
  <c r="AL399" i="36"/>
  <c r="AM399" i="36"/>
  <c r="AN399" i="36"/>
  <c r="AO399" i="36"/>
  <c r="AP399" i="36"/>
  <c r="AQ399" i="36"/>
  <c r="AR399" i="36"/>
  <c r="AS399" i="36"/>
  <c r="AK400" i="36"/>
  <c r="AL400" i="36"/>
  <c r="AM400" i="36"/>
  <c r="AN400" i="36"/>
  <c r="AO400" i="36"/>
  <c r="AP400" i="36"/>
  <c r="AQ400" i="36"/>
  <c r="AR400" i="36"/>
  <c r="AS400" i="36"/>
  <c r="AK401" i="36"/>
  <c r="AL401" i="36"/>
  <c r="AM401" i="36"/>
  <c r="AN401" i="36"/>
  <c r="AO401" i="36"/>
  <c r="AP401" i="36"/>
  <c r="AQ401" i="36"/>
  <c r="AR401" i="36"/>
  <c r="AS401" i="36"/>
  <c r="AK402" i="36"/>
  <c r="AL402" i="36"/>
  <c r="AM402" i="36"/>
  <c r="AN402" i="36"/>
  <c r="AO402" i="36"/>
  <c r="AP402" i="36"/>
  <c r="AQ402" i="36"/>
  <c r="AR402" i="36"/>
  <c r="AS402" i="36"/>
  <c r="AK403" i="36"/>
  <c r="AL403" i="36"/>
  <c r="AM403" i="36"/>
  <c r="AN403" i="36"/>
  <c r="AO403" i="36"/>
  <c r="AP403" i="36"/>
  <c r="AQ403" i="36"/>
  <c r="AR403" i="36"/>
  <c r="AS403" i="36"/>
  <c r="AK404" i="36"/>
  <c r="AL404" i="36"/>
  <c r="AM404" i="36"/>
  <c r="AN404" i="36"/>
  <c r="AO404" i="36"/>
  <c r="AP404" i="36"/>
  <c r="AQ404" i="36"/>
  <c r="AR404" i="36"/>
  <c r="AS404" i="36"/>
  <c r="AK405" i="36"/>
  <c r="AL405" i="36"/>
  <c r="AM405" i="36"/>
  <c r="AN405" i="36"/>
  <c r="AO405" i="36"/>
  <c r="AP405" i="36"/>
  <c r="AQ405" i="36"/>
  <c r="AR405" i="36"/>
  <c r="AS405" i="36"/>
  <c r="AK406" i="36"/>
  <c r="AL406" i="36"/>
  <c r="AM406" i="36"/>
  <c r="AN406" i="36"/>
  <c r="AO406" i="36"/>
  <c r="AP406" i="36"/>
  <c r="AQ406" i="36"/>
  <c r="AR406" i="36"/>
  <c r="AS406" i="36"/>
  <c r="AK407" i="36"/>
  <c r="AL407" i="36"/>
  <c r="AM407" i="36"/>
  <c r="AN407" i="36"/>
  <c r="AO407" i="36"/>
  <c r="AP407" i="36"/>
  <c r="AQ407" i="36"/>
  <c r="AR407" i="36"/>
  <c r="AS407" i="36"/>
  <c r="AK408" i="36"/>
  <c r="AL408" i="36"/>
  <c r="AM408" i="36"/>
  <c r="AN408" i="36"/>
  <c r="AO408" i="36"/>
  <c r="AP408" i="36"/>
  <c r="AQ408" i="36"/>
  <c r="AR408" i="36"/>
  <c r="AS408" i="36"/>
  <c r="AK409" i="36"/>
  <c r="AL409" i="36"/>
  <c r="AM409" i="36"/>
  <c r="AN409" i="36"/>
  <c r="AO409" i="36"/>
  <c r="AP409" i="36"/>
  <c r="AQ409" i="36"/>
  <c r="AR409" i="36"/>
  <c r="AS409" i="36"/>
  <c r="AK410" i="36"/>
  <c r="AL410" i="36"/>
  <c r="AM410" i="36"/>
  <c r="AN410" i="36"/>
  <c r="AO410" i="36"/>
  <c r="AP410" i="36"/>
  <c r="AQ410" i="36"/>
  <c r="AR410" i="36"/>
  <c r="AS410" i="36"/>
  <c r="AK411" i="36"/>
  <c r="AL411" i="36"/>
  <c r="AM411" i="36"/>
  <c r="AN411" i="36"/>
  <c r="AO411" i="36"/>
  <c r="AP411" i="36"/>
  <c r="AQ411" i="36"/>
  <c r="AR411" i="36"/>
  <c r="AS411" i="36"/>
  <c r="AK412" i="36"/>
  <c r="AL412" i="36"/>
  <c r="AM412" i="36"/>
  <c r="AN412" i="36"/>
  <c r="AO412" i="36"/>
  <c r="AP412" i="36"/>
  <c r="AQ412" i="36"/>
  <c r="AR412" i="36"/>
  <c r="AS412" i="36"/>
  <c r="AK413" i="36"/>
  <c r="AL413" i="36"/>
  <c r="AM413" i="36"/>
  <c r="AN413" i="36"/>
  <c r="AO413" i="36"/>
  <c r="AP413" i="36"/>
  <c r="AQ413" i="36"/>
  <c r="AR413" i="36"/>
  <c r="AS413" i="36"/>
  <c r="AK414" i="36"/>
  <c r="AL414" i="36"/>
  <c r="AM414" i="36"/>
  <c r="AN414" i="36"/>
  <c r="AO414" i="36"/>
  <c r="AP414" i="36"/>
  <c r="AQ414" i="36"/>
  <c r="AR414" i="36"/>
  <c r="AS414" i="36"/>
  <c r="AK415" i="36"/>
  <c r="AL415" i="36"/>
  <c r="AM415" i="36"/>
  <c r="AN415" i="36"/>
  <c r="AO415" i="36"/>
  <c r="AP415" i="36"/>
  <c r="AQ415" i="36"/>
  <c r="AR415" i="36"/>
  <c r="AS415" i="36"/>
  <c r="AK416" i="36"/>
  <c r="AL416" i="36"/>
  <c r="AM416" i="36"/>
  <c r="AN416" i="36"/>
  <c r="AO416" i="36"/>
  <c r="AP416" i="36"/>
  <c r="AQ416" i="36"/>
  <c r="AR416" i="36"/>
  <c r="AS416" i="36"/>
  <c r="AK417" i="36"/>
  <c r="AL417" i="36"/>
  <c r="AM417" i="36"/>
  <c r="AN417" i="36"/>
  <c r="AO417" i="36"/>
  <c r="AP417" i="36"/>
  <c r="AQ417" i="36"/>
  <c r="AR417" i="36"/>
  <c r="AS417" i="36"/>
  <c r="AK418" i="36"/>
  <c r="AL418" i="36"/>
  <c r="AM418" i="36"/>
  <c r="AN418" i="36"/>
  <c r="AO418" i="36"/>
  <c r="AP418" i="36"/>
  <c r="AQ418" i="36"/>
  <c r="AR418" i="36"/>
  <c r="AS418" i="36"/>
  <c r="AK419" i="36"/>
  <c r="AL419" i="36"/>
  <c r="AM419" i="36"/>
  <c r="AN419" i="36"/>
  <c r="AO419" i="36"/>
  <c r="AP419" i="36"/>
  <c r="AQ419" i="36"/>
  <c r="AR419" i="36"/>
  <c r="AS419" i="36"/>
  <c r="AK420" i="36"/>
  <c r="AL420" i="36"/>
  <c r="AM420" i="36"/>
  <c r="AN420" i="36"/>
  <c r="AO420" i="36"/>
  <c r="AP420" i="36"/>
  <c r="AQ420" i="36"/>
  <c r="AR420" i="36"/>
  <c r="AS420" i="36"/>
  <c r="AK421" i="36"/>
  <c r="AL421" i="36"/>
  <c r="AM421" i="36"/>
  <c r="AN421" i="36"/>
  <c r="AO421" i="36"/>
  <c r="AP421" i="36"/>
  <c r="AQ421" i="36"/>
  <c r="AR421" i="36"/>
  <c r="AS421" i="36"/>
  <c r="AK422" i="36"/>
  <c r="AL422" i="36"/>
  <c r="AM422" i="36"/>
  <c r="AN422" i="36"/>
  <c r="AO422" i="36"/>
  <c r="AP422" i="36"/>
  <c r="AQ422" i="36"/>
  <c r="AR422" i="36"/>
  <c r="AS422" i="36"/>
  <c r="AK423" i="36"/>
  <c r="AL423" i="36"/>
  <c r="AM423" i="36"/>
  <c r="AN423" i="36"/>
  <c r="AO423" i="36"/>
  <c r="AP423" i="36"/>
  <c r="AQ423" i="36"/>
  <c r="AR423" i="36"/>
  <c r="AS423" i="36"/>
  <c r="AK424" i="36"/>
  <c r="AL424" i="36"/>
  <c r="AM424" i="36"/>
  <c r="AN424" i="36"/>
  <c r="AO424" i="36"/>
  <c r="AP424" i="36"/>
  <c r="AQ424" i="36"/>
  <c r="AR424" i="36"/>
  <c r="AS424" i="36"/>
  <c r="AK425" i="36"/>
  <c r="AL425" i="36"/>
  <c r="AM425" i="36"/>
  <c r="AN425" i="36"/>
  <c r="AO425" i="36"/>
  <c r="AP425" i="36"/>
  <c r="AQ425" i="36"/>
  <c r="AR425" i="36"/>
  <c r="AS425" i="36"/>
  <c r="AK426" i="36"/>
  <c r="AL426" i="36"/>
  <c r="AM426" i="36"/>
  <c r="AN426" i="36"/>
  <c r="AO426" i="36"/>
  <c r="AP426" i="36"/>
  <c r="AQ426" i="36"/>
  <c r="AR426" i="36"/>
  <c r="AS426" i="36"/>
  <c r="AK427" i="36"/>
  <c r="AL427" i="36"/>
  <c r="AM427" i="36"/>
  <c r="AN427" i="36"/>
  <c r="AO427" i="36"/>
  <c r="AP427" i="36"/>
  <c r="AQ427" i="36"/>
  <c r="AR427" i="36"/>
  <c r="AS427" i="36"/>
  <c r="AK428" i="36"/>
  <c r="AL428" i="36"/>
  <c r="AM428" i="36"/>
  <c r="AN428" i="36"/>
  <c r="AO428" i="36"/>
  <c r="AP428" i="36"/>
  <c r="AQ428" i="36"/>
  <c r="AR428" i="36"/>
  <c r="AS428" i="36"/>
  <c r="AK429" i="36"/>
  <c r="AL429" i="36"/>
  <c r="AM429" i="36"/>
  <c r="AN429" i="36"/>
  <c r="AO429" i="36"/>
  <c r="AP429" i="36"/>
  <c r="AQ429" i="36"/>
  <c r="AR429" i="36"/>
  <c r="AS429" i="36"/>
  <c r="AK430" i="36"/>
  <c r="AL430" i="36"/>
  <c r="AM430" i="36"/>
  <c r="AN430" i="36"/>
  <c r="AO430" i="36"/>
  <c r="AP430" i="36"/>
  <c r="AQ430" i="36"/>
  <c r="AR430" i="36"/>
  <c r="AS430" i="36"/>
  <c r="AK431" i="36"/>
  <c r="AL431" i="36"/>
  <c r="AM431" i="36"/>
  <c r="AN431" i="36"/>
  <c r="AO431" i="36"/>
  <c r="AP431" i="36"/>
  <c r="AQ431" i="36"/>
  <c r="AR431" i="36"/>
  <c r="AS431" i="36"/>
  <c r="AK432" i="36"/>
  <c r="AL432" i="36"/>
  <c r="AM432" i="36"/>
  <c r="AN432" i="36"/>
  <c r="AO432" i="36"/>
  <c r="AP432" i="36"/>
  <c r="AQ432" i="36"/>
  <c r="AR432" i="36"/>
  <c r="AS432" i="36"/>
  <c r="AK433" i="36"/>
  <c r="AL433" i="36"/>
  <c r="AM433" i="36"/>
  <c r="AN433" i="36"/>
  <c r="AO433" i="36"/>
  <c r="AP433" i="36"/>
  <c r="AQ433" i="36"/>
  <c r="AR433" i="36"/>
  <c r="AS433" i="36"/>
  <c r="AK434" i="36"/>
  <c r="AL434" i="36"/>
  <c r="AM434" i="36"/>
  <c r="AN434" i="36"/>
  <c r="AO434" i="36"/>
  <c r="AP434" i="36"/>
  <c r="AQ434" i="36"/>
  <c r="AR434" i="36"/>
  <c r="AS434" i="36"/>
  <c r="AK435" i="36"/>
  <c r="AL435" i="36"/>
  <c r="AM435" i="36"/>
  <c r="AN435" i="36"/>
  <c r="AO435" i="36"/>
  <c r="AP435" i="36"/>
  <c r="AQ435" i="36"/>
  <c r="AR435" i="36"/>
  <c r="AS435" i="36"/>
  <c r="AK436" i="36"/>
  <c r="AL436" i="36"/>
  <c r="AM436" i="36"/>
  <c r="AN436" i="36"/>
  <c r="AO436" i="36"/>
  <c r="AP436" i="36"/>
  <c r="AQ436" i="36"/>
  <c r="AR436" i="36"/>
  <c r="AS436" i="36"/>
  <c r="AK437" i="36"/>
  <c r="AL437" i="36"/>
  <c r="AM437" i="36"/>
  <c r="AN437" i="36"/>
  <c r="AO437" i="36"/>
  <c r="AP437" i="36"/>
  <c r="AQ437" i="36"/>
  <c r="AR437" i="36"/>
  <c r="AS437" i="36"/>
  <c r="AK438" i="36"/>
  <c r="AL438" i="36"/>
  <c r="AM438" i="36"/>
  <c r="AN438" i="36"/>
  <c r="AO438" i="36"/>
  <c r="AP438" i="36"/>
  <c r="AQ438" i="36"/>
  <c r="AR438" i="36"/>
  <c r="AS438" i="36"/>
  <c r="AK439" i="36"/>
  <c r="AL439" i="36"/>
  <c r="AM439" i="36"/>
  <c r="AN439" i="36"/>
  <c r="AO439" i="36"/>
  <c r="AP439" i="36"/>
  <c r="AQ439" i="36"/>
  <c r="AR439" i="36"/>
  <c r="AS439" i="36"/>
  <c r="AK440" i="36"/>
  <c r="AL440" i="36"/>
  <c r="AM440" i="36"/>
  <c r="AN440" i="36"/>
  <c r="AO440" i="36"/>
  <c r="AP440" i="36"/>
  <c r="AQ440" i="36"/>
  <c r="AR440" i="36"/>
  <c r="AS440" i="36"/>
  <c r="AK441" i="36"/>
  <c r="AL441" i="36"/>
  <c r="AM441" i="36"/>
  <c r="AN441" i="36"/>
  <c r="AO441" i="36"/>
  <c r="AP441" i="36"/>
  <c r="AQ441" i="36"/>
  <c r="AR441" i="36"/>
  <c r="AS441" i="36"/>
  <c r="AK442" i="36"/>
  <c r="AL442" i="36"/>
  <c r="AM442" i="36"/>
  <c r="AN442" i="36"/>
  <c r="AO442" i="36"/>
  <c r="AP442" i="36"/>
  <c r="AQ442" i="36"/>
  <c r="AR442" i="36"/>
  <c r="AS442" i="36"/>
  <c r="AK443" i="36"/>
  <c r="AL443" i="36"/>
  <c r="AM443" i="36"/>
  <c r="AN443" i="36"/>
  <c r="AO443" i="36"/>
  <c r="AP443" i="36"/>
  <c r="AQ443" i="36"/>
  <c r="AR443" i="36"/>
  <c r="AS443" i="36"/>
  <c r="AK444" i="36"/>
  <c r="AL444" i="36"/>
  <c r="AM444" i="36"/>
  <c r="AN444" i="36"/>
  <c r="AO444" i="36"/>
  <c r="AP444" i="36"/>
  <c r="AQ444" i="36"/>
  <c r="AR444" i="36"/>
  <c r="AS444" i="36"/>
  <c r="AK445" i="36"/>
  <c r="AL445" i="36"/>
  <c r="AM445" i="36"/>
  <c r="AN445" i="36"/>
  <c r="AO445" i="36"/>
  <c r="AP445" i="36"/>
  <c r="AQ445" i="36"/>
  <c r="AR445" i="36"/>
  <c r="AS445" i="36"/>
  <c r="AK446" i="36"/>
  <c r="AL446" i="36"/>
  <c r="AM446" i="36"/>
  <c r="AN446" i="36"/>
  <c r="AO446" i="36"/>
  <c r="AP446" i="36"/>
  <c r="AQ446" i="36"/>
  <c r="AR446" i="36"/>
  <c r="AS446" i="36"/>
  <c r="AK447" i="36"/>
  <c r="AL447" i="36"/>
  <c r="AM447" i="36"/>
  <c r="AN447" i="36"/>
  <c r="AO447" i="36"/>
  <c r="AP447" i="36"/>
  <c r="AQ447" i="36"/>
  <c r="AR447" i="36"/>
  <c r="AS447" i="36"/>
  <c r="AK448" i="36"/>
  <c r="AL448" i="36"/>
  <c r="AM448" i="36"/>
  <c r="AN448" i="36"/>
  <c r="AO448" i="36"/>
  <c r="AP448" i="36"/>
  <c r="AQ448" i="36"/>
  <c r="AR448" i="36"/>
  <c r="AS448" i="36"/>
  <c r="AK449" i="36"/>
  <c r="AL449" i="36"/>
  <c r="AM449" i="36"/>
  <c r="AN449" i="36"/>
  <c r="AO449" i="36"/>
  <c r="AP449" i="36"/>
  <c r="AQ449" i="36"/>
  <c r="AR449" i="36"/>
  <c r="AS449" i="36"/>
  <c r="AK450" i="36"/>
  <c r="AL450" i="36"/>
  <c r="AM450" i="36"/>
  <c r="AN450" i="36"/>
  <c r="AO450" i="36"/>
  <c r="AP450" i="36"/>
  <c r="AQ450" i="36"/>
  <c r="AR450" i="36"/>
  <c r="AS450" i="36"/>
  <c r="AK451" i="36"/>
  <c r="AL451" i="36"/>
  <c r="AM451" i="36"/>
  <c r="AN451" i="36"/>
  <c r="AO451" i="36"/>
  <c r="AP451" i="36"/>
  <c r="AQ451" i="36"/>
  <c r="AR451" i="36"/>
  <c r="AS451" i="36"/>
  <c r="AK452" i="36"/>
  <c r="AL452" i="36"/>
  <c r="AM452" i="36"/>
  <c r="AN452" i="36"/>
  <c r="AO452" i="36"/>
  <c r="AP452" i="36"/>
  <c r="AQ452" i="36"/>
  <c r="AR452" i="36"/>
  <c r="AS452" i="36"/>
  <c r="AK453" i="36"/>
  <c r="AL453" i="36"/>
  <c r="AM453" i="36"/>
  <c r="AN453" i="36"/>
  <c r="AO453" i="36"/>
  <c r="AP453" i="36"/>
  <c r="AQ453" i="36"/>
  <c r="AR453" i="36"/>
  <c r="AS453" i="36"/>
  <c r="AK454" i="36"/>
  <c r="AL454" i="36"/>
  <c r="AM454" i="36"/>
  <c r="AN454" i="36"/>
  <c r="AO454" i="36"/>
  <c r="AP454" i="36"/>
  <c r="AQ454" i="36"/>
  <c r="AR454" i="36"/>
  <c r="AS454" i="36"/>
  <c r="AK455" i="36"/>
  <c r="AL455" i="36"/>
  <c r="AM455" i="36"/>
  <c r="AN455" i="36"/>
  <c r="AO455" i="36"/>
  <c r="AP455" i="36"/>
  <c r="AQ455" i="36"/>
  <c r="AR455" i="36"/>
  <c r="AS455" i="36"/>
  <c r="AK456" i="36"/>
  <c r="AL456" i="36"/>
  <c r="AM456" i="36"/>
  <c r="AN456" i="36"/>
  <c r="AO456" i="36"/>
  <c r="AP456" i="36"/>
  <c r="AQ456" i="36"/>
  <c r="AR456" i="36"/>
  <c r="AS456" i="36"/>
  <c r="AK457" i="36"/>
  <c r="AL457" i="36"/>
  <c r="AM457" i="36"/>
  <c r="AN457" i="36"/>
  <c r="AO457" i="36"/>
  <c r="AP457" i="36"/>
  <c r="AQ457" i="36"/>
  <c r="AR457" i="36"/>
  <c r="AS457" i="36"/>
  <c r="AK458" i="36"/>
  <c r="AL458" i="36"/>
  <c r="AM458" i="36"/>
  <c r="AN458" i="36"/>
  <c r="AO458" i="36"/>
  <c r="AP458" i="36"/>
  <c r="AQ458" i="36"/>
  <c r="AR458" i="36"/>
  <c r="AS458" i="36"/>
  <c r="AK459" i="36"/>
  <c r="AL459" i="36"/>
  <c r="AM459" i="36"/>
  <c r="AN459" i="36"/>
  <c r="AO459" i="36"/>
  <c r="AP459" i="36"/>
  <c r="AQ459" i="36"/>
  <c r="AR459" i="36"/>
  <c r="AS459" i="36"/>
  <c r="AK460" i="36"/>
  <c r="AL460" i="36"/>
  <c r="AM460" i="36"/>
  <c r="AN460" i="36"/>
  <c r="AO460" i="36"/>
  <c r="AP460" i="36"/>
  <c r="AQ460" i="36"/>
  <c r="AR460" i="36"/>
  <c r="AS460" i="36"/>
  <c r="AK461" i="36"/>
  <c r="AL461" i="36"/>
  <c r="AM461" i="36"/>
  <c r="AN461" i="36"/>
  <c r="AO461" i="36"/>
  <c r="AP461" i="36"/>
  <c r="AQ461" i="36"/>
  <c r="AR461" i="36"/>
  <c r="AS461" i="36"/>
  <c r="AK462" i="36"/>
  <c r="AL462" i="36"/>
  <c r="AM462" i="36"/>
  <c r="AN462" i="36"/>
  <c r="AO462" i="36"/>
  <c r="AP462" i="36"/>
  <c r="AQ462" i="36"/>
  <c r="AR462" i="36"/>
  <c r="AS462" i="36"/>
  <c r="AK463" i="36"/>
  <c r="AL463" i="36"/>
  <c r="AM463" i="36"/>
  <c r="AN463" i="36"/>
  <c r="AO463" i="36"/>
  <c r="AP463" i="36"/>
  <c r="AQ463" i="36"/>
  <c r="AR463" i="36"/>
  <c r="AS463" i="36"/>
  <c r="AK464" i="36"/>
  <c r="AL464" i="36"/>
  <c r="AM464" i="36"/>
  <c r="AN464" i="36"/>
  <c r="AO464" i="36"/>
  <c r="AP464" i="36"/>
  <c r="AQ464" i="36"/>
  <c r="AR464" i="36"/>
  <c r="AS464" i="36"/>
  <c r="AK465" i="36"/>
  <c r="AL465" i="36"/>
  <c r="AM465" i="36"/>
  <c r="AN465" i="36"/>
  <c r="AO465" i="36"/>
  <c r="AP465" i="36"/>
  <c r="AQ465" i="36"/>
  <c r="AR465" i="36"/>
  <c r="AS465" i="36"/>
  <c r="AK466" i="36"/>
  <c r="AL466" i="36"/>
  <c r="AM466" i="36"/>
  <c r="AN466" i="36"/>
  <c r="AO466" i="36"/>
  <c r="AP466" i="36"/>
  <c r="AQ466" i="36"/>
  <c r="AR466" i="36"/>
  <c r="AS466" i="36"/>
  <c r="AK467" i="36"/>
  <c r="AL467" i="36"/>
  <c r="AM467" i="36"/>
  <c r="AN467" i="36"/>
  <c r="AO467" i="36"/>
  <c r="AP467" i="36"/>
  <c r="AQ467" i="36"/>
  <c r="AR467" i="36"/>
  <c r="AS467" i="36"/>
  <c r="AK468" i="36"/>
  <c r="AL468" i="36"/>
  <c r="AM468" i="36"/>
  <c r="AN468" i="36"/>
  <c r="AO468" i="36"/>
  <c r="AP468" i="36"/>
  <c r="AQ468" i="36"/>
  <c r="AR468" i="36"/>
  <c r="AS468" i="36"/>
  <c r="AK469" i="36"/>
  <c r="AL469" i="36"/>
  <c r="AM469" i="36"/>
  <c r="AN469" i="36"/>
  <c r="AO469" i="36"/>
  <c r="AP469" i="36"/>
  <c r="AQ469" i="36"/>
  <c r="AR469" i="36"/>
  <c r="AS469" i="36"/>
  <c r="AK470" i="36"/>
  <c r="AL470" i="36"/>
  <c r="AM470" i="36"/>
  <c r="AN470" i="36"/>
  <c r="AO470" i="36"/>
  <c r="AP470" i="36"/>
  <c r="AQ470" i="36"/>
  <c r="AR470" i="36"/>
  <c r="AS470" i="36"/>
  <c r="AK471" i="36"/>
  <c r="AL471" i="36"/>
  <c r="AM471" i="36"/>
  <c r="AN471" i="36"/>
  <c r="AO471" i="36"/>
  <c r="AP471" i="36"/>
  <c r="AQ471" i="36"/>
  <c r="AR471" i="36"/>
  <c r="AS471" i="36"/>
  <c r="AK472" i="36"/>
  <c r="AL472" i="36"/>
  <c r="AM472" i="36"/>
  <c r="AN472" i="36"/>
  <c r="AO472" i="36"/>
  <c r="AP472" i="36"/>
  <c r="AQ472" i="36"/>
  <c r="AR472" i="36"/>
  <c r="AS472" i="36"/>
  <c r="AK473" i="36"/>
  <c r="AL473" i="36"/>
  <c r="AM473" i="36"/>
  <c r="AN473" i="36"/>
  <c r="AO473" i="36"/>
  <c r="AP473" i="36"/>
  <c r="AQ473" i="36"/>
  <c r="AR473" i="36"/>
  <c r="AS473" i="36"/>
  <c r="AK474" i="36"/>
  <c r="AL474" i="36"/>
  <c r="AM474" i="36"/>
  <c r="AN474" i="36"/>
  <c r="AO474" i="36"/>
  <c r="AP474" i="36"/>
  <c r="AQ474" i="36"/>
  <c r="AR474" i="36"/>
  <c r="AS474" i="36"/>
  <c r="AK475" i="36"/>
  <c r="AL475" i="36"/>
  <c r="AM475" i="36"/>
  <c r="AN475" i="36"/>
  <c r="AO475" i="36"/>
  <c r="AP475" i="36"/>
  <c r="AQ475" i="36"/>
  <c r="AR475" i="36"/>
  <c r="AS475" i="36"/>
  <c r="AK476" i="36"/>
  <c r="AL476" i="36"/>
  <c r="AM476" i="36"/>
  <c r="AN476" i="36"/>
  <c r="AO476" i="36"/>
  <c r="AP476" i="36"/>
  <c r="AQ476" i="36"/>
  <c r="AR476" i="36"/>
  <c r="AS476" i="36"/>
  <c r="AK477" i="36"/>
  <c r="AL477" i="36"/>
  <c r="AM477" i="36"/>
  <c r="AN477" i="36"/>
  <c r="AO477" i="36"/>
  <c r="AP477" i="36"/>
  <c r="AQ477" i="36"/>
  <c r="AR477" i="36"/>
  <c r="AS477" i="36"/>
  <c r="AK478" i="36"/>
  <c r="AL478" i="36"/>
  <c r="AM478" i="36"/>
  <c r="AN478" i="36"/>
  <c r="AO478" i="36"/>
  <c r="AP478" i="36"/>
  <c r="AQ478" i="36"/>
  <c r="AR478" i="36"/>
  <c r="AS478" i="36"/>
  <c r="AK479" i="36"/>
  <c r="AL479" i="36"/>
  <c r="AM479" i="36"/>
  <c r="AN479" i="36"/>
  <c r="AO479" i="36"/>
  <c r="AP479" i="36"/>
  <c r="AQ479" i="36"/>
  <c r="AR479" i="36"/>
  <c r="AS479" i="36"/>
  <c r="AK480" i="36"/>
  <c r="AL480" i="36"/>
  <c r="AM480" i="36"/>
  <c r="AN480" i="36"/>
  <c r="AO480" i="36"/>
  <c r="AP480" i="36"/>
  <c r="AQ480" i="36"/>
  <c r="AR480" i="36"/>
  <c r="AS480" i="36"/>
  <c r="AK481" i="36"/>
  <c r="AL481" i="36"/>
  <c r="AM481" i="36"/>
  <c r="AN481" i="36"/>
  <c r="AO481" i="36"/>
  <c r="AP481" i="36"/>
  <c r="AQ481" i="36"/>
  <c r="AR481" i="36"/>
  <c r="AS481" i="36"/>
  <c r="AK482" i="36"/>
  <c r="AL482" i="36"/>
  <c r="AM482" i="36"/>
  <c r="AN482" i="36"/>
  <c r="AO482" i="36"/>
  <c r="AP482" i="36"/>
  <c r="AQ482" i="36"/>
  <c r="AR482" i="36"/>
  <c r="AS482" i="36"/>
  <c r="AK483" i="36"/>
  <c r="AL483" i="36"/>
  <c r="AM483" i="36"/>
  <c r="AN483" i="36"/>
  <c r="AO483" i="36"/>
  <c r="AP483" i="36"/>
  <c r="AQ483" i="36"/>
  <c r="AR483" i="36"/>
  <c r="AS483" i="36"/>
  <c r="AK484" i="36"/>
  <c r="AL484" i="36"/>
  <c r="AM484" i="36"/>
  <c r="AN484" i="36"/>
  <c r="AO484" i="36"/>
  <c r="AP484" i="36"/>
  <c r="AQ484" i="36"/>
  <c r="AR484" i="36"/>
  <c r="AS484" i="36"/>
  <c r="AK485" i="36"/>
  <c r="AL485" i="36"/>
  <c r="AM485" i="36"/>
  <c r="AN485" i="36"/>
  <c r="AO485" i="36"/>
  <c r="AP485" i="36"/>
  <c r="AQ485" i="36"/>
  <c r="AR485" i="36"/>
  <c r="AS485" i="36"/>
  <c r="AK486" i="36"/>
  <c r="AL486" i="36"/>
  <c r="AM486" i="36"/>
  <c r="AN486" i="36"/>
  <c r="AO486" i="36"/>
  <c r="AP486" i="36"/>
  <c r="AQ486" i="36"/>
  <c r="AR486" i="36"/>
  <c r="AS486" i="36"/>
  <c r="AK487" i="36"/>
  <c r="AL487" i="36"/>
  <c r="AM487" i="36"/>
  <c r="AN487" i="36"/>
  <c r="AO487" i="36"/>
  <c r="AP487" i="36"/>
  <c r="AQ487" i="36"/>
  <c r="AR487" i="36"/>
  <c r="AS487" i="36"/>
  <c r="AK488" i="36"/>
  <c r="AL488" i="36"/>
  <c r="AM488" i="36"/>
  <c r="AN488" i="36"/>
  <c r="AO488" i="36"/>
  <c r="AP488" i="36"/>
  <c r="AQ488" i="36"/>
  <c r="AR488" i="36"/>
  <c r="AS488" i="36"/>
  <c r="AK489" i="36"/>
  <c r="AL489" i="36"/>
  <c r="AM489" i="36"/>
  <c r="AN489" i="36"/>
  <c r="AO489" i="36"/>
  <c r="AP489" i="36"/>
  <c r="AQ489" i="36"/>
  <c r="AR489" i="36"/>
  <c r="AS489" i="36"/>
  <c r="AK490" i="36"/>
  <c r="AL490" i="36"/>
  <c r="AM490" i="36"/>
  <c r="AN490" i="36"/>
  <c r="AO490" i="36"/>
  <c r="AP490" i="36"/>
  <c r="AQ490" i="36"/>
  <c r="AR490" i="36"/>
  <c r="AS490" i="36"/>
  <c r="AK491" i="36"/>
  <c r="AL491" i="36"/>
  <c r="AM491" i="36"/>
  <c r="AN491" i="36"/>
  <c r="AO491" i="36"/>
  <c r="AP491" i="36"/>
  <c r="AQ491" i="36"/>
  <c r="AR491" i="36"/>
  <c r="AS491" i="36"/>
  <c r="AK492" i="36"/>
  <c r="AL492" i="36"/>
  <c r="AM492" i="36"/>
  <c r="AN492" i="36"/>
  <c r="AO492" i="36"/>
  <c r="AP492" i="36"/>
  <c r="AQ492" i="36"/>
  <c r="AR492" i="36"/>
  <c r="AS492" i="36"/>
  <c r="AK493" i="36"/>
  <c r="AL493" i="36"/>
  <c r="AM493" i="36"/>
  <c r="AN493" i="36"/>
  <c r="AO493" i="36"/>
  <c r="AP493" i="36"/>
  <c r="AQ493" i="36"/>
  <c r="AR493" i="36"/>
  <c r="AS493" i="36"/>
  <c r="AK494" i="36"/>
  <c r="AL494" i="36"/>
  <c r="AM494" i="36"/>
  <c r="AN494" i="36"/>
  <c r="AO494" i="36"/>
  <c r="AP494" i="36"/>
  <c r="AQ494" i="36"/>
  <c r="AR494" i="36"/>
  <c r="AS494" i="36"/>
  <c r="AK495" i="36"/>
  <c r="AL495" i="36"/>
  <c r="AM495" i="36"/>
  <c r="AN495" i="36"/>
  <c r="AO495" i="36"/>
  <c r="AP495" i="36"/>
  <c r="AQ495" i="36"/>
  <c r="AR495" i="36"/>
  <c r="AS495" i="36"/>
  <c r="AK496" i="36"/>
  <c r="AL496" i="36"/>
  <c r="AM496" i="36"/>
  <c r="AN496" i="36"/>
  <c r="AO496" i="36"/>
  <c r="AP496" i="36"/>
  <c r="AQ496" i="36"/>
  <c r="AR496" i="36"/>
  <c r="AS496" i="36"/>
  <c r="AK497" i="36"/>
  <c r="AL497" i="36"/>
  <c r="AM497" i="36"/>
  <c r="AN497" i="36"/>
  <c r="AO497" i="36"/>
  <c r="AP497" i="36"/>
  <c r="AQ497" i="36"/>
  <c r="AR497" i="36"/>
  <c r="AS497" i="36"/>
  <c r="AK498" i="36"/>
  <c r="AL498" i="36"/>
  <c r="AM498" i="36"/>
  <c r="AN498" i="36"/>
  <c r="AO498" i="36"/>
  <c r="AP498" i="36"/>
  <c r="AQ498" i="36"/>
  <c r="AR498" i="36"/>
  <c r="AS498" i="36"/>
  <c r="AK499" i="36"/>
  <c r="AL499" i="36"/>
  <c r="AM499" i="36"/>
  <c r="AN499" i="36"/>
  <c r="AO499" i="36"/>
  <c r="AP499" i="36"/>
  <c r="AQ499" i="36"/>
  <c r="AR499" i="36"/>
  <c r="AS499" i="36"/>
  <c r="AK500" i="36"/>
  <c r="AL500" i="36"/>
  <c r="AM500" i="36"/>
  <c r="AN500" i="36"/>
  <c r="AO500" i="36"/>
  <c r="AP500" i="36"/>
  <c r="AQ500" i="36"/>
  <c r="AR500" i="36"/>
  <c r="AS500" i="36"/>
  <c r="AK501" i="36"/>
  <c r="AL501" i="36"/>
  <c r="AM501" i="36"/>
  <c r="AN501" i="36"/>
  <c r="AO501" i="36"/>
  <c r="AP501" i="36"/>
  <c r="AQ501" i="36"/>
  <c r="AR501" i="36"/>
  <c r="AS501" i="36"/>
  <c r="AK502" i="36"/>
  <c r="AL502" i="36"/>
  <c r="AM502" i="36"/>
  <c r="AN502" i="36"/>
  <c r="AO502" i="36"/>
  <c r="AP502" i="36"/>
  <c r="AQ502" i="36"/>
  <c r="AR502" i="36"/>
  <c r="AS502" i="36"/>
  <c r="AK503" i="36"/>
  <c r="AL503" i="36"/>
  <c r="AM503" i="36"/>
  <c r="AN503" i="36"/>
  <c r="AO503" i="36"/>
  <c r="AP503" i="36"/>
  <c r="AQ503" i="36"/>
  <c r="AR503" i="36"/>
  <c r="AS503" i="36"/>
  <c r="AK504" i="36"/>
  <c r="AL504" i="36"/>
  <c r="AM504" i="36"/>
  <c r="AN504" i="36"/>
  <c r="AO504" i="36"/>
  <c r="AP504" i="36"/>
  <c r="AQ504" i="36"/>
  <c r="AR504" i="36"/>
  <c r="AS504" i="36"/>
  <c r="AK505" i="36"/>
  <c r="AL505" i="36"/>
  <c r="AM505" i="36"/>
  <c r="AN505" i="36"/>
  <c r="AO505" i="36"/>
  <c r="AP505" i="36"/>
  <c r="AQ505" i="36"/>
  <c r="AR505" i="36"/>
  <c r="AS505" i="36"/>
  <c r="AK506" i="36"/>
  <c r="AL506" i="36"/>
  <c r="AM506" i="36"/>
  <c r="AN506" i="36"/>
  <c r="AO506" i="36"/>
  <c r="AP506" i="36"/>
  <c r="AQ506" i="36"/>
  <c r="AR506" i="36"/>
  <c r="AS506" i="36"/>
  <c r="AK507" i="36"/>
  <c r="AL507" i="36"/>
  <c r="AM507" i="36"/>
  <c r="AN507" i="36"/>
  <c r="AO507" i="36"/>
  <c r="AP507" i="36"/>
  <c r="AQ507" i="36"/>
  <c r="AR507" i="36"/>
  <c r="AS507" i="36"/>
  <c r="AK508" i="36"/>
  <c r="AL508" i="36"/>
  <c r="AM508" i="36"/>
  <c r="AN508" i="36"/>
  <c r="AO508" i="36"/>
  <c r="AP508" i="36"/>
  <c r="AQ508" i="36"/>
  <c r="AR508" i="36"/>
  <c r="AS508" i="36"/>
  <c r="AK509" i="36"/>
  <c r="AL509" i="36"/>
  <c r="AM509" i="36"/>
  <c r="AN509" i="36"/>
  <c r="AO509" i="36"/>
  <c r="AP509" i="36"/>
  <c r="AQ509" i="36"/>
  <c r="AR509" i="36"/>
  <c r="AS509" i="36"/>
  <c r="AK510" i="36"/>
  <c r="AL510" i="36"/>
  <c r="AM510" i="36"/>
  <c r="AN510" i="36"/>
  <c r="AO510" i="36"/>
  <c r="AP510" i="36"/>
  <c r="AQ510" i="36"/>
  <c r="AR510" i="36"/>
  <c r="AS510" i="36"/>
  <c r="AK511" i="36"/>
  <c r="AL511" i="36"/>
  <c r="AM511" i="36"/>
  <c r="AN511" i="36"/>
  <c r="AO511" i="36"/>
  <c r="AP511" i="36"/>
  <c r="AQ511" i="36"/>
  <c r="AR511" i="36"/>
  <c r="AS511" i="36"/>
  <c r="AK512" i="36"/>
  <c r="AL512" i="36"/>
  <c r="AM512" i="36"/>
  <c r="AN512" i="36"/>
  <c r="AO512" i="36"/>
  <c r="AP512" i="36"/>
  <c r="AQ512" i="36"/>
  <c r="AR512" i="36"/>
  <c r="AS512" i="36"/>
  <c r="AK513" i="36"/>
  <c r="AL513" i="36"/>
  <c r="AM513" i="36"/>
  <c r="AN513" i="36"/>
  <c r="AO513" i="36"/>
  <c r="AP513" i="36"/>
  <c r="AQ513" i="36"/>
  <c r="AR513" i="36"/>
  <c r="AS513" i="36"/>
  <c r="AK514" i="36"/>
  <c r="AL514" i="36"/>
  <c r="AM514" i="36"/>
  <c r="AN514" i="36"/>
  <c r="AO514" i="36"/>
  <c r="AP514" i="36"/>
  <c r="AQ514" i="36"/>
  <c r="AR514" i="36"/>
  <c r="AS514" i="36"/>
  <c r="AK515" i="36"/>
  <c r="AL515" i="36"/>
  <c r="AM515" i="36"/>
  <c r="AN515" i="36"/>
  <c r="AO515" i="36"/>
  <c r="AP515" i="36"/>
  <c r="AQ515" i="36"/>
  <c r="AR515" i="36"/>
  <c r="AS515" i="36"/>
  <c r="AK516" i="36"/>
  <c r="AL516" i="36"/>
  <c r="AM516" i="36"/>
  <c r="AN516" i="36"/>
  <c r="AO516" i="36"/>
  <c r="AP516" i="36"/>
  <c r="AQ516" i="36"/>
  <c r="AR516" i="36"/>
  <c r="AS516" i="36"/>
  <c r="AK517" i="36"/>
  <c r="AL517" i="36"/>
  <c r="AM517" i="36"/>
  <c r="AN517" i="36"/>
  <c r="AO517" i="36"/>
  <c r="AP517" i="36"/>
  <c r="AQ517" i="36"/>
  <c r="AR517" i="36"/>
  <c r="AS517" i="36"/>
  <c r="AK518" i="36"/>
  <c r="AL518" i="36"/>
  <c r="AM518" i="36"/>
  <c r="AN518" i="36"/>
  <c r="AO518" i="36"/>
  <c r="AP518" i="36"/>
  <c r="AQ518" i="36"/>
  <c r="AR518" i="36"/>
  <c r="AS518" i="36"/>
  <c r="AK519" i="36"/>
  <c r="AL519" i="36"/>
  <c r="AM519" i="36"/>
  <c r="AN519" i="36"/>
  <c r="AO519" i="36"/>
  <c r="AP519" i="36"/>
  <c r="AQ519" i="36"/>
  <c r="AR519" i="36"/>
  <c r="AS519" i="36"/>
  <c r="AK520" i="36"/>
  <c r="AL520" i="36"/>
  <c r="AM520" i="36"/>
  <c r="AN520" i="36"/>
  <c r="AO520" i="36"/>
  <c r="AP520" i="36"/>
  <c r="AQ520" i="36"/>
  <c r="AR520" i="36"/>
  <c r="AS520" i="36"/>
  <c r="AK521" i="36"/>
  <c r="AL521" i="36"/>
  <c r="AM521" i="36"/>
  <c r="AN521" i="36"/>
  <c r="AO521" i="36"/>
  <c r="AP521" i="36"/>
  <c r="AQ521" i="36"/>
  <c r="AR521" i="36"/>
  <c r="AS521" i="36"/>
  <c r="AK522" i="36"/>
  <c r="AL522" i="36"/>
  <c r="AM522" i="36"/>
  <c r="AN522" i="36"/>
  <c r="AO522" i="36"/>
  <c r="AP522" i="36"/>
  <c r="AQ522" i="36"/>
  <c r="AR522" i="36"/>
  <c r="AS522" i="36"/>
  <c r="AK523" i="36"/>
  <c r="AL523" i="36"/>
  <c r="AM523" i="36"/>
  <c r="AN523" i="36"/>
  <c r="AO523" i="36"/>
  <c r="AP523" i="36"/>
  <c r="AQ523" i="36"/>
  <c r="AR523" i="36"/>
  <c r="AS523" i="36"/>
  <c r="AK524" i="36"/>
  <c r="AL524" i="36"/>
  <c r="AM524" i="36"/>
  <c r="AN524" i="36"/>
  <c r="AO524" i="36"/>
  <c r="AP524" i="36"/>
  <c r="AQ524" i="36"/>
  <c r="AR524" i="36"/>
  <c r="AS524" i="36"/>
  <c r="AK525" i="36"/>
  <c r="AL525" i="36"/>
  <c r="AM525" i="36"/>
  <c r="AN525" i="36"/>
  <c r="AO525" i="36"/>
  <c r="AP525" i="36"/>
  <c r="AQ525" i="36"/>
  <c r="AR525" i="36"/>
  <c r="AS525" i="36"/>
  <c r="AK526" i="36"/>
  <c r="AL526" i="36"/>
  <c r="AM526" i="36"/>
  <c r="AN526" i="36"/>
  <c r="AO526" i="36"/>
  <c r="AP526" i="36"/>
  <c r="AQ526" i="36"/>
  <c r="AR526" i="36"/>
  <c r="AS526" i="36"/>
  <c r="AK527" i="36"/>
  <c r="AL527" i="36"/>
  <c r="AM527" i="36"/>
  <c r="AN527" i="36"/>
  <c r="AO527" i="36"/>
  <c r="AP527" i="36"/>
  <c r="AQ527" i="36"/>
  <c r="AR527" i="36"/>
  <c r="AS527" i="36"/>
  <c r="AK528" i="36"/>
  <c r="AL528" i="36"/>
  <c r="AM528" i="36"/>
  <c r="AN528" i="36"/>
  <c r="AO528" i="36"/>
  <c r="AP528" i="36"/>
  <c r="AQ528" i="36"/>
  <c r="AR528" i="36"/>
  <c r="AS528" i="36"/>
  <c r="AK529" i="36"/>
  <c r="AL529" i="36"/>
  <c r="AM529" i="36"/>
  <c r="AN529" i="36"/>
  <c r="AO529" i="36"/>
  <c r="AP529" i="36"/>
  <c r="AQ529" i="36"/>
  <c r="AR529" i="36"/>
  <c r="AS529" i="36"/>
  <c r="AK530" i="36"/>
  <c r="AL530" i="36"/>
  <c r="AM530" i="36"/>
  <c r="AN530" i="36"/>
  <c r="AO530" i="36"/>
  <c r="AP530" i="36"/>
  <c r="AQ530" i="36"/>
  <c r="AR530" i="36"/>
  <c r="AS530" i="36"/>
  <c r="AK531" i="36"/>
  <c r="AL531" i="36"/>
  <c r="AM531" i="36"/>
  <c r="AN531" i="36"/>
  <c r="AO531" i="36"/>
  <c r="AP531" i="36"/>
  <c r="AQ531" i="36"/>
  <c r="AR531" i="36"/>
  <c r="AS531" i="36"/>
  <c r="AK532" i="36"/>
  <c r="AL532" i="36"/>
  <c r="AM532" i="36"/>
  <c r="AN532" i="36"/>
  <c r="AO532" i="36"/>
  <c r="AP532" i="36"/>
  <c r="AQ532" i="36"/>
  <c r="AR532" i="36"/>
  <c r="AS532" i="36"/>
  <c r="AK533" i="36"/>
  <c r="AL533" i="36"/>
  <c r="AM533" i="36"/>
  <c r="AN533" i="36"/>
  <c r="AO533" i="36"/>
  <c r="AP533" i="36"/>
  <c r="AQ533" i="36"/>
  <c r="AR533" i="36"/>
  <c r="AS533" i="36"/>
  <c r="AK534" i="36"/>
  <c r="AL534" i="36"/>
  <c r="AM534" i="36"/>
  <c r="AN534" i="36"/>
  <c r="AO534" i="36"/>
  <c r="AP534" i="36"/>
  <c r="AQ534" i="36"/>
  <c r="AR534" i="36"/>
  <c r="AS534" i="36"/>
  <c r="AK535" i="36"/>
  <c r="AL535" i="36"/>
  <c r="AM535" i="36"/>
  <c r="AN535" i="36"/>
  <c r="AO535" i="36"/>
  <c r="AP535" i="36"/>
  <c r="AQ535" i="36"/>
  <c r="AR535" i="36"/>
  <c r="AS535" i="36"/>
  <c r="AK536" i="36"/>
  <c r="AL536" i="36"/>
  <c r="AM536" i="36"/>
  <c r="AN536" i="36"/>
  <c r="AO536" i="36"/>
  <c r="AP536" i="36"/>
  <c r="AQ536" i="36"/>
  <c r="AR536" i="36"/>
  <c r="AS536" i="36"/>
  <c r="AK537" i="36"/>
  <c r="AL537" i="36"/>
  <c r="AM537" i="36"/>
  <c r="AN537" i="36"/>
  <c r="AO537" i="36"/>
  <c r="AP537" i="36"/>
  <c r="AQ537" i="36"/>
  <c r="AR537" i="36"/>
  <c r="AS537" i="36"/>
  <c r="AK538" i="36"/>
  <c r="AL538" i="36"/>
  <c r="AM538" i="36"/>
  <c r="AN538" i="36"/>
  <c r="AO538" i="36"/>
  <c r="AP538" i="36"/>
  <c r="AQ538" i="36"/>
  <c r="AR538" i="36"/>
  <c r="AS538" i="36"/>
  <c r="AK539" i="36"/>
  <c r="AL539" i="36"/>
  <c r="AM539" i="36"/>
  <c r="AN539" i="36"/>
  <c r="AO539" i="36"/>
  <c r="AP539" i="36"/>
  <c r="AQ539" i="36"/>
  <c r="AR539" i="36"/>
  <c r="AS539" i="36"/>
  <c r="AK540" i="36"/>
  <c r="AL540" i="36"/>
  <c r="AM540" i="36"/>
  <c r="AN540" i="36"/>
  <c r="AO540" i="36"/>
  <c r="AP540" i="36"/>
  <c r="AQ540" i="36"/>
  <c r="AR540" i="36"/>
  <c r="AS540" i="36"/>
  <c r="AK541" i="36"/>
  <c r="AL541" i="36"/>
  <c r="AM541" i="36"/>
  <c r="AN541" i="36"/>
  <c r="AO541" i="36"/>
  <c r="AP541" i="36"/>
  <c r="AQ541" i="36"/>
  <c r="AR541" i="36"/>
  <c r="AS541" i="36"/>
  <c r="AK542" i="36"/>
  <c r="AL542" i="36"/>
  <c r="AM542" i="36"/>
  <c r="AN542" i="36"/>
  <c r="AO542" i="36"/>
  <c r="AP542" i="36"/>
  <c r="AQ542" i="36"/>
  <c r="AR542" i="36"/>
  <c r="AS542" i="36"/>
  <c r="AK543" i="36"/>
  <c r="AL543" i="36"/>
  <c r="AM543" i="36"/>
  <c r="AN543" i="36"/>
  <c r="AO543" i="36"/>
  <c r="AP543" i="36"/>
  <c r="AQ543" i="36"/>
  <c r="AR543" i="36"/>
  <c r="AS543" i="36"/>
  <c r="AK544" i="36"/>
  <c r="AL544" i="36"/>
  <c r="AM544" i="36"/>
  <c r="AN544" i="36"/>
  <c r="AO544" i="36"/>
  <c r="AP544" i="36"/>
  <c r="AQ544" i="36"/>
  <c r="AR544" i="36"/>
  <c r="AS544" i="36"/>
  <c r="AK545" i="36"/>
  <c r="AL545" i="36"/>
  <c r="AM545" i="36"/>
  <c r="AN545" i="36"/>
  <c r="AO545" i="36"/>
  <c r="AP545" i="36"/>
  <c r="AQ545" i="36"/>
  <c r="AR545" i="36"/>
  <c r="AS545" i="36"/>
  <c r="AK546" i="36"/>
  <c r="AL546" i="36"/>
  <c r="AM546" i="36"/>
  <c r="AN546" i="36"/>
  <c r="AO546" i="36"/>
  <c r="AP546" i="36"/>
  <c r="AQ546" i="36"/>
  <c r="AR546" i="36"/>
  <c r="AS546" i="36"/>
  <c r="AK547" i="36"/>
  <c r="AL547" i="36"/>
  <c r="AM547" i="36"/>
  <c r="AN547" i="36"/>
  <c r="AO547" i="36"/>
  <c r="AP547" i="36"/>
  <c r="AQ547" i="36"/>
  <c r="AR547" i="36"/>
  <c r="AS547" i="36"/>
  <c r="AK548" i="36"/>
  <c r="AL548" i="36"/>
  <c r="AM548" i="36"/>
  <c r="AN548" i="36"/>
  <c r="AO548" i="36"/>
  <c r="AP548" i="36"/>
  <c r="AQ548" i="36"/>
  <c r="AR548" i="36"/>
  <c r="AS548" i="36"/>
  <c r="AK549" i="36"/>
  <c r="AL549" i="36"/>
  <c r="AM549" i="36"/>
  <c r="AN549" i="36"/>
  <c r="AO549" i="36"/>
  <c r="AP549" i="36"/>
  <c r="AQ549" i="36"/>
  <c r="AR549" i="36"/>
  <c r="AS549" i="36"/>
  <c r="AK550" i="36"/>
  <c r="AL550" i="36"/>
  <c r="AM550" i="36"/>
  <c r="AN550" i="36"/>
  <c r="AO550" i="36"/>
  <c r="AP550" i="36"/>
  <c r="AQ550" i="36"/>
  <c r="AR550" i="36"/>
  <c r="AS550" i="36"/>
  <c r="AK551" i="36"/>
  <c r="AL551" i="36"/>
  <c r="AM551" i="36"/>
  <c r="AN551" i="36"/>
  <c r="AO551" i="36"/>
  <c r="AP551" i="36"/>
  <c r="AQ551" i="36"/>
  <c r="AR551" i="36"/>
  <c r="AS551" i="36"/>
  <c r="AK552" i="36"/>
  <c r="AL552" i="36"/>
  <c r="AM552" i="36"/>
  <c r="AN552" i="36"/>
  <c r="AO552" i="36"/>
  <c r="AP552" i="36"/>
  <c r="AQ552" i="36"/>
  <c r="AR552" i="36"/>
  <c r="AS552" i="36"/>
  <c r="AK553" i="36"/>
  <c r="AL553" i="36"/>
  <c r="AM553" i="36"/>
  <c r="AN553" i="36"/>
  <c r="AO553" i="36"/>
  <c r="AP553" i="36"/>
  <c r="AQ553" i="36"/>
  <c r="AR553" i="36"/>
  <c r="AS553" i="36"/>
  <c r="AK554" i="36"/>
  <c r="AL554" i="36"/>
  <c r="AM554" i="36"/>
  <c r="AN554" i="36"/>
  <c r="AO554" i="36"/>
  <c r="AP554" i="36"/>
  <c r="AQ554" i="36"/>
  <c r="AR554" i="36"/>
  <c r="AS554" i="36"/>
  <c r="AK555" i="36"/>
  <c r="AL555" i="36"/>
  <c r="AM555" i="36"/>
  <c r="AN555" i="36"/>
  <c r="AO555" i="36"/>
  <c r="AP555" i="36"/>
  <c r="AQ555" i="36"/>
  <c r="AR555" i="36"/>
  <c r="AS555" i="36"/>
  <c r="AK556" i="36"/>
  <c r="AL556" i="36"/>
  <c r="AM556" i="36"/>
  <c r="AN556" i="36"/>
  <c r="AO556" i="36"/>
  <c r="AP556" i="36"/>
  <c r="AQ556" i="36"/>
  <c r="AR556" i="36"/>
  <c r="AS556" i="36"/>
  <c r="AK557" i="36"/>
  <c r="AL557" i="36"/>
  <c r="AM557" i="36"/>
  <c r="AN557" i="36"/>
  <c r="AO557" i="36"/>
  <c r="AP557" i="36"/>
  <c r="AQ557" i="36"/>
  <c r="AR557" i="36"/>
  <c r="AS557" i="36"/>
  <c r="AK558" i="36"/>
  <c r="AL558" i="36"/>
  <c r="AM558" i="36"/>
  <c r="AN558" i="36"/>
  <c r="AO558" i="36"/>
  <c r="AP558" i="36"/>
  <c r="AQ558" i="36"/>
  <c r="AR558" i="36"/>
  <c r="AS558" i="36"/>
  <c r="AK559" i="36"/>
  <c r="AL559" i="36"/>
  <c r="AM559" i="36"/>
  <c r="AN559" i="36"/>
  <c r="AO559" i="36"/>
  <c r="AP559" i="36"/>
  <c r="AQ559" i="36"/>
  <c r="AR559" i="36"/>
  <c r="AS559" i="36"/>
  <c r="AK560" i="36"/>
  <c r="AL560" i="36"/>
  <c r="AM560" i="36"/>
  <c r="AN560" i="36"/>
  <c r="AO560" i="36"/>
  <c r="AP560" i="36"/>
  <c r="AQ560" i="36"/>
  <c r="AR560" i="36"/>
  <c r="AS560" i="36"/>
  <c r="AK561" i="36"/>
  <c r="AL561" i="36"/>
  <c r="AM561" i="36"/>
  <c r="AN561" i="36"/>
  <c r="AO561" i="36"/>
  <c r="AP561" i="36"/>
  <c r="AQ561" i="36"/>
  <c r="AR561" i="36"/>
  <c r="AS561" i="36"/>
  <c r="AK562" i="36"/>
  <c r="AL562" i="36"/>
  <c r="AM562" i="36"/>
  <c r="AN562" i="36"/>
  <c r="AO562" i="36"/>
  <c r="AP562" i="36"/>
  <c r="AQ562" i="36"/>
  <c r="AR562" i="36"/>
  <c r="AS562" i="36"/>
  <c r="AK563" i="36"/>
  <c r="AL563" i="36"/>
  <c r="AM563" i="36"/>
  <c r="AN563" i="36"/>
  <c r="AO563" i="36"/>
  <c r="AP563" i="36"/>
  <c r="AQ563" i="36"/>
  <c r="AR563" i="36"/>
  <c r="AS563" i="36"/>
  <c r="AK564" i="36"/>
  <c r="AL564" i="36"/>
  <c r="AM564" i="36"/>
  <c r="AN564" i="36"/>
  <c r="AO564" i="36"/>
  <c r="AP564" i="36"/>
  <c r="AQ564" i="36"/>
  <c r="AR564" i="36"/>
  <c r="AS564" i="36"/>
  <c r="AK565" i="36"/>
  <c r="AL565" i="36"/>
  <c r="AM565" i="36"/>
  <c r="AN565" i="36"/>
  <c r="AO565" i="36"/>
  <c r="AP565" i="36"/>
  <c r="AQ565" i="36"/>
  <c r="AR565" i="36"/>
  <c r="AS565" i="36"/>
  <c r="AK566" i="36"/>
  <c r="AL566" i="36"/>
  <c r="AM566" i="36"/>
  <c r="AN566" i="36"/>
  <c r="AO566" i="36"/>
  <c r="AP566" i="36"/>
  <c r="AQ566" i="36"/>
  <c r="AR566" i="36"/>
  <c r="AS566" i="36"/>
  <c r="AK567" i="36"/>
  <c r="AL567" i="36"/>
  <c r="AM567" i="36"/>
  <c r="AN567" i="36"/>
  <c r="AO567" i="36"/>
  <c r="AP567" i="36"/>
  <c r="AQ567" i="36"/>
  <c r="AR567" i="36"/>
  <c r="AS567" i="36"/>
  <c r="AK568" i="36"/>
  <c r="AL568" i="36"/>
  <c r="AM568" i="36"/>
  <c r="AN568" i="36"/>
  <c r="AO568" i="36"/>
  <c r="AP568" i="36"/>
  <c r="AQ568" i="36"/>
  <c r="AR568" i="36"/>
  <c r="AS568" i="36"/>
  <c r="AK569" i="36"/>
  <c r="AL569" i="36"/>
  <c r="AM569" i="36"/>
  <c r="AN569" i="36"/>
  <c r="AO569" i="36"/>
  <c r="AP569" i="36"/>
  <c r="AQ569" i="36"/>
  <c r="AR569" i="36"/>
  <c r="AS569" i="36"/>
  <c r="AK570" i="36"/>
  <c r="AL570" i="36"/>
  <c r="AM570" i="36"/>
  <c r="AN570" i="36"/>
  <c r="AO570" i="36"/>
  <c r="AP570" i="36"/>
  <c r="AQ570" i="36"/>
  <c r="AR570" i="36"/>
  <c r="AS570" i="36"/>
  <c r="AK571" i="36"/>
  <c r="AL571" i="36"/>
  <c r="AM571" i="36"/>
  <c r="AN571" i="36"/>
  <c r="AO571" i="36"/>
  <c r="AP571" i="36"/>
  <c r="AQ571" i="36"/>
  <c r="AR571" i="36"/>
  <c r="AS571" i="36"/>
  <c r="AK572" i="36"/>
  <c r="AL572" i="36"/>
  <c r="AM572" i="36"/>
  <c r="AN572" i="36"/>
  <c r="AO572" i="36"/>
  <c r="AP572" i="36"/>
  <c r="AQ572" i="36"/>
  <c r="AR572" i="36"/>
  <c r="AS572" i="36"/>
  <c r="AK573" i="36"/>
  <c r="AL573" i="36"/>
  <c r="AM573" i="36"/>
  <c r="AN573" i="36"/>
  <c r="AO573" i="36"/>
  <c r="AP573" i="36"/>
  <c r="AQ573" i="36"/>
  <c r="AR573" i="36"/>
  <c r="AS573" i="36"/>
  <c r="AK574" i="36"/>
  <c r="AL574" i="36"/>
  <c r="AM574" i="36"/>
  <c r="AN574" i="36"/>
  <c r="AO574" i="36"/>
  <c r="AP574" i="36"/>
  <c r="AQ574" i="36"/>
  <c r="AR574" i="36"/>
  <c r="AS574" i="36"/>
  <c r="AK575" i="36"/>
  <c r="AL575" i="36"/>
  <c r="AM575" i="36"/>
  <c r="AN575" i="36"/>
  <c r="AO575" i="36"/>
  <c r="AP575" i="36"/>
  <c r="AQ575" i="36"/>
  <c r="AR575" i="36"/>
  <c r="AS575" i="36"/>
  <c r="AK576" i="36"/>
  <c r="AL576" i="36"/>
  <c r="AM576" i="36"/>
  <c r="AN576" i="36"/>
  <c r="AO576" i="36"/>
  <c r="AP576" i="36"/>
  <c r="AQ576" i="36"/>
  <c r="AR576" i="36"/>
  <c r="AS576" i="36"/>
  <c r="AK577" i="36"/>
  <c r="AL577" i="36"/>
  <c r="AM577" i="36"/>
  <c r="AN577" i="36"/>
  <c r="AO577" i="36"/>
  <c r="AP577" i="36"/>
  <c r="AQ577" i="36"/>
  <c r="AR577" i="36"/>
  <c r="AS577" i="36"/>
  <c r="AK578" i="36"/>
  <c r="AL578" i="36"/>
  <c r="AM578" i="36"/>
  <c r="AN578" i="36"/>
  <c r="AO578" i="36"/>
  <c r="AP578" i="36"/>
  <c r="AQ578" i="36"/>
  <c r="AR578" i="36"/>
  <c r="AS578" i="36"/>
  <c r="AK579" i="36"/>
  <c r="AL579" i="36"/>
  <c r="AM579" i="36"/>
  <c r="AN579" i="36"/>
  <c r="AO579" i="36"/>
  <c r="AP579" i="36"/>
  <c r="AQ579" i="36"/>
  <c r="AR579" i="36"/>
  <c r="AS579" i="36"/>
  <c r="AK580" i="36"/>
  <c r="AL580" i="36"/>
  <c r="AM580" i="36"/>
  <c r="AN580" i="36"/>
  <c r="AO580" i="36"/>
  <c r="AP580" i="36"/>
  <c r="AQ580" i="36"/>
  <c r="AR580" i="36"/>
  <c r="AS580" i="36"/>
  <c r="AK581" i="36"/>
  <c r="AL581" i="36"/>
  <c r="AM581" i="36"/>
  <c r="AN581" i="36"/>
  <c r="AO581" i="36"/>
  <c r="AP581" i="36"/>
  <c r="AQ581" i="36"/>
  <c r="AR581" i="36"/>
  <c r="AS581" i="36"/>
  <c r="AK582" i="36"/>
  <c r="AL582" i="36"/>
  <c r="AM582" i="36"/>
  <c r="AN582" i="36"/>
  <c r="AO582" i="36"/>
  <c r="AP582" i="36"/>
  <c r="AQ582" i="36"/>
  <c r="AR582" i="36"/>
  <c r="AS582" i="36"/>
  <c r="AK583" i="36"/>
  <c r="AL583" i="36"/>
  <c r="AM583" i="36"/>
  <c r="AN583" i="36"/>
  <c r="AO583" i="36"/>
  <c r="AP583" i="36"/>
  <c r="AQ583" i="36"/>
  <c r="AR583" i="36"/>
  <c r="AS583" i="36"/>
  <c r="AK584" i="36"/>
  <c r="AL584" i="36"/>
  <c r="AM584" i="36"/>
  <c r="AN584" i="36"/>
  <c r="AO584" i="36"/>
  <c r="AP584" i="36"/>
  <c r="AQ584" i="36"/>
  <c r="AR584" i="36"/>
  <c r="AS584" i="36"/>
  <c r="AK585" i="36"/>
  <c r="AL585" i="36"/>
  <c r="AM585" i="36"/>
  <c r="AN585" i="36"/>
  <c r="AO585" i="36"/>
  <c r="AP585" i="36"/>
  <c r="AQ585" i="36"/>
  <c r="AR585" i="36"/>
  <c r="AS585" i="36"/>
  <c r="AK586" i="36"/>
  <c r="AL586" i="36"/>
  <c r="AM586" i="36"/>
  <c r="AN586" i="36"/>
  <c r="AO586" i="36"/>
  <c r="AP586" i="36"/>
  <c r="AQ586" i="36"/>
  <c r="AR586" i="36"/>
  <c r="AS586" i="36"/>
  <c r="AK587" i="36"/>
  <c r="AL587" i="36"/>
  <c r="AM587" i="36"/>
  <c r="AN587" i="36"/>
  <c r="AO587" i="36"/>
  <c r="AP587" i="36"/>
  <c r="AQ587" i="36"/>
  <c r="AR587" i="36"/>
  <c r="AS587" i="36"/>
  <c r="AK588" i="36"/>
  <c r="AL588" i="36"/>
  <c r="AM588" i="36"/>
  <c r="AN588" i="36"/>
  <c r="AO588" i="36"/>
  <c r="AP588" i="36"/>
  <c r="AQ588" i="36"/>
  <c r="AR588" i="36"/>
  <c r="AS588" i="36"/>
  <c r="AK589" i="36"/>
  <c r="AL589" i="36"/>
  <c r="AM589" i="36"/>
  <c r="AN589" i="36"/>
  <c r="AO589" i="36"/>
  <c r="AP589" i="36"/>
  <c r="AQ589" i="36"/>
  <c r="AR589" i="36"/>
  <c r="AS589" i="36"/>
  <c r="AK590" i="36"/>
  <c r="AL590" i="36"/>
  <c r="AM590" i="36"/>
  <c r="AN590" i="36"/>
  <c r="AO590" i="36"/>
  <c r="AP590" i="36"/>
  <c r="AQ590" i="36"/>
  <c r="AR590" i="36"/>
  <c r="AS590" i="36"/>
  <c r="AK591" i="36"/>
  <c r="AL591" i="36"/>
  <c r="AM591" i="36"/>
  <c r="AN591" i="36"/>
  <c r="AO591" i="36"/>
  <c r="AP591" i="36"/>
  <c r="AQ591" i="36"/>
  <c r="AR591" i="36"/>
  <c r="AS591" i="36"/>
  <c r="AK592" i="36"/>
  <c r="AL592" i="36"/>
  <c r="AM592" i="36"/>
  <c r="AN592" i="36"/>
  <c r="AO592" i="36"/>
  <c r="AP592" i="36"/>
  <c r="AQ592" i="36"/>
  <c r="AR592" i="36"/>
  <c r="AS592" i="36"/>
  <c r="AK593" i="36"/>
  <c r="AL593" i="36"/>
  <c r="AM593" i="36"/>
  <c r="AN593" i="36"/>
  <c r="AO593" i="36"/>
  <c r="AP593" i="36"/>
  <c r="AQ593" i="36"/>
  <c r="AR593" i="36"/>
  <c r="AS593" i="36"/>
  <c r="AK594" i="36"/>
  <c r="AL594" i="36"/>
  <c r="AM594" i="36"/>
  <c r="AN594" i="36"/>
  <c r="AO594" i="36"/>
  <c r="AP594" i="36"/>
  <c r="AQ594" i="36"/>
  <c r="AR594" i="36"/>
  <c r="AS594" i="36"/>
  <c r="AK595" i="36"/>
  <c r="AL595" i="36"/>
  <c r="AM595" i="36"/>
  <c r="AN595" i="36"/>
  <c r="AO595" i="36"/>
  <c r="AP595" i="36"/>
  <c r="AQ595" i="36"/>
  <c r="AR595" i="36"/>
  <c r="AS595" i="36"/>
  <c r="AK596" i="36"/>
  <c r="AL596" i="36"/>
  <c r="AM596" i="36"/>
  <c r="AN596" i="36"/>
  <c r="AO596" i="36"/>
  <c r="AP596" i="36"/>
  <c r="AQ596" i="36"/>
  <c r="AR596" i="36"/>
  <c r="AS596" i="36"/>
  <c r="AK597" i="36"/>
  <c r="AL597" i="36"/>
  <c r="AM597" i="36"/>
  <c r="AN597" i="36"/>
  <c r="AO597" i="36"/>
  <c r="AP597" i="36"/>
  <c r="AQ597" i="36"/>
  <c r="AR597" i="36"/>
  <c r="AS597" i="36"/>
  <c r="AK598" i="36"/>
  <c r="AL598" i="36"/>
  <c r="AM598" i="36"/>
  <c r="AN598" i="36"/>
  <c r="AO598" i="36"/>
  <c r="AP598" i="36"/>
  <c r="AQ598" i="36"/>
  <c r="AR598" i="36"/>
  <c r="AS598" i="36"/>
  <c r="AK599" i="36"/>
  <c r="AL599" i="36"/>
  <c r="AM599" i="36"/>
  <c r="AN599" i="36"/>
  <c r="AO599" i="36"/>
  <c r="AP599" i="36"/>
  <c r="AQ599" i="36"/>
  <c r="AR599" i="36"/>
  <c r="AS599" i="36"/>
  <c r="AK600" i="36"/>
  <c r="AL600" i="36"/>
  <c r="AM600" i="36"/>
  <c r="AN600" i="36"/>
  <c r="AO600" i="36"/>
  <c r="AP600" i="36"/>
  <c r="AQ600" i="36"/>
  <c r="AR600" i="36"/>
  <c r="AS600" i="36"/>
  <c r="AK601" i="36"/>
  <c r="AL601" i="36"/>
  <c r="AM601" i="36"/>
  <c r="AN601" i="36"/>
  <c r="AO601" i="36"/>
  <c r="AP601" i="36"/>
  <c r="AQ601" i="36"/>
  <c r="AR601" i="36"/>
  <c r="AS601" i="36"/>
  <c r="AK602" i="36"/>
  <c r="AL602" i="36"/>
  <c r="AM602" i="36"/>
  <c r="AN602" i="36"/>
  <c r="AO602" i="36"/>
  <c r="AP602" i="36"/>
  <c r="AQ602" i="36"/>
  <c r="AR602" i="36"/>
  <c r="AS602" i="36"/>
  <c r="AK603" i="36"/>
  <c r="AL603" i="36"/>
  <c r="AM603" i="36"/>
  <c r="AN603" i="36"/>
  <c r="AO603" i="36"/>
  <c r="AP603" i="36"/>
  <c r="AQ603" i="36"/>
  <c r="AR603" i="36"/>
  <c r="AS603" i="36"/>
  <c r="AK604" i="36"/>
  <c r="AL604" i="36"/>
  <c r="AM604" i="36"/>
  <c r="AN604" i="36"/>
  <c r="AO604" i="36"/>
  <c r="AP604" i="36"/>
  <c r="AQ604" i="36"/>
  <c r="AR604" i="36"/>
  <c r="AS604" i="36"/>
  <c r="AK605" i="36"/>
  <c r="AL605" i="36"/>
  <c r="AM605" i="36"/>
  <c r="AN605" i="36"/>
  <c r="AO605" i="36"/>
  <c r="AP605" i="36"/>
  <c r="AQ605" i="36"/>
  <c r="AR605" i="36"/>
  <c r="AS605" i="36"/>
  <c r="AK606" i="36"/>
  <c r="AL606" i="36"/>
  <c r="AM606" i="36"/>
  <c r="AN606" i="36"/>
  <c r="AO606" i="36"/>
  <c r="AP606" i="36"/>
  <c r="AQ606" i="36"/>
  <c r="AR606" i="36"/>
  <c r="AS606" i="36"/>
  <c r="AK607" i="36"/>
  <c r="AL607" i="36"/>
  <c r="AM607" i="36"/>
  <c r="AN607" i="36"/>
  <c r="AO607" i="36"/>
  <c r="AP607" i="36"/>
  <c r="AQ607" i="36"/>
  <c r="AR607" i="36"/>
  <c r="AS607" i="36"/>
  <c r="AK608" i="36"/>
  <c r="AL608" i="36"/>
  <c r="AM608" i="36"/>
  <c r="AN608" i="36"/>
  <c r="AO608" i="36"/>
  <c r="AP608" i="36"/>
  <c r="AQ608" i="36"/>
  <c r="AR608" i="36"/>
  <c r="AS608" i="36"/>
  <c r="AK609" i="36"/>
  <c r="AL609" i="36"/>
  <c r="AM609" i="36"/>
  <c r="AN609" i="36"/>
  <c r="AO609" i="36"/>
  <c r="AP609" i="36"/>
  <c r="AQ609" i="36"/>
  <c r="AR609" i="36"/>
  <c r="AS609" i="36"/>
  <c r="AK610" i="36"/>
  <c r="AL610" i="36"/>
  <c r="AM610" i="36"/>
  <c r="AN610" i="36"/>
  <c r="AO610" i="36"/>
  <c r="AP610" i="36"/>
  <c r="AQ610" i="36"/>
  <c r="AR610" i="36"/>
  <c r="AS610" i="36"/>
  <c r="AK611" i="36"/>
  <c r="AL611" i="36"/>
  <c r="AM611" i="36"/>
  <c r="AN611" i="36"/>
  <c r="AO611" i="36"/>
  <c r="AP611" i="36"/>
  <c r="AQ611" i="36"/>
  <c r="AR611" i="36"/>
  <c r="AS611" i="36"/>
  <c r="AK612" i="36"/>
  <c r="AL612" i="36"/>
  <c r="AM612" i="36"/>
  <c r="AN612" i="36"/>
  <c r="AO612" i="36"/>
  <c r="AP612" i="36"/>
  <c r="AQ612" i="36"/>
  <c r="AR612" i="36"/>
  <c r="AS612" i="36"/>
  <c r="AK613" i="36"/>
  <c r="AL613" i="36"/>
  <c r="AM613" i="36"/>
  <c r="AN613" i="36"/>
  <c r="AO613" i="36"/>
  <c r="AP613" i="36"/>
  <c r="AQ613" i="36"/>
  <c r="AR613" i="36"/>
  <c r="AS613" i="36"/>
  <c r="AK614" i="36"/>
  <c r="AL614" i="36"/>
  <c r="AM614" i="36"/>
  <c r="AN614" i="36"/>
  <c r="AO614" i="36"/>
  <c r="AP614" i="36"/>
  <c r="AQ614" i="36"/>
  <c r="AR614" i="36"/>
  <c r="AS614" i="36"/>
  <c r="AK615" i="36"/>
  <c r="AL615" i="36"/>
  <c r="AM615" i="36"/>
  <c r="AN615" i="36"/>
  <c r="AO615" i="36"/>
  <c r="AP615" i="36"/>
  <c r="AQ615" i="36"/>
  <c r="AR615" i="36"/>
  <c r="AS615" i="36"/>
  <c r="AK616" i="36"/>
  <c r="AL616" i="36"/>
  <c r="AM616" i="36"/>
  <c r="AN616" i="36"/>
  <c r="AO616" i="36"/>
  <c r="AP616" i="36"/>
  <c r="AQ616" i="36"/>
  <c r="AR616" i="36"/>
  <c r="AS616" i="36"/>
  <c r="AK617" i="36"/>
  <c r="AL617" i="36"/>
  <c r="AM617" i="36"/>
  <c r="AN617" i="36"/>
  <c r="AO617" i="36"/>
  <c r="AP617" i="36"/>
  <c r="AQ617" i="36"/>
  <c r="AR617" i="36"/>
  <c r="AS617" i="36"/>
  <c r="AK618" i="36"/>
  <c r="AL618" i="36"/>
  <c r="AM618" i="36"/>
  <c r="AN618" i="36"/>
  <c r="AO618" i="36"/>
  <c r="AP618" i="36"/>
  <c r="AQ618" i="36"/>
  <c r="AR618" i="36"/>
  <c r="AS618" i="36"/>
  <c r="AK619" i="36"/>
  <c r="AL619" i="36"/>
  <c r="AM619" i="36"/>
  <c r="AN619" i="36"/>
  <c r="AO619" i="36"/>
  <c r="AP619" i="36"/>
  <c r="AQ619" i="36"/>
  <c r="AR619" i="36"/>
  <c r="AS619" i="36"/>
  <c r="AK620" i="36"/>
  <c r="AL620" i="36"/>
  <c r="AM620" i="36"/>
  <c r="AN620" i="36"/>
  <c r="AO620" i="36"/>
  <c r="AP620" i="36"/>
  <c r="AQ620" i="36"/>
  <c r="AR620" i="36"/>
  <c r="AS620" i="36"/>
  <c r="AK621" i="36"/>
  <c r="AL621" i="36"/>
  <c r="AM621" i="36"/>
  <c r="AN621" i="36"/>
  <c r="AO621" i="36"/>
  <c r="AP621" i="36"/>
  <c r="AQ621" i="36"/>
  <c r="AR621" i="36"/>
  <c r="AS621" i="36"/>
  <c r="AK622" i="36"/>
  <c r="AL622" i="36"/>
  <c r="AM622" i="36"/>
  <c r="AN622" i="36"/>
  <c r="AO622" i="36"/>
  <c r="AP622" i="36"/>
  <c r="AQ622" i="36"/>
  <c r="AR622" i="36"/>
  <c r="AS622" i="36"/>
  <c r="AK623" i="36"/>
  <c r="AL623" i="36"/>
  <c r="AM623" i="36"/>
  <c r="AN623" i="36"/>
  <c r="AO623" i="36"/>
  <c r="AP623" i="36"/>
  <c r="AQ623" i="36"/>
  <c r="AR623" i="36"/>
  <c r="AS623" i="36"/>
  <c r="AK624" i="36"/>
  <c r="AL624" i="36"/>
  <c r="AM624" i="36"/>
  <c r="AN624" i="36"/>
  <c r="AO624" i="36"/>
  <c r="AP624" i="36"/>
  <c r="AQ624" i="36"/>
  <c r="AR624" i="36"/>
  <c r="AS624" i="36"/>
  <c r="AK625" i="36"/>
  <c r="AL625" i="36"/>
  <c r="AM625" i="36"/>
  <c r="AN625" i="36"/>
  <c r="AO625" i="36"/>
  <c r="AP625" i="36"/>
  <c r="AQ625" i="36"/>
  <c r="AR625" i="36"/>
  <c r="AS625" i="36"/>
  <c r="AK626" i="36"/>
  <c r="AL626" i="36"/>
  <c r="AM626" i="36"/>
  <c r="AN626" i="36"/>
  <c r="AO626" i="36"/>
  <c r="AP626" i="36"/>
  <c r="AQ626" i="36"/>
  <c r="AR626" i="36"/>
  <c r="AS626" i="36"/>
  <c r="AK627" i="36"/>
  <c r="AL627" i="36"/>
  <c r="AM627" i="36"/>
  <c r="AN627" i="36"/>
  <c r="AO627" i="36"/>
  <c r="AP627" i="36"/>
  <c r="AQ627" i="36"/>
  <c r="AR627" i="36"/>
  <c r="AS627" i="36"/>
  <c r="AK628" i="36"/>
  <c r="AL628" i="36"/>
  <c r="AM628" i="36"/>
  <c r="AN628" i="36"/>
  <c r="AO628" i="36"/>
  <c r="AP628" i="36"/>
  <c r="AQ628" i="36"/>
  <c r="AR628" i="36"/>
  <c r="AS628" i="36"/>
  <c r="AK629" i="36"/>
  <c r="AL629" i="36"/>
  <c r="AM629" i="36"/>
  <c r="AN629" i="36"/>
  <c r="AO629" i="36"/>
  <c r="AP629" i="36"/>
  <c r="AQ629" i="36"/>
  <c r="AR629" i="36"/>
  <c r="AS629" i="36"/>
  <c r="AK630" i="36"/>
  <c r="AL630" i="36"/>
  <c r="AM630" i="36"/>
  <c r="AN630" i="36"/>
  <c r="AO630" i="36"/>
  <c r="AP630" i="36"/>
  <c r="AQ630" i="36"/>
  <c r="AR630" i="36"/>
  <c r="AS630" i="36"/>
  <c r="AK631" i="36"/>
  <c r="AL631" i="36"/>
  <c r="AM631" i="36"/>
  <c r="AN631" i="36"/>
  <c r="AO631" i="36"/>
  <c r="AP631" i="36"/>
  <c r="AQ631" i="36"/>
  <c r="AR631" i="36"/>
  <c r="AS631" i="36"/>
  <c r="AK632" i="36"/>
  <c r="AL632" i="36"/>
  <c r="AM632" i="36"/>
  <c r="AN632" i="36"/>
  <c r="AO632" i="36"/>
  <c r="AP632" i="36"/>
  <c r="AQ632" i="36"/>
  <c r="AR632" i="36"/>
  <c r="AS632" i="36"/>
  <c r="AK633" i="36"/>
  <c r="AL633" i="36"/>
  <c r="AM633" i="36"/>
  <c r="AN633" i="36"/>
  <c r="AO633" i="36"/>
  <c r="AP633" i="36"/>
  <c r="AQ633" i="36"/>
  <c r="AR633" i="36"/>
  <c r="AS633" i="36"/>
  <c r="AK634" i="36"/>
  <c r="AL634" i="36"/>
  <c r="AM634" i="36"/>
  <c r="AN634" i="36"/>
  <c r="AO634" i="36"/>
  <c r="AP634" i="36"/>
  <c r="AQ634" i="36"/>
  <c r="AR634" i="36"/>
  <c r="AS634" i="36"/>
  <c r="AK635" i="36"/>
  <c r="AL635" i="36"/>
  <c r="AM635" i="36"/>
  <c r="AN635" i="36"/>
  <c r="AO635" i="36"/>
  <c r="AP635" i="36"/>
  <c r="AQ635" i="36"/>
  <c r="AR635" i="36"/>
  <c r="AS635" i="36"/>
  <c r="AK636" i="36"/>
  <c r="AL636" i="36"/>
  <c r="AM636" i="36"/>
  <c r="AN636" i="36"/>
  <c r="AO636" i="36"/>
  <c r="AP636" i="36"/>
  <c r="AQ636" i="36"/>
  <c r="AR636" i="36"/>
  <c r="AS636" i="36"/>
  <c r="AK637" i="36"/>
  <c r="AL637" i="36"/>
  <c r="AM637" i="36"/>
  <c r="AN637" i="36"/>
  <c r="AO637" i="36"/>
  <c r="AP637" i="36"/>
  <c r="AQ637" i="36"/>
  <c r="AR637" i="36"/>
  <c r="AS637" i="36"/>
  <c r="AK638" i="36"/>
  <c r="AL638" i="36"/>
  <c r="AM638" i="36"/>
  <c r="AN638" i="36"/>
  <c r="AO638" i="36"/>
  <c r="AP638" i="36"/>
  <c r="AQ638" i="36"/>
  <c r="AR638" i="36"/>
  <c r="AS638" i="36"/>
  <c r="AK639" i="36"/>
  <c r="AL639" i="36"/>
  <c r="AM639" i="36"/>
  <c r="AN639" i="36"/>
  <c r="AO639" i="36"/>
  <c r="AP639" i="36"/>
  <c r="AQ639" i="36"/>
  <c r="AR639" i="36"/>
  <c r="AS639" i="36"/>
  <c r="AK640" i="36"/>
  <c r="AL640" i="36"/>
  <c r="AM640" i="36"/>
  <c r="AN640" i="36"/>
  <c r="AO640" i="36"/>
  <c r="AP640" i="36"/>
  <c r="AQ640" i="36"/>
  <c r="AR640" i="36"/>
  <c r="AS640" i="36"/>
  <c r="AK641" i="36"/>
  <c r="AL641" i="36"/>
  <c r="AM641" i="36"/>
  <c r="AN641" i="36"/>
  <c r="AO641" i="36"/>
  <c r="AP641" i="36"/>
  <c r="AQ641" i="36"/>
  <c r="AR641" i="36"/>
  <c r="AS641" i="36"/>
  <c r="AK642" i="36"/>
  <c r="AL642" i="36"/>
  <c r="AM642" i="36"/>
  <c r="AN642" i="36"/>
  <c r="AO642" i="36"/>
  <c r="AP642" i="36"/>
  <c r="AQ642" i="36"/>
  <c r="AR642" i="36"/>
  <c r="AS642" i="36"/>
  <c r="AK643" i="36"/>
  <c r="AL643" i="36"/>
  <c r="AM643" i="36"/>
  <c r="AN643" i="36"/>
  <c r="AO643" i="36"/>
  <c r="AP643" i="36"/>
  <c r="AQ643" i="36"/>
  <c r="AR643" i="36"/>
  <c r="AS643" i="36"/>
  <c r="AK644" i="36"/>
  <c r="AL644" i="36"/>
  <c r="AM644" i="36"/>
  <c r="AN644" i="36"/>
  <c r="AO644" i="36"/>
  <c r="AP644" i="36"/>
  <c r="AQ644" i="36"/>
  <c r="AR644" i="36"/>
  <c r="AS644" i="36"/>
  <c r="AK645" i="36"/>
  <c r="AL645" i="36"/>
  <c r="AM645" i="36"/>
  <c r="AN645" i="36"/>
  <c r="AO645" i="36"/>
  <c r="AP645" i="36"/>
  <c r="AQ645" i="36"/>
  <c r="AR645" i="36"/>
  <c r="AS645" i="36"/>
  <c r="AK646" i="36"/>
  <c r="AL646" i="36"/>
  <c r="AM646" i="36"/>
  <c r="AN646" i="36"/>
  <c r="AO646" i="36"/>
  <c r="AP646" i="36"/>
  <c r="AQ646" i="36"/>
  <c r="AR646" i="36"/>
  <c r="AS646" i="36"/>
  <c r="AK647" i="36"/>
  <c r="AL647" i="36"/>
  <c r="AM647" i="36"/>
  <c r="AN647" i="36"/>
  <c r="AO647" i="36"/>
  <c r="AP647" i="36"/>
  <c r="AQ647" i="36"/>
  <c r="AR647" i="36"/>
  <c r="AS647" i="36"/>
  <c r="AK648" i="36"/>
  <c r="AL648" i="36"/>
  <c r="AM648" i="36"/>
  <c r="AN648" i="36"/>
  <c r="AO648" i="36"/>
  <c r="AP648" i="36"/>
  <c r="AQ648" i="36"/>
  <c r="AR648" i="36"/>
  <c r="AS648" i="36"/>
  <c r="AK649" i="36"/>
  <c r="AL649" i="36"/>
  <c r="AM649" i="36"/>
  <c r="AN649" i="36"/>
  <c r="AO649" i="36"/>
  <c r="AP649" i="36"/>
  <c r="AQ649" i="36"/>
  <c r="AR649" i="36"/>
  <c r="AS649" i="36"/>
  <c r="AK650" i="36"/>
  <c r="AL650" i="36"/>
  <c r="AM650" i="36"/>
  <c r="AN650" i="36"/>
  <c r="AO650" i="36"/>
  <c r="AP650" i="36"/>
  <c r="AQ650" i="36"/>
  <c r="AR650" i="36"/>
  <c r="AS650" i="36"/>
  <c r="AK651" i="36"/>
  <c r="AL651" i="36"/>
  <c r="AM651" i="36"/>
  <c r="AN651" i="36"/>
  <c r="AO651" i="36"/>
  <c r="AP651" i="36"/>
  <c r="AQ651" i="36"/>
  <c r="AR651" i="36"/>
  <c r="AS651" i="36"/>
  <c r="AK652" i="36"/>
  <c r="AL652" i="36"/>
  <c r="AM652" i="36"/>
  <c r="AN652" i="36"/>
  <c r="AO652" i="36"/>
  <c r="AP652" i="36"/>
  <c r="AQ652" i="36"/>
  <c r="AR652" i="36"/>
  <c r="AS652" i="36"/>
  <c r="AK653" i="36"/>
  <c r="AL653" i="36"/>
  <c r="AM653" i="36"/>
  <c r="AN653" i="36"/>
  <c r="AO653" i="36"/>
  <c r="AP653" i="36"/>
  <c r="AQ653" i="36"/>
  <c r="AR653" i="36"/>
  <c r="AS653" i="36"/>
  <c r="AK654" i="36"/>
  <c r="AL654" i="36"/>
  <c r="AM654" i="36"/>
  <c r="AN654" i="36"/>
  <c r="AO654" i="36"/>
  <c r="AP654" i="36"/>
  <c r="AQ654" i="36"/>
  <c r="AR654" i="36"/>
  <c r="AS654" i="36"/>
  <c r="AK655" i="36"/>
  <c r="AL655" i="36"/>
  <c r="AM655" i="36"/>
  <c r="AN655" i="36"/>
  <c r="AO655" i="36"/>
  <c r="AP655" i="36"/>
  <c r="AQ655" i="36"/>
  <c r="AR655" i="36"/>
  <c r="AS655" i="36"/>
  <c r="AK656" i="36"/>
  <c r="AL656" i="36"/>
  <c r="AM656" i="36"/>
  <c r="AN656" i="36"/>
  <c r="AO656" i="36"/>
  <c r="AP656" i="36"/>
  <c r="AQ656" i="36"/>
  <c r="AR656" i="36"/>
  <c r="AS656" i="36"/>
  <c r="AK657" i="36"/>
  <c r="AL657" i="36"/>
  <c r="AM657" i="36"/>
  <c r="AN657" i="36"/>
  <c r="AO657" i="36"/>
  <c r="AP657" i="36"/>
  <c r="AQ657" i="36"/>
  <c r="AR657" i="36"/>
  <c r="AS657" i="36"/>
  <c r="AK658" i="36"/>
  <c r="AL658" i="36"/>
  <c r="AM658" i="36"/>
  <c r="AN658" i="36"/>
  <c r="AO658" i="36"/>
  <c r="AP658" i="36"/>
  <c r="AQ658" i="36"/>
  <c r="AR658" i="36"/>
  <c r="AS658" i="36"/>
  <c r="AK659" i="36"/>
  <c r="AL659" i="36"/>
  <c r="AM659" i="36"/>
  <c r="AN659" i="36"/>
  <c r="AO659" i="36"/>
  <c r="AP659" i="36"/>
  <c r="AQ659" i="36"/>
  <c r="AR659" i="36"/>
  <c r="AS659" i="36"/>
  <c r="AK660" i="36"/>
  <c r="AL660" i="36"/>
  <c r="AM660" i="36"/>
  <c r="AN660" i="36"/>
  <c r="AO660" i="36"/>
  <c r="AP660" i="36"/>
  <c r="AQ660" i="36"/>
  <c r="AR660" i="36"/>
  <c r="AS660" i="36"/>
  <c r="AK661" i="36"/>
  <c r="AL661" i="36"/>
  <c r="AM661" i="36"/>
  <c r="AN661" i="36"/>
  <c r="AO661" i="36"/>
  <c r="AP661" i="36"/>
  <c r="AQ661" i="36"/>
  <c r="AR661" i="36"/>
  <c r="AS661" i="36"/>
  <c r="AK662" i="36"/>
  <c r="AL662" i="36"/>
  <c r="AM662" i="36"/>
  <c r="AN662" i="36"/>
  <c r="AO662" i="36"/>
  <c r="AP662" i="36"/>
  <c r="AQ662" i="36"/>
  <c r="AR662" i="36"/>
  <c r="AS662" i="36"/>
  <c r="AK663" i="36"/>
  <c r="AL663" i="36"/>
  <c r="AM663" i="36"/>
  <c r="AN663" i="36"/>
  <c r="AO663" i="36"/>
  <c r="AP663" i="36"/>
  <c r="AQ663" i="36"/>
  <c r="AR663" i="36"/>
  <c r="AS663" i="36"/>
  <c r="AK664" i="36"/>
  <c r="AL664" i="36"/>
  <c r="AM664" i="36"/>
  <c r="AN664" i="36"/>
  <c r="AO664" i="36"/>
  <c r="AP664" i="36"/>
  <c r="AQ664" i="36"/>
  <c r="AR664" i="36"/>
  <c r="AS664" i="36"/>
  <c r="AK665" i="36"/>
  <c r="AL665" i="36"/>
  <c r="AM665" i="36"/>
  <c r="AN665" i="36"/>
  <c r="AO665" i="36"/>
  <c r="AP665" i="36"/>
  <c r="AQ665" i="36"/>
  <c r="AR665" i="36"/>
  <c r="AS665" i="36"/>
  <c r="AK666" i="36"/>
  <c r="AL666" i="36"/>
  <c r="AM666" i="36"/>
  <c r="AN666" i="36"/>
  <c r="AO666" i="36"/>
  <c r="AP666" i="36"/>
  <c r="AQ666" i="36"/>
  <c r="AR666" i="36"/>
  <c r="AS666" i="36"/>
  <c r="AK667" i="36"/>
  <c r="AL667" i="36"/>
  <c r="AM667" i="36"/>
  <c r="AN667" i="36"/>
  <c r="AO667" i="36"/>
  <c r="AP667" i="36"/>
  <c r="AQ667" i="36"/>
  <c r="AR667" i="36"/>
  <c r="AS667" i="36"/>
  <c r="AK668" i="36"/>
  <c r="AL668" i="36"/>
  <c r="AM668" i="36"/>
  <c r="AN668" i="36"/>
  <c r="AO668" i="36"/>
  <c r="AP668" i="36"/>
  <c r="AQ668" i="36"/>
  <c r="AR668" i="36"/>
  <c r="AS668" i="36"/>
  <c r="AK669" i="36"/>
  <c r="AL669" i="36"/>
  <c r="AM669" i="36"/>
  <c r="AN669" i="36"/>
  <c r="AO669" i="36"/>
  <c r="AP669" i="36"/>
  <c r="AQ669" i="36"/>
  <c r="AR669" i="36"/>
  <c r="AS669" i="36"/>
  <c r="AK670" i="36"/>
  <c r="AL670" i="36"/>
  <c r="AM670" i="36"/>
  <c r="AN670" i="36"/>
  <c r="AO670" i="36"/>
  <c r="AP670" i="36"/>
  <c r="AQ670" i="36"/>
  <c r="AR670" i="36"/>
  <c r="AS670" i="36"/>
  <c r="AK671" i="36"/>
  <c r="AL671" i="36"/>
  <c r="AM671" i="36"/>
  <c r="AN671" i="36"/>
  <c r="AO671" i="36"/>
  <c r="AP671" i="36"/>
  <c r="AQ671" i="36"/>
  <c r="AR671" i="36"/>
  <c r="AS671" i="36"/>
  <c r="AK672" i="36"/>
  <c r="AL672" i="36"/>
  <c r="AM672" i="36"/>
  <c r="AN672" i="36"/>
  <c r="AO672" i="36"/>
  <c r="AP672" i="36"/>
  <c r="AQ672" i="36"/>
  <c r="AR672" i="36"/>
  <c r="AS672" i="36"/>
  <c r="AK673" i="36"/>
  <c r="AL673" i="36"/>
  <c r="AM673" i="36"/>
  <c r="AN673" i="36"/>
  <c r="AO673" i="36"/>
  <c r="AP673" i="36"/>
  <c r="AQ673" i="36"/>
  <c r="AR673" i="36"/>
  <c r="AS673" i="36"/>
  <c r="AK674" i="36"/>
  <c r="AL674" i="36"/>
  <c r="AM674" i="36"/>
  <c r="AN674" i="36"/>
  <c r="AO674" i="36"/>
  <c r="AP674" i="36"/>
  <c r="AQ674" i="36"/>
  <c r="AR674" i="36"/>
  <c r="AS674" i="36"/>
  <c r="AK675" i="36"/>
  <c r="AL675" i="36"/>
  <c r="AM675" i="36"/>
  <c r="AN675" i="36"/>
  <c r="AO675" i="36"/>
  <c r="AP675" i="36"/>
  <c r="AQ675" i="36"/>
  <c r="AR675" i="36"/>
  <c r="AS675" i="36"/>
  <c r="AK676" i="36"/>
  <c r="AL676" i="36"/>
  <c r="AM676" i="36"/>
  <c r="AN676" i="36"/>
  <c r="AO676" i="36"/>
  <c r="AP676" i="36"/>
  <c r="AQ676" i="36"/>
  <c r="AR676" i="36"/>
  <c r="AS676" i="36"/>
  <c r="AK677" i="36"/>
  <c r="AL677" i="36"/>
  <c r="AM677" i="36"/>
  <c r="AN677" i="36"/>
  <c r="AO677" i="36"/>
  <c r="AP677" i="36"/>
  <c r="AQ677" i="36"/>
  <c r="AR677" i="36"/>
  <c r="AS677" i="36"/>
  <c r="AK678" i="36"/>
  <c r="AL678" i="36"/>
  <c r="AM678" i="36"/>
  <c r="AN678" i="36"/>
  <c r="AO678" i="36"/>
  <c r="AP678" i="36"/>
  <c r="AQ678" i="36"/>
  <c r="AR678" i="36"/>
  <c r="AS678" i="36"/>
  <c r="AK679" i="36"/>
  <c r="AL679" i="36"/>
  <c r="AM679" i="36"/>
  <c r="AN679" i="36"/>
  <c r="AO679" i="36"/>
  <c r="AP679" i="36"/>
  <c r="AQ679" i="36"/>
  <c r="AR679" i="36"/>
  <c r="AS679" i="36"/>
  <c r="AK680" i="36"/>
  <c r="AL680" i="36"/>
  <c r="AM680" i="36"/>
  <c r="AN680" i="36"/>
  <c r="AO680" i="36"/>
  <c r="AP680" i="36"/>
  <c r="AQ680" i="36"/>
  <c r="AR680" i="36"/>
  <c r="AS680" i="36"/>
  <c r="AK681" i="36"/>
  <c r="AL681" i="36"/>
  <c r="AM681" i="36"/>
  <c r="AN681" i="36"/>
  <c r="AO681" i="36"/>
  <c r="AP681" i="36"/>
  <c r="AQ681" i="36"/>
  <c r="AR681" i="36"/>
  <c r="AS681" i="36"/>
  <c r="AK682" i="36"/>
  <c r="AL682" i="36"/>
  <c r="AM682" i="36"/>
  <c r="AN682" i="36"/>
  <c r="AO682" i="36"/>
  <c r="AP682" i="36"/>
  <c r="AQ682" i="36"/>
  <c r="AR682" i="36"/>
  <c r="AS682" i="36"/>
  <c r="AK683" i="36"/>
  <c r="AL683" i="36"/>
  <c r="AM683" i="36"/>
  <c r="AN683" i="36"/>
  <c r="AO683" i="36"/>
  <c r="AP683" i="36"/>
  <c r="AQ683" i="36"/>
  <c r="AR683" i="36"/>
  <c r="AS683" i="36"/>
  <c r="AK684" i="36"/>
  <c r="AL684" i="36"/>
  <c r="AM684" i="36"/>
  <c r="AN684" i="36"/>
  <c r="AO684" i="36"/>
  <c r="AP684" i="36"/>
  <c r="AQ684" i="36"/>
  <c r="AR684" i="36"/>
  <c r="AS684" i="36"/>
  <c r="AK685" i="36"/>
  <c r="AL685" i="36"/>
  <c r="AM685" i="36"/>
  <c r="AN685" i="36"/>
  <c r="AO685" i="36"/>
  <c r="AP685" i="36"/>
  <c r="AQ685" i="36"/>
  <c r="AR685" i="36"/>
  <c r="AS685" i="36"/>
  <c r="AK686" i="36"/>
  <c r="AL686" i="36"/>
  <c r="AM686" i="36"/>
  <c r="AN686" i="36"/>
  <c r="AO686" i="36"/>
  <c r="AP686" i="36"/>
  <c r="AQ686" i="36"/>
  <c r="AR686" i="36"/>
  <c r="AS686" i="36"/>
  <c r="AK687" i="36"/>
  <c r="AL687" i="36"/>
  <c r="AM687" i="36"/>
  <c r="AN687" i="36"/>
  <c r="AO687" i="36"/>
  <c r="AP687" i="36"/>
  <c r="AQ687" i="36"/>
  <c r="AR687" i="36"/>
  <c r="AS687" i="36"/>
  <c r="AK688" i="36"/>
  <c r="AL688" i="36"/>
  <c r="AM688" i="36"/>
  <c r="AN688" i="36"/>
  <c r="AO688" i="36"/>
  <c r="AP688" i="36"/>
  <c r="AQ688" i="36"/>
  <c r="AR688" i="36"/>
  <c r="AS688" i="36"/>
  <c r="AK689" i="36"/>
  <c r="AL689" i="36"/>
  <c r="AM689" i="36"/>
  <c r="AN689" i="36"/>
  <c r="AO689" i="36"/>
  <c r="AP689" i="36"/>
  <c r="AQ689" i="36"/>
  <c r="AR689" i="36"/>
  <c r="AS689" i="36"/>
  <c r="AK690" i="36"/>
  <c r="AL690" i="36"/>
  <c r="AM690" i="36"/>
  <c r="AN690" i="36"/>
  <c r="AO690" i="36"/>
  <c r="AP690" i="36"/>
  <c r="AQ690" i="36"/>
  <c r="AR690" i="36"/>
  <c r="AS690" i="36"/>
  <c r="AK691" i="36"/>
  <c r="AL691" i="36"/>
  <c r="AM691" i="36"/>
  <c r="AN691" i="36"/>
  <c r="AO691" i="36"/>
  <c r="AP691" i="36"/>
  <c r="AQ691" i="36"/>
  <c r="AR691" i="36"/>
  <c r="AS691" i="36"/>
  <c r="AK692" i="36"/>
  <c r="AL692" i="36"/>
  <c r="AM692" i="36"/>
  <c r="AN692" i="36"/>
  <c r="AO692" i="36"/>
  <c r="AP692" i="36"/>
  <c r="AQ692" i="36"/>
  <c r="AR692" i="36"/>
  <c r="AS692" i="36"/>
  <c r="AK693" i="36"/>
  <c r="AL693" i="36"/>
  <c r="AM693" i="36"/>
  <c r="AN693" i="36"/>
  <c r="AO693" i="36"/>
  <c r="AP693" i="36"/>
  <c r="AQ693" i="36"/>
  <c r="AR693" i="36"/>
  <c r="AS693" i="36"/>
  <c r="AK694" i="36"/>
  <c r="AL694" i="36"/>
  <c r="AM694" i="36"/>
  <c r="AN694" i="36"/>
  <c r="AO694" i="36"/>
  <c r="AP694" i="36"/>
  <c r="AQ694" i="36"/>
  <c r="AR694" i="36"/>
  <c r="AS694" i="36"/>
  <c r="AK695" i="36"/>
  <c r="AL695" i="36"/>
  <c r="AM695" i="36"/>
  <c r="AN695" i="36"/>
  <c r="AO695" i="36"/>
  <c r="AP695" i="36"/>
  <c r="AQ695" i="36"/>
  <c r="AR695" i="36"/>
  <c r="AS695" i="36"/>
  <c r="AK696" i="36"/>
  <c r="AL696" i="36"/>
  <c r="AM696" i="36"/>
  <c r="AN696" i="36"/>
  <c r="AO696" i="36"/>
  <c r="AP696" i="36"/>
  <c r="AQ696" i="36"/>
  <c r="AR696" i="36"/>
  <c r="AS696" i="36"/>
  <c r="AK697" i="36"/>
  <c r="AL697" i="36"/>
  <c r="AM697" i="36"/>
  <c r="AN697" i="36"/>
  <c r="AO697" i="36"/>
  <c r="AP697" i="36"/>
  <c r="AQ697" i="36"/>
  <c r="AR697" i="36"/>
  <c r="AS697" i="36"/>
  <c r="AK698" i="36"/>
  <c r="AL698" i="36"/>
  <c r="AM698" i="36"/>
  <c r="AN698" i="36"/>
  <c r="AO698" i="36"/>
  <c r="AP698" i="36"/>
  <c r="AQ698" i="36"/>
  <c r="AR698" i="36"/>
  <c r="AS698" i="36"/>
  <c r="AK699" i="36"/>
  <c r="AL699" i="36"/>
  <c r="AM699" i="36"/>
  <c r="AN699" i="36"/>
  <c r="AO699" i="36"/>
  <c r="AP699" i="36"/>
  <c r="AQ699" i="36"/>
  <c r="AR699" i="36"/>
  <c r="AS699" i="36"/>
  <c r="AK700" i="36"/>
  <c r="AL700" i="36"/>
  <c r="AM700" i="36"/>
  <c r="AN700" i="36"/>
  <c r="AO700" i="36"/>
  <c r="AP700" i="36"/>
  <c r="AQ700" i="36"/>
  <c r="AR700" i="36"/>
  <c r="AS700" i="36"/>
  <c r="AK701" i="36"/>
  <c r="AL701" i="36"/>
  <c r="AM701" i="36"/>
  <c r="AN701" i="36"/>
  <c r="AO701" i="36"/>
  <c r="AP701" i="36"/>
  <c r="AQ701" i="36"/>
  <c r="AR701" i="36"/>
  <c r="AS701" i="36"/>
  <c r="AK702" i="36"/>
  <c r="AL702" i="36"/>
  <c r="AM702" i="36"/>
  <c r="AN702" i="36"/>
  <c r="AO702" i="36"/>
  <c r="AP702" i="36"/>
  <c r="AQ702" i="36"/>
  <c r="AR702" i="36"/>
  <c r="AS702" i="36"/>
  <c r="AK703" i="36"/>
  <c r="AL703" i="36"/>
  <c r="AM703" i="36"/>
  <c r="AN703" i="36"/>
  <c r="AO703" i="36"/>
  <c r="AP703" i="36"/>
  <c r="AQ703" i="36"/>
  <c r="AR703" i="36"/>
  <c r="AS703" i="36"/>
  <c r="AK704" i="36"/>
  <c r="AL704" i="36"/>
  <c r="AM704" i="36"/>
  <c r="AN704" i="36"/>
  <c r="AO704" i="36"/>
  <c r="AP704" i="36"/>
  <c r="AQ704" i="36"/>
  <c r="AR704" i="36"/>
  <c r="AS704" i="36"/>
  <c r="AK705" i="36"/>
  <c r="AL705" i="36"/>
  <c r="AM705" i="36"/>
  <c r="AN705" i="36"/>
  <c r="AO705" i="36"/>
  <c r="AP705" i="36"/>
  <c r="AQ705" i="36"/>
  <c r="AR705" i="36"/>
  <c r="AS705" i="36"/>
  <c r="AK706" i="36"/>
  <c r="AL706" i="36"/>
  <c r="AM706" i="36"/>
  <c r="AN706" i="36"/>
  <c r="AO706" i="36"/>
  <c r="AP706" i="36"/>
  <c r="AQ706" i="36"/>
  <c r="AR706" i="36"/>
  <c r="AS706" i="36"/>
  <c r="AK707" i="36"/>
  <c r="AL707" i="36"/>
  <c r="AM707" i="36"/>
  <c r="AN707" i="36"/>
  <c r="AO707" i="36"/>
  <c r="AP707" i="36"/>
  <c r="AQ707" i="36"/>
  <c r="AR707" i="36"/>
  <c r="AS707" i="36"/>
  <c r="AK708" i="36"/>
  <c r="AL708" i="36"/>
  <c r="AM708" i="36"/>
  <c r="AN708" i="36"/>
  <c r="AO708" i="36"/>
  <c r="AP708" i="36"/>
  <c r="AQ708" i="36"/>
  <c r="AR708" i="36"/>
  <c r="AS708" i="36"/>
  <c r="AK709" i="36"/>
  <c r="AL709" i="36"/>
  <c r="AM709" i="36"/>
  <c r="AN709" i="36"/>
  <c r="AO709" i="36"/>
  <c r="AP709" i="36"/>
  <c r="AQ709" i="36"/>
  <c r="AR709" i="36"/>
  <c r="AS709" i="36"/>
  <c r="AK710" i="36"/>
  <c r="AL710" i="36"/>
  <c r="AM710" i="36"/>
  <c r="AN710" i="36"/>
  <c r="AO710" i="36"/>
  <c r="AP710" i="36"/>
  <c r="AQ710" i="36"/>
  <c r="AR710" i="36"/>
  <c r="AS710" i="36"/>
  <c r="AK711" i="36"/>
  <c r="AL711" i="36"/>
  <c r="AM711" i="36"/>
  <c r="AN711" i="36"/>
  <c r="AO711" i="36"/>
  <c r="AP711" i="36"/>
  <c r="AQ711" i="36"/>
  <c r="AR711" i="36"/>
  <c r="AS711" i="36"/>
  <c r="AK712" i="36"/>
  <c r="AL712" i="36"/>
  <c r="AM712" i="36"/>
  <c r="AN712" i="36"/>
  <c r="AO712" i="36"/>
  <c r="AP712" i="36"/>
  <c r="AQ712" i="36"/>
  <c r="AR712" i="36"/>
  <c r="AS712" i="36"/>
  <c r="AK713" i="36"/>
  <c r="AL713" i="36"/>
  <c r="AM713" i="36"/>
  <c r="AN713" i="36"/>
  <c r="AO713" i="36"/>
  <c r="AP713" i="36"/>
  <c r="AQ713" i="36"/>
  <c r="AR713" i="36"/>
  <c r="AS713" i="36"/>
  <c r="AK714" i="36"/>
  <c r="AL714" i="36"/>
  <c r="AM714" i="36"/>
  <c r="AN714" i="36"/>
  <c r="AO714" i="36"/>
  <c r="AP714" i="36"/>
  <c r="AQ714" i="36"/>
  <c r="AR714" i="36"/>
  <c r="AS714" i="36"/>
  <c r="AK715" i="36"/>
  <c r="AL715" i="36"/>
  <c r="AM715" i="36"/>
  <c r="AN715" i="36"/>
  <c r="AO715" i="36"/>
  <c r="AP715" i="36"/>
  <c r="AQ715" i="36"/>
  <c r="AR715" i="36"/>
  <c r="AS715" i="36"/>
  <c r="AK716" i="36"/>
  <c r="AL716" i="36"/>
  <c r="AM716" i="36"/>
  <c r="AN716" i="36"/>
  <c r="AO716" i="36"/>
  <c r="AP716" i="36"/>
  <c r="AQ716" i="36"/>
  <c r="AR716" i="36"/>
  <c r="AS716" i="36"/>
  <c r="AK717" i="36"/>
  <c r="AL717" i="36"/>
  <c r="AM717" i="36"/>
  <c r="AN717" i="36"/>
  <c r="AO717" i="36"/>
  <c r="AP717" i="36"/>
  <c r="AQ717" i="36"/>
  <c r="AR717" i="36"/>
  <c r="AS717" i="36"/>
  <c r="AK718" i="36"/>
  <c r="AL718" i="36"/>
  <c r="AM718" i="36"/>
  <c r="AN718" i="36"/>
  <c r="AO718" i="36"/>
  <c r="AP718" i="36"/>
  <c r="AQ718" i="36"/>
  <c r="AR718" i="36"/>
  <c r="AS718" i="36"/>
  <c r="AK719" i="36"/>
  <c r="AL719" i="36"/>
  <c r="AM719" i="36"/>
  <c r="AN719" i="36"/>
  <c r="AO719" i="36"/>
  <c r="AP719" i="36"/>
  <c r="AQ719" i="36"/>
  <c r="AR719" i="36"/>
  <c r="AS719" i="36"/>
  <c r="AK720" i="36"/>
  <c r="AL720" i="36"/>
  <c r="AM720" i="36"/>
  <c r="AN720" i="36"/>
  <c r="AO720" i="36"/>
  <c r="AP720" i="36"/>
  <c r="AQ720" i="36"/>
  <c r="AR720" i="36"/>
  <c r="AS720" i="36"/>
  <c r="AK721" i="36"/>
  <c r="AL721" i="36"/>
  <c r="AM721" i="36"/>
  <c r="AN721" i="36"/>
  <c r="AO721" i="36"/>
  <c r="AP721" i="36"/>
  <c r="AQ721" i="36"/>
  <c r="AR721" i="36"/>
  <c r="AS721" i="36"/>
  <c r="AK722" i="36"/>
  <c r="AL722" i="36"/>
  <c r="AM722" i="36"/>
  <c r="AN722" i="36"/>
  <c r="AO722" i="36"/>
  <c r="AP722" i="36"/>
  <c r="AQ722" i="36"/>
  <c r="AR722" i="36"/>
  <c r="AS722" i="36"/>
  <c r="AK723" i="36"/>
  <c r="AL723" i="36"/>
  <c r="AM723" i="36"/>
  <c r="AN723" i="36"/>
  <c r="AO723" i="36"/>
  <c r="AP723" i="36"/>
  <c r="AQ723" i="36"/>
  <c r="AR723" i="36"/>
  <c r="AS723" i="36"/>
  <c r="AK724" i="36"/>
  <c r="AL724" i="36"/>
  <c r="AM724" i="36"/>
  <c r="AN724" i="36"/>
  <c r="AO724" i="36"/>
  <c r="AP724" i="36"/>
  <c r="AQ724" i="36"/>
  <c r="AR724" i="36"/>
  <c r="AS724" i="36"/>
  <c r="AK725" i="36"/>
  <c r="AL725" i="36"/>
  <c r="AM725" i="36"/>
  <c r="AN725" i="36"/>
  <c r="AO725" i="36"/>
  <c r="AP725" i="36"/>
  <c r="AQ725" i="36"/>
  <c r="AR725" i="36"/>
  <c r="AS725" i="36"/>
  <c r="AK726" i="36"/>
  <c r="AL726" i="36"/>
  <c r="AM726" i="36"/>
  <c r="AN726" i="36"/>
  <c r="AO726" i="36"/>
  <c r="AP726" i="36"/>
  <c r="AQ726" i="36"/>
  <c r="AR726" i="36"/>
  <c r="AS726" i="36"/>
  <c r="AK727" i="36"/>
  <c r="AL727" i="36"/>
  <c r="AM727" i="36"/>
  <c r="AN727" i="36"/>
  <c r="AO727" i="36"/>
  <c r="AP727" i="36"/>
  <c r="AQ727" i="36"/>
  <c r="AR727" i="36"/>
  <c r="AS727" i="36"/>
  <c r="AK728" i="36"/>
  <c r="AL728" i="36"/>
  <c r="AM728" i="36"/>
  <c r="AN728" i="36"/>
  <c r="AO728" i="36"/>
  <c r="AP728" i="36"/>
  <c r="AQ728" i="36"/>
  <c r="AR728" i="36"/>
  <c r="AS728" i="36"/>
  <c r="AK729" i="36"/>
  <c r="AL729" i="36"/>
  <c r="AM729" i="36"/>
  <c r="AN729" i="36"/>
  <c r="AO729" i="36"/>
  <c r="AP729" i="36"/>
  <c r="AQ729" i="36"/>
  <c r="AR729" i="36"/>
  <c r="AS729" i="36"/>
  <c r="AK730" i="36"/>
  <c r="AL730" i="36"/>
  <c r="AM730" i="36"/>
  <c r="AN730" i="36"/>
  <c r="AO730" i="36"/>
  <c r="AP730" i="36"/>
  <c r="AQ730" i="36"/>
  <c r="AR730" i="36"/>
  <c r="AS730" i="36"/>
  <c r="AK731" i="36"/>
  <c r="AL731" i="36"/>
  <c r="AM731" i="36"/>
  <c r="AN731" i="36"/>
  <c r="AO731" i="36"/>
  <c r="AP731" i="36"/>
  <c r="AQ731" i="36"/>
  <c r="AR731" i="36"/>
  <c r="AS731" i="36"/>
  <c r="AK732" i="36"/>
  <c r="AL732" i="36"/>
  <c r="AM732" i="36"/>
  <c r="AN732" i="36"/>
  <c r="AO732" i="36"/>
  <c r="AP732" i="36"/>
  <c r="AQ732" i="36"/>
  <c r="AR732" i="36"/>
  <c r="AS732" i="36"/>
  <c r="AK733" i="36"/>
  <c r="AL733" i="36"/>
  <c r="AM733" i="36"/>
  <c r="AN733" i="36"/>
  <c r="AO733" i="36"/>
  <c r="AP733" i="36"/>
  <c r="AQ733" i="36"/>
  <c r="AR733" i="36"/>
  <c r="AS733" i="36"/>
  <c r="AK734" i="36"/>
  <c r="AL734" i="36"/>
  <c r="AM734" i="36"/>
  <c r="AN734" i="36"/>
  <c r="AO734" i="36"/>
  <c r="AP734" i="36"/>
  <c r="AQ734" i="36"/>
  <c r="AR734" i="36"/>
  <c r="AS734" i="36"/>
  <c r="AK735" i="36"/>
  <c r="AL735" i="36"/>
  <c r="AM735" i="36"/>
  <c r="AN735" i="36"/>
  <c r="AO735" i="36"/>
  <c r="AP735" i="36"/>
  <c r="AQ735" i="36"/>
  <c r="AR735" i="36"/>
  <c r="AS735" i="36"/>
  <c r="AK736" i="36"/>
  <c r="AL736" i="36"/>
  <c r="AM736" i="36"/>
  <c r="AN736" i="36"/>
  <c r="AO736" i="36"/>
  <c r="AP736" i="36"/>
  <c r="AQ736" i="36"/>
  <c r="AR736" i="36"/>
  <c r="AS736" i="36"/>
  <c r="AK737" i="36"/>
  <c r="AL737" i="36"/>
  <c r="AM737" i="36"/>
  <c r="AN737" i="36"/>
  <c r="AO737" i="36"/>
  <c r="AP737" i="36"/>
  <c r="AQ737" i="36"/>
  <c r="AR737" i="36"/>
  <c r="AS737" i="36"/>
  <c r="AK738" i="36"/>
  <c r="AL738" i="36"/>
  <c r="AM738" i="36"/>
  <c r="AN738" i="36"/>
  <c r="AO738" i="36"/>
  <c r="AP738" i="36"/>
  <c r="AQ738" i="36"/>
  <c r="AR738" i="36"/>
  <c r="AS738" i="36"/>
  <c r="AK739" i="36"/>
  <c r="AL739" i="36"/>
  <c r="AM739" i="36"/>
  <c r="AN739" i="36"/>
  <c r="AO739" i="36"/>
  <c r="AP739" i="36"/>
  <c r="AQ739" i="36"/>
  <c r="AR739" i="36"/>
  <c r="AS739" i="36"/>
  <c r="AK740" i="36"/>
  <c r="AL740" i="36"/>
  <c r="AM740" i="36"/>
  <c r="AN740" i="36"/>
  <c r="AO740" i="36"/>
  <c r="AP740" i="36"/>
  <c r="AQ740" i="36"/>
  <c r="AR740" i="36"/>
  <c r="AS740" i="36"/>
  <c r="AK741" i="36"/>
  <c r="AL741" i="36"/>
  <c r="AM741" i="36"/>
  <c r="AN741" i="36"/>
  <c r="AO741" i="36"/>
  <c r="AP741" i="36"/>
  <c r="AQ741" i="36"/>
  <c r="AR741" i="36"/>
  <c r="AS741" i="36"/>
  <c r="AK742" i="36"/>
  <c r="AL742" i="36"/>
  <c r="AM742" i="36"/>
  <c r="AN742" i="36"/>
  <c r="AO742" i="36"/>
  <c r="AP742" i="36"/>
  <c r="AQ742" i="36"/>
  <c r="AR742" i="36"/>
  <c r="AS742" i="36"/>
  <c r="AK743" i="36"/>
  <c r="AL743" i="36"/>
  <c r="AM743" i="36"/>
  <c r="AN743" i="36"/>
  <c r="AO743" i="36"/>
  <c r="AP743" i="36"/>
  <c r="AQ743" i="36"/>
  <c r="AR743" i="36"/>
  <c r="AS743" i="36"/>
  <c r="AK744" i="36"/>
  <c r="AL744" i="36"/>
  <c r="AM744" i="36"/>
  <c r="AN744" i="36"/>
  <c r="AO744" i="36"/>
  <c r="AP744" i="36"/>
  <c r="AQ744" i="36"/>
  <c r="AR744" i="36"/>
  <c r="AS744" i="36"/>
  <c r="AK745" i="36"/>
  <c r="AL745" i="36"/>
  <c r="AM745" i="36"/>
  <c r="AN745" i="36"/>
  <c r="AO745" i="36"/>
  <c r="AP745" i="36"/>
  <c r="AQ745" i="36"/>
  <c r="AR745" i="36"/>
  <c r="AS745" i="36"/>
  <c r="AK746" i="36"/>
  <c r="AL746" i="36"/>
  <c r="AM746" i="36"/>
  <c r="AN746" i="36"/>
  <c r="AO746" i="36"/>
  <c r="AP746" i="36"/>
  <c r="AQ746" i="36"/>
  <c r="AR746" i="36"/>
  <c r="AS746" i="36"/>
  <c r="AK747" i="36"/>
  <c r="AL747" i="36"/>
  <c r="AM747" i="36"/>
  <c r="AN747" i="36"/>
  <c r="AO747" i="36"/>
  <c r="AP747" i="36"/>
  <c r="AQ747" i="36"/>
  <c r="AR747" i="36"/>
  <c r="AS747" i="36"/>
  <c r="AK748" i="36"/>
  <c r="AL748" i="36"/>
  <c r="AM748" i="36"/>
  <c r="AN748" i="36"/>
  <c r="AO748" i="36"/>
  <c r="AP748" i="36"/>
  <c r="AQ748" i="36"/>
  <c r="AR748" i="36"/>
  <c r="AS748" i="36"/>
  <c r="AK749" i="36"/>
  <c r="AL749" i="36"/>
  <c r="AM749" i="36"/>
  <c r="AN749" i="36"/>
  <c r="AO749" i="36"/>
  <c r="AP749" i="36"/>
  <c r="AQ749" i="36"/>
  <c r="AR749" i="36"/>
  <c r="AS749" i="36"/>
  <c r="AK750" i="36"/>
  <c r="AL750" i="36"/>
  <c r="AM750" i="36"/>
  <c r="AN750" i="36"/>
  <c r="AO750" i="36"/>
  <c r="AP750" i="36"/>
  <c r="AQ750" i="36"/>
  <c r="AR750" i="36"/>
  <c r="AS750" i="36"/>
  <c r="AK751" i="36"/>
  <c r="AL751" i="36"/>
  <c r="AM751" i="36"/>
  <c r="AN751" i="36"/>
  <c r="AO751" i="36"/>
  <c r="AP751" i="36"/>
  <c r="AQ751" i="36"/>
  <c r="AR751" i="36"/>
  <c r="AS751" i="36"/>
  <c r="AK752" i="36"/>
  <c r="AL752" i="36"/>
  <c r="AM752" i="36"/>
  <c r="AN752" i="36"/>
  <c r="AO752" i="36"/>
  <c r="AP752" i="36"/>
  <c r="AQ752" i="36"/>
  <c r="AR752" i="36"/>
  <c r="AS752" i="36"/>
  <c r="AK753" i="36"/>
  <c r="AL753" i="36"/>
  <c r="AM753" i="36"/>
  <c r="AN753" i="36"/>
  <c r="AO753" i="36"/>
  <c r="AP753" i="36"/>
  <c r="AQ753" i="36"/>
  <c r="AR753" i="36"/>
  <c r="AS753" i="36"/>
  <c r="AK754" i="36"/>
  <c r="AL754" i="36"/>
  <c r="AM754" i="36"/>
  <c r="AN754" i="36"/>
  <c r="AO754" i="36"/>
  <c r="AP754" i="36"/>
  <c r="AQ754" i="36"/>
  <c r="AR754" i="36"/>
  <c r="AS754" i="36"/>
  <c r="AK755" i="36"/>
  <c r="AL755" i="36"/>
  <c r="AM755" i="36"/>
  <c r="AN755" i="36"/>
  <c r="AO755" i="36"/>
  <c r="AP755" i="36"/>
  <c r="AQ755" i="36"/>
  <c r="AR755" i="36"/>
  <c r="AS755" i="36"/>
  <c r="AK756" i="36"/>
  <c r="AL756" i="36"/>
  <c r="AM756" i="36"/>
  <c r="AN756" i="36"/>
  <c r="AO756" i="36"/>
  <c r="AP756" i="36"/>
  <c r="AQ756" i="36"/>
  <c r="AR756" i="36"/>
  <c r="AS756" i="36"/>
  <c r="AK757" i="36"/>
  <c r="AL757" i="36"/>
  <c r="AM757" i="36"/>
  <c r="AN757" i="36"/>
  <c r="AO757" i="36"/>
  <c r="AP757" i="36"/>
  <c r="AQ757" i="36"/>
  <c r="AR757" i="36"/>
  <c r="AS757" i="36"/>
  <c r="AK758" i="36"/>
  <c r="AL758" i="36"/>
  <c r="AM758" i="36"/>
  <c r="AN758" i="36"/>
  <c r="AO758" i="36"/>
  <c r="AP758" i="36"/>
  <c r="AQ758" i="36"/>
  <c r="AR758" i="36"/>
  <c r="AS758" i="36"/>
  <c r="AK759" i="36"/>
  <c r="AL759" i="36"/>
  <c r="AM759" i="36"/>
  <c r="AN759" i="36"/>
  <c r="AO759" i="36"/>
  <c r="AP759" i="36"/>
  <c r="AQ759" i="36"/>
  <c r="AR759" i="36"/>
  <c r="AS759" i="36"/>
  <c r="AK760" i="36"/>
  <c r="AL760" i="36"/>
  <c r="AM760" i="36"/>
  <c r="AN760" i="36"/>
  <c r="AO760" i="36"/>
  <c r="AP760" i="36"/>
  <c r="AQ760" i="36"/>
  <c r="AR760" i="36"/>
  <c r="AS760" i="36"/>
  <c r="AK761" i="36"/>
  <c r="AL761" i="36"/>
  <c r="AM761" i="36"/>
  <c r="AN761" i="36"/>
  <c r="AO761" i="36"/>
  <c r="AP761" i="36"/>
  <c r="AQ761" i="36"/>
  <c r="AR761" i="36"/>
  <c r="AS761" i="36"/>
  <c r="AK762" i="36"/>
  <c r="AL762" i="36"/>
  <c r="AM762" i="36"/>
  <c r="AN762" i="36"/>
  <c r="AO762" i="36"/>
  <c r="AP762" i="36"/>
  <c r="AQ762" i="36"/>
  <c r="AR762" i="36"/>
  <c r="AS762" i="36"/>
  <c r="AK763" i="36"/>
  <c r="AL763" i="36"/>
  <c r="AM763" i="36"/>
  <c r="AN763" i="36"/>
  <c r="AO763" i="36"/>
  <c r="AP763" i="36"/>
  <c r="AQ763" i="36"/>
  <c r="AR763" i="36"/>
  <c r="AS763" i="36"/>
  <c r="AK764" i="36"/>
  <c r="AL764" i="36"/>
  <c r="AM764" i="36"/>
  <c r="AN764" i="36"/>
  <c r="AO764" i="36"/>
  <c r="AP764" i="36"/>
  <c r="AQ764" i="36"/>
  <c r="AR764" i="36"/>
  <c r="AS764" i="36"/>
  <c r="AK765" i="36"/>
  <c r="AL765" i="36"/>
  <c r="AM765" i="36"/>
  <c r="AN765" i="36"/>
  <c r="AO765" i="36"/>
  <c r="AP765" i="36"/>
  <c r="AQ765" i="36"/>
  <c r="AR765" i="36"/>
  <c r="AS765" i="36"/>
  <c r="AK766" i="36"/>
  <c r="AL766" i="36"/>
  <c r="AM766" i="36"/>
  <c r="AN766" i="36"/>
  <c r="AO766" i="36"/>
  <c r="AP766" i="36"/>
  <c r="AQ766" i="36"/>
  <c r="AR766" i="36"/>
  <c r="AS766" i="36"/>
  <c r="AK767" i="36"/>
  <c r="AL767" i="36"/>
  <c r="AM767" i="36"/>
  <c r="AN767" i="36"/>
  <c r="AO767" i="36"/>
  <c r="AP767" i="36"/>
  <c r="AQ767" i="36"/>
  <c r="AR767" i="36"/>
  <c r="AS767" i="36"/>
  <c r="AK768" i="36"/>
  <c r="AL768" i="36"/>
  <c r="AM768" i="36"/>
  <c r="AN768" i="36"/>
  <c r="AO768" i="36"/>
  <c r="AP768" i="36"/>
  <c r="AQ768" i="36"/>
  <c r="AR768" i="36"/>
  <c r="AS768" i="36"/>
  <c r="AK769" i="36"/>
  <c r="AL769" i="36"/>
  <c r="AM769" i="36"/>
  <c r="AN769" i="36"/>
  <c r="AO769" i="36"/>
  <c r="AP769" i="36"/>
  <c r="AQ769" i="36"/>
  <c r="AR769" i="36"/>
  <c r="AS769" i="36"/>
  <c r="AK770" i="36"/>
  <c r="AL770" i="36"/>
  <c r="AM770" i="36"/>
  <c r="AN770" i="36"/>
  <c r="AO770" i="36"/>
  <c r="AP770" i="36"/>
  <c r="AQ770" i="36"/>
  <c r="AR770" i="36"/>
  <c r="AS770" i="36"/>
  <c r="AK771" i="36"/>
  <c r="AL771" i="36"/>
  <c r="AM771" i="36"/>
  <c r="AN771" i="36"/>
  <c r="AO771" i="36"/>
  <c r="AP771" i="36"/>
  <c r="AQ771" i="36"/>
  <c r="AR771" i="36"/>
  <c r="AS771" i="36"/>
  <c r="AK772" i="36"/>
  <c r="AL772" i="36"/>
  <c r="AM772" i="36"/>
  <c r="AN772" i="36"/>
  <c r="AO772" i="36"/>
  <c r="AP772" i="36"/>
  <c r="AQ772" i="36"/>
  <c r="AR772" i="36"/>
  <c r="AS772" i="36"/>
  <c r="AK773" i="36"/>
  <c r="AL773" i="36"/>
  <c r="AM773" i="36"/>
  <c r="AN773" i="36"/>
  <c r="AO773" i="36"/>
  <c r="AP773" i="36"/>
  <c r="AQ773" i="36"/>
  <c r="AR773" i="36"/>
  <c r="AS773" i="36"/>
  <c r="AK774" i="36"/>
  <c r="AL774" i="36"/>
  <c r="AM774" i="36"/>
  <c r="AN774" i="36"/>
  <c r="AO774" i="36"/>
  <c r="AP774" i="36"/>
  <c r="AQ774" i="36"/>
  <c r="AR774" i="36"/>
  <c r="AS774" i="36"/>
  <c r="AK775" i="36"/>
  <c r="AL775" i="36"/>
  <c r="AM775" i="36"/>
  <c r="AN775" i="36"/>
  <c r="AO775" i="36"/>
  <c r="AP775" i="36"/>
  <c r="AQ775" i="36"/>
  <c r="AR775" i="36"/>
  <c r="AS775" i="36"/>
  <c r="AK776" i="36"/>
  <c r="AL776" i="36"/>
  <c r="AM776" i="36"/>
  <c r="AN776" i="36"/>
  <c r="AO776" i="36"/>
  <c r="AP776" i="36"/>
  <c r="AQ776" i="36"/>
  <c r="AR776" i="36"/>
  <c r="AS776" i="36"/>
  <c r="AK777" i="36"/>
  <c r="AL777" i="36"/>
  <c r="AM777" i="36"/>
  <c r="AN777" i="36"/>
  <c r="AO777" i="36"/>
  <c r="AP777" i="36"/>
  <c r="AQ777" i="36"/>
  <c r="AR777" i="36"/>
  <c r="AS777" i="36"/>
  <c r="AK778" i="36"/>
  <c r="AL778" i="36"/>
  <c r="AM778" i="36"/>
  <c r="AN778" i="36"/>
  <c r="AO778" i="36"/>
  <c r="AP778" i="36"/>
  <c r="AQ778" i="36"/>
  <c r="AR778" i="36"/>
  <c r="AS778" i="36"/>
  <c r="AK779" i="36"/>
  <c r="AL779" i="36"/>
  <c r="AM779" i="36"/>
  <c r="AN779" i="36"/>
  <c r="AO779" i="36"/>
  <c r="AP779" i="36"/>
  <c r="AQ779" i="36"/>
  <c r="AR779" i="36"/>
  <c r="AS779" i="36"/>
  <c r="AK780" i="36"/>
  <c r="AL780" i="36"/>
  <c r="AM780" i="36"/>
  <c r="AN780" i="36"/>
  <c r="AO780" i="36"/>
  <c r="AP780" i="36"/>
  <c r="AQ780" i="36"/>
  <c r="AR780" i="36"/>
  <c r="AS780" i="36"/>
  <c r="AK781" i="36"/>
  <c r="AL781" i="36"/>
  <c r="AM781" i="36"/>
  <c r="AN781" i="36"/>
  <c r="AO781" i="36"/>
  <c r="AP781" i="36"/>
  <c r="AQ781" i="36"/>
  <c r="AR781" i="36"/>
  <c r="AS781" i="36"/>
  <c r="AK782" i="36"/>
  <c r="AL782" i="36"/>
  <c r="AM782" i="36"/>
  <c r="AN782" i="36"/>
  <c r="AO782" i="36"/>
  <c r="AP782" i="36"/>
  <c r="AQ782" i="36"/>
  <c r="AR782" i="36"/>
  <c r="AS782" i="36"/>
  <c r="AK783" i="36"/>
  <c r="AL783" i="36"/>
  <c r="AM783" i="36"/>
  <c r="AN783" i="36"/>
  <c r="AO783" i="36"/>
  <c r="AP783" i="36"/>
  <c r="AQ783" i="36"/>
  <c r="AR783" i="36"/>
  <c r="AS783" i="36"/>
  <c r="AK784" i="36"/>
  <c r="AL784" i="36"/>
  <c r="AM784" i="36"/>
  <c r="AN784" i="36"/>
  <c r="AO784" i="36"/>
  <c r="AP784" i="36"/>
  <c r="AQ784" i="36"/>
  <c r="AR784" i="36"/>
  <c r="AS784" i="36"/>
  <c r="AK785" i="36"/>
  <c r="AL785" i="36"/>
  <c r="AM785" i="36"/>
  <c r="AN785" i="36"/>
  <c r="AO785" i="36"/>
  <c r="AP785" i="36"/>
  <c r="AQ785" i="36"/>
  <c r="AR785" i="36"/>
  <c r="AS785" i="36"/>
  <c r="AK786" i="36"/>
  <c r="AL786" i="36"/>
  <c r="AM786" i="36"/>
  <c r="AN786" i="36"/>
  <c r="AO786" i="36"/>
  <c r="AP786" i="36"/>
  <c r="AQ786" i="36"/>
  <c r="AR786" i="36"/>
  <c r="AS786" i="36"/>
  <c r="AK787" i="36"/>
  <c r="AL787" i="36"/>
  <c r="AM787" i="36"/>
  <c r="AN787" i="36"/>
  <c r="AO787" i="36"/>
  <c r="AP787" i="36"/>
  <c r="AQ787" i="36"/>
  <c r="AR787" i="36"/>
  <c r="AS787" i="36"/>
  <c r="AK788" i="36"/>
  <c r="AL788" i="36"/>
  <c r="AM788" i="36"/>
  <c r="AN788" i="36"/>
  <c r="AO788" i="36"/>
  <c r="AP788" i="36"/>
  <c r="AQ788" i="36"/>
  <c r="AR788" i="36"/>
  <c r="AS788" i="36"/>
  <c r="AK789" i="36"/>
  <c r="AL789" i="36"/>
  <c r="AM789" i="36"/>
  <c r="AN789" i="36"/>
  <c r="AO789" i="36"/>
  <c r="AP789" i="36"/>
  <c r="AQ789" i="36"/>
  <c r="AR789" i="36"/>
  <c r="AS789" i="36"/>
  <c r="AK790" i="36"/>
  <c r="AL790" i="36"/>
  <c r="AM790" i="36"/>
  <c r="AN790" i="36"/>
  <c r="AO790" i="36"/>
  <c r="AP790" i="36"/>
  <c r="AQ790" i="36"/>
  <c r="AR790" i="36"/>
  <c r="AS790" i="36"/>
  <c r="AK791" i="36"/>
  <c r="AL791" i="36"/>
  <c r="AM791" i="36"/>
  <c r="AN791" i="36"/>
  <c r="AO791" i="36"/>
  <c r="AP791" i="36"/>
  <c r="AQ791" i="36"/>
  <c r="AR791" i="36"/>
  <c r="AS791" i="36"/>
  <c r="AK792" i="36"/>
  <c r="AL792" i="36"/>
  <c r="AM792" i="36"/>
  <c r="AN792" i="36"/>
  <c r="AO792" i="36"/>
  <c r="AP792" i="36"/>
  <c r="AQ792" i="36"/>
  <c r="AR792" i="36"/>
  <c r="AS792" i="36"/>
  <c r="AK793" i="36"/>
  <c r="AL793" i="36"/>
  <c r="AM793" i="36"/>
  <c r="AN793" i="36"/>
  <c r="AO793" i="36"/>
  <c r="AP793" i="36"/>
  <c r="AQ793" i="36"/>
  <c r="AR793" i="36"/>
  <c r="AS793" i="36"/>
  <c r="AK794" i="36"/>
  <c r="AL794" i="36"/>
  <c r="AM794" i="36"/>
  <c r="AN794" i="36"/>
  <c r="AO794" i="36"/>
  <c r="AP794" i="36"/>
  <c r="AQ794" i="36"/>
  <c r="AR794" i="36"/>
  <c r="AS794" i="36"/>
  <c r="AK795" i="36"/>
  <c r="AL795" i="36"/>
  <c r="AM795" i="36"/>
  <c r="AN795" i="36"/>
  <c r="AO795" i="36"/>
  <c r="AP795" i="36"/>
  <c r="AQ795" i="36"/>
  <c r="AR795" i="36"/>
  <c r="AS795" i="36"/>
  <c r="AK796" i="36"/>
  <c r="AL796" i="36"/>
  <c r="AM796" i="36"/>
  <c r="AN796" i="36"/>
  <c r="AO796" i="36"/>
  <c r="AP796" i="36"/>
  <c r="AQ796" i="36"/>
  <c r="AR796" i="36"/>
  <c r="AS796" i="36"/>
  <c r="AK797" i="36"/>
  <c r="AL797" i="36"/>
  <c r="AM797" i="36"/>
  <c r="AN797" i="36"/>
  <c r="AO797" i="36"/>
  <c r="AP797" i="36"/>
  <c r="AQ797" i="36"/>
  <c r="AR797" i="36"/>
  <c r="AS797" i="36"/>
  <c r="AK798" i="36"/>
  <c r="AL798" i="36"/>
  <c r="AM798" i="36"/>
  <c r="AN798" i="36"/>
  <c r="AO798" i="36"/>
  <c r="AP798" i="36"/>
  <c r="AQ798" i="36"/>
  <c r="AR798" i="36"/>
  <c r="AS798" i="36"/>
  <c r="AK799" i="36"/>
  <c r="AL799" i="36"/>
  <c r="AM799" i="36"/>
  <c r="AN799" i="36"/>
  <c r="AO799" i="36"/>
  <c r="AP799" i="36"/>
  <c r="AQ799" i="36"/>
  <c r="AR799" i="36"/>
  <c r="AS799" i="36"/>
  <c r="AK800" i="36"/>
  <c r="AL800" i="36"/>
  <c r="AM800" i="36"/>
  <c r="AN800" i="36"/>
  <c r="AO800" i="36"/>
  <c r="AP800" i="36"/>
  <c r="AQ800" i="36"/>
  <c r="AR800" i="36"/>
  <c r="AS800" i="36"/>
  <c r="AK801" i="36"/>
  <c r="AL801" i="36"/>
  <c r="AM801" i="36"/>
  <c r="AN801" i="36"/>
  <c r="AO801" i="36"/>
  <c r="AP801" i="36"/>
  <c r="AQ801" i="36"/>
  <c r="AR801" i="36"/>
  <c r="AS801" i="36"/>
  <c r="AK802" i="36"/>
  <c r="AL802" i="36"/>
  <c r="AM802" i="36"/>
  <c r="AN802" i="36"/>
  <c r="AO802" i="36"/>
  <c r="AP802" i="36"/>
  <c r="AQ802" i="36"/>
  <c r="AR802" i="36"/>
  <c r="AS802" i="36"/>
  <c r="AK803" i="36"/>
  <c r="AL803" i="36"/>
  <c r="AM803" i="36"/>
  <c r="AN803" i="36"/>
  <c r="AO803" i="36"/>
  <c r="AP803" i="36"/>
  <c r="AQ803" i="36"/>
  <c r="AR803" i="36"/>
  <c r="AS803" i="36"/>
  <c r="AK804" i="36"/>
  <c r="AL804" i="36"/>
  <c r="AM804" i="36"/>
  <c r="AN804" i="36"/>
  <c r="AO804" i="36"/>
  <c r="AP804" i="36"/>
  <c r="AQ804" i="36"/>
  <c r="AR804" i="36"/>
  <c r="AS804" i="36"/>
  <c r="AK805" i="36"/>
  <c r="AL805" i="36"/>
  <c r="AM805" i="36"/>
  <c r="AN805" i="36"/>
  <c r="AO805" i="36"/>
  <c r="AP805" i="36"/>
  <c r="AQ805" i="36"/>
  <c r="AR805" i="36"/>
  <c r="AS805" i="36"/>
  <c r="AK806" i="36"/>
  <c r="AL806" i="36"/>
  <c r="AM806" i="36"/>
  <c r="AN806" i="36"/>
  <c r="AO806" i="36"/>
  <c r="AP806" i="36"/>
  <c r="AQ806" i="36"/>
  <c r="AR806" i="36"/>
  <c r="AS806" i="36"/>
  <c r="AK807" i="36"/>
  <c r="AL807" i="36"/>
  <c r="AM807" i="36"/>
  <c r="AN807" i="36"/>
  <c r="AO807" i="36"/>
  <c r="AP807" i="36"/>
  <c r="AQ807" i="36"/>
  <c r="AR807" i="36"/>
  <c r="AS807" i="36"/>
  <c r="AK808" i="36"/>
  <c r="AL808" i="36"/>
  <c r="AM808" i="36"/>
  <c r="AN808" i="36"/>
  <c r="AO808" i="36"/>
  <c r="AP808" i="36"/>
  <c r="AQ808" i="36"/>
  <c r="AR808" i="36"/>
  <c r="AS808" i="36"/>
  <c r="AK809" i="36"/>
  <c r="AL809" i="36"/>
  <c r="AM809" i="36"/>
  <c r="AN809" i="36"/>
  <c r="AO809" i="36"/>
  <c r="AP809" i="36"/>
  <c r="AQ809" i="36"/>
  <c r="AR809" i="36"/>
  <c r="AS809" i="36"/>
  <c r="AK810" i="36"/>
  <c r="AL810" i="36"/>
  <c r="AM810" i="36"/>
  <c r="AN810" i="36"/>
  <c r="AO810" i="36"/>
  <c r="AP810" i="36"/>
  <c r="AQ810" i="36"/>
  <c r="AR810" i="36"/>
  <c r="AS810" i="36"/>
  <c r="AK811" i="36"/>
  <c r="AL811" i="36"/>
  <c r="AM811" i="36"/>
  <c r="AN811" i="36"/>
  <c r="AO811" i="36"/>
  <c r="AP811" i="36"/>
  <c r="AQ811" i="36"/>
  <c r="AR811" i="36"/>
  <c r="AS811" i="36"/>
  <c r="AK812" i="36"/>
  <c r="AL812" i="36"/>
  <c r="AM812" i="36"/>
  <c r="AN812" i="36"/>
  <c r="AO812" i="36"/>
  <c r="AP812" i="36"/>
  <c r="AQ812" i="36"/>
  <c r="AR812" i="36"/>
  <c r="AS812" i="36"/>
  <c r="AK813" i="36"/>
  <c r="AL813" i="36"/>
  <c r="AM813" i="36"/>
  <c r="AN813" i="36"/>
  <c r="AO813" i="36"/>
  <c r="AP813" i="36"/>
  <c r="AQ813" i="36"/>
  <c r="AR813" i="36"/>
  <c r="AS813" i="36"/>
  <c r="AK814" i="36"/>
  <c r="AL814" i="36"/>
  <c r="AM814" i="36"/>
  <c r="AN814" i="36"/>
  <c r="AO814" i="36"/>
  <c r="AP814" i="36"/>
  <c r="AQ814" i="36"/>
  <c r="AR814" i="36"/>
  <c r="AS814" i="36"/>
  <c r="AK815" i="36"/>
  <c r="AL815" i="36"/>
  <c r="AM815" i="36"/>
  <c r="AN815" i="36"/>
  <c r="AO815" i="36"/>
  <c r="AP815" i="36"/>
  <c r="AQ815" i="36"/>
  <c r="AR815" i="36"/>
  <c r="AS815" i="36"/>
  <c r="AK816" i="36"/>
  <c r="AL816" i="36"/>
  <c r="AM816" i="36"/>
  <c r="AN816" i="36"/>
  <c r="AO816" i="36"/>
  <c r="AP816" i="36"/>
  <c r="AQ816" i="36"/>
  <c r="AR816" i="36"/>
  <c r="AS816" i="36"/>
  <c r="AK817" i="36"/>
  <c r="AL817" i="36"/>
  <c r="AM817" i="36"/>
  <c r="AN817" i="36"/>
  <c r="AO817" i="36"/>
  <c r="AP817" i="36"/>
  <c r="AQ817" i="36"/>
  <c r="AR817" i="36"/>
  <c r="AS817" i="36"/>
  <c r="AK818" i="36"/>
  <c r="AL818" i="36"/>
  <c r="AM818" i="36"/>
  <c r="AN818" i="36"/>
  <c r="AO818" i="36"/>
  <c r="AP818" i="36"/>
  <c r="AQ818" i="36"/>
  <c r="AR818" i="36"/>
  <c r="AS818" i="36"/>
  <c r="AK819" i="36"/>
  <c r="AL819" i="36"/>
  <c r="AM819" i="36"/>
  <c r="AN819" i="36"/>
  <c r="AO819" i="36"/>
  <c r="AP819" i="36"/>
  <c r="AQ819" i="36"/>
  <c r="AR819" i="36"/>
  <c r="AS819" i="36"/>
  <c r="AK820" i="36"/>
  <c r="AL820" i="36"/>
  <c r="AM820" i="36"/>
  <c r="AN820" i="36"/>
  <c r="AO820" i="36"/>
  <c r="AP820" i="36"/>
  <c r="AQ820" i="36"/>
  <c r="AR820" i="36"/>
  <c r="AS820" i="36"/>
  <c r="AK821" i="36"/>
  <c r="AL821" i="36"/>
  <c r="AM821" i="36"/>
  <c r="AN821" i="36"/>
  <c r="AO821" i="36"/>
  <c r="AP821" i="36"/>
  <c r="AQ821" i="36"/>
  <c r="AR821" i="36"/>
  <c r="AS821" i="36"/>
  <c r="AK822" i="36"/>
  <c r="AL822" i="36"/>
  <c r="AM822" i="36"/>
  <c r="AN822" i="36"/>
  <c r="AO822" i="36"/>
  <c r="AP822" i="36"/>
  <c r="AQ822" i="36"/>
  <c r="AR822" i="36"/>
  <c r="AS822" i="36"/>
  <c r="AK823" i="36"/>
  <c r="AL823" i="36"/>
  <c r="AM823" i="36"/>
  <c r="AN823" i="36"/>
  <c r="AO823" i="36"/>
  <c r="AP823" i="36"/>
  <c r="AQ823" i="36"/>
  <c r="AR823" i="36"/>
  <c r="AS823" i="36"/>
  <c r="AK824" i="36"/>
  <c r="AL824" i="36"/>
  <c r="AM824" i="36"/>
  <c r="AN824" i="36"/>
  <c r="AO824" i="36"/>
  <c r="AP824" i="36"/>
  <c r="AQ824" i="36"/>
  <c r="AR824" i="36"/>
  <c r="AS824" i="36"/>
  <c r="AK825" i="36"/>
  <c r="AL825" i="36"/>
  <c r="AM825" i="36"/>
  <c r="AN825" i="36"/>
  <c r="AO825" i="36"/>
  <c r="AP825" i="36"/>
  <c r="AQ825" i="36"/>
  <c r="AR825" i="36"/>
  <c r="AS825" i="36"/>
  <c r="AK826" i="36"/>
  <c r="AL826" i="36"/>
  <c r="AM826" i="36"/>
  <c r="AN826" i="36"/>
  <c r="AO826" i="36"/>
  <c r="AP826" i="36"/>
  <c r="AQ826" i="36"/>
  <c r="AR826" i="36"/>
  <c r="AS826" i="36"/>
  <c r="AK827" i="36"/>
  <c r="AL827" i="36"/>
  <c r="AM827" i="36"/>
  <c r="AN827" i="36"/>
  <c r="AO827" i="36"/>
  <c r="AP827" i="36"/>
  <c r="AQ827" i="36"/>
  <c r="AR827" i="36"/>
  <c r="AS827" i="36"/>
  <c r="AK828" i="36"/>
  <c r="AL828" i="36"/>
  <c r="AM828" i="36"/>
  <c r="AN828" i="36"/>
  <c r="AO828" i="36"/>
  <c r="AP828" i="36"/>
  <c r="AQ828" i="36"/>
  <c r="AR828" i="36"/>
  <c r="AS828" i="36"/>
  <c r="AK829" i="36"/>
  <c r="AL829" i="36"/>
  <c r="AM829" i="36"/>
  <c r="AN829" i="36"/>
  <c r="AO829" i="36"/>
  <c r="AP829" i="36"/>
  <c r="AQ829" i="36"/>
  <c r="AR829" i="36"/>
  <c r="AS829" i="36"/>
  <c r="AK830" i="36"/>
  <c r="AL830" i="36"/>
  <c r="AM830" i="36"/>
  <c r="AN830" i="36"/>
  <c r="AO830" i="36"/>
  <c r="AP830" i="36"/>
  <c r="AQ830" i="36"/>
  <c r="AR830" i="36"/>
  <c r="AS830" i="36"/>
  <c r="AK831" i="36"/>
  <c r="AL831" i="36"/>
  <c r="AM831" i="36"/>
  <c r="AN831" i="36"/>
  <c r="AO831" i="36"/>
  <c r="AP831" i="36"/>
  <c r="AQ831" i="36"/>
  <c r="AR831" i="36"/>
  <c r="AS831" i="36"/>
  <c r="AK832" i="36"/>
  <c r="AL832" i="36"/>
  <c r="AM832" i="36"/>
  <c r="AN832" i="36"/>
  <c r="AO832" i="36"/>
  <c r="AP832" i="36"/>
  <c r="AQ832" i="36"/>
  <c r="AR832" i="36"/>
  <c r="AS832" i="36"/>
  <c r="AK833" i="36"/>
  <c r="AL833" i="36"/>
  <c r="AM833" i="36"/>
  <c r="AN833" i="36"/>
  <c r="AO833" i="36"/>
  <c r="AP833" i="36"/>
  <c r="AQ833" i="36"/>
  <c r="AR833" i="36"/>
  <c r="AS833" i="36"/>
  <c r="AK834" i="36"/>
  <c r="AL834" i="36"/>
  <c r="AM834" i="36"/>
  <c r="AN834" i="36"/>
  <c r="AO834" i="36"/>
  <c r="AP834" i="36"/>
  <c r="AQ834" i="36"/>
  <c r="AR834" i="36"/>
  <c r="AS834" i="36"/>
  <c r="AK835" i="36"/>
  <c r="AL835" i="36"/>
  <c r="AM835" i="36"/>
  <c r="AN835" i="36"/>
  <c r="AO835" i="36"/>
  <c r="AP835" i="36"/>
  <c r="AQ835" i="36"/>
  <c r="AR835" i="36"/>
  <c r="AS835" i="36"/>
  <c r="AK836" i="36"/>
  <c r="AL836" i="36"/>
  <c r="AM836" i="36"/>
  <c r="AN836" i="36"/>
  <c r="AO836" i="36"/>
  <c r="AP836" i="36"/>
  <c r="AQ836" i="36"/>
  <c r="AR836" i="36"/>
  <c r="AS836" i="36"/>
  <c r="AK837" i="36"/>
  <c r="AL837" i="36"/>
  <c r="AM837" i="36"/>
  <c r="AN837" i="36"/>
  <c r="AO837" i="36"/>
  <c r="AP837" i="36"/>
  <c r="AQ837" i="36"/>
  <c r="AR837" i="36"/>
  <c r="AS837" i="36"/>
  <c r="AK838" i="36"/>
  <c r="AL838" i="36"/>
  <c r="AM838" i="36"/>
  <c r="AN838" i="36"/>
  <c r="AO838" i="36"/>
  <c r="AP838" i="36"/>
  <c r="AQ838" i="36"/>
  <c r="AR838" i="36"/>
  <c r="AS838" i="36"/>
  <c r="AK839" i="36"/>
  <c r="AL839" i="36"/>
  <c r="AM839" i="36"/>
  <c r="AN839" i="36"/>
  <c r="AO839" i="36"/>
  <c r="AP839" i="36"/>
  <c r="AQ839" i="36"/>
  <c r="AR839" i="36"/>
  <c r="AS839" i="36"/>
  <c r="AK840" i="36"/>
  <c r="AL840" i="36"/>
  <c r="AM840" i="36"/>
  <c r="AN840" i="36"/>
  <c r="AO840" i="36"/>
  <c r="AP840" i="36"/>
  <c r="AQ840" i="36"/>
  <c r="AR840" i="36"/>
  <c r="AS840" i="36"/>
  <c r="AK841" i="36"/>
  <c r="AL841" i="36"/>
  <c r="AM841" i="36"/>
  <c r="AN841" i="36"/>
  <c r="AO841" i="36"/>
  <c r="AP841" i="36"/>
  <c r="AQ841" i="36"/>
  <c r="AR841" i="36"/>
  <c r="AS841" i="36"/>
  <c r="AK842" i="36"/>
  <c r="AL842" i="36"/>
  <c r="AM842" i="36"/>
  <c r="AN842" i="36"/>
  <c r="AO842" i="36"/>
  <c r="AP842" i="36"/>
  <c r="AQ842" i="36"/>
  <c r="AR842" i="36"/>
  <c r="AS842" i="36"/>
  <c r="AK843" i="36"/>
  <c r="AL843" i="36"/>
  <c r="AM843" i="36"/>
  <c r="AN843" i="36"/>
  <c r="AO843" i="36"/>
  <c r="AP843" i="36"/>
  <c r="AQ843" i="36"/>
  <c r="AR843" i="36"/>
  <c r="AS843" i="36"/>
  <c r="AK844" i="36"/>
  <c r="AL844" i="36"/>
  <c r="AM844" i="36"/>
  <c r="AN844" i="36"/>
  <c r="AO844" i="36"/>
  <c r="AP844" i="36"/>
  <c r="AQ844" i="36"/>
  <c r="AR844" i="36"/>
  <c r="AS844" i="36"/>
  <c r="AK845" i="36"/>
  <c r="AL845" i="36"/>
  <c r="AM845" i="36"/>
  <c r="AN845" i="36"/>
  <c r="AO845" i="36"/>
  <c r="AP845" i="36"/>
  <c r="AQ845" i="36"/>
  <c r="AR845" i="36"/>
  <c r="AS845" i="36"/>
  <c r="AK846" i="36"/>
  <c r="AL846" i="36"/>
  <c r="AM846" i="36"/>
  <c r="AN846" i="36"/>
  <c r="AO846" i="36"/>
  <c r="AP846" i="36"/>
  <c r="AQ846" i="36"/>
  <c r="AR846" i="36"/>
  <c r="AS846" i="36"/>
  <c r="AK847" i="36"/>
  <c r="AL847" i="36"/>
  <c r="AM847" i="36"/>
  <c r="AN847" i="36"/>
  <c r="AO847" i="36"/>
  <c r="AP847" i="36"/>
  <c r="AQ847" i="36"/>
  <c r="AR847" i="36"/>
  <c r="AS847" i="36"/>
  <c r="AK848" i="36"/>
  <c r="AL848" i="36"/>
  <c r="AM848" i="36"/>
  <c r="AN848" i="36"/>
  <c r="AO848" i="36"/>
  <c r="AP848" i="36"/>
  <c r="AQ848" i="36"/>
  <c r="AR848" i="36"/>
  <c r="AS848" i="36"/>
  <c r="AK849" i="36"/>
  <c r="AL849" i="36"/>
  <c r="AM849" i="36"/>
  <c r="AN849" i="36"/>
  <c r="AO849" i="36"/>
  <c r="AP849" i="36"/>
  <c r="AQ849" i="36"/>
  <c r="AR849" i="36"/>
  <c r="AS849" i="36"/>
  <c r="AK850" i="36"/>
  <c r="AL850" i="36"/>
  <c r="AM850" i="36"/>
  <c r="AN850" i="36"/>
  <c r="AO850" i="36"/>
  <c r="AP850" i="36"/>
  <c r="AQ850" i="36"/>
  <c r="AR850" i="36"/>
  <c r="AS850" i="36"/>
  <c r="AK851" i="36"/>
  <c r="AL851" i="36"/>
  <c r="AM851" i="36"/>
  <c r="AN851" i="36"/>
  <c r="AO851" i="36"/>
  <c r="AP851" i="36"/>
  <c r="AQ851" i="36"/>
  <c r="AR851" i="36"/>
  <c r="AS851" i="36"/>
  <c r="AK852" i="36"/>
  <c r="AL852" i="36"/>
  <c r="AM852" i="36"/>
  <c r="AN852" i="36"/>
  <c r="AO852" i="36"/>
  <c r="AP852" i="36"/>
  <c r="AQ852" i="36"/>
  <c r="AR852" i="36"/>
  <c r="AS852" i="36"/>
  <c r="AK853" i="36"/>
  <c r="AL853" i="36"/>
  <c r="AM853" i="36"/>
  <c r="AN853" i="36"/>
  <c r="AO853" i="36"/>
  <c r="AP853" i="36"/>
  <c r="AQ853" i="36"/>
  <c r="AR853" i="36"/>
  <c r="AS853" i="36"/>
  <c r="AK854" i="36"/>
  <c r="AL854" i="36"/>
  <c r="AM854" i="36"/>
  <c r="AN854" i="36"/>
  <c r="AO854" i="36"/>
  <c r="AP854" i="36"/>
  <c r="AQ854" i="36"/>
  <c r="AR854" i="36"/>
  <c r="AS854" i="36"/>
  <c r="AK855" i="36"/>
  <c r="AL855" i="36"/>
  <c r="AM855" i="36"/>
  <c r="AN855" i="36"/>
  <c r="AO855" i="36"/>
  <c r="AP855" i="36"/>
  <c r="AQ855" i="36"/>
  <c r="AR855" i="36"/>
  <c r="AS855" i="36"/>
  <c r="AK856" i="36"/>
  <c r="AL856" i="36"/>
  <c r="AM856" i="36"/>
  <c r="AN856" i="36"/>
  <c r="AO856" i="36"/>
  <c r="AP856" i="36"/>
  <c r="AQ856" i="36"/>
  <c r="AR856" i="36"/>
  <c r="AS856" i="36"/>
  <c r="AK857" i="36"/>
  <c r="AL857" i="36"/>
  <c r="AM857" i="36"/>
  <c r="AN857" i="36"/>
  <c r="AO857" i="36"/>
  <c r="AP857" i="36"/>
  <c r="AQ857" i="36"/>
  <c r="AR857" i="36"/>
  <c r="AS857" i="36"/>
  <c r="AK858" i="36"/>
  <c r="AL858" i="36"/>
  <c r="AM858" i="36"/>
  <c r="AN858" i="36"/>
  <c r="AO858" i="36"/>
  <c r="AP858" i="36"/>
  <c r="AQ858" i="36"/>
  <c r="AR858" i="36"/>
  <c r="AS858" i="36"/>
  <c r="AK859" i="36"/>
  <c r="AL859" i="36"/>
  <c r="AM859" i="36"/>
  <c r="AN859" i="36"/>
  <c r="AO859" i="36"/>
  <c r="AP859" i="36"/>
  <c r="AQ859" i="36"/>
  <c r="AR859" i="36"/>
  <c r="AS859" i="36"/>
  <c r="AK860" i="36"/>
  <c r="AL860" i="36"/>
  <c r="AM860" i="36"/>
  <c r="AN860" i="36"/>
  <c r="AO860" i="36"/>
  <c r="AP860" i="36"/>
  <c r="AQ860" i="36"/>
  <c r="AR860" i="36"/>
  <c r="AS860" i="36"/>
  <c r="AK861" i="36"/>
  <c r="AL861" i="36"/>
  <c r="AM861" i="36"/>
  <c r="AN861" i="36"/>
  <c r="AO861" i="36"/>
  <c r="AP861" i="36"/>
  <c r="AQ861" i="36"/>
  <c r="AR861" i="36"/>
  <c r="AS861" i="36"/>
  <c r="AK862" i="36"/>
  <c r="AL862" i="36"/>
  <c r="AM862" i="36"/>
  <c r="AN862" i="36"/>
  <c r="AO862" i="36"/>
  <c r="AP862" i="36"/>
  <c r="AQ862" i="36"/>
  <c r="AR862" i="36"/>
  <c r="AS862" i="36"/>
  <c r="AK863" i="36"/>
  <c r="AL863" i="36"/>
  <c r="AM863" i="36"/>
  <c r="AN863" i="36"/>
  <c r="AO863" i="36"/>
  <c r="AP863" i="36"/>
  <c r="AQ863" i="36"/>
  <c r="AR863" i="36"/>
  <c r="AS863" i="36"/>
  <c r="AK864" i="36"/>
  <c r="AL864" i="36"/>
  <c r="AM864" i="36"/>
  <c r="AN864" i="36"/>
  <c r="AO864" i="36"/>
  <c r="AP864" i="36"/>
  <c r="AQ864" i="36"/>
  <c r="AR864" i="36"/>
  <c r="AS864" i="36"/>
  <c r="AK865" i="36"/>
  <c r="AL865" i="36"/>
  <c r="AM865" i="36"/>
  <c r="AN865" i="36"/>
  <c r="AO865" i="36"/>
  <c r="AP865" i="36"/>
  <c r="AQ865" i="36"/>
  <c r="AR865" i="36"/>
  <c r="AS865" i="36"/>
  <c r="AK866" i="36"/>
  <c r="AL866" i="36"/>
  <c r="AM866" i="36"/>
  <c r="AN866" i="36"/>
  <c r="AO866" i="36"/>
  <c r="AP866" i="36"/>
  <c r="AQ866" i="36"/>
  <c r="AR866" i="36"/>
  <c r="AS866" i="36"/>
  <c r="AK867" i="36"/>
  <c r="AL867" i="36"/>
  <c r="AM867" i="36"/>
  <c r="AN867" i="36"/>
  <c r="AO867" i="36"/>
  <c r="AP867" i="36"/>
  <c r="AQ867" i="36"/>
  <c r="AR867" i="36"/>
  <c r="AS867" i="36"/>
  <c r="AK868" i="36"/>
  <c r="AL868" i="36"/>
  <c r="AM868" i="36"/>
  <c r="AN868" i="36"/>
  <c r="AO868" i="36"/>
  <c r="AP868" i="36"/>
  <c r="AQ868" i="36"/>
  <c r="AR868" i="36"/>
  <c r="AS868" i="36"/>
  <c r="AK869" i="36"/>
  <c r="AL869" i="36"/>
  <c r="AM869" i="36"/>
  <c r="AN869" i="36"/>
  <c r="AO869" i="36"/>
  <c r="AP869" i="36"/>
  <c r="AQ869" i="36"/>
  <c r="AR869" i="36"/>
  <c r="AS869" i="36"/>
  <c r="AK870" i="36"/>
  <c r="AL870" i="36"/>
  <c r="AM870" i="36"/>
  <c r="AN870" i="36"/>
  <c r="AO870" i="36"/>
  <c r="AP870" i="36"/>
  <c r="AQ870" i="36"/>
  <c r="AR870" i="36"/>
  <c r="AS870" i="36"/>
  <c r="AK871" i="36"/>
  <c r="AL871" i="36"/>
  <c r="AM871" i="36"/>
  <c r="AN871" i="36"/>
  <c r="AO871" i="36"/>
  <c r="AP871" i="36"/>
  <c r="AQ871" i="36"/>
  <c r="AR871" i="36"/>
  <c r="AS871" i="36"/>
  <c r="AK872" i="36"/>
  <c r="AL872" i="36"/>
  <c r="AM872" i="36"/>
  <c r="AN872" i="36"/>
  <c r="AO872" i="36"/>
  <c r="AP872" i="36"/>
  <c r="AQ872" i="36"/>
  <c r="AR872" i="36"/>
  <c r="AS872" i="36"/>
  <c r="AK873" i="36"/>
  <c r="AL873" i="36"/>
  <c r="AM873" i="36"/>
  <c r="AN873" i="36"/>
  <c r="AO873" i="36"/>
  <c r="AP873" i="36"/>
  <c r="AQ873" i="36"/>
  <c r="AR873" i="36"/>
  <c r="AS873" i="36"/>
  <c r="AK874" i="36"/>
  <c r="AL874" i="36"/>
  <c r="AM874" i="36"/>
  <c r="AN874" i="36"/>
  <c r="AO874" i="36"/>
  <c r="AP874" i="36"/>
  <c r="AQ874" i="36"/>
  <c r="AR874" i="36"/>
  <c r="AS874" i="36"/>
  <c r="AK875" i="36"/>
  <c r="AL875" i="36"/>
  <c r="AM875" i="36"/>
  <c r="AN875" i="36"/>
  <c r="AO875" i="36"/>
  <c r="AP875" i="36"/>
  <c r="AQ875" i="36"/>
  <c r="AR875" i="36"/>
  <c r="AS875" i="36"/>
  <c r="AK876" i="36"/>
  <c r="AL876" i="36"/>
  <c r="AM876" i="36"/>
  <c r="AN876" i="36"/>
  <c r="AO876" i="36"/>
  <c r="AP876" i="36"/>
  <c r="AQ876" i="36"/>
  <c r="AR876" i="36"/>
  <c r="AS876" i="36"/>
  <c r="AK877" i="36"/>
  <c r="AL877" i="36"/>
  <c r="AM877" i="36"/>
  <c r="AN877" i="36"/>
  <c r="AO877" i="36"/>
  <c r="AP877" i="36"/>
  <c r="AQ877" i="36"/>
  <c r="AR877" i="36"/>
  <c r="AS877" i="36"/>
  <c r="AK878" i="36"/>
  <c r="AL878" i="36"/>
  <c r="AM878" i="36"/>
  <c r="AN878" i="36"/>
  <c r="AO878" i="36"/>
  <c r="AP878" i="36"/>
  <c r="AQ878" i="36"/>
  <c r="AR878" i="36"/>
  <c r="AS878" i="36"/>
  <c r="AK879" i="36"/>
  <c r="AL879" i="36"/>
  <c r="AM879" i="36"/>
  <c r="AN879" i="36"/>
  <c r="AO879" i="36"/>
  <c r="AP879" i="36"/>
  <c r="AQ879" i="36"/>
  <c r="AR879" i="36"/>
  <c r="AS879" i="36"/>
  <c r="AK880" i="36"/>
  <c r="AL880" i="36"/>
  <c r="AM880" i="36"/>
  <c r="AN880" i="36"/>
  <c r="AO880" i="36"/>
  <c r="AP880" i="36"/>
  <c r="AQ880" i="36"/>
  <c r="AR880" i="36"/>
  <c r="AS880" i="36"/>
  <c r="AK881" i="36"/>
  <c r="AL881" i="36"/>
  <c r="AM881" i="36"/>
  <c r="AN881" i="36"/>
  <c r="AO881" i="36"/>
  <c r="AP881" i="36"/>
  <c r="AQ881" i="36"/>
  <c r="AR881" i="36"/>
  <c r="AS881" i="36"/>
  <c r="AK882" i="36"/>
  <c r="AL882" i="36"/>
  <c r="AM882" i="36"/>
  <c r="AN882" i="36"/>
  <c r="AO882" i="36"/>
  <c r="AP882" i="36"/>
  <c r="AQ882" i="36"/>
  <c r="AR882" i="36"/>
  <c r="AS882" i="36"/>
  <c r="AK883" i="36"/>
  <c r="AL883" i="36"/>
  <c r="AM883" i="36"/>
  <c r="AN883" i="36"/>
  <c r="AO883" i="36"/>
  <c r="AP883" i="36"/>
  <c r="AQ883" i="36"/>
  <c r="AR883" i="36"/>
  <c r="AS883" i="36"/>
  <c r="AK884" i="36"/>
  <c r="AL884" i="36"/>
  <c r="AM884" i="36"/>
  <c r="AN884" i="36"/>
  <c r="AO884" i="36"/>
  <c r="AP884" i="36"/>
  <c r="AQ884" i="36"/>
  <c r="AR884" i="36"/>
  <c r="AS884" i="36"/>
  <c r="AK885" i="36"/>
  <c r="AL885" i="36"/>
  <c r="AM885" i="36"/>
  <c r="AN885" i="36"/>
  <c r="AO885" i="36"/>
  <c r="AP885" i="36"/>
  <c r="AQ885" i="36"/>
  <c r="AR885" i="36"/>
  <c r="AS885" i="36"/>
  <c r="AK886" i="36"/>
  <c r="AL886" i="36"/>
  <c r="AM886" i="36"/>
  <c r="AN886" i="36"/>
  <c r="AO886" i="36"/>
  <c r="AP886" i="36"/>
  <c r="AQ886" i="36"/>
  <c r="AR886" i="36"/>
  <c r="AS886" i="36"/>
  <c r="AK887" i="36"/>
  <c r="AL887" i="36"/>
  <c r="AM887" i="36"/>
  <c r="AN887" i="36"/>
  <c r="AO887" i="36"/>
  <c r="AP887" i="36"/>
  <c r="AQ887" i="36"/>
  <c r="AR887" i="36"/>
  <c r="AS887" i="36"/>
  <c r="AK888" i="36"/>
  <c r="AL888" i="36"/>
  <c r="AM888" i="36"/>
  <c r="AN888" i="36"/>
  <c r="AO888" i="36"/>
  <c r="AP888" i="36"/>
  <c r="AQ888" i="36"/>
  <c r="AR888" i="36"/>
  <c r="AS888" i="36"/>
  <c r="AK889" i="36"/>
  <c r="AL889" i="36"/>
  <c r="AM889" i="36"/>
  <c r="AN889" i="36"/>
  <c r="AO889" i="36"/>
  <c r="AP889" i="36"/>
  <c r="AQ889" i="36"/>
  <c r="AR889" i="36"/>
  <c r="AS889" i="36"/>
  <c r="AK890" i="36"/>
  <c r="AL890" i="36"/>
  <c r="AM890" i="36"/>
  <c r="AN890" i="36"/>
  <c r="AO890" i="36"/>
  <c r="AP890" i="36"/>
  <c r="AQ890" i="36"/>
  <c r="AR890" i="36"/>
  <c r="AS890" i="36"/>
  <c r="AK891" i="36"/>
  <c r="AL891" i="36"/>
  <c r="AM891" i="36"/>
  <c r="AN891" i="36"/>
  <c r="AO891" i="36"/>
  <c r="AP891" i="36"/>
  <c r="AQ891" i="36"/>
  <c r="AR891" i="36"/>
  <c r="AS891" i="36"/>
  <c r="AK892" i="36"/>
  <c r="AL892" i="36"/>
  <c r="AM892" i="36"/>
  <c r="AN892" i="36"/>
  <c r="AO892" i="36"/>
  <c r="AP892" i="36"/>
  <c r="AQ892" i="36"/>
  <c r="AR892" i="36"/>
  <c r="AS892" i="36"/>
  <c r="AK893" i="36"/>
  <c r="AL893" i="36"/>
  <c r="AM893" i="36"/>
  <c r="AN893" i="36"/>
  <c r="AO893" i="36"/>
  <c r="AP893" i="36"/>
  <c r="AQ893" i="36"/>
  <c r="AR893" i="36"/>
  <c r="AS893" i="36"/>
  <c r="AK894" i="36"/>
  <c r="AL894" i="36"/>
  <c r="AM894" i="36"/>
  <c r="AN894" i="36"/>
  <c r="AO894" i="36"/>
  <c r="AP894" i="36"/>
  <c r="AQ894" i="36"/>
  <c r="AR894" i="36"/>
  <c r="AS894" i="36"/>
  <c r="AK895" i="36"/>
  <c r="AL895" i="36"/>
  <c r="AM895" i="36"/>
  <c r="AN895" i="36"/>
  <c r="AO895" i="36"/>
  <c r="AP895" i="36"/>
  <c r="AQ895" i="36"/>
  <c r="AR895" i="36"/>
  <c r="AS895" i="36"/>
  <c r="AK896" i="36"/>
  <c r="AL896" i="36"/>
  <c r="AM896" i="36"/>
  <c r="AN896" i="36"/>
  <c r="AO896" i="36"/>
  <c r="AP896" i="36"/>
  <c r="AQ896" i="36"/>
  <c r="AR896" i="36"/>
  <c r="AS896" i="36"/>
  <c r="AK897" i="36"/>
  <c r="AL897" i="36"/>
  <c r="AM897" i="36"/>
  <c r="AN897" i="36"/>
  <c r="AO897" i="36"/>
  <c r="AP897" i="36"/>
  <c r="AQ897" i="36"/>
  <c r="AR897" i="36"/>
  <c r="AS897" i="36"/>
  <c r="AK898" i="36"/>
  <c r="AL898" i="36"/>
  <c r="AM898" i="36"/>
  <c r="AN898" i="36"/>
  <c r="AO898" i="36"/>
  <c r="AP898" i="36"/>
  <c r="AQ898" i="36"/>
  <c r="AR898" i="36"/>
  <c r="AS898" i="36"/>
  <c r="AK899" i="36"/>
  <c r="AL899" i="36"/>
  <c r="AM899" i="36"/>
  <c r="AN899" i="36"/>
  <c r="AO899" i="36"/>
  <c r="AP899" i="36"/>
  <c r="AQ899" i="36"/>
  <c r="AR899" i="36"/>
  <c r="AS899" i="36"/>
  <c r="AK900" i="36"/>
  <c r="AL900" i="36"/>
  <c r="AM900" i="36"/>
  <c r="AN900" i="36"/>
  <c r="AO900" i="36"/>
  <c r="AP900" i="36"/>
  <c r="AQ900" i="36"/>
  <c r="AR900" i="36"/>
  <c r="AS900" i="36"/>
  <c r="AK901" i="36"/>
  <c r="AL901" i="36"/>
  <c r="AM901" i="36"/>
  <c r="AN901" i="36"/>
  <c r="AO901" i="36"/>
  <c r="AP901" i="36"/>
  <c r="AQ901" i="36"/>
  <c r="AR901" i="36"/>
  <c r="AS901" i="36"/>
  <c r="AK902" i="36"/>
  <c r="AL902" i="36"/>
  <c r="AM902" i="36"/>
  <c r="AN902" i="36"/>
  <c r="AO902" i="36"/>
  <c r="AP902" i="36"/>
  <c r="AQ902" i="36"/>
  <c r="AR902" i="36"/>
  <c r="AS902" i="36"/>
  <c r="AK903" i="36"/>
  <c r="AL903" i="36"/>
  <c r="AM903" i="36"/>
  <c r="AN903" i="36"/>
  <c r="AO903" i="36"/>
  <c r="AP903" i="36"/>
  <c r="AQ903" i="36"/>
  <c r="AR903" i="36"/>
  <c r="AS903" i="36"/>
  <c r="AK904" i="36"/>
  <c r="AL904" i="36"/>
  <c r="AM904" i="36"/>
  <c r="AN904" i="36"/>
  <c r="AO904" i="36"/>
  <c r="AP904" i="36"/>
  <c r="AQ904" i="36"/>
  <c r="AR904" i="36"/>
  <c r="AS904" i="36"/>
  <c r="AK905" i="36"/>
  <c r="AL905" i="36"/>
  <c r="AM905" i="36"/>
  <c r="AN905" i="36"/>
  <c r="AO905" i="36"/>
  <c r="AP905" i="36"/>
  <c r="AQ905" i="36"/>
  <c r="AR905" i="36"/>
  <c r="AS905" i="36"/>
  <c r="AK906" i="36"/>
  <c r="AL906" i="36"/>
  <c r="AM906" i="36"/>
  <c r="AN906" i="36"/>
  <c r="AO906" i="36"/>
  <c r="AP906" i="36"/>
  <c r="AQ906" i="36"/>
  <c r="AR906" i="36"/>
  <c r="AS906" i="36"/>
  <c r="AK907" i="36"/>
  <c r="AL907" i="36"/>
  <c r="AM907" i="36"/>
  <c r="AN907" i="36"/>
  <c r="AO907" i="36"/>
  <c r="AP907" i="36"/>
  <c r="AQ907" i="36"/>
  <c r="AR907" i="36"/>
  <c r="AS907" i="36"/>
  <c r="AK908" i="36"/>
  <c r="AL908" i="36"/>
  <c r="AM908" i="36"/>
  <c r="AN908" i="36"/>
  <c r="AO908" i="36"/>
  <c r="AP908" i="36"/>
  <c r="AQ908" i="36"/>
  <c r="AR908" i="36"/>
  <c r="AS908" i="36"/>
  <c r="AK909" i="36"/>
  <c r="AL909" i="36"/>
  <c r="AM909" i="36"/>
  <c r="AN909" i="36"/>
  <c r="AO909" i="36"/>
  <c r="AP909" i="36"/>
  <c r="AQ909" i="36"/>
  <c r="AR909" i="36"/>
  <c r="AS909" i="36"/>
  <c r="AK910" i="36"/>
  <c r="AL910" i="36"/>
  <c r="AM910" i="36"/>
  <c r="AN910" i="36"/>
  <c r="AO910" i="36"/>
  <c r="AP910" i="36"/>
  <c r="AQ910" i="36"/>
  <c r="AR910" i="36"/>
  <c r="AS910" i="36"/>
  <c r="AK911" i="36"/>
  <c r="AL911" i="36"/>
  <c r="AM911" i="36"/>
  <c r="AN911" i="36"/>
  <c r="AO911" i="36"/>
  <c r="AP911" i="36"/>
  <c r="AQ911" i="36"/>
  <c r="AR911" i="36"/>
  <c r="AS911" i="36"/>
  <c r="AK912" i="36"/>
  <c r="AL912" i="36"/>
  <c r="AM912" i="36"/>
  <c r="AN912" i="36"/>
  <c r="AO912" i="36"/>
  <c r="AP912" i="36"/>
  <c r="AQ912" i="36"/>
  <c r="AR912" i="36"/>
  <c r="AS912" i="36"/>
  <c r="AK913" i="36"/>
  <c r="AL913" i="36"/>
  <c r="AM913" i="36"/>
  <c r="AN913" i="36"/>
  <c r="AO913" i="36"/>
  <c r="AP913" i="36"/>
  <c r="AQ913" i="36"/>
  <c r="AR913" i="36"/>
  <c r="AS913" i="36"/>
  <c r="AK914" i="36"/>
  <c r="AL914" i="36"/>
  <c r="AM914" i="36"/>
  <c r="AN914" i="36"/>
  <c r="AO914" i="36"/>
  <c r="AP914" i="36"/>
  <c r="AQ914" i="36"/>
  <c r="AR914" i="36"/>
  <c r="AS914" i="36"/>
  <c r="AK915" i="36"/>
  <c r="AL915" i="36"/>
  <c r="AM915" i="36"/>
  <c r="AN915" i="36"/>
  <c r="AO915" i="36"/>
  <c r="AP915" i="36"/>
  <c r="AQ915" i="36"/>
  <c r="AR915" i="36"/>
  <c r="AS915" i="36"/>
  <c r="AK916" i="36"/>
  <c r="AL916" i="36"/>
  <c r="AM916" i="36"/>
  <c r="AN916" i="36"/>
  <c r="AO916" i="36"/>
  <c r="AP916" i="36"/>
  <c r="AQ916" i="36"/>
  <c r="AR916" i="36"/>
  <c r="AS916" i="36"/>
  <c r="AK917" i="36"/>
  <c r="AL917" i="36"/>
  <c r="AM917" i="36"/>
  <c r="AN917" i="36"/>
  <c r="AO917" i="36"/>
  <c r="AP917" i="36"/>
  <c r="AQ917" i="36"/>
  <c r="AR917" i="36"/>
  <c r="AS917" i="36"/>
  <c r="AK918" i="36"/>
  <c r="AL918" i="36"/>
  <c r="AM918" i="36"/>
  <c r="AN918" i="36"/>
  <c r="AO918" i="36"/>
  <c r="AP918" i="36"/>
  <c r="AQ918" i="36"/>
  <c r="AR918" i="36"/>
  <c r="AS918" i="36"/>
  <c r="AK919" i="36"/>
  <c r="AL919" i="36"/>
  <c r="AM919" i="36"/>
  <c r="AN919" i="36"/>
  <c r="AO919" i="36"/>
  <c r="AP919" i="36"/>
  <c r="AQ919" i="36"/>
  <c r="AR919" i="36"/>
  <c r="AS919" i="36"/>
  <c r="AK920" i="36"/>
  <c r="AL920" i="36"/>
  <c r="AM920" i="36"/>
  <c r="AN920" i="36"/>
  <c r="AO920" i="36"/>
  <c r="AP920" i="36"/>
  <c r="AQ920" i="36"/>
  <c r="AR920" i="36"/>
  <c r="AS920" i="36"/>
  <c r="AK921" i="36"/>
  <c r="AL921" i="36"/>
  <c r="AM921" i="36"/>
  <c r="AN921" i="36"/>
  <c r="AO921" i="36"/>
  <c r="AP921" i="36"/>
  <c r="AQ921" i="36"/>
  <c r="AR921" i="36"/>
  <c r="AS921" i="36"/>
  <c r="AK922" i="36"/>
  <c r="AL922" i="36"/>
  <c r="AM922" i="36"/>
  <c r="AN922" i="36"/>
  <c r="AO922" i="36"/>
  <c r="AP922" i="36"/>
  <c r="AQ922" i="36"/>
  <c r="AR922" i="36"/>
  <c r="AS922" i="36"/>
  <c r="AK923" i="36"/>
  <c r="AL923" i="36"/>
  <c r="AM923" i="36"/>
  <c r="AN923" i="36"/>
  <c r="AO923" i="36"/>
  <c r="AP923" i="36"/>
  <c r="AQ923" i="36"/>
  <c r="AR923" i="36"/>
  <c r="AS923" i="36"/>
  <c r="AK924" i="36"/>
  <c r="AL924" i="36"/>
  <c r="AM924" i="36"/>
  <c r="AN924" i="36"/>
  <c r="AO924" i="36"/>
  <c r="AP924" i="36"/>
  <c r="AQ924" i="36"/>
  <c r="AR924" i="36"/>
  <c r="AS924" i="36"/>
  <c r="AK925" i="36"/>
  <c r="AL925" i="36"/>
  <c r="AM925" i="36"/>
  <c r="AN925" i="36"/>
  <c r="AO925" i="36"/>
  <c r="AP925" i="36"/>
  <c r="AQ925" i="36"/>
  <c r="AR925" i="36"/>
  <c r="AS925" i="36"/>
  <c r="AK926" i="36"/>
  <c r="AL926" i="36"/>
  <c r="AM926" i="36"/>
  <c r="AN926" i="36"/>
  <c r="AO926" i="36"/>
  <c r="AP926" i="36"/>
  <c r="AQ926" i="36"/>
  <c r="AR926" i="36"/>
  <c r="AS926" i="36"/>
  <c r="AK927" i="36"/>
  <c r="AL927" i="36"/>
  <c r="AM927" i="36"/>
  <c r="AN927" i="36"/>
  <c r="AO927" i="36"/>
  <c r="AP927" i="36"/>
  <c r="AQ927" i="36"/>
  <c r="AR927" i="36"/>
  <c r="AS927" i="36"/>
  <c r="AK928" i="36"/>
  <c r="AL928" i="36"/>
  <c r="AM928" i="36"/>
  <c r="AN928" i="36"/>
  <c r="AO928" i="36"/>
  <c r="AP928" i="36"/>
  <c r="AQ928" i="36"/>
  <c r="AR928" i="36"/>
  <c r="AS928" i="36"/>
  <c r="AK929" i="36"/>
  <c r="AL929" i="36"/>
  <c r="AM929" i="36"/>
  <c r="AN929" i="36"/>
  <c r="AO929" i="36"/>
  <c r="AP929" i="36"/>
  <c r="AQ929" i="36"/>
  <c r="AR929" i="36"/>
  <c r="AS929" i="36"/>
  <c r="AK930" i="36"/>
  <c r="AL930" i="36"/>
  <c r="AM930" i="36"/>
  <c r="AN930" i="36"/>
  <c r="AO930" i="36"/>
  <c r="AP930" i="36"/>
  <c r="AQ930" i="36"/>
  <c r="AR930" i="36"/>
  <c r="AS930" i="36"/>
  <c r="AK931" i="36"/>
  <c r="AL931" i="36"/>
  <c r="AM931" i="36"/>
  <c r="AN931" i="36"/>
  <c r="AO931" i="36"/>
  <c r="AP931" i="36"/>
  <c r="AQ931" i="36"/>
  <c r="AR931" i="36"/>
  <c r="AS931" i="36"/>
  <c r="AK932" i="36"/>
  <c r="AL932" i="36"/>
  <c r="AM932" i="36"/>
  <c r="AN932" i="36"/>
  <c r="AO932" i="36"/>
  <c r="AP932" i="36"/>
  <c r="AQ932" i="36"/>
  <c r="AR932" i="36"/>
  <c r="AS932" i="36"/>
  <c r="AK933" i="36"/>
  <c r="AL933" i="36"/>
  <c r="AM933" i="36"/>
  <c r="AN933" i="36"/>
  <c r="AO933" i="36"/>
  <c r="AP933" i="36"/>
  <c r="AQ933" i="36"/>
  <c r="AR933" i="36"/>
  <c r="AS933" i="36"/>
  <c r="AK934" i="36"/>
  <c r="AL934" i="36"/>
  <c r="AM934" i="36"/>
  <c r="AN934" i="36"/>
  <c r="AO934" i="36"/>
  <c r="AP934" i="36"/>
  <c r="AQ934" i="36"/>
  <c r="AR934" i="36"/>
  <c r="AS934" i="36"/>
  <c r="AK935" i="36"/>
  <c r="AL935" i="36"/>
  <c r="AM935" i="36"/>
  <c r="AN935" i="36"/>
  <c r="AO935" i="36"/>
  <c r="AP935" i="36"/>
  <c r="AQ935" i="36"/>
  <c r="AR935" i="36"/>
  <c r="AS935" i="36"/>
  <c r="AK936" i="36"/>
  <c r="AL936" i="36"/>
  <c r="AM936" i="36"/>
  <c r="AN936" i="36"/>
  <c r="AO936" i="36"/>
  <c r="AP936" i="36"/>
  <c r="AQ936" i="36"/>
  <c r="AR936" i="36"/>
  <c r="AS936" i="36"/>
  <c r="AK937" i="36"/>
  <c r="AL937" i="36"/>
  <c r="AM937" i="36"/>
  <c r="AN937" i="36"/>
  <c r="AO937" i="36"/>
  <c r="AP937" i="36"/>
  <c r="AQ937" i="36"/>
  <c r="AR937" i="36"/>
  <c r="AS937" i="36"/>
  <c r="AK938" i="36"/>
  <c r="AL938" i="36"/>
  <c r="AM938" i="36"/>
  <c r="AN938" i="36"/>
  <c r="AO938" i="36"/>
  <c r="AP938" i="36"/>
  <c r="AQ938" i="36"/>
  <c r="AR938" i="36"/>
  <c r="AS938" i="36"/>
  <c r="AK939" i="36"/>
  <c r="AL939" i="36"/>
  <c r="AM939" i="36"/>
  <c r="AN939" i="36"/>
  <c r="AO939" i="36"/>
  <c r="AP939" i="36"/>
  <c r="AQ939" i="36"/>
  <c r="AR939" i="36"/>
  <c r="AS939" i="36"/>
  <c r="AK940" i="36"/>
  <c r="AL940" i="36"/>
  <c r="AM940" i="36"/>
  <c r="AN940" i="36"/>
  <c r="AO940" i="36"/>
  <c r="AP940" i="36"/>
  <c r="AQ940" i="36"/>
  <c r="AR940" i="36"/>
  <c r="AS940" i="36"/>
  <c r="AK941" i="36"/>
  <c r="AL941" i="36"/>
  <c r="AM941" i="36"/>
  <c r="AN941" i="36"/>
  <c r="AO941" i="36"/>
  <c r="AP941" i="36"/>
  <c r="AQ941" i="36"/>
  <c r="AR941" i="36"/>
  <c r="AS941" i="36"/>
  <c r="AK942" i="36"/>
  <c r="AL942" i="36"/>
  <c r="AM942" i="36"/>
  <c r="AN942" i="36"/>
  <c r="AO942" i="36"/>
  <c r="AP942" i="36"/>
  <c r="AQ942" i="36"/>
  <c r="AR942" i="36"/>
  <c r="AS942" i="36"/>
  <c r="AK943" i="36"/>
  <c r="AL943" i="36"/>
  <c r="AM943" i="36"/>
  <c r="AN943" i="36"/>
  <c r="AO943" i="36"/>
  <c r="AP943" i="36"/>
  <c r="AQ943" i="36"/>
  <c r="AR943" i="36"/>
  <c r="AS943" i="36"/>
  <c r="AK944" i="36"/>
  <c r="AL944" i="36"/>
  <c r="AM944" i="36"/>
  <c r="AN944" i="36"/>
  <c r="AO944" i="36"/>
  <c r="AP944" i="36"/>
  <c r="AQ944" i="36"/>
  <c r="AR944" i="36"/>
  <c r="AS944" i="36"/>
  <c r="AK945" i="36"/>
  <c r="AL945" i="36"/>
  <c r="AM945" i="36"/>
  <c r="AN945" i="36"/>
  <c r="AO945" i="36"/>
  <c r="AP945" i="36"/>
  <c r="AQ945" i="36"/>
  <c r="AR945" i="36"/>
  <c r="AS945" i="36"/>
  <c r="AK946" i="36"/>
  <c r="AL946" i="36"/>
  <c r="AM946" i="36"/>
  <c r="AN946" i="36"/>
  <c r="AO946" i="36"/>
  <c r="AP946" i="36"/>
  <c r="AQ946" i="36"/>
  <c r="AR946" i="36"/>
  <c r="AS946" i="36"/>
  <c r="AK947" i="36"/>
  <c r="AL947" i="36"/>
  <c r="AM947" i="36"/>
  <c r="AN947" i="36"/>
  <c r="AO947" i="36"/>
  <c r="AP947" i="36"/>
  <c r="AQ947" i="36"/>
  <c r="AR947" i="36"/>
  <c r="AS947" i="36"/>
  <c r="AK948" i="36"/>
  <c r="AL948" i="36"/>
  <c r="AM948" i="36"/>
  <c r="AN948" i="36"/>
  <c r="AO948" i="36"/>
  <c r="AP948" i="36"/>
  <c r="AQ948" i="36"/>
  <c r="AR948" i="36"/>
  <c r="AS948" i="36"/>
  <c r="AK949" i="36"/>
  <c r="AL949" i="36"/>
  <c r="AM949" i="36"/>
  <c r="AN949" i="36"/>
  <c r="AO949" i="36"/>
  <c r="AP949" i="36"/>
  <c r="AQ949" i="36"/>
  <c r="AR949" i="36"/>
  <c r="AS949" i="36"/>
  <c r="AK950" i="36"/>
  <c r="AL950" i="36"/>
  <c r="AM950" i="36"/>
  <c r="AN950" i="36"/>
  <c r="AO950" i="36"/>
  <c r="AP950" i="36"/>
  <c r="AQ950" i="36"/>
  <c r="AR950" i="36"/>
  <c r="AS950" i="36"/>
  <c r="AK951" i="36"/>
  <c r="AL951" i="36"/>
  <c r="AM951" i="36"/>
  <c r="AN951" i="36"/>
  <c r="AO951" i="36"/>
  <c r="AP951" i="36"/>
  <c r="AQ951" i="36"/>
  <c r="AR951" i="36"/>
  <c r="AS951" i="36"/>
  <c r="AK952" i="36"/>
  <c r="AL952" i="36"/>
  <c r="AM952" i="36"/>
  <c r="AN952" i="36"/>
  <c r="AO952" i="36"/>
  <c r="AP952" i="36"/>
  <c r="AQ952" i="36"/>
  <c r="AR952" i="36"/>
  <c r="AS952" i="36"/>
  <c r="AK953" i="36"/>
  <c r="AL953" i="36"/>
  <c r="AM953" i="36"/>
  <c r="AN953" i="36"/>
  <c r="AO953" i="36"/>
  <c r="AP953" i="36"/>
  <c r="AQ953" i="36"/>
  <c r="AR953" i="36"/>
  <c r="AS953" i="36"/>
  <c r="AK954" i="36"/>
  <c r="AL954" i="36"/>
  <c r="AM954" i="36"/>
  <c r="AN954" i="36"/>
  <c r="AO954" i="36"/>
  <c r="AP954" i="36"/>
  <c r="AQ954" i="36"/>
  <c r="AR954" i="36"/>
  <c r="AS954" i="36"/>
  <c r="AK955" i="36"/>
  <c r="AL955" i="36"/>
  <c r="AM955" i="36"/>
  <c r="AN955" i="36"/>
  <c r="AO955" i="36"/>
  <c r="AP955" i="36"/>
  <c r="AQ955" i="36"/>
  <c r="AR955" i="36"/>
  <c r="AS955" i="36"/>
  <c r="AK956" i="36"/>
  <c r="AL956" i="36"/>
  <c r="AM956" i="36"/>
  <c r="AN956" i="36"/>
  <c r="AO956" i="36"/>
  <c r="AP956" i="36"/>
  <c r="AQ956" i="36"/>
  <c r="AR956" i="36"/>
  <c r="AS956" i="36"/>
  <c r="AK957" i="36"/>
  <c r="AL957" i="36"/>
  <c r="AM957" i="36"/>
  <c r="AN957" i="36"/>
  <c r="AO957" i="36"/>
  <c r="AP957" i="36"/>
  <c r="AQ957" i="36"/>
  <c r="AR957" i="36"/>
  <c r="AS957" i="36"/>
  <c r="AK958" i="36"/>
  <c r="AL958" i="36"/>
  <c r="AM958" i="36"/>
  <c r="AN958" i="36"/>
  <c r="AO958" i="36"/>
  <c r="AP958" i="36"/>
  <c r="AQ958" i="36"/>
  <c r="AR958" i="36"/>
  <c r="AS958" i="36"/>
  <c r="AK959" i="36"/>
  <c r="AL959" i="36"/>
  <c r="AM959" i="36"/>
  <c r="AN959" i="36"/>
  <c r="AO959" i="36"/>
  <c r="AP959" i="36"/>
  <c r="AQ959" i="36"/>
  <c r="AR959" i="36"/>
  <c r="AS959" i="36"/>
  <c r="AK960" i="36"/>
  <c r="AL960" i="36"/>
  <c r="AM960" i="36"/>
  <c r="AN960" i="36"/>
  <c r="AO960" i="36"/>
  <c r="AP960" i="36"/>
  <c r="AQ960" i="36"/>
  <c r="AR960" i="36"/>
  <c r="AS960" i="36"/>
  <c r="AK961" i="36"/>
  <c r="AL961" i="36"/>
  <c r="AM961" i="36"/>
  <c r="AN961" i="36"/>
  <c r="AO961" i="36"/>
  <c r="AP961" i="36"/>
  <c r="AQ961" i="36"/>
  <c r="AR961" i="36"/>
  <c r="AS961" i="36"/>
  <c r="AK962" i="36"/>
  <c r="AL962" i="36"/>
  <c r="AM962" i="36"/>
  <c r="AN962" i="36"/>
  <c r="AO962" i="36"/>
  <c r="AP962" i="36"/>
  <c r="AQ962" i="36"/>
  <c r="AR962" i="36"/>
  <c r="AS962" i="36"/>
  <c r="AK963" i="36"/>
  <c r="AL963" i="36"/>
  <c r="AM963" i="36"/>
  <c r="AN963" i="36"/>
  <c r="AO963" i="36"/>
  <c r="AP963" i="36"/>
  <c r="AQ963" i="36"/>
  <c r="AR963" i="36"/>
  <c r="AS963" i="36"/>
  <c r="AK964" i="36"/>
  <c r="AL964" i="36"/>
  <c r="AM964" i="36"/>
  <c r="AN964" i="36"/>
  <c r="AO964" i="36"/>
  <c r="AP964" i="36"/>
  <c r="AQ964" i="36"/>
  <c r="AR964" i="36"/>
  <c r="AS964" i="36"/>
  <c r="AK965" i="36"/>
  <c r="AL965" i="36"/>
  <c r="AM965" i="36"/>
  <c r="AN965" i="36"/>
  <c r="AO965" i="36"/>
  <c r="AP965" i="36"/>
  <c r="AQ965" i="36"/>
  <c r="AR965" i="36"/>
  <c r="AS965" i="36"/>
  <c r="AK966" i="36"/>
  <c r="AL966" i="36"/>
  <c r="AM966" i="36"/>
  <c r="AN966" i="36"/>
  <c r="AO966" i="36"/>
  <c r="AP966" i="36"/>
  <c r="AQ966" i="36"/>
  <c r="AR966" i="36"/>
  <c r="AS966" i="36"/>
  <c r="AK967" i="36"/>
  <c r="AL967" i="36"/>
  <c r="AM967" i="36"/>
  <c r="AN967" i="36"/>
  <c r="AO967" i="36"/>
  <c r="AP967" i="36"/>
  <c r="AQ967" i="36"/>
  <c r="AR967" i="36"/>
  <c r="AS967" i="36"/>
  <c r="AK968" i="36"/>
  <c r="AL968" i="36"/>
  <c r="AM968" i="36"/>
  <c r="AN968" i="36"/>
  <c r="AO968" i="36"/>
  <c r="AP968" i="36"/>
  <c r="AQ968" i="36"/>
  <c r="AR968" i="36"/>
  <c r="AS968" i="36"/>
  <c r="AK969" i="36"/>
  <c r="AL969" i="36"/>
  <c r="AM969" i="36"/>
  <c r="AN969" i="36"/>
  <c r="AO969" i="36"/>
  <c r="AP969" i="36"/>
  <c r="AQ969" i="36"/>
  <c r="AR969" i="36"/>
  <c r="AS969" i="36"/>
  <c r="AK970" i="36"/>
  <c r="AL970" i="36"/>
  <c r="AM970" i="36"/>
  <c r="AN970" i="36"/>
  <c r="AO970" i="36"/>
  <c r="AP970" i="36"/>
  <c r="AQ970" i="36"/>
  <c r="AR970" i="36"/>
  <c r="AS970" i="36"/>
  <c r="AK971" i="36"/>
  <c r="AL971" i="36"/>
  <c r="AM971" i="36"/>
  <c r="AN971" i="36"/>
  <c r="AO971" i="36"/>
  <c r="AP971" i="36"/>
  <c r="AQ971" i="36"/>
  <c r="AR971" i="36"/>
  <c r="AS971" i="36"/>
  <c r="AK972" i="36"/>
  <c r="AL972" i="36"/>
  <c r="AM972" i="36"/>
  <c r="AN972" i="36"/>
  <c r="AO972" i="36"/>
  <c r="AP972" i="36"/>
  <c r="AQ972" i="36"/>
  <c r="AR972" i="36"/>
  <c r="AS972" i="36"/>
  <c r="AK973" i="36"/>
  <c r="AL973" i="36"/>
  <c r="AM973" i="36"/>
  <c r="AN973" i="36"/>
  <c r="AO973" i="36"/>
  <c r="AP973" i="36"/>
  <c r="AQ973" i="36"/>
  <c r="AR973" i="36"/>
  <c r="AS973" i="36"/>
  <c r="AK974" i="36"/>
  <c r="AL974" i="36"/>
  <c r="AM974" i="36"/>
  <c r="AN974" i="36"/>
  <c r="AO974" i="36"/>
  <c r="AP974" i="36"/>
  <c r="AQ974" i="36"/>
  <c r="AR974" i="36"/>
  <c r="AS974" i="36"/>
  <c r="AK975" i="36"/>
  <c r="AL975" i="36"/>
  <c r="AM975" i="36"/>
  <c r="AN975" i="36"/>
  <c r="AO975" i="36"/>
  <c r="AP975" i="36"/>
  <c r="AQ975" i="36"/>
  <c r="AR975" i="36"/>
  <c r="AS975" i="36"/>
  <c r="AK976" i="36"/>
  <c r="AL976" i="36"/>
  <c r="AM976" i="36"/>
  <c r="AN976" i="36"/>
  <c r="AO976" i="36"/>
  <c r="AP976" i="36"/>
  <c r="AQ976" i="36"/>
  <c r="AR976" i="36"/>
  <c r="AS976" i="36"/>
  <c r="AK977" i="36"/>
  <c r="AL977" i="36"/>
  <c r="AM977" i="36"/>
  <c r="AN977" i="36"/>
  <c r="AO977" i="36"/>
  <c r="AP977" i="36"/>
  <c r="AQ977" i="36"/>
  <c r="AR977" i="36"/>
  <c r="AS977" i="36"/>
  <c r="AK978" i="36"/>
  <c r="AL978" i="36"/>
  <c r="AM978" i="36"/>
  <c r="AN978" i="36"/>
  <c r="AO978" i="36"/>
  <c r="AP978" i="36"/>
  <c r="AQ978" i="36"/>
  <c r="AR978" i="36"/>
  <c r="AS978" i="36"/>
  <c r="AK979" i="36"/>
  <c r="AL979" i="36"/>
  <c r="AM979" i="36"/>
  <c r="AN979" i="36"/>
  <c r="AO979" i="36"/>
  <c r="AP979" i="36"/>
  <c r="AQ979" i="36"/>
  <c r="AR979" i="36"/>
  <c r="AS979" i="36"/>
  <c r="AK980" i="36"/>
  <c r="AL980" i="36"/>
  <c r="AM980" i="36"/>
  <c r="AN980" i="36"/>
  <c r="AO980" i="36"/>
  <c r="AP980" i="36"/>
  <c r="AQ980" i="36"/>
  <c r="AR980" i="36"/>
  <c r="AS980" i="36"/>
  <c r="AK981" i="36"/>
  <c r="AL981" i="36"/>
  <c r="AM981" i="36"/>
  <c r="AN981" i="36"/>
  <c r="AO981" i="36"/>
  <c r="AP981" i="36"/>
  <c r="AQ981" i="36"/>
  <c r="AR981" i="36"/>
  <c r="AS981" i="36"/>
  <c r="AK982" i="36"/>
  <c r="AL982" i="36"/>
  <c r="AM982" i="36"/>
  <c r="AN982" i="36"/>
  <c r="AO982" i="36"/>
  <c r="AP982" i="36"/>
  <c r="AQ982" i="36"/>
  <c r="AR982" i="36"/>
  <c r="AS982" i="36"/>
  <c r="AK983" i="36"/>
  <c r="AL983" i="36"/>
  <c r="AM983" i="36"/>
  <c r="AN983" i="36"/>
  <c r="AO983" i="36"/>
  <c r="AP983" i="36"/>
  <c r="AQ983" i="36"/>
  <c r="AR983" i="36"/>
  <c r="AS983" i="36"/>
  <c r="AK984" i="36"/>
  <c r="AL984" i="36"/>
  <c r="AM984" i="36"/>
  <c r="AN984" i="36"/>
  <c r="AO984" i="36"/>
  <c r="AP984" i="36"/>
  <c r="AQ984" i="36"/>
  <c r="AR984" i="36"/>
  <c r="AS984" i="36"/>
  <c r="AK985" i="36"/>
  <c r="AL985" i="36"/>
  <c r="AM985" i="36"/>
  <c r="AN985" i="36"/>
  <c r="AO985" i="36"/>
  <c r="AP985" i="36"/>
  <c r="AQ985" i="36"/>
  <c r="AR985" i="36"/>
  <c r="AS985" i="36"/>
  <c r="AK986" i="36"/>
  <c r="AL986" i="36"/>
  <c r="AM986" i="36"/>
  <c r="AN986" i="36"/>
  <c r="AO986" i="36"/>
  <c r="AP986" i="36"/>
  <c r="AQ986" i="36"/>
  <c r="AR986" i="36"/>
  <c r="AS986" i="36"/>
  <c r="AK987" i="36"/>
  <c r="AL987" i="36"/>
  <c r="AM987" i="36"/>
  <c r="AN987" i="36"/>
  <c r="AO987" i="36"/>
  <c r="AP987" i="36"/>
  <c r="AQ987" i="36"/>
  <c r="AR987" i="36"/>
  <c r="AS987" i="36"/>
  <c r="AK988" i="36"/>
  <c r="AL988" i="36"/>
  <c r="AM988" i="36"/>
  <c r="AN988" i="36"/>
  <c r="AO988" i="36"/>
  <c r="AP988" i="36"/>
  <c r="AQ988" i="36"/>
  <c r="AR988" i="36"/>
  <c r="AS988" i="36"/>
  <c r="AK989" i="36"/>
  <c r="AL989" i="36"/>
  <c r="AM989" i="36"/>
  <c r="AN989" i="36"/>
  <c r="AO989" i="36"/>
  <c r="AP989" i="36"/>
  <c r="AQ989" i="36"/>
  <c r="AR989" i="36"/>
  <c r="AS989" i="36"/>
  <c r="AK990" i="36"/>
  <c r="AL990" i="36"/>
  <c r="AM990" i="36"/>
  <c r="AN990" i="36"/>
  <c r="AO990" i="36"/>
  <c r="AP990" i="36"/>
  <c r="AQ990" i="36"/>
  <c r="AR990" i="36"/>
  <c r="AS990" i="36"/>
  <c r="AK991" i="36"/>
  <c r="AL991" i="36"/>
  <c r="AM991" i="36"/>
  <c r="AN991" i="36"/>
  <c r="AO991" i="36"/>
  <c r="AP991" i="36"/>
  <c r="AQ991" i="36"/>
  <c r="AR991" i="36"/>
  <c r="AS991" i="36"/>
  <c r="AK992" i="36"/>
  <c r="AL992" i="36"/>
  <c r="AM992" i="36"/>
  <c r="AN992" i="36"/>
  <c r="AO992" i="36"/>
  <c r="AP992" i="36"/>
  <c r="AQ992" i="36"/>
  <c r="AR992" i="36"/>
  <c r="AS992" i="36"/>
  <c r="AK993" i="36"/>
  <c r="AL993" i="36"/>
  <c r="AM993" i="36"/>
  <c r="AN993" i="36"/>
  <c r="AO993" i="36"/>
  <c r="AP993" i="36"/>
  <c r="AQ993" i="36"/>
  <c r="AR993" i="36"/>
  <c r="AS993" i="36"/>
  <c r="AK994" i="36"/>
  <c r="AL994" i="36"/>
  <c r="AM994" i="36"/>
  <c r="AN994" i="36"/>
  <c r="AO994" i="36"/>
  <c r="AP994" i="36"/>
  <c r="AQ994" i="36"/>
  <c r="AR994" i="36"/>
  <c r="AS994" i="36"/>
  <c r="AK995" i="36"/>
  <c r="AL995" i="36"/>
  <c r="AM995" i="36"/>
  <c r="AN995" i="36"/>
  <c r="AO995" i="36"/>
  <c r="AP995" i="36"/>
  <c r="AQ995" i="36"/>
  <c r="AR995" i="36"/>
  <c r="AS995" i="36"/>
  <c r="AK996" i="36"/>
  <c r="AL996" i="36"/>
  <c r="AM996" i="36"/>
  <c r="AN996" i="36"/>
  <c r="AO996" i="36"/>
  <c r="AP996" i="36"/>
  <c r="AQ996" i="36"/>
  <c r="AR996" i="36"/>
  <c r="AS996" i="36"/>
  <c r="AK997" i="36"/>
  <c r="AL997" i="36"/>
  <c r="AM997" i="36"/>
  <c r="AN997" i="36"/>
  <c r="AO997" i="36"/>
  <c r="AP997" i="36"/>
  <c r="AQ997" i="36"/>
  <c r="AR997" i="36"/>
  <c r="AS997" i="36"/>
  <c r="AK998" i="36"/>
  <c r="AL998" i="36"/>
  <c r="AM998" i="36"/>
  <c r="AN998" i="36"/>
  <c r="AO998" i="36"/>
  <c r="AP998" i="36"/>
  <c r="AQ998" i="36"/>
  <c r="AR998" i="36"/>
  <c r="AS998" i="36"/>
  <c r="AK999" i="36"/>
  <c r="AL999" i="36"/>
  <c r="AM999" i="36"/>
  <c r="AN999" i="36"/>
  <c r="AO999" i="36"/>
  <c r="AP999" i="36"/>
  <c r="AQ999" i="36"/>
  <c r="AR999" i="36"/>
  <c r="AS999" i="36"/>
  <c r="AK1000" i="36"/>
  <c r="AL1000" i="36"/>
  <c r="AM1000" i="36"/>
  <c r="AN1000" i="36"/>
  <c r="AO1000" i="36"/>
  <c r="AP1000" i="36"/>
  <c r="AQ1000" i="36"/>
  <c r="AR1000" i="36"/>
  <c r="AS1000" i="36"/>
  <c r="AK1001" i="36"/>
  <c r="AL1001" i="36"/>
  <c r="AM1001" i="36"/>
  <c r="AN1001" i="36"/>
  <c r="AO1001" i="36"/>
  <c r="AP1001" i="36"/>
  <c r="AQ1001" i="36"/>
  <c r="AR1001" i="36"/>
  <c r="AS1001" i="36"/>
  <c r="AK1002" i="36"/>
  <c r="AL1002" i="36"/>
  <c r="AM1002" i="36"/>
  <c r="AN1002" i="36"/>
  <c r="AO1002" i="36"/>
  <c r="AP1002" i="36"/>
  <c r="AQ1002" i="36"/>
  <c r="AR1002" i="36"/>
  <c r="AS1002" i="36"/>
  <c r="AK1003" i="36"/>
  <c r="AL1003" i="36"/>
  <c r="AM1003" i="36"/>
  <c r="AN1003" i="36"/>
  <c r="AO1003" i="36"/>
  <c r="AP1003" i="36"/>
  <c r="AQ1003" i="36"/>
  <c r="AR1003" i="36"/>
  <c r="AS1003" i="36"/>
  <c r="AK1004" i="36"/>
  <c r="AL1004" i="36"/>
  <c r="AM1004" i="36"/>
  <c r="AN1004" i="36"/>
  <c r="AO1004" i="36"/>
  <c r="AP1004" i="36"/>
  <c r="AQ1004" i="36"/>
  <c r="AR1004" i="36"/>
  <c r="AS1004" i="36"/>
  <c r="AK1005" i="36"/>
  <c r="AL1005" i="36"/>
  <c r="AM1005" i="36"/>
  <c r="AN1005" i="36"/>
  <c r="AO1005" i="36"/>
  <c r="AP1005" i="36"/>
  <c r="AQ1005" i="36"/>
  <c r="AR1005" i="36"/>
  <c r="AS1005" i="36"/>
  <c r="AK1006" i="36"/>
  <c r="AL1006" i="36"/>
  <c r="AM1006" i="36"/>
  <c r="AN1006" i="36"/>
  <c r="AO1006" i="36"/>
  <c r="AP1006" i="36"/>
  <c r="AQ1006" i="36"/>
  <c r="AR1006" i="36"/>
  <c r="AS1006" i="36"/>
  <c r="AK1007" i="36"/>
  <c r="AL1007" i="36"/>
  <c r="AM1007" i="36"/>
  <c r="AN1007" i="36"/>
  <c r="AO1007" i="36"/>
  <c r="AP1007" i="36"/>
  <c r="AQ1007" i="36"/>
  <c r="AR1007" i="36"/>
  <c r="AS1007" i="36"/>
  <c r="AK1008" i="36"/>
  <c r="AL1008" i="36"/>
  <c r="AM1008" i="36"/>
  <c r="AN1008" i="36"/>
  <c r="AO1008" i="36"/>
  <c r="AP1008" i="36"/>
  <c r="AQ1008" i="36"/>
  <c r="AR1008" i="36"/>
  <c r="AS1008" i="36"/>
  <c r="AK1009" i="36"/>
  <c r="AL1009" i="36"/>
  <c r="AM1009" i="36"/>
  <c r="AN1009" i="36"/>
  <c r="AO1009" i="36"/>
  <c r="AP1009" i="36"/>
  <c r="AQ1009" i="36"/>
  <c r="AR1009" i="36"/>
  <c r="AS1009" i="36"/>
  <c r="AK1010" i="36"/>
  <c r="AL1010" i="36"/>
  <c r="AM1010" i="36"/>
  <c r="AN1010" i="36"/>
  <c r="AO1010" i="36"/>
  <c r="AP1010" i="36"/>
  <c r="AQ1010" i="36"/>
  <c r="AR1010" i="36"/>
  <c r="AS1010" i="36"/>
  <c r="AK1011" i="36"/>
  <c r="AL1011" i="36"/>
  <c r="AM1011" i="36"/>
  <c r="AN1011" i="36"/>
  <c r="AO1011" i="36"/>
  <c r="AP1011" i="36"/>
  <c r="AQ1011" i="36"/>
  <c r="AR1011" i="36"/>
  <c r="AS1011" i="36"/>
  <c r="AK1012" i="36"/>
  <c r="AL1012" i="36"/>
  <c r="AM1012" i="36"/>
  <c r="AN1012" i="36"/>
  <c r="AO1012" i="36"/>
  <c r="AP1012" i="36"/>
  <c r="AQ1012" i="36"/>
  <c r="AR1012" i="36"/>
  <c r="AS1012" i="36"/>
  <c r="AK1013" i="36"/>
  <c r="AL1013" i="36"/>
  <c r="AM1013" i="36"/>
  <c r="AN1013" i="36"/>
  <c r="AO1013" i="36"/>
  <c r="AP1013" i="36"/>
  <c r="AQ1013" i="36"/>
  <c r="AR1013" i="36"/>
  <c r="AS1013" i="36"/>
  <c r="AK1014" i="36"/>
  <c r="AL1014" i="36"/>
  <c r="AM1014" i="36"/>
  <c r="AN1014" i="36"/>
  <c r="AO1014" i="36"/>
  <c r="AP1014" i="36"/>
  <c r="AQ1014" i="36"/>
  <c r="AR1014" i="36"/>
  <c r="AS1014" i="36"/>
  <c r="AK1015" i="36"/>
  <c r="AL1015" i="36"/>
  <c r="AM1015" i="36"/>
  <c r="AN1015" i="36"/>
  <c r="AO1015" i="36"/>
  <c r="AP1015" i="36"/>
  <c r="AQ1015" i="36"/>
  <c r="AR1015" i="36"/>
  <c r="AS1015" i="36"/>
  <c r="AK1016" i="36"/>
  <c r="AL1016" i="36"/>
  <c r="AM1016" i="36"/>
  <c r="AN1016" i="36"/>
  <c r="AO1016" i="36"/>
  <c r="AP1016" i="36"/>
  <c r="AQ1016" i="36"/>
  <c r="AR1016" i="36"/>
  <c r="AS1016" i="36"/>
  <c r="AK1017" i="36"/>
  <c r="AL1017" i="36"/>
  <c r="AM1017" i="36"/>
  <c r="AN1017" i="36"/>
  <c r="AO1017" i="36"/>
  <c r="AP1017" i="36"/>
  <c r="AQ1017" i="36"/>
  <c r="AR1017" i="36"/>
  <c r="AS1017" i="36"/>
  <c r="AK1018" i="36"/>
  <c r="AL1018" i="36"/>
  <c r="AM1018" i="36"/>
  <c r="AN1018" i="36"/>
  <c r="AO1018" i="36"/>
  <c r="AP1018" i="36"/>
  <c r="AQ1018" i="36"/>
  <c r="AR1018" i="36"/>
  <c r="AS1018" i="36"/>
  <c r="AK1019" i="36"/>
  <c r="AL1019" i="36"/>
  <c r="AM1019" i="36"/>
  <c r="AN1019" i="36"/>
  <c r="AO1019" i="36"/>
  <c r="AP1019" i="36"/>
  <c r="AQ1019" i="36"/>
  <c r="AR1019" i="36"/>
  <c r="AS1019" i="36"/>
  <c r="AK1020" i="36"/>
  <c r="AL1020" i="36"/>
  <c r="AM1020" i="36"/>
  <c r="AN1020" i="36"/>
  <c r="AO1020" i="36"/>
  <c r="AP1020" i="36"/>
  <c r="AQ1020" i="36"/>
  <c r="AR1020" i="36"/>
  <c r="AS1020" i="36"/>
  <c r="AK1021" i="36"/>
  <c r="AL1021" i="36"/>
  <c r="AM1021" i="36"/>
  <c r="AN1021" i="36"/>
  <c r="AO1021" i="36"/>
  <c r="AP1021" i="36"/>
  <c r="AQ1021" i="36"/>
  <c r="AR1021" i="36"/>
  <c r="AS1021" i="36"/>
  <c r="AK1022" i="36"/>
  <c r="AL1022" i="36"/>
  <c r="AM1022" i="36"/>
  <c r="AN1022" i="36"/>
  <c r="AO1022" i="36"/>
  <c r="AP1022" i="36"/>
  <c r="AQ1022" i="36"/>
  <c r="AR1022" i="36"/>
  <c r="AS1022" i="36"/>
  <c r="AK1023" i="36"/>
  <c r="AL1023" i="36"/>
  <c r="AM1023" i="36"/>
  <c r="AN1023" i="36"/>
  <c r="AO1023" i="36"/>
  <c r="AP1023" i="36"/>
  <c r="AQ1023" i="36"/>
  <c r="AR1023" i="36"/>
  <c r="AS1023" i="36"/>
  <c r="AK1024" i="36"/>
  <c r="AL1024" i="36"/>
  <c r="AM1024" i="36"/>
  <c r="AN1024" i="36"/>
  <c r="AO1024" i="36"/>
  <c r="AP1024" i="36"/>
  <c r="AQ1024" i="36"/>
  <c r="AR1024" i="36"/>
  <c r="AS1024" i="36"/>
  <c r="AK1025" i="36"/>
  <c r="AL1025" i="36"/>
  <c r="AM1025" i="36"/>
  <c r="AN1025" i="36"/>
  <c r="AO1025" i="36"/>
  <c r="AP1025" i="36"/>
  <c r="AQ1025" i="36"/>
  <c r="AR1025" i="36"/>
  <c r="AS1025" i="36"/>
  <c r="AK1026" i="36"/>
  <c r="AL1026" i="36"/>
  <c r="AM1026" i="36"/>
  <c r="AN1026" i="36"/>
  <c r="AO1026" i="36"/>
  <c r="AP1026" i="36"/>
  <c r="AQ1026" i="36"/>
  <c r="AR1026" i="36"/>
  <c r="AS1026" i="36"/>
  <c r="AK1027" i="36"/>
  <c r="AL1027" i="36"/>
  <c r="AM1027" i="36"/>
  <c r="AN1027" i="36"/>
  <c r="AO1027" i="36"/>
  <c r="AP1027" i="36"/>
  <c r="AQ1027" i="36"/>
  <c r="AR1027" i="36"/>
  <c r="AS1027" i="36"/>
  <c r="AK1028" i="36"/>
  <c r="AL1028" i="36"/>
  <c r="AM1028" i="36"/>
  <c r="AN1028" i="36"/>
  <c r="AO1028" i="36"/>
  <c r="AP1028" i="36"/>
  <c r="AQ1028" i="36"/>
  <c r="AR1028" i="36"/>
  <c r="AS1028" i="36"/>
  <c r="AK1029" i="36"/>
  <c r="AL1029" i="36"/>
  <c r="AM1029" i="36"/>
  <c r="AN1029" i="36"/>
  <c r="AO1029" i="36"/>
  <c r="AP1029" i="36"/>
  <c r="AQ1029" i="36"/>
  <c r="AR1029" i="36"/>
  <c r="AS1029" i="36"/>
  <c r="AK1030" i="36"/>
  <c r="AL1030" i="36"/>
  <c r="AM1030" i="36"/>
  <c r="AN1030" i="36"/>
  <c r="AO1030" i="36"/>
  <c r="AP1030" i="36"/>
  <c r="AQ1030" i="36"/>
  <c r="AR1030" i="36"/>
  <c r="AS1030" i="36"/>
  <c r="AK1031" i="36"/>
  <c r="AL1031" i="36"/>
  <c r="AM1031" i="36"/>
  <c r="AN1031" i="36"/>
  <c r="AO1031" i="36"/>
  <c r="AP1031" i="36"/>
  <c r="AQ1031" i="36"/>
  <c r="AR1031" i="36"/>
  <c r="AS1031" i="36"/>
  <c r="AK1032" i="36"/>
  <c r="AL1032" i="36"/>
  <c r="AM1032" i="36"/>
  <c r="AN1032" i="36"/>
  <c r="AO1032" i="36"/>
  <c r="AP1032" i="36"/>
  <c r="AQ1032" i="36"/>
  <c r="AR1032" i="36"/>
  <c r="AS1032" i="36"/>
  <c r="AK1033" i="36"/>
  <c r="AL1033" i="36"/>
  <c r="AM1033" i="36"/>
  <c r="AN1033" i="36"/>
  <c r="AO1033" i="36"/>
  <c r="AP1033" i="36"/>
  <c r="AQ1033" i="36"/>
  <c r="AR1033" i="36"/>
  <c r="AS1033" i="36"/>
  <c r="AK1034" i="36"/>
  <c r="AL1034" i="36"/>
  <c r="AM1034" i="36"/>
  <c r="AN1034" i="36"/>
  <c r="AO1034" i="36"/>
  <c r="AP1034" i="36"/>
  <c r="AQ1034" i="36"/>
  <c r="AR1034" i="36"/>
  <c r="AS1034" i="36"/>
  <c r="AK1035" i="36"/>
  <c r="AL1035" i="36"/>
  <c r="AM1035" i="36"/>
  <c r="AN1035" i="36"/>
  <c r="AO1035" i="36"/>
  <c r="AP1035" i="36"/>
  <c r="AQ1035" i="36"/>
  <c r="AR1035" i="36"/>
  <c r="AS1035" i="36"/>
  <c r="AK1036" i="36"/>
  <c r="AL1036" i="36"/>
  <c r="AM1036" i="36"/>
  <c r="AN1036" i="36"/>
  <c r="AO1036" i="36"/>
  <c r="AP1036" i="36"/>
  <c r="AQ1036" i="36"/>
  <c r="AR1036" i="36"/>
  <c r="AS1036" i="36"/>
  <c r="AK1037" i="36"/>
  <c r="AL1037" i="36"/>
  <c r="AM1037" i="36"/>
  <c r="AN1037" i="36"/>
  <c r="AO1037" i="36"/>
  <c r="AP1037" i="36"/>
  <c r="AQ1037" i="36"/>
  <c r="AR1037" i="36"/>
  <c r="AS1037" i="36"/>
  <c r="AK1038" i="36"/>
  <c r="AL1038" i="36"/>
  <c r="AM1038" i="36"/>
  <c r="AN1038" i="36"/>
  <c r="AO1038" i="36"/>
  <c r="AP1038" i="36"/>
  <c r="AQ1038" i="36"/>
  <c r="AR1038" i="36"/>
  <c r="AS1038" i="36"/>
  <c r="AK1039" i="36"/>
  <c r="AL1039" i="36"/>
  <c r="AM1039" i="36"/>
  <c r="AN1039" i="36"/>
  <c r="AO1039" i="36"/>
  <c r="AP1039" i="36"/>
  <c r="AQ1039" i="36"/>
  <c r="AR1039" i="36"/>
  <c r="AS1039" i="36"/>
  <c r="AK1040" i="36"/>
  <c r="AL1040" i="36"/>
  <c r="AM1040" i="36"/>
  <c r="AN1040" i="36"/>
  <c r="AO1040" i="36"/>
  <c r="AP1040" i="36"/>
  <c r="AQ1040" i="36"/>
  <c r="AR1040" i="36"/>
  <c r="AS1040" i="36"/>
  <c r="AK1041" i="36"/>
  <c r="AL1041" i="36"/>
  <c r="AM1041" i="36"/>
  <c r="AN1041" i="36"/>
  <c r="AO1041" i="36"/>
  <c r="AP1041" i="36"/>
  <c r="AQ1041" i="36"/>
  <c r="AR1041" i="36"/>
  <c r="AS1041" i="36"/>
  <c r="AK1042" i="36"/>
  <c r="AL1042" i="36"/>
  <c r="AM1042" i="36"/>
  <c r="AN1042" i="36"/>
  <c r="AO1042" i="36"/>
  <c r="AP1042" i="36"/>
  <c r="AQ1042" i="36"/>
  <c r="AR1042" i="36"/>
  <c r="AS1042" i="36"/>
  <c r="AK1043" i="36"/>
  <c r="AL1043" i="36"/>
  <c r="AM1043" i="36"/>
  <c r="AN1043" i="36"/>
  <c r="AO1043" i="36"/>
  <c r="AP1043" i="36"/>
  <c r="AQ1043" i="36"/>
  <c r="AR1043" i="36"/>
  <c r="AS1043" i="36"/>
  <c r="AK1044" i="36"/>
  <c r="AL1044" i="36"/>
  <c r="AM1044" i="36"/>
  <c r="AN1044" i="36"/>
  <c r="AO1044" i="36"/>
  <c r="AP1044" i="36"/>
  <c r="AQ1044" i="36"/>
  <c r="AR1044" i="36"/>
  <c r="AS1044" i="36"/>
  <c r="AK1045" i="36"/>
  <c r="AL1045" i="36"/>
  <c r="AM1045" i="36"/>
  <c r="AN1045" i="36"/>
  <c r="AO1045" i="36"/>
  <c r="AP1045" i="36"/>
  <c r="AQ1045" i="36"/>
  <c r="AR1045" i="36"/>
  <c r="AS1045" i="36"/>
  <c r="AK1046" i="36"/>
  <c r="AL1046" i="36"/>
  <c r="AM1046" i="36"/>
  <c r="AN1046" i="36"/>
  <c r="AO1046" i="36"/>
  <c r="AP1046" i="36"/>
  <c r="AQ1046" i="36"/>
  <c r="AR1046" i="36"/>
  <c r="AS1046" i="36"/>
  <c r="AK1047" i="36"/>
  <c r="AL1047" i="36"/>
  <c r="AM1047" i="36"/>
  <c r="AN1047" i="36"/>
  <c r="AO1047" i="36"/>
  <c r="AP1047" i="36"/>
  <c r="AQ1047" i="36"/>
  <c r="AR1047" i="36"/>
  <c r="AS1047" i="36"/>
  <c r="AK1048" i="36"/>
  <c r="AL1048" i="36"/>
  <c r="AM1048" i="36"/>
  <c r="AN1048" i="36"/>
  <c r="AO1048" i="36"/>
  <c r="AP1048" i="36"/>
  <c r="AQ1048" i="36"/>
  <c r="AR1048" i="36"/>
  <c r="AS1048" i="36"/>
  <c r="AK1049" i="36"/>
  <c r="AL1049" i="36"/>
  <c r="AM1049" i="36"/>
  <c r="AN1049" i="36"/>
  <c r="AO1049" i="36"/>
  <c r="AP1049" i="36"/>
  <c r="AQ1049" i="36"/>
  <c r="AR1049" i="36"/>
  <c r="AS1049" i="36"/>
  <c r="AK1050" i="36"/>
  <c r="AL1050" i="36"/>
  <c r="AM1050" i="36"/>
  <c r="AN1050" i="36"/>
  <c r="AO1050" i="36"/>
  <c r="AP1050" i="36"/>
  <c r="AQ1050" i="36"/>
  <c r="AR1050" i="36"/>
  <c r="AS1050" i="36"/>
  <c r="AK1051" i="36"/>
  <c r="AL1051" i="36"/>
  <c r="AM1051" i="36"/>
  <c r="AN1051" i="36"/>
  <c r="AO1051" i="36"/>
  <c r="AP1051" i="36"/>
  <c r="AQ1051" i="36"/>
  <c r="AR1051" i="36"/>
  <c r="AS1051" i="36"/>
  <c r="AK1052" i="36"/>
  <c r="AL1052" i="36"/>
  <c r="AM1052" i="36"/>
  <c r="AN1052" i="36"/>
  <c r="AO1052" i="36"/>
  <c r="AP1052" i="36"/>
  <c r="AQ1052" i="36"/>
  <c r="AR1052" i="36"/>
  <c r="AS1052" i="36"/>
  <c r="AK1053" i="36"/>
  <c r="AL1053" i="36"/>
  <c r="AM1053" i="36"/>
  <c r="AN1053" i="36"/>
  <c r="AO1053" i="36"/>
  <c r="AP1053" i="36"/>
  <c r="AQ1053" i="36"/>
  <c r="AR1053" i="36"/>
  <c r="AS1053" i="36"/>
  <c r="AK1054" i="36"/>
  <c r="AL1054" i="36"/>
  <c r="AM1054" i="36"/>
  <c r="AN1054" i="36"/>
  <c r="AO1054" i="36"/>
  <c r="AP1054" i="36"/>
  <c r="AQ1054" i="36"/>
  <c r="AR1054" i="36"/>
  <c r="AS1054" i="36"/>
  <c r="AK1055" i="36"/>
  <c r="AL1055" i="36"/>
  <c r="AM1055" i="36"/>
  <c r="AN1055" i="36"/>
  <c r="AO1055" i="36"/>
  <c r="AP1055" i="36"/>
  <c r="AQ1055" i="36"/>
  <c r="AR1055" i="36"/>
  <c r="AS1055" i="36"/>
  <c r="AK1056" i="36"/>
  <c r="AL1056" i="36"/>
  <c r="AM1056" i="36"/>
  <c r="AN1056" i="36"/>
  <c r="AO1056" i="36"/>
  <c r="AP1056" i="36"/>
  <c r="AQ1056" i="36"/>
  <c r="AR1056" i="36"/>
  <c r="AS1056" i="36"/>
  <c r="AK1057" i="36"/>
  <c r="AL1057" i="36"/>
  <c r="AM1057" i="36"/>
  <c r="AN1057" i="36"/>
  <c r="AO1057" i="36"/>
  <c r="AP1057" i="36"/>
  <c r="AQ1057" i="36"/>
  <c r="AR1057" i="36"/>
  <c r="AS1057" i="36"/>
  <c r="AK1058" i="36"/>
  <c r="AL1058" i="36"/>
  <c r="AM1058" i="36"/>
  <c r="AN1058" i="36"/>
  <c r="AO1058" i="36"/>
  <c r="AP1058" i="36"/>
  <c r="AQ1058" i="36"/>
  <c r="AR1058" i="36"/>
  <c r="AS1058" i="36"/>
  <c r="AK1059" i="36"/>
  <c r="AL1059" i="36"/>
  <c r="AM1059" i="36"/>
  <c r="AN1059" i="36"/>
  <c r="AO1059" i="36"/>
  <c r="AP1059" i="36"/>
  <c r="AQ1059" i="36"/>
  <c r="AR1059" i="36"/>
  <c r="AS1059" i="36"/>
  <c r="AK1060" i="36"/>
  <c r="AL1060" i="36"/>
  <c r="AM1060" i="36"/>
  <c r="AN1060" i="36"/>
  <c r="AO1060" i="36"/>
  <c r="AP1060" i="36"/>
  <c r="AQ1060" i="36"/>
  <c r="AR1060" i="36"/>
  <c r="AS1060" i="36"/>
  <c r="AK1061" i="36"/>
  <c r="AL1061" i="36"/>
  <c r="AM1061" i="36"/>
  <c r="AN1061" i="36"/>
  <c r="AO1061" i="36"/>
  <c r="AP1061" i="36"/>
  <c r="AQ1061" i="36"/>
  <c r="AR1061" i="36"/>
  <c r="AS1061" i="36"/>
  <c r="AK1062" i="36"/>
  <c r="AL1062" i="36"/>
  <c r="AM1062" i="36"/>
  <c r="AN1062" i="36"/>
  <c r="AO1062" i="36"/>
  <c r="AP1062" i="36"/>
  <c r="AQ1062" i="36"/>
  <c r="AR1062" i="36"/>
  <c r="AS1062" i="36"/>
  <c r="AK1063" i="36"/>
  <c r="AL1063" i="36"/>
  <c r="AM1063" i="36"/>
  <c r="AN1063" i="36"/>
  <c r="AO1063" i="36"/>
  <c r="AP1063" i="36"/>
  <c r="AQ1063" i="36"/>
  <c r="AR1063" i="36"/>
  <c r="AS1063" i="36"/>
  <c r="AK1064" i="36"/>
  <c r="AL1064" i="36"/>
  <c r="AM1064" i="36"/>
  <c r="AN1064" i="36"/>
  <c r="AO1064" i="36"/>
  <c r="AP1064" i="36"/>
  <c r="AQ1064" i="36"/>
  <c r="AR1064" i="36"/>
  <c r="AS1064" i="36"/>
  <c r="AK1065" i="36"/>
  <c r="AL1065" i="36"/>
  <c r="AM1065" i="36"/>
  <c r="AN1065" i="36"/>
  <c r="AO1065" i="36"/>
  <c r="AP1065" i="36"/>
  <c r="AQ1065" i="36"/>
  <c r="AR1065" i="36"/>
  <c r="AS1065" i="36"/>
  <c r="AK1066" i="36"/>
  <c r="AL1066" i="36"/>
  <c r="AM1066" i="36"/>
  <c r="AN1066" i="36"/>
  <c r="AO1066" i="36"/>
  <c r="AP1066" i="36"/>
  <c r="AQ1066" i="36"/>
  <c r="AR1066" i="36"/>
  <c r="AS1066" i="36"/>
  <c r="AK1067" i="36"/>
  <c r="AL1067" i="36"/>
  <c r="AM1067" i="36"/>
  <c r="AN1067" i="36"/>
  <c r="AO1067" i="36"/>
  <c r="AP1067" i="36"/>
  <c r="AQ1067" i="36"/>
  <c r="AR1067" i="36"/>
  <c r="AS1067" i="36"/>
  <c r="AK1068" i="36"/>
  <c r="AL1068" i="36"/>
  <c r="AM1068" i="36"/>
  <c r="AN1068" i="36"/>
  <c r="AO1068" i="36"/>
  <c r="AP1068" i="36"/>
  <c r="AQ1068" i="36"/>
  <c r="AR1068" i="36"/>
  <c r="AS1068" i="36"/>
  <c r="AK1069" i="36"/>
  <c r="AL1069" i="36"/>
  <c r="AM1069" i="36"/>
  <c r="AN1069" i="36"/>
  <c r="AO1069" i="36"/>
  <c r="AP1069" i="36"/>
  <c r="AQ1069" i="36"/>
  <c r="AR1069" i="36"/>
  <c r="AS1069" i="36"/>
  <c r="AK1070" i="36"/>
  <c r="AL1070" i="36"/>
  <c r="AM1070" i="36"/>
  <c r="AN1070" i="36"/>
  <c r="AO1070" i="36"/>
  <c r="AP1070" i="36"/>
  <c r="AQ1070" i="36"/>
  <c r="AR1070" i="36"/>
  <c r="AS1070" i="36"/>
  <c r="AK1071" i="36"/>
  <c r="AL1071" i="36"/>
  <c r="AM1071" i="36"/>
  <c r="AN1071" i="36"/>
  <c r="AO1071" i="36"/>
  <c r="AP1071" i="36"/>
  <c r="AQ1071" i="36"/>
  <c r="AR1071" i="36"/>
  <c r="AS1071" i="36"/>
  <c r="AK1072" i="36"/>
  <c r="AL1072" i="36"/>
  <c r="AM1072" i="36"/>
  <c r="AN1072" i="36"/>
  <c r="AO1072" i="36"/>
  <c r="AP1072" i="36"/>
  <c r="AQ1072" i="36"/>
  <c r="AR1072" i="36"/>
  <c r="AS1072" i="36"/>
  <c r="AK1073" i="36"/>
  <c r="AL1073" i="36"/>
  <c r="AM1073" i="36"/>
  <c r="AN1073" i="36"/>
  <c r="AO1073" i="36"/>
  <c r="AP1073" i="36"/>
  <c r="AQ1073" i="36"/>
  <c r="AR1073" i="36"/>
  <c r="AS1073" i="36"/>
  <c r="AK1074" i="36"/>
  <c r="AL1074" i="36"/>
  <c r="AM1074" i="36"/>
  <c r="AN1074" i="36"/>
  <c r="AO1074" i="36"/>
  <c r="AP1074" i="36"/>
  <c r="AQ1074" i="36"/>
  <c r="AR1074" i="36"/>
  <c r="AS1074" i="36"/>
  <c r="AK1075" i="36"/>
  <c r="AL1075" i="36"/>
  <c r="AM1075" i="36"/>
  <c r="AN1075" i="36"/>
  <c r="AO1075" i="36"/>
  <c r="AP1075" i="36"/>
  <c r="AQ1075" i="36"/>
  <c r="AR1075" i="36"/>
  <c r="AS1075" i="36"/>
  <c r="AK1076" i="36"/>
  <c r="AL1076" i="36"/>
  <c r="AM1076" i="36"/>
  <c r="AN1076" i="36"/>
  <c r="AO1076" i="36"/>
  <c r="AP1076" i="36"/>
  <c r="AQ1076" i="36"/>
  <c r="AR1076" i="36"/>
  <c r="AS1076" i="36"/>
  <c r="AK1077" i="36"/>
  <c r="AL1077" i="36"/>
  <c r="AM1077" i="36"/>
  <c r="AN1077" i="36"/>
  <c r="AO1077" i="36"/>
  <c r="AP1077" i="36"/>
  <c r="AQ1077" i="36"/>
  <c r="AR1077" i="36"/>
  <c r="AS1077" i="36"/>
  <c r="AK1078" i="36"/>
  <c r="AL1078" i="36"/>
  <c r="AM1078" i="36"/>
  <c r="AN1078" i="36"/>
  <c r="AO1078" i="36"/>
  <c r="AP1078" i="36"/>
  <c r="AQ1078" i="36"/>
  <c r="AR1078" i="36"/>
  <c r="AS1078" i="36"/>
  <c r="AK1079" i="36"/>
  <c r="AL1079" i="36"/>
  <c r="AM1079" i="36"/>
  <c r="AN1079" i="36"/>
  <c r="AO1079" i="36"/>
  <c r="AP1079" i="36"/>
  <c r="AQ1079" i="36"/>
  <c r="AR1079" i="36"/>
  <c r="AS1079" i="36"/>
  <c r="AK1080" i="36"/>
  <c r="AL1080" i="36"/>
  <c r="AM1080" i="36"/>
  <c r="AN1080" i="36"/>
  <c r="AO1080" i="36"/>
  <c r="AP1080" i="36"/>
  <c r="AQ1080" i="36"/>
  <c r="AR1080" i="36"/>
  <c r="AS1080" i="36"/>
  <c r="AK1081" i="36"/>
  <c r="AL1081" i="36"/>
  <c r="AM1081" i="36"/>
  <c r="AN1081" i="36"/>
  <c r="AO1081" i="36"/>
  <c r="AP1081" i="36"/>
  <c r="AQ1081" i="36"/>
  <c r="AR1081" i="36"/>
  <c r="AS1081" i="36"/>
  <c r="AK1082" i="36"/>
  <c r="AL1082" i="36"/>
  <c r="AM1082" i="36"/>
  <c r="AN1082" i="36"/>
  <c r="AO1082" i="36"/>
  <c r="AP1082" i="36"/>
  <c r="AQ1082" i="36"/>
  <c r="AR1082" i="36"/>
  <c r="AS1082" i="36"/>
  <c r="AK1083" i="36"/>
  <c r="AL1083" i="36"/>
  <c r="AM1083" i="36"/>
  <c r="AN1083" i="36"/>
  <c r="AO1083" i="36"/>
  <c r="AP1083" i="36"/>
  <c r="AQ1083" i="36"/>
  <c r="AR1083" i="36"/>
  <c r="AS1083" i="36"/>
  <c r="AK1084" i="36"/>
  <c r="AL1084" i="36"/>
  <c r="AM1084" i="36"/>
  <c r="AN1084" i="36"/>
  <c r="AO1084" i="36"/>
  <c r="AP1084" i="36"/>
  <c r="AQ1084" i="36"/>
  <c r="AR1084" i="36"/>
  <c r="AS1084" i="36"/>
  <c r="AK1085" i="36"/>
  <c r="AL1085" i="36"/>
  <c r="AM1085" i="36"/>
  <c r="AN1085" i="36"/>
  <c r="AO1085" i="36"/>
  <c r="AP1085" i="36"/>
  <c r="AQ1085" i="36"/>
  <c r="AR1085" i="36"/>
  <c r="AS1085" i="36"/>
  <c r="AK1086" i="36"/>
  <c r="AL1086" i="36"/>
  <c r="AM1086" i="36"/>
  <c r="AN1086" i="36"/>
  <c r="AO1086" i="36"/>
  <c r="AP1086" i="36"/>
  <c r="AQ1086" i="36"/>
  <c r="AR1086" i="36"/>
  <c r="AS1086" i="36"/>
  <c r="AK1087" i="36"/>
  <c r="AL1087" i="36"/>
  <c r="AM1087" i="36"/>
  <c r="AN1087" i="36"/>
  <c r="AO1087" i="36"/>
  <c r="AP1087" i="36"/>
  <c r="AQ1087" i="36"/>
  <c r="AR1087" i="36"/>
  <c r="AS1087" i="36"/>
  <c r="AK1088" i="36"/>
  <c r="AL1088" i="36"/>
  <c r="AM1088" i="36"/>
  <c r="AN1088" i="36"/>
  <c r="AO1088" i="36"/>
  <c r="AP1088" i="36"/>
  <c r="AQ1088" i="36"/>
  <c r="AR1088" i="36"/>
  <c r="AS1088" i="36"/>
  <c r="AK1089" i="36"/>
  <c r="AL1089" i="36"/>
  <c r="AM1089" i="36"/>
  <c r="AN1089" i="36"/>
  <c r="AO1089" i="36"/>
  <c r="AP1089" i="36"/>
  <c r="AQ1089" i="36"/>
  <c r="AR1089" i="36"/>
  <c r="AS1089" i="36"/>
  <c r="AK1090" i="36"/>
  <c r="AL1090" i="36"/>
  <c r="AM1090" i="36"/>
  <c r="AN1090" i="36"/>
  <c r="AO1090" i="36"/>
  <c r="AP1090" i="36"/>
  <c r="AQ1090" i="36"/>
  <c r="AR1090" i="36"/>
  <c r="AS1090" i="36"/>
  <c r="AK1091" i="36"/>
  <c r="AL1091" i="36"/>
  <c r="AM1091" i="36"/>
  <c r="AN1091" i="36"/>
  <c r="AO1091" i="36"/>
  <c r="AP1091" i="36"/>
  <c r="AQ1091" i="36"/>
  <c r="AR1091" i="36"/>
  <c r="AS1091" i="36"/>
  <c r="AK1092" i="36"/>
  <c r="AL1092" i="36"/>
  <c r="AM1092" i="36"/>
  <c r="AN1092" i="36"/>
  <c r="AO1092" i="36"/>
  <c r="AP1092" i="36"/>
  <c r="AQ1092" i="36"/>
  <c r="AR1092" i="36"/>
  <c r="AS1092" i="36"/>
  <c r="AK1093" i="36"/>
  <c r="AL1093" i="36"/>
  <c r="AM1093" i="36"/>
  <c r="AN1093" i="36"/>
  <c r="AO1093" i="36"/>
  <c r="AP1093" i="36"/>
  <c r="AQ1093" i="36"/>
  <c r="AR1093" i="36"/>
  <c r="AS1093" i="36"/>
  <c r="AK1094" i="36"/>
  <c r="AL1094" i="36"/>
  <c r="AM1094" i="36"/>
  <c r="AN1094" i="36"/>
  <c r="AO1094" i="36"/>
  <c r="AP1094" i="36"/>
  <c r="AQ1094" i="36"/>
  <c r="AR1094" i="36"/>
  <c r="AS1094" i="36"/>
  <c r="AK1095" i="36"/>
  <c r="AL1095" i="36"/>
  <c r="AM1095" i="36"/>
  <c r="AN1095" i="36"/>
  <c r="AO1095" i="36"/>
  <c r="AP1095" i="36"/>
  <c r="AQ1095" i="36"/>
  <c r="AR1095" i="36"/>
  <c r="AS1095" i="36"/>
  <c r="AK1096" i="36"/>
  <c r="AL1096" i="36"/>
  <c r="AM1096" i="36"/>
  <c r="AN1096" i="36"/>
  <c r="AO1096" i="36"/>
  <c r="AP1096" i="36"/>
  <c r="AQ1096" i="36"/>
  <c r="AR1096" i="36"/>
  <c r="AS1096" i="36"/>
  <c r="AK1097" i="36"/>
  <c r="AL1097" i="36"/>
  <c r="AM1097" i="36"/>
  <c r="AN1097" i="36"/>
  <c r="AO1097" i="36"/>
  <c r="AP1097" i="36"/>
  <c r="AQ1097" i="36"/>
  <c r="AR1097" i="36"/>
  <c r="AS1097" i="36"/>
  <c r="AK1098" i="36"/>
  <c r="AL1098" i="36"/>
  <c r="AM1098" i="36"/>
  <c r="AN1098" i="36"/>
  <c r="AO1098" i="36"/>
  <c r="AP1098" i="36"/>
  <c r="AQ1098" i="36"/>
  <c r="AR1098" i="36"/>
  <c r="AS1098" i="36"/>
  <c r="AK1099" i="36"/>
  <c r="AL1099" i="36"/>
  <c r="AM1099" i="36"/>
  <c r="AN1099" i="36"/>
  <c r="AO1099" i="36"/>
  <c r="AP1099" i="36"/>
  <c r="AQ1099" i="36"/>
  <c r="AR1099" i="36"/>
  <c r="AS1099" i="36"/>
  <c r="AK1100" i="36"/>
  <c r="AL1100" i="36"/>
  <c r="AM1100" i="36"/>
  <c r="AN1100" i="36"/>
  <c r="AO1100" i="36"/>
  <c r="AP1100" i="36"/>
  <c r="AQ1100" i="36"/>
  <c r="AR1100" i="36"/>
  <c r="AS1100" i="36"/>
  <c r="AK1101" i="36"/>
  <c r="AL1101" i="36"/>
  <c r="AM1101" i="36"/>
  <c r="AN1101" i="36"/>
  <c r="AO1101" i="36"/>
  <c r="AP1101" i="36"/>
  <c r="AQ1101" i="36"/>
  <c r="AR1101" i="36"/>
  <c r="AS1101" i="36"/>
  <c r="AK1102" i="36"/>
  <c r="AL1102" i="36"/>
  <c r="AM1102" i="36"/>
  <c r="AN1102" i="36"/>
  <c r="AO1102" i="36"/>
  <c r="AP1102" i="36"/>
  <c r="AQ1102" i="36"/>
  <c r="AR1102" i="36"/>
  <c r="AS1102" i="36"/>
  <c r="AK1103" i="36"/>
  <c r="AL1103" i="36"/>
  <c r="AM1103" i="36"/>
  <c r="AN1103" i="36"/>
  <c r="AO1103" i="36"/>
  <c r="AP1103" i="36"/>
  <c r="AQ1103" i="36"/>
  <c r="AR1103" i="36"/>
  <c r="AS1103" i="36"/>
  <c r="AK1104" i="36"/>
  <c r="AL1104" i="36"/>
  <c r="AM1104" i="36"/>
  <c r="AN1104" i="36"/>
  <c r="AO1104" i="36"/>
  <c r="AP1104" i="36"/>
  <c r="AQ1104" i="36"/>
  <c r="AR1104" i="36"/>
  <c r="AS1104" i="36"/>
  <c r="AK1105" i="36"/>
  <c r="AL1105" i="36"/>
  <c r="AM1105" i="36"/>
  <c r="AN1105" i="36"/>
  <c r="AO1105" i="36"/>
  <c r="AP1105" i="36"/>
  <c r="AQ1105" i="36"/>
  <c r="AR1105" i="36"/>
  <c r="AS1105" i="36"/>
  <c r="AK1106" i="36"/>
  <c r="AL1106" i="36"/>
  <c r="AM1106" i="36"/>
  <c r="AN1106" i="36"/>
  <c r="AO1106" i="36"/>
  <c r="AP1106" i="36"/>
  <c r="AQ1106" i="36"/>
  <c r="AR1106" i="36"/>
  <c r="AS1106" i="36"/>
  <c r="AK1107" i="36"/>
  <c r="AL1107" i="36"/>
  <c r="AM1107" i="36"/>
  <c r="AN1107" i="36"/>
  <c r="AO1107" i="36"/>
  <c r="AP1107" i="36"/>
  <c r="AQ1107" i="36"/>
  <c r="AR1107" i="36"/>
  <c r="AS1107" i="36"/>
  <c r="AK1108" i="36"/>
  <c r="AL1108" i="36"/>
  <c r="AM1108" i="36"/>
  <c r="AN1108" i="36"/>
  <c r="AO1108" i="36"/>
  <c r="AP1108" i="36"/>
  <c r="AQ1108" i="36"/>
  <c r="AR1108" i="36"/>
  <c r="AS1108" i="36"/>
  <c r="AK1109" i="36"/>
  <c r="AL1109" i="36"/>
  <c r="AM1109" i="36"/>
  <c r="AN1109" i="36"/>
  <c r="AO1109" i="36"/>
  <c r="AP1109" i="36"/>
  <c r="AQ1109" i="36"/>
  <c r="AR1109" i="36"/>
  <c r="AS1109" i="36"/>
  <c r="AK1110" i="36"/>
  <c r="AL1110" i="36"/>
  <c r="AM1110" i="36"/>
  <c r="AN1110" i="36"/>
  <c r="AO1110" i="36"/>
  <c r="AP1110" i="36"/>
  <c r="AQ1110" i="36"/>
  <c r="AR1110" i="36"/>
  <c r="AS1110" i="36"/>
  <c r="AK1111" i="36"/>
  <c r="AL1111" i="36"/>
  <c r="AM1111" i="36"/>
  <c r="AN1111" i="36"/>
  <c r="AO1111" i="36"/>
  <c r="AP1111" i="36"/>
  <c r="AQ1111" i="36"/>
  <c r="AR1111" i="36"/>
  <c r="AS1111" i="36"/>
  <c r="AK1112" i="36"/>
  <c r="AL1112" i="36"/>
  <c r="AM1112" i="36"/>
  <c r="AN1112" i="36"/>
  <c r="AO1112" i="36"/>
  <c r="AP1112" i="36"/>
  <c r="AQ1112" i="36"/>
  <c r="AR1112" i="36"/>
  <c r="AS1112" i="36"/>
  <c r="AK1113" i="36"/>
  <c r="AL1113" i="36"/>
  <c r="AM1113" i="36"/>
  <c r="AN1113" i="36"/>
  <c r="AO1113" i="36"/>
  <c r="AP1113" i="36"/>
  <c r="AQ1113" i="36"/>
  <c r="AR1113" i="36"/>
  <c r="AS1113" i="36"/>
  <c r="AK1114" i="36"/>
  <c r="AL1114" i="36"/>
  <c r="AM1114" i="36"/>
  <c r="AN1114" i="36"/>
  <c r="AO1114" i="36"/>
  <c r="AP1114" i="36"/>
  <c r="AQ1114" i="36"/>
  <c r="AR1114" i="36"/>
  <c r="AS1114" i="36"/>
  <c r="AK1115" i="36"/>
  <c r="AL1115" i="36"/>
  <c r="AM1115" i="36"/>
  <c r="AN1115" i="36"/>
  <c r="AO1115" i="36"/>
  <c r="AP1115" i="36"/>
  <c r="AQ1115" i="36"/>
  <c r="AR1115" i="36"/>
  <c r="AS1115" i="36"/>
  <c r="AK1116" i="36"/>
  <c r="AL1116" i="36"/>
  <c r="AM1116" i="36"/>
  <c r="AN1116" i="36"/>
  <c r="AO1116" i="36"/>
  <c r="AP1116" i="36"/>
  <c r="AQ1116" i="36"/>
  <c r="AR1116" i="36"/>
  <c r="AS1116" i="36"/>
  <c r="AK1117" i="36"/>
  <c r="AL1117" i="36"/>
  <c r="AM1117" i="36"/>
  <c r="AN1117" i="36"/>
  <c r="AO1117" i="36"/>
  <c r="AP1117" i="36"/>
  <c r="AQ1117" i="36"/>
  <c r="AR1117" i="36"/>
  <c r="AS1117" i="36"/>
  <c r="AK1118" i="36"/>
  <c r="AL1118" i="36"/>
  <c r="AM1118" i="36"/>
  <c r="AN1118" i="36"/>
  <c r="AO1118" i="36"/>
  <c r="AP1118" i="36"/>
  <c r="AQ1118" i="36"/>
  <c r="AR1118" i="36"/>
  <c r="AS1118" i="36"/>
  <c r="AK1119" i="36"/>
  <c r="AL1119" i="36"/>
  <c r="AM1119" i="36"/>
  <c r="AN1119" i="36"/>
  <c r="AO1119" i="36"/>
  <c r="AP1119" i="36"/>
  <c r="AQ1119" i="36"/>
  <c r="AR1119" i="36"/>
  <c r="AS1119" i="36"/>
  <c r="AK1120" i="36"/>
  <c r="AL1120" i="36"/>
  <c r="AM1120" i="36"/>
  <c r="AN1120" i="36"/>
  <c r="AO1120" i="36"/>
  <c r="AP1120" i="36"/>
  <c r="AQ1120" i="36"/>
  <c r="AR1120" i="36"/>
  <c r="AS1120" i="36"/>
  <c r="AK1121" i="36"/>
  <c r="AL1121" i="36"/>
  <c r="AM1121" i="36"/>
  <c r="AN1121" i="36"/>
  <c r="AO1121" i="36"/>
  <c r="AP1121" i="36"/>
  <c r="AQ1121" i="36"/>
  <c r="AR1121" i="36"/>
  <c r="AS1121" i="36"/>
  <c r="AK1122" i="36"/>
  <c r="AL1122" i="36"/>
  <c r="AM1122" i="36"/>
  <c r="AN1122" i="36"/>
  <c r="AO1122" i="36"/>
  <c r="AP1122" i="36"/>
  <c r="AQ1122" i="36"/>
  <c r="AR1122" i="36"/>
  <c r="AS1122" i="36"/>
  <c r="AK1123" i="36"/>
  <c r="AL1123" i="36"/>
  <c r="AM1123" i="36"/>
  <c r="AN1123" i="36"/>
  <c r="AO1123" i="36"/>
  <c r="AP1123" i="36"/>
  <c r="AQ1123" i="36"/>
  <c r="AR1123" i="36"/>
  <c r="AS1123" i="36"/>
  <c r="AK1124" i="36"/>
  <c r="AL1124" i="36"/>
  <c r="AM1124" i="36"/>
  <c r="AN1124" i="36"/>
  <c r="AO1124" i="36"/>
  <c r="AP1124" i="36"/>
  <c r="AQ1124" i="36"/>
  <c r="AR1124" i="36"/>
  <c r="AS1124" i="36"/>
  <c r="AK1125" i="36"/>
  <c r="AL1125" i="36"/>
  <c r="AM1125" i="36"/>
  <c r="AN1125" i="36"/>
  <c r="AO1125" i="36"/>
  <c r="AP1125" i="36"/>
  <c r="AQ1125" i="36"/>
  <c r="AR1125" i="36"/>
  <c r="AS1125" i="36"/>
  <c r="AK1126" i="36"/>
  <c r="AL1126" i="36"/>
  <c r="AM1126" i="36"/>
  <c r="AN1126" i="36"/>
  <c r="AO1126" i="36"/>
  <c r="AP1126" i="36"/>
  <c r="AQ1126" i="36"/>
  <c r="AR1126" i="36"/>
  <c r="AS1126" i="36"/>
  <c r="AK1127" i="36"/>
  <c r="AL1127" i="36"/>
  <c r="AM1127" i="36"/>
  <c r="AN1127" i="36"/>
  <c r="AO1127" i="36"/>
  <c r="AP1127" i="36"/>
  <c r="AQ1127" i="36"/>
  <c r="AR1127" i="36"/>
  <c r="AS1127" i="36"/>
  <c r="AK1128" i="36"/>
  <c r="AL1128" i="36"/>
  <c r="AM1128" i="36"/>
  <c r="AN1128" i="36"/>
  <c r="AO1128" i="36"/>
  <c r="AP1128" i="36"/>
  <c r="AQ1128" i="36"/>
  <c r="AR1128" i="36"/>
  <c r="AS1128" i="36"/>
  <c r="AK1129" i="36"/>
  <c r="AL1129" i="36"/>
  <c r="AM1129" i="36"/>
  <c r="AN1129" i="36"/>
  <c r="AO1129" i="36"/>
  <c r="AP1129" i="36"/>
  <c r="AQ1129" i="36"/>
  <c r="AR1129" i="36"/>
  <c r="AS1129" i="36"/>
  <c r="AK1130" i="36"/>
  <c r="AL1130" i="36"/>
  <c r="AM1130" i="36"/>
  <c r="AN1130" i="36"/>
  <c r="AO1130" i="36"/>
  <c r="AP1130" i="36"/>
  <c r="AQ1130" i="36"/>
  <c r="AR1130" i="36"/>
  <c r="AS1130" i="36"/>
  <c r="AK1131" i="36"/>
  <c r="AL1131" i="36"/>
  <c r="AM1131" i="36"/>
  <c r="AN1131" i="36"/>
  <c r="AO1131" i="36"/>
  <c r="AP1131" i="36"/>
  <c r="AQ1131" i="36"/>
  <c r="AR1131" i="36"/>
  <c r="AS1131" i="36"/>
  <c r="AK1132" i="36"/>
  <c r="AL1132" i="36"/>
  <c r="AM1132" i="36"/>
  <c r="AN1132" i="36"/>
  <c r="AO1132" i="36"/>
  <c r="AP1132" i="36"/>
  <c r="AQ1132" i="36"/>
  <c r="AR1132" i="36"/>
  <c r="AS1132" i="36"/>
  <c r="AK1133" i="36"/>
  <c r="AL1133" i="36"/>
  <c r="AM1133" i="36"/>
  <c r="AN1133" i="36"/>
  <c r="AO1133" i="36"/>
  <c r="AP1133" i="36"/>
  <c r="AQ1133" i="36"/>
  <c r="AR1133" i="36"/>
  <c r="AS1133" i="36"/>
  <c r="AK1134" i="36"/>
  <c r="AL1134" i="36"/>
  <c r="AM1134" i="36"/>
  <c r="AN1134" i="36"/>
  <c r="AO1134" i="36"/>
  <c r="AP1134" i="36"/>
  <c r="AQ1134" i="36"/>
  <c r="AR1134" i="36"/>
  <c r="AS1134" i="36"/>
  <c r="AK1135" i="36"/>
  <c r="AL1135" i="36"/>
  <c r="AM1135" i="36"/>
  <c r="AN1135" i="36"/>
  <c r="AO1135" i="36"/>
  <c r="AP1135" i="36"/>
  <c r="AQ1135" i="36"/>
  <c r="AR1135" i="36"/>
  <c r="AS1135" i="36"/>
  <c r="AK1136" i="36"/>
  <c r="AL1136" i="36"/>
  <c r="AM1136" i="36"/>
  <c r="AN1136" i="36"/>
  <c r="AO1136" i="36"/>
  <c r="AP1136" i="36"/>
  <c r="AQ1136" i="36"/>
  <c r="AR1136" i="36"/>
  <c r="AS1136" i="36"/>
  <c r="AK1137" i="36"/>
  <c r="AL1137" i="36"/>
  <c r="AM1137" i="36"/>
  <c r="AN1137" i="36"/>
  <c r="AO1137" i="36"/>
  <c r="AP1137" i="36"/>
  <c r="AQ1137" i="36"/>
  <c r="AR1137" i="36"/>
  <c r="AS1137" i="36"/>
  <c r="AK1138" i="36"/>
  <c r="AL1138" i="36"/>
  <c r="AM1138" i="36"/>
  <c r="AN1138" i="36"/>
  <c r="AO1138" i="36"/>
  <c r="AP1138" i="36"/>
  <c r="AQ1138" i="36"/>
  <c r="AR1138" i="36"/>
  <c r="AS1138" i="36"/>
  <c r="AK1139" i="36"/>
  <c r="AL1139" i="36"/>
  <c r="AM1139" i="36"/>
  <c r="AN1139" i="36"/>
  <c r="AO1139" i="36"/>
  <c r="AP1139" i="36"/>
  <c r="AQ1139" i="36"/>
  <c r="AR1139" i="36"/>
  <c r="AS1139" i="36"/>
  <c r="AK1140" i="36"/>
  <c r="AL1140" i="36"/>
  <c r="AM1140" i="36"/>
  <c r="AN1140" i="36"/>
  <c r="AO1140" i="36"/>
  <c r="AP1140" i="36"/>
  <c r="AQ1140" i="36"/>
  <c r="AR1140" i="36"/>
  <c r="AS1140" i="36"/>
  <c r="AK1141" i="36"/>
  <c r="AL1141" i="36"/>
  <c r="AM1141" i="36"/>
  <c r="AN1141" i="36"/>
  <c r="AO1141" i="36"/>
  <c r="AP1141" i="36"/>
  <c r="AQ1141" i="36"/>
  <c r="AR1141" i="36"/>
  <c r="AS1141" i="36"/>
  <c r="AK1142" i="36"/>
  <c r="AL1142" i="36"/>
  <c r="AM1142" i="36"/>
  <c r="AN1142" i="36"/>
  <c r="AO1142" i="36"/>
  <c r="AP1142" i="36"/>
  <c r="AQ1142" i="36"/>
  <c r="AR1142" i="36"/>
  <c r="AS1142" i="36"/>
  <c r="AK1143" i="36"/>
  <c r="AL1143" i="36"/>
  <c r="AM1143" i="36"/>
  <c r="AN1143" i="36"/>
  <c r="AO1143" i="36"/>
  <c r="AP1143" i="36"/>
  <c r="AQ1143" i="36"/>
  <c r="AR1143" i="36"/>
  <c r="AS1143" i="36"/>
  <c r="AK1144" i="36"/>
  <c r="AL1144" i="36"/>
  <c r="AM1144" i="36"/>
  <c r="AN1144" i="36"/>
  <c r="AO1144" i="36"/>
  <c r="AP1144" i="36"/>
  <c r="AQ1144" i="36"/>
  <c r="AR1144" i="36"/>
  <c r="AS1144" i="36"/>
  <c r="AK1145" i="36"/>
  <c r="AL1145" i="36"/>
  <c r="AM1145" i="36"/>
  <c r="AN1145" i="36"/>
  <c r="AO1145" i="36"/>
  <c r="AP1145" i="36"/>
  <c r="AQ1145" i="36"/>
  <c r="AR1145" i="36"/>
  <c r="AS1145" i="36"/>
  <c r="AK1146" i="36"/>
  <c r="AL1146" i="36"/>
  <c r="AM1146" i="36"/>
  <c r="AN1146" i="36"/>
  <c r="AO1146" i="36"/>
  <c r="AP1146" i="36"/>
  <c r="AQ1146" i="36"/>
  <c r="AR1146" i="36"/>
  <c r="AS1146" i="36"/>
  <c r="AK1147" i="36"/>
  <c r="AL1147" i="36"/>
  <c r="AM1147" i="36"/>
  <c r="AN1147" i="36"/>
  <c r="AO1147" i="36"/>
  <c r="AP1147" i="36"/>
  <c r="AQ1147" i="36"/>
  <c r="AR1147" i="36"/>
  <c r="AS1147" i="36"/>
  <c r="AK1148" i="36"/>
  <c r="AL1148" i="36"/>
  <c r="AM1148" i="36"/>
  <c r="AN1148" i="36"/>
  <c r="AO1148" i="36"/>
  <c r="AP1148" i="36"/>
  <c r="AQ1148" i="36"/>
  <c r="AR1148" i="36"/>
  <c r="AS1148" i="36"/>
  <c r="AK1149" i="36"/>
  <c r="AL1149" i="36"/>
  <c r="AM1149" i="36"/>
  <c r="AN1149" i="36"/>
  <c r="AO1149" i="36"/>
  <c r="AP1149" i="36"/>
  <c r="AQ1149" i="36"/>
  <c r="AR1149" i="36"/>
  <c r="AS1149" i="36"/>
  <c r="AK1150" i="36"/>
  <c r="AL1150" i="36"/>
  <c r="AM1150" i="36"/>
  <c r="AN1150" i="36"/>
  <c r="AO1150" i="36"/>
  <c r="AP1150" i="36"/>
  <c r="AQ1150" i="36"/>
  <c r="AR1150" i="36"/>
  <c r="AS1150" i="36"/>
  <c r="AK1151" i="36"/>
  <c r="AL1151" i="36"/>
  <c r="AM1151" i="36"/>
  <c r="AN1151" i="36"/>
  <c r="AO1151" i="36"/>
  <c r="AP1151" i="36"/>
  <c r="AQ1151" i="36"/>
  <c r="AR1151" i="36"/>
  <c r="AS1151" i="36"/>
  <c r="AK1152" i="36"/>
  <c r="AL1152" i="36"/>
  <c r="AM1152" i="36"/>
  <c r="AN1152" i="36"/>
  <c r="AO1152" i="36"/>
  <c r="AP1152" i="36"/>
  <c r="AQ1152" i="36"/>
  <c r="AR1152" i="36"/>
  <c r="AS1152" i="36"/>
  <c r="AK1153" i="36"/>
  <c r="AL1153" i="36"/>
  <c r="AM1153" i="36"/>
  <c r="AN1153" i="36"/>
  <c r="AO1153" i="36"/>
  <c r="AP1153" i="36"/>
  <c r="AQ1153" i="36"/>
  <c r="AR1153" i="36"/>
  <c r="AS1153" i="36"/>
  <c r="AK1154" i="36"/>
  <c r="AL1154" i="36"/>
  <c r="AM1154" i="36"/>
  <c r="AN1154" i="36"/>
  <c r="AO1154" i="36"/>
  <c r="AP1154" i="36"/>
  <c r="AQ1154" i="36"/>
  <c r="AR1154" i="36"/>
  <c r="AS1154" i="36"/>
  <c r="AK1155" i="36"/>
  <c r="AL1155" i="36"/>
  <c r="AM1155" i="36"/>
  <c r="AN1155" i="36"/>
  <c r="AO1155" i="36"/>
  <c r="AP1155" i="36"/>
  <c r="AQ1155" i="36"/>
  <c r="AR1155" i="36"/>
  <c r="AS1155" i="36"/>
  <c r="AK1156" i="36"/>
  <c r="AL1156" i="36"/>
  <c r="AM1156" i="36"/>
  <c r="AN1156" i="36"/>
  <c r="AO1156" i="36"/>
  <c r="AP1156" i="36"/>
  <c r="AQ1156" i="36"/>
  <c r="AR1156" i="36"/>
  <c r="AS1156" i="36"/>
  <c r="AK1157" i="36"/>
  <c r="AL1157" i="36"/>
  <c r="AM1157" i="36"/>
  <c r="AN1157" i="36"/>
  <c r="AO1157" i="36"/>
  <c r="AP1157" i="36"/>
  <c r="AQ1157" i="36"/>
  <c r="AR1157" i="36"/>
  <c r="AS1157" i="36"/>
  <c r="AK1158" i="36"/>
  <c r="AL1158" i="36"/>
  <c r="AM1158" i="36"/>
  <c r="AN1158" i="36"/>
  <c r="AO1158" i="36"/>
  <c r="AP1158" i="36"/>
  <c r="AQ1158" i="36"/>
  <c r="AR1158" i="36"/>
  <c r="AS1158" i="36"/>
  <c r="AK1159" i="36"/>
  <c r="AL1159" i="36"/>
  <c r="AM1159" i="36"/>
  <c r="AN1159" i="36"/>
  <c r="AO1159" i="36"/>
  <c r="AP1159" i="36"/>
  <c r="AQ1159" i="36"/>
  <c r="AR1159" i="36"/>
  <c r="AS1159" i="36"/>
  <c r="AK1160" i="36"/>
  <c r="AL1160" i="36"/>
  <c r="AM1160" i="36"/>
  <c r="AN1160" i="36"/>
  <c r="AO1160" i="36"/>
  <c r="AP1160" i="36"/>
  <c r="AQ1160" i="36"/>
  <c r="AR1160" i="36"/>
  <c r="AS1160" i="36"/>
  <c r="AK1161" i="36"/>
  <c r="AL1161" i="36"/>
  <c r="AM1161" i="36"/>
  <c r="AN1161" i="36"/>
  <c r="AO1161" i="36"/>
  <c r="AP1161" i="36"/>
  <c r="AQ1161" i="36"/>
  <c r="AR1161" i="36"/>
  <c r="AS1161" i="36"/>
  <c r="AK1162" i="36"/>
  <c r="AL1162" i="36"/>
  <c r="AM1162" i="36"/>
  <c r="AN1162" i="36"/>
  <c r="AO1162" i="36"/>
  <c r="AP1162" i="36"/>
  <c r="AQ1162" i="36"/>
  <c r="AR1162" i="36"/>
  <c r="AS1162" i="36"/>
  <c r="AK1163" i="36"/>
  <c r="AL1163" i="36"/>
  <c r="AM1163" i="36"/>
  <c r="AN1163" i="36"/>
  <c r="AO1163" i="36"/>
  <c r="AP1163" i="36"/>
  <c r="AQ1163" i="36"/>
  <c r="AR1163" i="36"/>
  <c r="AS1163" i="36"/>
  <c r="AK1164" i="36"/>
  <c r="AL1164" i="36"/>
  <c r="AM1164" i="36"/>
  <c r="AN1164" i="36"/>
  <c r="AO1164" i="36"/>
  <c r="AP1164" i="36"/>
  <c r="AQ1164" i="36"/>
  <c r="AR1164" i="36"/>
  <c r="AS1164" i="36"/>
  <c r="AK1165" i="36"/>
  <c r="AL1165" i="36"/>
  <c r="AM1165" i="36"/>
  <c r="AN1165" i="36"/>
  <c r="AO1165" i="36"/>
  <c r="AP1165" i="36"/>
  <c r="AQ1165" i="36"/>
  <c r="AR1165" i="36"/>
  <c r="AS1165" i="36"/>
  <c r="AK1166" i="36"/>
  <c r="AL1166" i="36"/>
  <c r="AM1166" i="36"/>
  <c r="AN1166" i="36"/>
  <c r="AO1166" i="36"/>
  <c r="AP1166" i="36"/>
  <c r="AQ1166" i="36"/>
  <c r="AR1166" i="36"/>
  <c r="AS1166" i="36"/>
  <c r="AK1167" i="36"/>
  <c r="AL1167" i="36"/>
  <c r="AM1167" i="36"/>
  <c r="AN1167" i="36"/>
  <c r="AO1167" i="36"/>
  <c r="AP1167" i="36"/>
  <c r="AQ1167" i="36"/>
  <c r="AR1167" i="36"/>
  <c r="AS1167" i="36"/>
  <c r="AK1168" i="36"/>
  <c r="AL1168" i="36"/>
  <c r="AM1168" i="36"/>
  <c r="AN1168" i="36"/>
  <c r="AO1168" i="36"/>
  <c r="AP1168" i="36"/>
  <c r="AQ1168" i="36"/>
  <c r="AR1168" i="36"/>
  <c r="AS1168" i="36"/>
  <c r="AK1169" i="36"/>
  <c r="AL1169" i="36"/>
  <c r="AM1169" i="36"/>
  <c r="AN1169" i="36"/>
  <c r="AO1169" i="36"/>
  <c r="AP1169" i="36"/>
  <c r="AQ1169" i="36"/>
  <c r="AR1169" i="36"/>
  <c r="AS1169" i="36"/>
  <c r="AK1170" i="36"/>
  <c r="AL1170" i="36"/>
  <c r="AM1170" i="36"/>
  <c r="AN1170" i="36"/>
  <c r="AO1170" i="36"/>
  <c r="AP1170" i="36"/>
  <c r="AQ1170" i="36"/>
  <c r="AR1170" i="36"/>
  <c r="AS1170" i="36"/>
  <c r="AK1171" i="36"/>
  <c r="AL1171" i="36"/>
  <c r="AM1171" i="36"/>
  <c r="AN1171" i="36"/>
  <c r="AO1171" i="36"/>
  <c r="AP1171" i="36"/>
  <c r="AQ1171" i="36"/>
  <c r="AR1171" i="36"/>
  <c r="AS1171" i="36"/>
  <c r="AK1172" i="36"/>
  <c r="AL1172" i="36"/>
  <c r="AM1172" i="36"/>
  <c r="AN1172" i="36"/>
  <c r="AO1172" i="36"/>
  <c r="AP1172" i="36"/>
  <c r="AQ1172" i="36"/>
  <c r="AR1172" i="36"/>
  <c r="AS1172" i="36"/>
  <c r="AK1173" i="36"/>
  <c r="AL1173" i="36"/>
  <c r="AM1173" i="36"/>
  <c r="AN1173" i="36"/>
  <c r="AO1173" i="36"/>
  <c r="AP1173" i="36"/>
  <c r="AQ1173" i="36"/>
  <c r="AR1173" i="36"/>
  <c r="AS1173" i="36"/>
  <c r="AK1174" i="36"/>
  <c r="AL1174" i="36"/>
  <c r="AM1174" i="36"/>
  <c r="AN1174" i="36"/>
  <c r="AO1174" i="36"/>
  <c r="AP1174" i="36"/>
  <c r="AQ1174" i="36"/>
  <c r="AR1174" i="36"/>
  <c r="AS1174" i="36"/>
  <c r="AK1175" i="36"/>
  <c r="AL1175" i="36"/>
  <c r="AM1175" i="36"/>
  <c r="AN1175" i="36"/>
  <c r="AO1175" i="36"/>
  <c r="AP1175" i="36"/>
  <c r="AQ1175" i="36"/>
  <c r="AR1175" i="36"/>
  <c r="AS1175" i="36"/>
  <c r="AK1176" i="36"/>
  <c r="AL1176" i="36"/>
  <c r="AM1176" i="36"/>
  <c r="AN1176" i="36"/>
  <c r="AO1176" i="36"/>
  <c r="AP1176" i="36"/>
  <c r="AQ1176" i="36"/>
  <c r="AR1176" i="36"/>
  <c r="AS1176" i="36"/>
  <c r="AK1177" i="36"/>
  <c r="AL1177" i="36"/>
  <c r="AM1177" i="36"/>
  <c r="AN1177" i="36"/>
  <c r="AO1177" i="36"/>
  <c r="AP1177" i="36"/>
  <c r="AQ1177" i="36"/>
  <c r="AR1177" i="36"/>
  <c r="AS1177" i="36"/>
  <c r="AK1178" i="36"/>
  <c r="AL1178" i="36"/>
  <c r="AM1178" i="36"/>
  <c r="AN1178" i="36"/>
  <c r="AO1178" i="36"/>
  <c r="AP1178" i="36"/>
  <c r="AQ1178" i="36"/>
  <c r="AR1178" i="36"/>
  <c r="AS1178" i="36"/>
  <c r="AK1179" i="36"/>
  <c r="AL1179" i="36"/>
  <c r="AM1179" i="36"/>
  <c r="AN1179" i="36"/>
  <c r="AO1179" i="36"/>
  <c r="AP1179" i="36"/>
  <c r="AQ1179" i="36"/>
  <c r="AR1179" i="36"/>
  <c r="AS1179" i="36"/>
  <c r="AK1180" i="36"/>
  <c r="AL1180" i="36"/>
  <c r="AM1180" i="36"/>
  <c r="AN1180" i="36"/>
  <c r="AO1180" i="36"/>
  <c r="AP1180" i="36"/>
  <c r="AQ1180" i="36"/>
  <c r="AR1180" i="36"/>
  <c r="AS1180" i="36"/>
  <c r="AK1181" i="36"/>
  <c r="AL1181" i="36"/>
  <c r="AM1181" i="36"/>
  <c r="AN1181" i="36"/>
  <c r="AO1181" i="36"/>
  <c r="AP1181" i="36"/>
  <c r="AQ1181" i="36"/>
  <c r="AR1181" i="36"/>
  <c r="AS1181" i="36"/>
  <c r="AK1182" i="36"/>
  <c r="AL1182" i="36"/>
  <c r="AM1182" i="36"/>
  <c r="AN1182" i="36"/>
  <c r="AO1182" i="36"/>
  <c r="AP1182" i="36"/>
  <c r="AQ1182" i="36"/>
  <c r="AR1182" i="36"/>
  <c r="AS1182" i="36"/>
  <c r="AK1183" i="36"/>
  <c r="AL1183" i="36"/>
  <c r="AM1183" i="36"/>
  <c r="AN1183" i="36"/>
  <c r="AO1183" i="36"/>
  <c r="AP1183" i="36"/>
  <c r="AQ1183" i="36"/>
  <c r="AR1183" i="36"/>
  <c r="AS1183" i="36"/>
  <c r="AK1184" i="36"/>
  <c r="AL1184" i="36"/>
  <c r="AM1184" i="36"/>
  <c r="AN1184" i="36"/>
  <c r="AO1184" i="36"/>
  <c r="AP1184" i="36"/>
  <c r="AQ1184" i="36"/>
  <c r="AR1184" i="36"/>
  <c r="AS1184" i="36"/>
  <c r="AK1185" i="36"/>
  <c r="AL1185" i="36"/>
  <c r="AM1185" i="36"/>
  <c r="AN1185" i="36"/>
  <c r="AO1185" i="36"/>
  <c r="AP1185" i="36"/>
  <c r="AQ1185" i="36"/>
  <c r="AR1185" i="36"/>
  <c r="AS1185" i="36"/>
  <c r="AK1186" i="36"/>
  <c r="AL1186" i="36"/>
  <c r="AM1186" i="36"/>
  <c r="AN1186" i="36"/>
  <c r="AO1186" i="36"/>
  <c r="AP1186" i="36"/>
  <c r="AQ1186" i="36"/>
  <c r="AR1186" i="36"/>
  <c r="AS1186" i="36"/>
  <c r="AK1187" i="36"/>
  <c r="AL1187" i="36"/>
  <c r="AM1187" i="36"/>
  <c r="AN1187" i="36"/>
  <c r="AO1187" i="36"/>
  <c r="AP1187" i="36"/>
  <c r="AQ1187" i="36"/>
  <c r="AR1187" i="36"/>
  <c r="AS1187" i="36"/>
  <c r="AK1188" i="36"/>
  <c r="AL1188" i="36"/>
  <c r="AM1188" i="36"/>
  <c r="AN1188" i="36"/>
  <c r="AO1188" i="36"/>
  <c r="AP1188" i="36"/>
  <c r="AQ1188" i="36"/>
  <c r="AR1188" i="36"/>
  <c r="AS1188" i="36"/>
  <c r="AK1189" i="36"/>
  <c r="AL1189" i="36"/>
  <c r="AM1189" i="36"/>
  <c r="AN1189" i="36"/>
  <c r="AO1189" i="36"/>
  <c r="AP1189" i="36"/>
  <c r="AQ1189" i="36"/>
  <c r="AR1189" i="36"/>
  <c r="AS1189" i="36"/>
  <c r="AK1190" i="36"/>
  <c r="AL1190" i="36"/>
  <c r="AM1190" i="36"/>
  <c r="AN1190" i="36"/>
  <c r="AO1190" i="36"/>
  <c r="AP1190" i="36"/>
  <c r="AQ1190" i="36"/>
  <c r="AR1190" i="36"/>
  <c r="AS1190" i="36"/>
  <c r="AK1191" i="36"/>
  <c r="AL1191" i="36"/>
  <c r="AM1191" i="36"/>
  <c r="AN1191" i="36"/>
  <c r="AO1191" i="36"/>
  <c r="AP1191" i="36"/>
  <c r="AQ1191" i="36"/>
  <c r="AR1191" i="36"/>
  <c r="AS1191" i="36"/>
  <c r="AK1192" i="36"/>
  <c r="AL1192" i="36"/>
  <c r="AM1192" i="36"/>
  <c r="AN1192" i="36"/>
  <c r="AO1192" i="36"/>
  <c r="AP1192" i="36"/>
  <c r="AQ1192" i="36"/>
  <c r="AR1192" i="36"/>
  <c r="AS1192" i="36"/>
  <c r="AK1193" i="36"/>
  <c r="AL1193" i="36"/>
  <c r="AM1193" i="36"/>
  <c r="AN1193" i="36"/>
  <c r="AO1193" i="36"/>
  <c r="AP1193" i="36"/>
  <c r="AQ1193" i="36"/>
  <c r="AR1193" i="36"/>
  <c r="AS1193" i="36"/>
  <c r="AK1194" i="36"/>
  <c r="AL1194" i="36"/>
  <c r="AM1194" i="36"/>
  <c r="AN1194" i="36"/>
  <c r="AO1194" i="36"/>
  <c r="AP1194" i="36"/>
  <c r="AQ1194" i="36"/>
  <c r="AR1194" i="36"/>
  <c r="AS1194" i="36"/>
  <c r="AK1195" i="36"/>
  <c r="AL1195" i="36"/>
  <c r="AM1195" i="36"/>
  <c r="AN1195" i="36"/>
  <c r="AO1195" i="36"/>
  <c r="AP1195" i="36"/>
  <c r="AQ1195" i="36"/>
  <c r="AR1195" i="36"/>
  <c r="AS1195" i="36"/>
  <c r="AK1196" i="36"/>
  <c r="AL1196" i="36"/>
  <c r="AM1196" i="36"/>
  <c r="AN1196" i="36"/>
  <c r="AO1196" i="36"/>
  <c r="AP1196" i="36"/>
  <c r="AQ1196" i="36"/>
  <c r="AR1196" i="36"/>
  <c r="AS1196" i="36"/>
  <c r="AK1197" i="36"/>
  <c r="AL1197" i="36"/>
  <c r="AM1197" i="36"/>
  <c r="AN1197" i="36"/>
  <c r="AO1197" i="36"/>
  <c r="AP1197" i="36"/>
  <c r="AQ1197" i="36"/>
  <c r="AR1197" i="36"/>
  <c r="AS1197" i="36"/>
  <c r="AK1198" i="36"/>
  <c r="AL1198" i="36"/>
  <c r="AM1198" i="36"/>
  <c r="AN1198" i="36"/>
  <c r="AO1198" i="36"/>
  <c r="AP1198" i="36"/>
  <c r="AQ1198" i="36"/>
  <c r="AR1198" i="36"/>
  <c r="AS1198" i="36"/>
  <c r="AK1199" i="36"/>
  <c r="AL1199" i="36"/>
  <c r="AM1199" i="36"/>
  <c r="AN1199" i="36"/>
  <c r="AO1199" i="36"/>
  <c r="AP1199" i="36"/>
  <c r="AQ1199" i="36"/>
  <c r="AR1199" i="36"/>
  <c r="AS1199" i="36"/>
  <c r="AK1200" i="36"/>
  <c r="AL1200" i="36"/>
  <c r="AM1200" i="36"/>
  <c r="AN1200" i="36"/>
  <c r="AO1200" i="36"/>
  <c r="AP1200" i="36"/>
  <c r="AQ1200" i="36"/>
  <c r="AR1200" i="36"/>
  <c r="AS1200" i="36"/>
  <c r="AK1201" i="36"/>
  <c r="AL1201" i="36"/>
  <c r="AM1201" i="36"/>
  <c r="AN1201" i="36"/>
  <c r="AO1201" i="36"/>
  <c r="AP1201" i="36"/>
  <c r="AQ1201" i="36"/>
  <c r="AR1201" i="36"/>
  <c r="AS1201" i="36"/>
  <c r="AK1202" i="36"/>
  <c r="AL1202" i="36"/>
  <c r="AM1202" i="36"/>
  <c r="AN1202" i="36"/>
  <c r="AO1202" i="36"/>
  <c r="AP1202" i="36"/>
  <c r="AQ1202" i="36"/>
  <c r="AR1202" i="36"/>
  <c r="AS1202" i="36"/>
  <c r="AK1203" i="36"/>
  <c r="AL1203" i="36"/>
  <c r="AM1203" i="36"/>
  <c r="AN1203" i="36"/>
  <c r="AO1203" i="36"/>
  <c r="AP1203" i="36"/>
  <c r="AQ1203" i="36"/>
  <c r="AR1203" i="36"/>
  <c r="AS1203" i="36"/>
  <c r="AK1204" i="36"/>
  <c r="AL1204" i="36"/>
  <c r="AM1204" i="36"/>
  <c r="AN1204" i="36"/>
  <c r="AO1204" i="36"/>
  <c r="AP1204" i="36"/>
  <c r="AQ1204" i="36"/>
  <c r="AR1204" i="36"/>
  <c r="AS1204" i="36"/>
  <c r="AK1205" i="36"/>
  <c r="AL1205" i="36"/>
  <c r="AM1205" i="36"/>
  <c r="AN1205" i="36"/>
  <c r="AO1205" i="36"/>
  <c r="AP1205" i="36"/>
  <c r="AQ1205" i="36"/>
  <c r="AR1205" i="36"/>
  <c r="AS1205" i="36"/>
  <c r="AK1206" i="36"/>
  <c r="AL1206" i="36"/>
  <c r="AM1206" i="36"/>
  <c r="AN1206" i="36"/>
  <c r="AO1206" i="36"/>
  <c r="AP1206" i="36"/>
  <c r="AQ1206" i="36"/>
  <c r="AR1206" i="36"/>
  <c r="AS1206" i="36"/>
  <c r="AK1207" i="36"/>
  <c r="AL1207" i="36"/>
  <c r="AM1207" i="36"/>
  <c r="AN1207" i="36"/>
  <c r="AO1207" i="36"/>
  <c r="AP1207" i="36"/>
  <c r="AQ1207" i="36"/>
  <c r="AR1207" i="36"/>
  <c r="AS1207" i="36"/>
  <c r="AK1208" i="36"/>
  <c r="AL1208" i="36"/>
  <c r="AM1208" i="36"/>
  <c r="AN1208" i="36"/>
  <c r="AO1208" i="36"/>
  <c r="AP1208" i="36"/>
  <c r="AQ1208" i="36"/>
  <c r="AR1208" i="36"/>
  <c r="AS1208" i="36"/>
  <c r="AK1209" i="36"/>
  <c r="AL1209" i="36"/>
  <c r="AM1209" i="36"/>
  <c r="AN1209" i="36"/>
  <c r="AO1209" i="36"/>
  <c r="AP1209" i="36"/>
  <c r="AQ1209" i="36"/>
  <c r="AR1209" i="36"/>
  <c r="AS1209" i="36"/>
  <c r="AK1210" i="36"/>
  <c r="AL1210" i="36"/>
  <c r="AM1210" i="36"/>
  <c r="AN1210" i="36"/>
  <c r="AO1210" i="36"/>
  <c r="AP1210" i="36"/>
  <c r="AQ1210" i="36"/>
  <c r="AR1210" i="36"/>
  <c r="AS1210" i="36"/>
  <c r="AK1211" i="36"/>
  <c r="AL1211" i="36"/>
  <c r="AM1211" i="36"/>
  <c r="AN1211" i="36"/>
  <c r="AO1211" i="36"/>
  <c r="AP1211" i="36"/>
  <c r="AQ1211" i="36"/>
  <c r="AR1211" i="36"/>
  <c r="AS1211" i="36"/>
  <c r="AK1212" i="36"/>
  <c r="AL1212" i="36"/>
  <c r="AM1212" i="36"/>
  <c r="AN1212" i="36"/>
  <c r="AO1212" i="36"/>
  <c r="AP1212" i="36"/>
  <c r="AQ1212" i="36"/>
  <c r="AR1212" i="36"/>
  <c r="AS1212" i="36"/>
  <c r="AK1213" i="36"/>
  <c r="AL1213" i="36"/>
  <c r="AM1213" i="36"/>
  <c r="AN1213" i="36"/>
  <c r="AO1213" i="36"/>
  <c r="AP1213" i="36"/>
  <c r="AQ1213" i="36"/>
  <c r="AR1213" i="36"/>
  <c r="AS1213" i="36"/>
  <c r="AK1214" i="36"/>
  <c r="AL1214" i="36"/>
  <c r="AM1214" i="36"/>
  <c r="AN1214" i="36"/>
  <c r="AO1214" i="36"/>
  <c r="AP1214" i="36"/>
  <c r="AQ1214" i="36"/>
  <c r="AR1214" i="36"/>
  <c r="AS1214" i="36"/>
  <c r="AK1215" i="36"/>
  <c r="AL1215" i="36"/>
  <c r="AM1215" i="36"/>
  <c r="AN1215" i="36"/>
  <c r="AO1215" i="36"/>
  <c r="AP1215" i="36"/>
  <c r="AQ1215" i="36"/>
  <c r="AR1215" i="36"/>
  <c r="AS1215" i="36"/>
  <c r="AK1216" i="36"/>
  <c r="AL1216" i="36"/>
  <c r="AM1216" i="36"/>
  <c r="AN1216" i="36"/>
  <c r="AO1216" i="36"/>
  <c r="AP1216" i="36"/>
  <c r="AQ1216" i="36"/>
  <c r="AR1216" i="36"/>
  <c r="AS1216" i="36"/>
  <c r="AK1217" i="36"/>
  <c r="AL1217" i="36"/>
  <c r="AM1217" i="36"/>
  <c r="AN1217" i="36"/>
  <c r="AO1217" i="36"/>
  <c r="AP1217" i="36"/>
  <c r="AQ1217" i="36"/>
  <c r="AR1217" i="36"/>
  <c r="AS1217" i="36"/>
  <c r="AK1218" i="36"/>
  <c r="AL1218" i="36"/>
  <c r="AM1218" i="36"/>
  <c r="AN1218" i="36"/>
  <c r="AO1218" i="36"/>
  <c r="AP1218" i="36"/>
  <c r="AQ1218" i="36"/>
  <c r="AR1218" i="36"/>
  <c r="AS1218" i="36"/>
  <c r="AK1219" i="36"/>
  <c r="AL1219" i="36"/>
  <c r="AM1219" i="36"/>
  <c r="AN1219" i="36"/>
  <c r="AO1219" i="36"/>
  <c r="AP1219" i="36"/>
  <c r="AQ1219" i="36"/>
  <c r="AR1219" i="36"/>
  <c r="AS1219" i="36"/>
  <c r="AK1220" i="36"/>
  <c r="AL1220" i="36"/>
  <c r="AM1220" i="36"/>
  <c r="AN1220" i="36"/>
  <c r="AO1220" i="36"/>
  <c r="AP1220" i="36"/>
  <c r="AQ1220" i="36"/>
  <c r="AR1220" i="36"/>
  <c r="AS1220" i="36"/>
  <c r="AK1221" i="36"/>
  <c r="AL1221" i="36"/>
  <c r="AM1221" i="36"/>
  <c r="AN1221" i="36"/>
  <c r="AO1221" i="36"/>
  <c r="AP1221" i="36"/>
  <c r="AQ1221" i="36"/>
  <c r="AR1221" i="36"/>
  <c r="AS1221" i="36"/>
  <c r="AK1222" i="36"/>
  <c r="AL1222" i="36"/>
  <c r="AM1222" i="36"/>
  <c r="AN1222" i="36"/>
  <c r="AO1222" i="36"/>
  <c r="AP1222" i="36"/>
  <c r="AQ1222" i="36"/>
  <c r="AR1222" i="36"/>
  <c r="AS1222" i="36"/>
  <c r="AK1223" i="36"/>
  <c r="AL1223" i="36"/>
  <c r="AM1223" i="36"/>
  <c r="AN1223" i="36"/>
  <c r="AO1223" i="36"/>
  <c r="AP1223" i="36"/>
  <c r="AQ1223" i="36"/>
  <c r="AR1223" i="36"/>
  <c r="AS1223" i="36"/>
  <c r="AK1224" i="36"/>
  <c r="AL1224" i="36"/>
  <c r="AM1224" i="36"/>
  <c r="AN1224" i="36"/>
  <c r="AO1224" i="36"/>
  <c r="AP1224" i="36"/>
  <c r="AQ1224" i="36"/>
  <c r="AR1224" i="36"/>
  <c r="AS1224" i="36"/>
  <c r="AK1225" i="36"/>
  <c r="AL1225" i="36"/>
  <c r="AM1225" i="36"/>
  <c r="AN1225" i="36"/>
  <c r="AO1225" i="36"/>
  <c r="AP1225" i="36"/>
  <c r="AQ1225" i="36"/>
  <c r="AR1225" i="36"/>
  <c r="AS1225" i="36"/>
  <c r="AK1226" i="36"/>
  <c r="AL1226" i="36"/>
  <c r="AM1226" i="36"/>
  <c r="AN1226" i="36"/>
  <c r="AO1226" i="36"/>
  <c r="AP1226" i="36"/>
  <c r="AQ1226" i="36"/>
  <c r="AR1226" i="36"/>
  <c r="AS1226" i="36"/>
  <c r="AK1227" i="36"/>
  <c r="AL1227" i="36"/>
  <c r="AM1227" i="36"/>
  <c r="AN1227" i="36"/>
  <c r="AO1227" i="36"/>
  <c r="AP1227" i="36"/>
  <c r="AQ1227" i="36"/>
  <c r="AR1227" i="36"/>
  <c r="AS1227" i="36"/>
  <c r="AK1228" i="36"/>
  <c r="AL1228" i="36"/>
  <c r="AM1228" i="36"/>
  <c r="AN1228" i="36"/>
  <c r="AO1228" i="36"/>
  <c r="AP1228" i="36"/>
  <c r="AQ1228" i="36"/>
  <c r="AR1228" i="36"/>
  <c r="AS1228" i="36"/>
  <c r="AK1229" i="36"/>
  <c r="AL1229" i="36"/>
  <c r="AM1229" i="36"/>
  <c r="AN1229" i="36"/>
  <c r="AO1229" i="36"/>
  <c r="AP1229" i="36"/>
  <c r="AQ1229" i="36"/>
  <c r="AR1229" i="36"/>
  <c r="AS1229" i="36"/>
  <c r="AK1230" i="36"/>
  <c r="AL1230" i="36"/>
  <c r="AM1230" i="36"/>
  <c r="AN1230" i="36"/>
  <c r="AO1230" i="36"/>
  <c r="AP1230" i="36"/>
  <c r="AQ1230" i="36"/>
  <c r="AR1230" i="36"/>
  <c r="AS1230" i="36"/>
  <c r="AK1231" i="36"/>
  <c r="AL1231" i="36"/>
  <c r="AM1231" i="36"/>
  <c r="AN1231" i="36"/>
  <c r="AO1231" i="36"/>
  <c r="AP1231" i="36"/>
  <c r="AQ1231" i="36"/>
  <c r="AR1231" i="36"/>
  <c r="AS1231" i="36"/>
  <c r="AK1232" i="36"/>
  <c r="AL1232" i="36"/>
  <c r="AM1232" i="36"/>
  <c r="AN1232" i="36"/>
  <c r="AO1232" i="36"/>
  <c r="AP1232" i="36"/>
  <c r="AQ1232" i="36"/>
  <c r="AR1232" i="36"/>
  <c r="AS1232" i="36"/>
  <c r="AK1233" i="36"/>
  <c r="AL1233" i="36"/>
  <c r="AM1233" i="36"/>
  <c r="AN1233" i="36"/>
  <c r="AO1233" i="36"/>
  <c r="AP1233" i="36"/>
  <c r="AQ1233" i="36"/>
  <c r="AR1233" i="36"/>
  <c r="AS1233" i="36"/>
  <c r="AK1234" i="36"/>
  <c r="AL1234" i="36"/>
  <c r="AM1234" i="36"/>
  <c r="AN1234" i="36"/>
  <c r="AO1234" i="36"/>
  <c r="AP1234" i="36"/>
  <c r="AQ1234" i="36"/>
  <c r="AR1234" i="36"/>
  <c r="AS1234" i="36"/>
  <c r="AK1235" i="36"/>
  <c r="AL1235" i="36"/>
  <c r="AM1235" i="36"/>
  <c r="AN1235" i="36"/>
  <c r="AO1235" i="36"/>
  <c r="AP1235" i="36"/>
  <c r="AQ1235" i="36"/>
  <c r="AR1235" i="36"/>
  <c r="AS1235" i="36"/>
  <c r="AK1236" i="36"/>
  <c r="AL1236" i="36"/>
  <c r="AM1236" i="36"/>
  <c r="AN1236" i="36"/>
  <c r="AO1236" i="36"/>
  <c r="AP1236" i="36"/>
  <c r="AQ1236" i="36"/>
  <c r="AR1236" i="36"/>
  <c r="AS1236" i="36"/>
  <c r="AK1237" i="36"/>
  <c r="AL1237" i="36"/>
  <c r="AM1237" i="36"/>
  <c r="AN1237" i="36"/>
  <c r="AO1237" i="36"/>
  <c r="AP1237" i="36"/>
  <c r="AQ1237" i="36"/>
  <c r="AR1237" i="36"/>
  <c r="AS1237" i="36"/>
  <c r="AK1238" i="36"/>
  <c r="AL1238" i="36"/>
  <c r="AM1238" i="36"/>
  <c r="AN1238" i="36"/>
  <c r="AO1238" i="36"/>
  <c r="AP1238" i="36"/>
  <c r="AQ1238" i="36"/>
  <c r="AR1238" i="36"/>
  <c r="AS1238" i="36"/>
  <c r="AK1239" i="36"/>
  <c r="AL1239" i="36"/>
  <c r="AM1239" i="36"/>
  <c r="AN1239" i="36"/>
  <c r="AO1239" i="36"/>
  <c r="AP1239" i="36"/>
  <c r="AQ1239" i="36"/>
  <c r="AR1239" i="36"/>
  <c r="AS1239" i="36"/>
  <c r="AK1240" i="36"/>
  <c r="AL1240" i="36"/>
  <c r="AM1240" i="36"/>
  <c r="AN1240" i="36"/>
  <c r="AO1240" i="36"/>
  <c r="AP1240" i="36"/>
  <c r="AQ1240" i="36"/>
  <c r="AR1240" i="36"/>
  <c r="AS1240" i="36"/>
  <c r="AK1241" i="36"/>
  <c r="AL1241" i="36"/>
  <c r="AM1241" i="36"/>
  <c r="AN1241" i="36"/>
  <c r="AO1241" i="36"/>
  <c r="AP1241" i="36"/>
  <c r="AQ1241" i="36"/>
  <c r="AR1241" i="36"/>
  <c r="AS1241" i="36"/>
  <c r="AK1242" i="36"/>
  <c r="AL1242" i="36"/>
  <c r="AM1242" i="36"/>
  <c r="AN1242" i="36"/>
  <c r="AO1242" i="36"/>
  <c r="AP1242" i="36"/>
  <c r="AQ1242" i="36"/>
  <c r="AR1242" i="36"/>
  <c r="AS1242" i="36"/>
  <c r="AK1243" i="36"/>
  <c r="AL1243" i="36"/>
  <c r="AM1243" i="36"/>
  <c r="AN1243" i="36"/>
  <c r="AO1243" i="36"/>
  <c r="AP1243" i="36"/>
  <c r="AQ1243" i="36"/>
  <c r="AR1243" i="36"/>
  <c r="AS1243" i="36"/>
  <c r="AK1244" i="36"/>
  <c r="AL1244" i="36"/>
  <c r="AM1244" i="36"/>
  <c r="AN1244" i="36"/>
  <c r="AO1244" i="36"/>
  <c r="AP1244" i="36"/>
  <c r="AQ1244" i="36"/>
  <c r="AR1244" i="36"/>
  <c r="AS1244" i="36"/>
  <c r="AK1245" i="36"/>
  <c r="AL1245" i="36"/>
  <c r="AM1245" i="36"/>
  <c r="AN1245" i="36"/>
  <c r="AO1245" i="36"/>
  <c r="AP1245" i="36"/>
  <c r="AQ1245" i="36"/>
  <c r="AR1245" i="36"/>
  <c r="AS1245" i="36"/>
  <c r="AK1246" i="36"/>
  <c r="AL1246" i="36"/>
  <c r="AM1246" i="36"/>
  <c r="AN1246" i="36"/>
  <c r="AO1246" i="36"/>
  <c r="AP1246" i="36"/>
  <c r="AQ1246" i="36"/>
  <c r="AR1246" i="36"/>
  <c r="AS1246" i="36"/>
  <c r="AK1247" i="36"/>
  <c r="AL1247" i="36"/>
  <c r="AM1247" i="36"/>
  <c r="AN1247" i="36"/>
  <c r="AO1247" i="36"/>
  <c r="AP1247" i="36"/>
  <c r="AQ1247" i="36"/>
  <c r="AR1247" i="36"/>
  <c r="AS1247" i="36"/>
  <c r="AK1248" i="36"/>
  <c r="AL1248" i="36"/>
  <c r="AM1248" i="36"/>
  <c r="AN1248" i="36"/>
  <c r="AO1248" i="36"/>
  <c r="AP1248" i="36"/>
  <c r="AQ1248" i="36"/>
  <c r="AR1248" i="36"/>
  <c r="AS1248" i="36"/>
  <c r="AK1249" i="36"/>
  <c r="AL1249" i="36"/>
  <c r="AM1249" i="36"/>
  <c r="AN1249" i="36"/>
  <c r="AO1249" i="36"/>
  <c r="AP1249" i="36"/>
  <c r="AQ1249" i="36"/>
  <c r="AR1249" i="36"/>
  <c r="AS1249" i="36"/>
  <c r="AK1250" i="36"/>
  <c r="AL1250" i="36"/>
  <c r="AM1250" i="36"/>
  <c r="AN1250" i="36"/>
  <c r="AO1250" i="36"/>
  <c r="AP1250" i="36"/>
  <c r="AQ1250" i="36"/>
  <c r="AR1250" i="36"/>
  <c r="AS1250" i="36"/>
  <c r="AK1251" i="36"/>
  <c r="AL1251" i="36"/>
  <c r="AM1251" i="36"/>
  <c r="AN1251" i="36"/>
  <c r="AO1251" i="36"/>
  <c r="AP1251" i="36"/>
  <c r="AQ1251" i="36"/>
  <c r="AR1251" i="36"/>
  <c r="AS1251" i="36"/>
  <c r="AK1252" i="36"/>
  <c r="AL1252" i="36"/>
  <c r="AM1252" i="36"/>
  <c r="AN1252" i="36"/>
  <c r="AO1252" i="36"/>
  <c r="AP1252" i="36"/>
  <c r="AQ1252" i="36"/>
  <c r="AR1252" i="36"/>
  <c r="AS1252" i="36"/>
  <c r="AK1253" i="36"/>
  <c r="AL1253" i="36"/>
  <c r="AM1253" i="36"/>
  <c r="AN1253" i="36"/>
  <c r="AO1253" i="36"/>
  <c r="AP1253" i="36"/>
  <c r="AQ1253" i="36"/>
  <c r="AR1253" i="36"/>
  <c r="AS1253" i="36"/>
  <c r="AK1254" i="36"/>
  <c r="AL1254" i="36"/>
  <c r="AM1254" i="36"/>
  <c r="AN1254" i="36"/>
  <c r="AO1254" i="36"/>
  <c r="AP1254" i="36"/>
  <c r="AQ1254" i="36"/>
  <c r="AR1254" i="36"/>
  <c r="AS1254" i="36"/>
  <c r="AK1255" i="36"/>
  <c r="AL1255" i="36"/>
  <c r="AM1255" i="36"/>
  <c r="AN1255" i="36"/>
  <c r="AO1255" i="36"/>
  <c r="AP1255" i="36"/>
  <c r="AQ1255" i="36"/>
  <c r="AR1255" i="36"/>
  <c r="AS1255" i="36"/>
  <c r="AK1256" i="36"/>
  <c r="AL1256" i="36"/>
  <c r="AM1256" i="36"/>
  <c r="AN1256" i="36"/>
  <c r="AO1256" i="36"/>
  <c r="AP1256" i="36"/>
  <c r="AQ1256" i="36"/>
  <c r="AR1256" i="36"/>
  <c r="AS1256" i="36"/>
  <c r="AK1257" i="36"/>
  <c r="AL1257" i="36"/>
  <c r="AM1257" i="36"/>
  <c r="AN1257" i="36"/>
  <c r="AO1257" i="36"/>
  <c r="AP1257" i="36"/>
  <c r="AQ1257" i="36"/>
  <c r="AR1257" i="36"/>
  <c r="AS1257" i="36"/>
  <c r="AK1258" i="36"/>
  <c r="AL1258" i="36"/>
  <c r="AM1258" i="36"/>
  <c r="AN1258" i="36"/>
  <c r="AO1258" i="36"/>
  <c r="AP1258" i="36"/>
  <c r="AQ1258" i="36"/>
  <c r="AR1258" i="36"/>
  <c r="AS1258" i="36"/>
  <c r="AK1259" i="36"/>
  <c r="AL1259" i="36"/>
  <c r="AM1259" i="36"/>
  <c r="AN1259" i="36"/>
  <c r="AO1259" i="36"/>
  <c r="AP1259" i="36"/>
  <c r="AQ1259" i="36"/>
  <c r="AR1259" i="36"/>
  <c r="AS1259" i="36"/>
  <c r="AK1260" i="36"/>
  <c r="AL1260" i="36"/>
  <c r="AM1260" i="36"/>
  <c r="AN1260" i="36"/>
  <c r="AO1260" i="36"/>
  <c r="AP1260" i="36"/>
  <c r="AQ1260" i="36"/>
  <c r="AR1260" i="36"/>
  <c r="AS1260" i="36"/>
  <c r="AK1261" i="36"/>
  <c r="AL1261" i="36"/>
  <c r="AM1261" i="36"/>
  <c r="AN1261" i="36"/>
  <c r="AO1261" i="36"/>
  <c r="AP1261" i="36"/>
  <c r="AQ1261" i="36"/>
  <c r="AR1261" i="36"/>
  <c r="AS1261" i="36"/>
  <c r="AK1262" i="36"/>
  <c r="AL1262" i="36"/>
  <c r="AM1262" i="36"/>
  <c r="AN1262" i="36"/>
  <c r="AO1262" i="36"/>
  <c r="AP1262" i="36"/>
  <c r="AQ1262" i="36"/>
  <c r="AR1262" i="36"/>
  <c r="AS1262" i="36"/>
  <c r="AK1263" i="36"/>
  <c r="AL1263" i="36"/>
  <c r="AM1263" i="36"/>
  <c r="AN1263" i="36"/>
  <c r="AO1263" i="36"/>
  <c r="AP1263" i="36"/>
  <c r="AQ1263" i="36"/>
  <c r="AR1263" i="36"/>
  <c r="AS1263" i="36"/>
  <c r="AK1264" i="36"/>
  <c r="AL1264" i="36"/>
  <c r="AM1264" i="36"/>
  <c r="AN1264" i="36"/>
  <c r="AO1264" i="36"/>
  <c r="AP1264" i="36"/>
  <c r="AQ1264" i="36"/>
  <c r="AR1264" i="36"/>
  <c r="AS1264" i="36"/>
  <c r="AK1265" i="36"/>
  <c r="AL1265" i="36"/>
  <c r="AM1265" i="36"/>
  <c r="AN1265" i="36"/>
  <c r="AO1265" i="36"/>
  <c r="AP1265" i="36"/>
  <c r="AQ1265" i="36"/>
  <c r="AR1265" i="36"/>
  <c r="AS1265" i="36"/>
  <c r="AK1266" i="36"/>
  <c r="AL1266" i="36"/>
  <c r="AM1266" i="36"/>
  <c r="AN1266" i="36"/>
  <c r="AO1266" i="36"/>
  <c r="AP1266" i="36"/>
  <c r="AQ1266" i="36"/>
  <c r="AR1266" i="36"/>
  <c r="AS1266" i="36"/>
  <c r="AK1267" i="36"/>
  <c r="AL1267" i="36"/>
  <c r="AM1267" i="36"/>
  <c r="AN1267" i="36"/>
  <c r="AO1267" i="36"/>
  <c r="AP1267" i="36"/>
  <c r="AQ1267" i="36"/>
  <c r="AR1267" i="36"/>
  <c r="AS1267" i="36"/>
  <c r="AK1268" i="36"/>
  <c r="AL1268" i="36"/>
  <c r="AM1268" i="36"/>
  <c r="AN1268" i="36"/>
  <c r="AO1268" i="36"/>
  <c r="AP1268" i="36"/>
  <c r="AQ1268" i="36"/>
  <c r="AR1268" i="36"/>
  <c r="AS1268" i="36"/>
  <c r="AK1269" i="36"/>
  <c r="AL1269" i="36"/>
  <c r="AM1269" i="36"/>
  <c r="AN1269" i="36"/>
  <c r="AO1269" i="36"/>
  <c r="AP1269" i="36"/>
  <c r="AQ1269" i="36"/>
  <c r="AR1269" i="36"/>
  <c r="AS1269" i="36"/>
  <c r="AK1270" i="36"/>
  <c r="AL1270" i="36"/>
  <c r="AM1270" i="36"/>
  <c r="AN1270" i="36"/>
  <c r="AO1270" i="36"/>
  <c r="AP1270" i="36"/>
  <c r="AQ1270" i="36"/>
  <c r="AR1270" i="36"/>
  <c r="AS1270" i="36"/>
  <c r="AK1271" i="36"/>
  <c r="AL1271" i="36"/>
  <c r="AM1271" i="36"/>
  <c r="AN1271" i="36"/>
  <c r="AO1271" i="36"/>
  <c r="AP1271" i="36"/>
  <c r="AQ1271" i="36"/>
  <c r="AR1271" i="36"/>
  <c r="AS1271" i="36"/>
  <c r="AK1272" i="36"/>
  <c r="AL1272" i="36"/>
  <c r="AM1272" i="36"/>
  <c r="AN1272" i="36"/>
  <c r="AO1272" i="36"/>
  <c r="AP1272" i="36"/>
  <c r="AQ1272" i="36"/>
  <c r="AR1272" i="36"/>
  <c r="AS1272" i="36"/>
  <c r="AK1273" i="36"/>
  <c r="AL1273" i="36"/>
  <c r="AM1273" i="36"/>
  <c r="AN1273" i="36"/>
  <c r="AO1273" i="36"/>
  <c r="AP1273" i="36"/>
  <c r="AQ1273" i="36"/>
  <c r="AR1273" i="36"/>
  <c r="AS1273" i="36"/>
  <c r="AK1274" i="36"/>
  <c r="AL1274" i="36"/>
  <c r="AM1274" i="36"/>
  <c r="AN1274" i="36"/>
  <c r="AO1274" i="36"/>
  <c r="AP1274" i="36"/>
  <c r="AQ1274" i="36"/>
  <c r="AR1274" i="36"/>
  <c r="AS1274" i="36"/>
  <c r="AK1275" i="36"/>
  <c r="AL1275" i="36"/>
  <c r="AM1275" i="36"/>
  <c r="AN1275" i="36"/>
  <c r="AO1275" i="36"/>
  <c r="AP1275" i="36"/>
  <c r="AQ1275" i="36"/>
  <c r="AR1275" i="36"/>
  <c r="AS1275" i="36"/>
  <c r="AK1276" i="36"/>
  <c r="AL1276" i="36"/>
  <c r="AM1276" i="36"/>
  <c r="AN1276" i="36"/>
  <c r="AO1276" i="36"/>
  <c r="AP1276" i="36"/>
  <c r="AQ1276" i="36"/>
  <c r="AR1276" i="36"/>
  <c r="AS1276" i="36"/>
  <c r="AK1277" i="36"/>
  <c r="AL1277" i="36"/>
  <c r="AM1277" i="36"/>
  <c r="AN1277" i="36"/>
  <c r="AO1277" i="36"/>
  <c r="AP1277" i="36"/>
  <c r="AQ1277" i="36"/>
  <c r="AR1277" i="36"/>
  <c r="AS1277" i="36"/>
  <c r="AK1278" i="36"/>
  <c r="AL1278" i="36"/>
  <c r="AM1278" i="36"/>
  <c r="AN1278" i="36"/>
  <c r="AO1278" i="36"/>
  <c r="AP1278" i="36"/>
  <c r="AQ1278" i="36"/>
  <c r="AR1278" i="36"/>
  <c r="AS1278" i="36"/>
  <c r="AK1279" i="36"/>
  <c r="AL1279" i="36"/>
  <c r="AM1279" i="36"/>
  <c r="AN1279" i="36"/>
  <c r="AO1279" i="36"/>
  <c r="AP1279" i="36"/>
  <c r="AQ1279" i="36"/>
  <c r="AR1279" i="36"/>
  <c r="AS1279" i="36"/>
  <c r="AK1280" i="36"/>
  <c r="AL1280" i="36"/>
  <c r="AM1280" i="36"/>
  <c r="AN1280" i="36"/>
  <c r="AO1280" i="36"/>
  <c r="AP1280" i="36"/>
  <c r="AQ1280" i="36"/>
  <c r="AR1280" i="36"/>
  <c r="AS1280" i="36"/>
  <c r="AK1281" i="36"/>
  <c r="AL1281" i="36"/>
  <c r="AM1281" i="36"/>
  <c r="AN1281" i="36"/>
  <c r="AO1281" i="36"/>
  <c r="AP1281" i="36"/>
  <c r="AQ1281" i="36"/>
  <c r="AR1281" i="36"/>
  <c r="AS1281" i="36"/>
  <c r="AK1282" i="36"/>
  <c r="AL1282" i="36"/>
  <c r="AM1282" i="36"/>
  <c r="AN1282" i="36"/>
  <c r="AO1282" i="36"/>
  <c r="AP1282" i="36"/>
  <c r="AQ1282" i="36"/>
  <c r="AR1282" i="36"/>
  <c r="AS1282" i="36"/>
  <c r="AL4" i="36"/>
  <c r="AM4" i="36"/>
  <c r="AN4" i="36"/>
  <c r="AO4" i="36"/>
  <c r="AP4" i="36"/>
  <c r="AQ4" i="36"/>
  <c r="AR4" i="36"/>
  <c r="AS4" i="36"/>
  <c r="AK4" i="36"/>
  <c r="AC5" i="36"/>
  <c r="AD5" i="36"/>
  <c r="AE5" i="36"/>
  <c r="AF5" i="36"/>
  <c r="AG5" i="36"/>
  <c r="AH5" i="36"/>
  <c r="AI5" i="36"/>
  <c r="AC6" i="36"/>
  <c r="AD6" i="36"/>
  <c r="AE6" i="36"/>
  <c r="AF6" i="36"/>
  <c r="AG6" i="36"/>
  <c r="AH6" i="36"/>
  <c r="AI6" i="36"/>
  <c r="AC7" i="36"/>
  <c r="AD7" i="36"/>
  <c r="AE7" i="36"/>
  <c r="AF7" i="36"/>
  <c r="AG7" i="36"/>
  <c r="AH7" i="36"/>
  <c r="AI7" i="36"/>
  <c r="AC8" i="36"/>
  <c r="AD8" i="36"/>
  <c r="AE8" i="36"/>
  <c r="AF8" i="36"/>
  <c r="AG8" i="36"/>
  <c r="AH8" i="36"/>
  <c r="AI8" i="36"/>
  <c r="AC9" i="36"/>
  <c r="AD9" i="36"/>
  <c r="AE9" i="36"/>
  <c r="AF9" i="36"/>
  <c r="AG9" i="36"/>
  <c r="AH9" i="36"/>
  <c r="AI9" i="36"/>
  <c r="AC10" i="36"/>
  <c r="AD10" i="36"/>
  <c r="AE10" i="36"/>
  <c r="AF10" i="36"/>
  <c r="AG10" i="36"/>
  <c r="AH10" i="36"/>
  <c r="AI10" i="36"/>
  <c r="AC11" i="36"/>
  <c r="AD11" i="36"/>
  <c r="AE11" i="36"/>
  <c r="AF11" i="36"/>
  <c r="AG11" i="36"/>
  <c r="AH11" i="36"/>
  <c r="AI11" i="36"/>
  <c r="AC12" i="36"/>
  <c r="AD12" i="36"/>
  <c r="AE12" i="36"/>
  <c r="AF12" i="36"/>
  <c r="AG12" i="36"/>
  <c r="AH12" i="36"/>
  <c r="AI12" i="36"/>
  <c r="AC13" i="36"/>
  <c r="AD13" i="36"/>
  <c r="AE13" i="36"/>
  <c r="AF13" i="36"/>
  <c r="AG13" i="36"/>
  <c r="AH13" i="36"/>
  <c r="AI13" i="36"/>
  <c r="AC14" i="36"/>
  <c r="AD14" i="36"/>
  <c r="AE14" i="36"/>
  <c r="AF14" i="36"/>
  <c r="AG14" i="36"/>
  <c r="AH14" i="36"/>
  <c r="AI14" i="36"/>
  <c r="AC15" i="36"/>
  <c r="AD15" i="36"/>
  <c r="AE15" i="36"/>
  <c r="AF15" i="36"/>
  <c r="AG15" i="36"/>
  <c r="AH15" i="36"/>
  <c r="AI15" i="36"/>
  <c r="AC16" i="36"/>
  <c r="AD16" i="36"/>
  <c r="AE16" i="36"/>
  <c r="AF16" i="36"/>
  <c r="AG16" i="36"/>
  <c r="AH16" i="36"/>
  <c r="AI16" i="36"/>
  <c r="AC17" i="36"/>
  <c r="AD17" i="36"/>
  <c r="AE17" i="36"/>
  <c r="AF17" i="36"/>
  <c r="AG17" i="36"/>
  <c r="AH17" i="36"/>
  <c r="AI17" i="36"/>
  <c r="AC18" i="36"/>
  <c r="AD18" i="36"/>
  <c r="AE18" i="36"/>
  <c r="AF18" i="36"/>
  <c r="AG18" i="36"/>
  <c r="AH18" i="36"/>
  <c r="AI18" i="36"/>
  <c r="AC19" i="36"/>
  <c r="AD19" i="36"/>
  <c r="AE19" i="36"/>
  <c r="AF19" i="36"/>
  <c r="AG19" i="36"/>
  <c r="AH19" i="36"/>
  <c r="AI19" i="36"/>
  <c r="AC20" i="36"/>
  <c r="AD20" i="36"/>
  <c r="AE20" i="36"/>
  <c r="AF20" i="36"/>
  <c r="AG20" i="36"/>
  <c r="AH20" i="36"/>
  <c r="AI20" i="36"/>
  <c r="AC21" i="36"/>
  <c r="AD21" i="36"/>
  <c r="AE21" i="36"/>
  <c r="AF21" i="36"/>
  <c r="AG21" i="36"/>
  <c r="AH21" i="36"/>
  <c r="AI21" i="36"/>
  <c r="AC22" i="36"/>
  <c r="AD22" i="36"/>
  <c r="AE22" i="36"/>
  <c r="AF22" i="36"/>
  <c r="AG22" i="36"/>
  <c r="AH22" i="36"/>
  <c r="AI22" i="36"/>
  <c r="AC23" i="36"/>
  <c r="AD23" i="36"/>
  <c r="AE23" i="36"/>
  <c r="AF23" i="36"/>
  <c r="AG23" i="36"/>
  <c r="AH23" i="36"/>
  <c r="AI23" i="36"/>
  <c r="AC24" i="36"/>
  <c r="AD24" i="36"/>
  <c r="AE24" i="36"/>
  <c r="AF24" i="36"/>
  <c r="AG24" i="36"/>
  <c r="AH24" i="36"/>
  <c r="AI24" i="36"/>
  <c r="AC25" i="36"/>
  <c r="AD25" i="36"/>
  <c r="AE25" i="36"/>
  <c r="AF25" i="36"/>
  <c r="AG25" i="36"/>
  <c r="AH25" i="36"/>
  <c r="AI25" i="36"/>
  <c r="AC26" i="36"/>
  <c r="AD26" i="36"/>
  <c r="AE26" i="36"/>
  <c r="AF26" i="36"/>
  <c r="AG26" i="36"/>
  <c r="AH26" i="36"/>
  <c r="AI26" i="36"/>
  <c r="AC27" i="36"/>
  <c r="AD27" i="36"/>
  <c r="AE27" i="36"/>
  <c r="AF27" i="36"/>
  <c r="AG27" i="36"/>
  <c r="AH27" i="36"/>
  <c r="AI27" i="36"/>
  <c r="AC28" i="36"/>
  <c r="AD28" i="36"/>
  <c r="AE28" i="36"/>
  <c r="AF28" i="36"/>
  <c r="AG28" i="36"/>
  <c r="AH28" i="36"/>
  <c r="AI28" i="36"/>
  <c r="AC29" i="36"/>
  <c r="AD29" i="36"/>
  <c r="AE29" i="36"/>
  <c r="AF29" i="36"/>
  <c r="AG29" i="36"/>
  <c r="AH29" i="36"/>
  <c r="AI29" i="36"/>
  <c r="AC30" i="36"/>
  <c r="AD30" i="36"/>
  <c r="AE30" i="36"/>
  <c r="AF30" i="36"/>
  <c r="AG30" i="36"/>
  <c r="AH30" i="36"/>
  <c r="AI30" i="36"/>
  <c r="AC31" i="36"/>
  <c r="AD31" i="36"/>
  <c r="AE31" i="36"/>
  <c r="AF31" i="36"/>
  <c r="AG31" i="36"/>
  <c r="AH31" i="36"/>
  <c r="AI31" i="36"/>
  <c r="AC32" i="36"/>
  <c r="AD32" i="36"/>
  <c r="AE32" i="36"/>
  <c r="AF32" i="36"/>
  <c r="AG32" i="36"/>
  <c r="AH32" i="36"/>
  <c r="AI32" i="36"/>
  <c r="AC33" i="36"/>
  <c r="AD33" i="36"/>
  <c r="AE33" i="36"/>
  <c r="AF33" i="36"/>
  <c r="AG33" i="36"/>
  <c r="AH33" i="36"/>
  <c r="AI33" i="36"/>
  <c r="AC34" i="36"/>
  <c r="AD34" i="36"/>
  <c r="AE34" i="36"/>
  <c r="AF34" i="36"/>
  <c r="AG34" i="36"/>
  <c r="AH34" i="36"/>
  <c r="AI34" i="36"/>
  <c r="AC35" i="36"/>
  <c r="AD35" i="36"/>
  <c r="AE35" i="36"/>
  <c r="AF35" i="36"/>
  <c r="AG35" i="36"/>
  <c r="AH35" i="36"/>
  <c r="AI35" i="36"/>
  <c r="AC36" i="36"/>
  <c r="AD36" i="36"/>
  <c r="AE36" i="36"/>
  <c r="AF36" i="36"/>
  <c r="AG36" i="36"/>
  <c r="AH36" i="36"/>
  <c r="AI36" i="36"/>
  <c r="AC37" i="36"/>
  <c r="AD37" i="36"/>
  <c r="AE37" i="36"/>
  <c r="AF37" i="36"/>
  <c r="AG37" i="36"/>
  <c r="AH37" i="36"/>
  <c r="AI37" i="36"/>
  <c r="AC38" i="36"/>
  <c r="AD38" i="36"/>
  <c r="AE38" i="36"/>
  <c r="AF38" i="36"/>
  <c r="AG38" i="36"/>
  <c r="AH38" i="36"/>
  <c r="AI38" i="36"/>
  <c r="AC39" i="36"/>
  <c r="AD39" i="36"/>
  <c r="AE39" i="36"/>
  <c r="AF39" i="36"/>
  <c r="AG39" i="36"/>
  <c r="AH39" i="36"/>
  <c r="AI39" i="36"/>
  <c r="AC40" i="36"/>
  <c r="AD40" i="36"/>
  <c r="AE40" i="36"/>
  <c r="AF40" i="36"/>
  <c r="AG40" i="36"/>
  <c r="AH40" i="36"/>
  <c r="AI40" i="36"/>
  <c r="AC41" i="36"/>
  <c r="AD41" i="36"/>
  <c r="AE41" i="36"/>
  <c r="AF41" i="36"/>
  <c r="AG41" i="36"/>
  <c r="AH41" i="36"/>
  <c r="AI41" i="36"/>
  <c r="AC42" i="36"/>
  <c r="AD42" i="36"/>
  <c r="AE42" i="36"/>
  <c r="AF42" i="36"/>
  <c r="AG42" i="36"/>
  <c r="AH42" i="36"/>
  <c r="AI42" i="36"/>
  <c r="AC43" i="36"/>
  <c r="AD43" i="36"/>
  <c r="AE43" i="36"/>
  <c r="AF43" i="36"/>
  <c r="AG43" i="36"/>
  <c r="AH43" i="36"/>
  <c r="AI43" i="36"/>
  <c r="AC44" i="36"/>
  <c r="AD44" i="36"/>
  <c r="AE44" i="36"/>
  <c r="AF44" i="36"/>
  <c r="AG44" i="36"/>
  <c r="AH44" i="36"/>
  <c r="AI44" i="36"/>
  <c r="AC45" i="36"/>
  <c r="AD45" i="36"/>
  <c r="AE45" i="36"/>
  <c r="AF45" i="36"/>
  <c r="AG45" i="36"/>
  <c r="AH45" i="36"/>
  <c r="AI45" i="36"/>
  <c r="AC46" i="36"/>
  <c r="AD46" i="36"/>
  <c r="AE46" i="36"/>
  <c r="AF46" i="36"/>
  <c r="AG46" i="36"/>
  <c r="AH46" i="36"/>
  <c r="AI46" i="36"/>
  <c r="AC47" i="36"/>
  <c r="AD47" i="36"/>
  <c r="AE47" i="36"/>
  <c r="AF47" i="36"/>
  <c r="AG47" i="36"/>
  <c r="AH47" i="36"/>
  <c r="AI47" i="36"/>
  <c r="AC48" i="36"/>
  <c r="AD48" i="36"/>
  <c r="AE48" i="36"/>
  <c r="AF48" i="36"/>
  <c r="AG48" i="36"/>
  <c r="AH48" i="36"/>
  <c r="AI48" i="36"/>
  <c r="AC49" i="36"/>
  <c r="AD49" i="36"/>
  <c r="AE49" i="36"/>
  <c r="AF49" i="36"/>
  <c r="AG49" i="36"/>
  <c r="AH49" i="36"/>
  <c r="AI49" i="36"/>
  <c r="AC50" i="36"/>
  <c r="AD50" i="36"/>
  <c r="AE50" i="36"/>
  <c r="AF50" i="36"/>
  <c r="AG50" i="36"/>
  <c r="AH50" i="36"/>
  <c r="AI50" i="36"/>
  <c r="AC51" i="36"/>
  <c r="AD51" i="36"/>
  <c r="AE51" i="36"/>
  <c r="AF51" i="36"/>
  <c r="AG51" i="36"/>
  <c r="AH51" i="36"/>
  <c r="AI51" i="36"/>
  <c r="AC52" i="36"/>
  <c r="AD52" i="36"/>
  <c r="AE52" i="36"/>
  <c r="AF52" i="36"/>
  <c r="AG52" i="36"/>
  <c r="AH52" i="36"/>
  <c r="AI52" i="36"/>
  <c r="AC53" i="36"/>
  <c r="AD53" i="36"/>
  <c r="AE53" i="36"/>
  <c r="AF53" i="36"/>
  <c r="AG53" i="36"/>
  <c r="AH53" i="36"/>
  <c r="AI53" i="36"/>
  <c r="AC54" i="36"/>
  <c r="AD54" i="36"/>
  <c r="AE54" i="36"/>
  <c r="AF54" i="36"/>
  <c r="AG54" i="36"/>
  <c r="AH54" i="36"/>
  <c r="AI54" i="36"/>
  <c r="AC55" i="36"/>
  <c r="AD55" i="36"/>
  <c r="AE55" i="36"/>
  <c r="AF55" i="36"/>
  <c r="AG55" i="36"/>
  <c r="AH55" i="36"/>
  <c r="AI55" i="36"/>
  <c r="AC56" i="36"/>
  <c r="AD56" i="36"/>
  <c r="AE56" i="36"/>
  <c r="AF56" i="36"/>
  <c r="AG56" i="36"/>
  <c r="AH56" i="36"/>
  <c r="AI56" i="36"/>
  <c r="AC57" i="36"/>
  <c r="AD57" i="36"/>
  <c r="AE57" i="36"/>
  <c r="AF57" i="36"/>
  <c r="AG57" i="36"/>
  <c r="AH57" i="36"/>
  <c r="AI57" i="36"/>
  <c r="AC58" i="36"/>
  <c r="AD58" i="36"/>
  <c r="AE58" i="36"/>
  <c r="AF58" i="36"/>
  <c r="AG58" i="36"/>
  <c r="AH58" i="36"/>
  <c r="AI58" i="36"/>
  <c r="AC59" i="36"/>
  <c r="AD59" i="36"/>
  <c r="AE59" i="36"/>
  <c r="AF59" i="36"/>
  <c r="AG59" i="36"/>
  <c r="AH59" i="36"/>
  <c r="AI59" i="36"/>
  <c r="AC60" i="36"/>
  <c r="AD60" i="36"/>
  <c r="AE60" i="36"/>
  <c r="AF60" i="36"/>
  <c r="AG60" i="36"/>
  <c r="AH60" i="36"/>
  <c r="AI60" i="36"/>
  <c r="AC61" i="36"/>
  <c r="AD61" i="36"/>
  <c r="AE61" i="36"/>
  <c r="AF61" i="36"/>
  <c r="AG61" i="36"/>
  <c r="AH61" i="36"/>
  <c r="AI61" i="36"/>
  <c r="AC62" i="36"/>
  <c r="AD62" i="36"/>
  <c r="AE62" i="36"/>
  <c r="AF62" i="36"/>
  <c r="AG62" i="36"/>
  <c r="AH62" i="36"/>
  <c r="AI62" i="36"/>
  <c r="AC63" i="36"/>
  <c r="AD63" i="36"/>
  <c r="AE63" i="36"/>
  <c r="AF63" i="36"/>
  <c r="AG63" i="36"/>
  <c r="AH63" i="36"/>
  <c r="AI63" i="36"/>
  <c r="AC64" i="36"/>
  <c r="AD64" i="36"/>
  <c r="AE64" i="36"/>
  <c r="AF64" i="36"/>
  <c r="AG64" i="36"/>
  <c r="AH64" i="36"/>
  <c r="AI64" i="36"/>
  <c r="AC65" i="36"/>
  <c r="AD65" i="36"/>
  <c r="AE65" i="36"/>
  <c r="AF65" i="36"/>
  <c r="AG65" i="36"/>
  <c r="AH65" i="36"/>
  <c r="AI65" i="36"/>
  <c r="AC66" i="36"/>
  <c r="AD66" i="36"/>
  <c r="AE66" i="36"/>
  <c r="AF66" i="36"/>
  <c r="AG66" i="36"/>
  <c r="AH66" i="36"/>
  <c r="AI66" i="36"/>
  <c r="AC67" i="36"/>
  <c r="AD67" i="36"/>
  <c r="AE67" i="36"/>
  <c r="AF67" i="36"/>
  <c r="AG67" i="36"/>
  <c r="AH67" i="36"/>
  <c r="AI67" i="36"/>
  <c r="AC68" i="36"/>
  <c r="AD68" i="36"/>
  <c r="AE68" i="36"/>
  <c r="AF68" i="36"/>
  <c r="AG68" i="36"/>
  <c r="AH68" i="36"/>
  <c r="AI68" i="36"/>
  <c r="AC69" i="36"/>
  <c r="AD69" i="36"/>
  <c r="AE69" i="36"/>
  <c r="AF69" i="36"/>
  <c r="AG69" i="36"/>
  <c r="AH69" i="36"/>
  <c r="AI69" i="36"/>
  <c r="AC70" i="36"/>
  <c r="AD70" i="36"/>
  <c r="AE70" i="36"/>
  <c r="AF70" i="36"/>
  <c r="AG70" i="36"/>
  <c r="AH70" i="36"/>
  <c r="AI70" i="36"/>
  <c r="AC71" i="36"/>
  <c r="AD71" i="36"/>
  <c r="AE71" i="36"/>
  <c r="AF71" i="36"/>
  <c r="AG71" i="36"/>
  <c r="AH71" i="36"/>
  <c r="AI71" i="36"/>
  <c r="AC72" i="36"/>
  <c r="AD72" i="36"/>
  <c r="AE72" i="36"/>
  <c r="AF72" i="36"/>
  <c r="AG72" i="36"/>
  <c r="AH72" i="36"/>
  <c r="AI72" i="36"/>
  <c r="AC73" i="36"/>
  <c r="AD73" i="36"/>
  <c r="AE73" i="36"/>
  <c r="AF73" i="36"/>
  <c r="AG73" i="36"/>
  <c r="AH73" i="36"/>
  <c r="AI73" i="36"/>
  <c r="AC74" i="36"/>
  <c r="AD74" i="36"/>
  <c r="AE74" i="36"/>
  <c r="AF74" i="36"/>
  <c r="AG74" i="36"/>
  <c r="AH74" i="36"/>
  <c r="AI74" i="36"/>
  <c r="AC75" i="36"/>
  <c r="AD75" i="36"/>
  <c r="AE75" i="36"/>
  <c r="AF75" i="36"/>
  <c r="AG75" i="36"/>
  <c r="AH75" i="36"/>
  <c r="AI75" i="36"/>
  <c r="AC76" i="36"/>
  <c r="AD76" i="36"/>
  <c r="AE76" i="36"/>
  <c r="AF76" i="36"/>
  <c r="AG76" i="36"/>
  <c r="AH76" i="36"/>
  <c r="AI76" i="36"/>
  <c r="AC77" i="36"/>
  <c r="AD77" i="36"/>
  <c r="AE77" i="36"/>
  <c r="AF77" i="36"/>
  <c r="AG77" i="36"/>
  <c r="AH77" i="36"/>
  <c r="AI77" i="36"/>
  <c r="AC78" i="36"/>
  <c r="AD78" i="36"/>
  <c r="AE78" i="36"/>
  <c r="AF78" i="36"/>
  <c r="AG78" i="36"/>
  <c r="AH78" i="36"/>
  <c r="AI78" i="36"/>
  <c r="AC79" i="36"/>
  <c r="AD79" i="36"/>
  <c r="AE79" i="36"/>
  <c r="AF79" i="36"/>
  <c r="AG79" i="36"/>
  <c r="AH79" i="36"/>
  <c r="AI79" i="36"/>
  <c r="AC80" i="36"/>
  <c r="AD80" i="36"/>
  <c r="AE80" i="36"/>
  <c r="AF80" i="36"/>
  <c r="AG80" i="36"/>
  <c r="AH80" i="36"/>
  <c r="AI80" i="36"/>
  <c r="AC81" i="36"/>
  <c r="AD81" i="36"/>
  <c r="AE81" i="36"/>
  <c r="AF81" i="36"/>
  <c r="AG81" i="36"/>
  <c r="AH81" i="36"/>
  <c r="AI81" i="36"/>
  <c r="AC82" i="36"/>
  <c r="AD82" i="36"/>
  <c r="AE82" i="36"/>
  <c r="AF82" i="36"/>
  <c r="AG82" i="36"/>
  <c r="AH82" i="36"/>
  <c r="AI82" i="36"/>
  <c r="AC83" i="36"/>
  <c r="AD83" i="36"/>
  <c r="AE83" i="36"/>
  <c r="AF83" i="36"/>
  <c r="AG83" i="36"/>
  <c r="AH83" i="36"/>
  <c r="AI83" i="36"/>
  <c r="AC84" i="36"/>
  <c r="AD84" i="36"/>
  <c r="AE84" i="36"/>
  <c r="AF84" i="36"/>
  <c r="AG84" i="36"/>
  <c r="AH84" i="36"/>
  <c r="AI84" i="36"/>
  <c r="AC85" i="36"/>
  <c r="AD85" i="36"/>
  <c r="AE85" i="36"/>
  <c r="AF85" i="36"/>
  <c r="AG85" i="36"/>
  <c r="AH85" i="36"/>
  <c r="AI85" i="36"/>
  <c r="AC86" i="36"/>
  <c r="AD86" i="36"/>
  <c r="AE86" i="36"/>
  <c r="AF86" i="36"/>
  <c r="AG86" i="36"/>
  <c r="AH86" i="36"/>
  <c r="AI86" i="36"/>
  <c r="AC87" i="36"/>
  <c r="AD87" i="36"/>
  <c r="AE87" i="36"/>
  <c r="AF87" i="36"/>
  <c r="AG87" i="36"/>
  <c r="AH87" i="36"/>
  <c r="AI87" i="36"/>
  <c r="AC88" i="36"/>
  <c r="AD88" i="36"/>
  <c r="AE88" i="36"/>
  <c r="AF88" i="36"/>
  <c r="AG88" i="36"/>
  <c r="AH88" i="36"/>
  <c r="AI88" i="36"/>
  <c r="AC89" i="36"/>
  <c r="AD89" i="36"/>
  <c r="AE89" i="36"/>
  <c r="AF89" i="36"/>
  <c r="AG89" i="36"/>
  <c r="AH89" i="36"/>
  <c r="AI89" i="36"/>
  <c r="AC90" i="36"/>
  <c r="AD90" i="36"/>
  <c r="AE90" i="36"/>
  <c r="AF90" i="36"/>
  <c r="AG90" i="36"/>
  <c r="AH90" i="36"/>
  <c r="AI90" i="36"/>
  <c r="AC91" i="36"/>
  <c r="AD91" i="36"/>
  <c r="AE91" i="36"/>
  <c r="AF91" i="36"/>
  <c r="AG91" i="36"/>
  <c r="AH91" i="36"/>
  <c r="AI91" i="36"/>
  <c r="AC92" i="36"/>
  <c r="AD92" i="36"/>
  <c r="AE92" i="36"/>
  <c r="AF92" i="36"/>
  <c r="AG92" i="36"/>
  <c r="AH92" i="36"/>
  <c r="AI92" i="36"/>
  <c r="AC93" i="36"/>
  <c r="AD93" i="36"/>
  <c r="AE93" i="36"/>
  <c r="AF93" i="36"/>
  <c r="AG93" i="36"/>
  <c r="AH93" i="36"/>
  <c r="AI93" i="36"/>
  <c r="AC94" i="36"/>
  <c r="AD94" i="36"/>
  <c r="AE94" i="36"/>
  <c r="AF94" i="36"/>
  <c r="AG94" i="36"/>
  <c r="AH94" i="36"/>
  <c r="AI94" i="36"/>
  <c r="AC95" i="36"/>
  <c r="AD95" i="36"/>
  <c r="AE95" i="36"/>
  <c r="AF95" i="36"/>
  <c r="AG95" i="36"/>
  <c r="AH95" i="36"/>
  <c r="AI95" i="36"/>
  <c r="AC96" i="36"/>
  <c r="AD96" i="36"/>
  <c r="AE96" i="36"/>
  <c r="AF96" i="36"/>
  <c r="AG96" i="36"/>
  <c r="AH96" i="36"/>
  <c r="AI96" i="36"/>
  <c r="AC97" i="36"/>
  <c r="AD97" i="36"/>
  <c r="AE97" i="36"/>
  <c r="AF97" i="36"/>
  <c r="AG97" i="36"/>
  <c r="AH97" i="36"/>
  <c r="AI97" i="36"/>
  <c r="AC98" i="36"/>
  <c r="AD98" i="36"/>
  <c r="AE98" i="36"/>
  <c r="AF98" i="36"/>
  <c r="AG98" i="36"/>
  <c r="AH98" i="36"/>
  <c r="AI98" i="36"/>
  <c r="AC99" i="36"/>
  <c r="AD99" i="36"/>
  <c r="AE99" i="36"/>
  <c r="AF99" i="36"/>
  <c r="AG99" i="36"/>
  <c r="AH99" i="36"/>
  <c r="AI99" i="36"/>
  <c r="AC100" i="36"/>
  <c r="AD100" i="36"/>
  <c r="AE100" i="36"/>
  <c r="AF100" i="36"/>
  <c r="AG100" i="36"/>
  <c r="AH100" i="36"/>
  <c r="AI100" i="36"/>
  <c r="AC101" i="36"/>
  <c r="AD101" i="36"/>
  <c r="AE101" i="36"/>
  <c r="AF101" i="36"/>
  <c r="AG101" i="36"/>
  <c r="AH101" i="36"/>
  <c r="AI101" i="36"/>
  <c r="AC102" i="36"/>
  <c r="AD102" i="36"/>
  <c r="AE102" i="36"/>
  <c r="AF102" i="36"/>
  <c r="AG102" i="36"/>
  <c r="AH102" i="36"/>
  <c r="AI102" i="36"/>
  <c r="AC103" i="36"/>
  <c r="AD103" i="36"/>
  <c r="AE103" i="36"/>
  <c r="AF103" i="36"/>
  <c r="AG103" i="36"/>
  <c r="AH103" i="36"/>
  <c r="AI103" i="36"/>
  <c r="AC104" i="36"/>
  <c r="AD104" i="36"/>
  <c r="AE104" i="36"/>
  <c r="AF104" i="36"/>
  <c r="AG104" i="36"/>
  <c r="AH104" i="36"/>
  <c r="AI104" i="36"/>
  <c r="AC105" i="36"/>
  <c r="AD105" i="36"/>
  <c r="AE105" i="36"/>
  <c r="AF105" i="36"/>
  <c r="AG105" i="36"/>
  <c r="AH105" i="36"/>
  <c r="AI105" i="36"/>
  <c r="AC106" i="36"/>
  <c r="AD106" i="36"/>
  <c r="AE106" i="36"/>
  <c r="AF106" i="36"/>
  <c r="AG106" i="36"/>
  <c r="AH106" i="36"/>
  <c r="AI106" i="36"/>
  <c r="AC107" i="36"/>
  <c r="AD107" i="36"/>
  <c r="AE107" i="36"/>
  <c r="AF107" i="36"/>
  <c r="AG107" i="36"/>
  <c r="AH107" i="36"/>
  <c r="AI107" i="36"/>
  <c r="AC108" i="36"/>
  <c r="AD108" i="36"/>
  <c r="AE108" i="36"/>
  <c r="AF108" i="36"/>
  <c r="AG108" i="36"/>
  <c r="AH108" i="36"/>
  <c r="AI108" i="36"/>
  <c r="AC109" i="36"/>
  <c r="AD109" i="36"/>
  <c r="AE109" i="36"/>
  <c r="AF109" i="36"/>
  <c r="AG109" i="36"/>
  <c r="AH109" i="36"/>
  <c r="AI109" i="36"/>
  <c r="AC110" i="36"/>
  <c r="AD110" i="36"/>
  <c r="AE110" i="36"/>
  <c r="AF110" i="36"/>
  <c r="AG110" i="36"/>
  <c r="AH110" i="36"/>
  <c r="AI110" i="36"/>
  <c r="AC111" i="36"/>
  <c r="AD111" i="36"/>
  <c r="AE111" i="36"/>
  <c r="AF111" i="36"/>
  <c r="AG111" i="36"/>
  <c r="AH111" i="36"/>
  <c r="AI111" i="36"/>
  <c r="AC112" i="36"/>
  <c r="AD112" i="36"/>
  <c r="AE112" i="36"/>
  <c r="AF112" i="36"/>
  <c r="AG112" i="36"/>
  <c r="AH112" i="36"/>
  <c r="AI112" i="36"/>
  <c r="AC113" i="36"/>
  <c r="AD113" i="36"/>
  <c r="AE113" i="36"/>
  <c r="AF113" i="36"/>
  <c r="AG113" i="36"/>
  <c r="AH113" i="36"/>
  <c r="AI113" i="36"/>
  <c r="AC114" i="36"/>
  <c r="AD114" i="36"/>
  <c r="AE114" i="36"/>
  <c r="AF114" i="36"/>
  <c r="AG114" i="36"/>
  <c r="AH114" i="36"/>
  <c r="AI114" i="36"/>
  <c r="AC115" i="36"/>
  <c r="AD115" i="36"/>
  <c r="AE115" i="36"/>
  <c r="AF115" i="36"/>
  <c r="AG115" i="36"/>
  <c r="AH115" i="36"/>
  <c r="AI115" i="36"/>
  <c r="AC116" i="36"/>
  <c r="AD116" i="36"/>
  <c r="AE116" i="36"/>
  <c r="AF116" i="36"/>
  <c r="AG116" i="36"/>
  <c r="AH116" i="36"/>
  <c r="AI116" i="36"/>
  <c r="AC117" i="36"/>
  <c r="AD117" i="36"/>
  <c r="AE117" i="36"/>
  <c r="AF117" i="36"/>
  <c r="AG117" i="36"/>
  <c r="AH117" i="36"/>
  <c r="AI117" i="36"/>
  <c r="AC118" i="36"/>
  <c r="AD118" i="36"/>
  <c r="AE118" i="36"/>
  <c r="AF118" i="36"/>
  <c r="AG118" i="36"/>
  <c r="AH118" i="36"/>
  <c r="AI118" i="36"/>
  <c r="AC119" i="36"/>
  <c r="AD119" i="36"/>
  <c r="AE119" i="36"/>
  <c r="AF119" i="36"/>
  <c r="AG119" i="36"/>
  <c r="AH119" i="36"/>
  <c r="AI119" i="36"/>
  <c r="AC120" i="36"/>
  <c r="AD120" i="36"/>
  <c r="AE120" i="36"/>
  <c r="AF120" i="36"/>
  <c r="AG120" i="36"/>
  <c r="AH120" i="36"/>
  <c r="AI120" i="36"/>
  <c r="AC121" i="36"/>
  <c r="AD121" i="36"/>
  <c r="AE121" i="36"/>
  <c r="AF121" i="36"/>
  <c r="AG121" i="36"/>
  <c r="AH121" i="36"/>
  <c r="AI121" i="36"/>
  <c r="AC122" i="36"/>
  <c r="AD122" i="36"/>
  <c r="AE122" i="36"/>
  <c r="AF122" i="36"/>
  <c r="AG122" i="36"/>
  <c r="AH122" i="36"/>
  <c r="AI122" i="36"/>
  <c r="AC123" i="36"/>
  <c r="AD123" i="36"/>
  <c r="AE123" i="36"/>
  <c r="AF123" i="36"/>
  <c r="AG123" i="36"/>
  <c r="AH123" i="36"/>
  <c r="AI123" i="36"/>
  <c r="AC124" i="36"/>
  <c r="AD124" i="36"/>
  <c r="AE124" i="36"/>
  <c r="AF124" i="36"/>
  <c r="AG124" i="36"/>
  <c r="AH124" i="36"/>
  <c r="AI124" i="36"/>
  <c r="AC125" i="36"/>
  <c r="AD125" i="36"/>
  <c r="AE125" i="36"/>
  <c r="AF125" i="36"/>
  <c r="AG125" i="36"/>
  <c r="AH125" i="36"/>
  <c r="AI125" i="36"/>
  <c r="AC126" i="36"/>
  <c r="AD126" i="36"/>
  <c r="AE126" i="36"/>
  <c r="AF126" i="36"/>
  <c r="AG126" i="36"/>
  <c r="AH126" i="36"/>
  <c r="AI126" i="36"/>
  <c r="AC127" i="36"/>
  <c r="AD127" i="36"/>
  <c r="AE127" i="36"/>
  <c r="AF127" i="36"/>
  <c r="AG127" i="36"/>
  <c r="AH127" i="36"/>
  <c r="AI127" i="36"/>
  <c r="AC128" i="36"/>
  <c r="AD128" i="36"/>
  <c r="AE128" i="36"/>
  <c r="AF128" i="36"/>
  <c r="AG128" i="36"/>
  <c r="AH128" i="36"/>
  <c r="AI128" i="36"/>
  <c r="AC129" i="36"/>
  <c r="AD129" i="36"/>
  <c r="AE129" i="36"/>
  <c r="AF129" i="36"/>
  <c r="AG129" i="36"/>
  <c r="AH129" i="36"/>
  <c r="AI129" i="36"/>
  <c r="AC130" i="36"/>
  <c r="AD130" i="36"/>
  <c r="AE130" i="36"/>
  <c r="AF130" i="36"/>
  <c r="AG130" i="36"/>
  <c r="AH130" i="36"/>
  <c r="AI130" i="36"/>
  <c r="AC131" i="36"/>
  <c r="AD131" i="36"/>
  <c r="AE131" i="36"/>
  <c r="AF131" i="36"/>
  <c r="AG131" i="36"/>
  <c r="AH131" i="36"/>
  <c r="AI131" i="36"/>
  <c r="AC132" i="36"/>
  <c r="AD132" i="36"/>
  <c r="AE132" i="36"/>
  <c r="AF132" i="36"/>
  <c r="AG132" i="36"/>
  <c r="AH132" i="36"/>
  <c r="AI132" i="36"/>
  <c r="AC133" i="36"/>
  <c r="AD133" i="36"/>
  <c r="AE133" i="36"/>
  <c r="AF133" i="36"/>
  <c r="AG133" i="36"/>
  <c r="AH133" i="36"/>
  <c r="AI133" i="36"/>
  <c r="AC134" i="36"/>
  <c r="AD134" i="36"/>
  <c r="AE134" i="36"/>
  <c r="AF134" i="36"/>
  <c r="AG134" i="36"/>
  <c r="AH134" i="36"/>
  <c r="AI134" i="36"/>
  <c r="AC135" i="36"/>
  <c r="AD135" i="36"/>
  <c r="AE135" i="36"/>
  <c r="AF135" i="36"/>
  <c r="AG135" i="36"/>
  <c r="AH135" i="36"/>
  <c r="AI135" i="36"/>
  <c r="AC136" i="36"/>
  <c r="AD136" i="36"/>
  <c r="AE136" i="36"/>
  <c r="AF136" i="36"/>
  <c r="AG136" i="36"/>
  <c r="AH136" i="36"/>
  <c r="AI136" i="36"/>
  <c r="AC137" i="36"/>
  <c r="AD137" i="36"/>
  <c r="AE137" i="36"/>
  <c r="AF137" i="36"/>
  <c r="AG137" i="36"/>
  <c r="AH137" i="36"/>
  <c r="AI137" i="36"/>
  <c r="AC138" i="36"/>
  <c r="AD138" i="36"/>
  <c r="AE138" i="36"/>
  <c r="AF138" i="36"/>
  <c r="AG138" i="36"/>
  <c r="AH138" i="36"/>
  <c r="AI138" i="36"/>
  <c r="AC139" i="36"/>
  <c r="AD139" i="36"/>
  <c r="AE139" i="36"/>
  <c r="AF139" i="36"/>
  <c r="AG139" i="36"/>
  <c r="AH139" i="36"/>
  <c r="AI139" i="36"/>
  <c r="AC140" i="36"/>
  <c r="AD140" i="36"/>
  <c r="AE140" i="36"/>
  <c r="AF140" i="36"/>
  <c r="AG140" i="36"/>
  <c r="AH140" i="36"/>
  <c r="AI140" i="36"/>
  <c r="AC141" i="36"/>
  <c r="AD141" i="36"/>
  <c r="AE141" i="36"/>
  <c r="AF141" i="36"/>
  <c r="AG141" i="36"/>
  <c r="AH141" i="36"/>
  <c r="AI141" i="36"/>
  <c r="AC142" i="36"/>
  <c r="AD142" i="36"/>
  <c r="AE142" i="36"/>
  <c r="AF142" i="36"/>
  <c r="AG142" i="36"/>
  <c r="AH142" i="36"/>
  <c r="AI142" i="36"/>
  <c r="AC143" i="36"/>
  <c r="AD143" i="36"/>
  <c r="AE143" i="36"/>
  <c r="AF143" i="36"/>
  <c r="AG143" i="36"/>
  <c r="AH143" i="36"/>
  <c r="AI143" i="36"/>
  <c r="AC144" i="36"/>
  <c r="AD144" i="36"/>
  <c r="AE144" i="36"/>
  <c r="AF144" i="36"/>
  <c r="AG144" i="36"/>
  <c r="AH144" i="36"/>
  <c r="AI144" i="36"/>
  <c r="AC145" i="36"/>
  <c r="AD145" i="36"/>
  <c r="AE145" i="36"/>
  <c r="AF145" i="36"/>
  <c r="AG145" i="36"/>
  <c r="AH145" i="36"/>
  <c r="AI145" i="36"/>
  <c r="AC146" i="36"/>
  <c r="AD146" i="36"/>
  <c r="AE146" i="36"/>
  <c r="AF146" i="36"/>
  <c r="AG146" i="36"/>
  <c r="AH146" i="36"/>
  <c r="AI146" i="36"/>
  <c r="AC147" i="36"/>
  <c r="AD147" i="36"/>
  <c r="AE147" i="36"/>
  <c r="AF147" i="36"/>
  <c r="AG147" i="36"/>
  <c r="AH147" i="36"/>
  <c r="AI147" i="36"/>
  <c r="AC148" i="36"/>
  <c r="AD148" i="36"/>
  <c r="AE148" i="36"/>
  <c r="AF148" i="36"/>
  <c r="AG148" i="36"/>
  <c r="AH148" i="36"/>
  <c r="AI148" i="36"/>
  <c r="AC149" i="36"/>
  <c r="AD149" i="36"/>
  <c r="AE149" i="36"/>
  <c r="AF149" i="36"/>
  <c r="AG149" i="36"/>
  <c r="AH149" i="36"/>
  <c r="AI149" i="36"/>
  <c r="AC150" i="36"/>
  <c r="AD150" i="36"/>
  <c r="AE150" i="36"/>
  <c r="AF150" i="36"/>
  <c r="AG150" i="36"/>
  <c r="AH150" i="36"/>
  <c r="AI150" i="36"/>
  <c r="AC151" i="36"/>
  <c r="AD151" i="36"/>
  <c r="AE151" i="36"/>
  <c r="AF151" i="36"/>
  <c r="AG151" i="36"/>
  <c r="AH151" i="36"/>
  <c r="AI151" i="36"/>
  <c r="AC152" i="36"/>
  <c r="AD152" i="36"/>
  <c r="AE152" i="36"/>
  <c r="AF152" i="36"/>
  <c r="AG152" i="36"/>
  <c r="AH152" i="36"/>
  <c r="AI152" i="36"/>
  <c r="AC153" i="36"/>
  <c r="AD153" i="36"/>
  <c r="AE153" i="36"/>
  <c r="AF153" i="36"/>
  <c r="AG153" i="36"/>
  <c r="AH153" i="36"/>
  <c r="AI153" i="36"/>
  <c r="AC154" i="36"/>
  <c r="AD154" i="36"/>
  <c r="AE154" i="36"/>
  <c r="AF154" i="36"/>
  <c r="AG154" i="36"/>
  <c r="AH154" i="36"/>
  <c r="AI154" i="36"/>
  <c r="AC155" i="36"/>
  <c r="AD155" i="36"/>
  <c r="AE155" i="36"/>
  <c r="AF155" i="36"/>
  <c r="AG155" i="36"/>
  <c r="AH155" i="36"/>
  <c r="AI155" i="36"/>
  <c r="AC156" i="36"/>
  <c r="AD156" i="36"/>
  <c r="AE156" i="36"/>
  <c r="AF156" i="36"/>
  <c r="AG156" i="36"/>
  <c r="AH156" i="36"/>
  <c r="AI156" i="36"/>
  <c r="AC157" i="36"/>
  <c r="AD157" i="36"/>
  <c r="AE157" i="36"/>
  <c r="AF157" i="36"/>
  <c r="AG157" i="36"/>
  <c r="AH157" i="36"/>
  <c r="AI157" i="36"/>
  <c r="AC158" i="36"/>
  <c r="AD158" i="36"/>
  <c r="AE158" i="36"/>
  <c r="AF158" i="36"/>
  <c r="AG158" i="36"/>
  <c r="AH158" i="36"/>
  <c r="AI158" i="36"/>
  <c r="AC159" i="36"/>
  <c r="AD159" i="36"/>
  <c r="AE159" i="36"/>
  <c r="AF159" i="36"/>
  <c r="AG159" i="36"/>
  <c r="AH159" i="36"/>
  <c r="AI159" i="36"/>
  <c r="AC160" i="36"/>
  <c r="AD160" i="36"/>
  <c r="AE160" i="36"/>
  <c r="AF160" i="36"/>
  <c r="AG160" i="36"/>
  <c r="AH160" i="36"/>
  <c r="AI160" i="36"/>
  <c r="AC161" i="36"/>
  <c r="AD161" i="36"/>
  <c r="AE161" i="36"/>
  <c r="AF161" i="36"/>
  <c r="AG161" i="36"/>
  <c r="AH161" i="36"/>
  <c r="AI161" i="36"/>
  <c r="AC162" i="36"/>
  <c r="AD162" i="36"/>
  <c r="AE162" i="36"/>
  <c r="AF162" i="36"/>
  <c r="AG162" i="36"/>
  <c r="AH162" i="36"/>
  <c r="AI162" i="36"/>
  <c r="AC163" i="36"/>
  <c r="AD163" i="36"/>
  <c r="AE163" i="36"/>
  <c r="AF163" i="36"/>
  <c r="AG163" i="36"/>
  <c r="AH163" i="36"/>
  <c r="AI163" i="36"/>
  <c r="AC164" i="36"/>
  <c r="AD164" i="36"/>
  <c r="AE164" i="36"/>
  <c r="AF164" i="36"/>
  <c r="AG164" i="36"/>
  <c r="AH164" i="36"/>
  <c r="AI164" i="36"/>
  <c r="AC165" i="36"/>
  <c r="AD165" i="36"/>
  <c r="AE165" i="36"/>
  <c r="AF165" i="36"/>
  <c r="AG165" i="36"/>
  <c r="AH165" i="36"/>
  <c r="AI165" i="36"/>
  <c r="AC166" i="36"/>
  <c r="AD166" i="36"/>
  <c r="AE166" i="36"/>
  <c r="AF166" i="36"/>
  <c r="AG166" i="36"/>
  <c r="AH166" i="36"/>
  <c r="AI166" i="36"/>
  <c r="AC167" i="36"/>
  <c r="AD167" i="36"/>
  <c r="AE167" i="36"/>
  <c r="AF167" i="36"/>
  <c r="AG167" i="36"/>
  <c r="AH167" i="36"/>
  <c r="AI167" i="36"/>
  <c r="AC168" i="36"/>
  <c r="AD168" i="36"/>
  <c r="AE168" i="36"/>
  <c r="AF168" i="36"/>
  <c r="AG168" i="36"/>
  <c r="AH168" i="36"/>
  <c r="AI168" i="36"/>
  <c r="AC169" i="36"/>
  <c r="AD169" i="36"/>
  <c r="AE169" i="36"/>
  <c r="AF169" i="36"/>
  <c r="AG169" i="36"/>
  <c r="AH169" i="36"/>
  <c r="AI169" i="36"/>
  <c r="AC170" i="36"/>
  <c r="AD170" i="36"/>
  <c r="AE170" i="36"/>
  <c r="AF170" i="36"/>
  <c r="AG170" i="36"/>
  <c r="AH170" i="36"/>
  <c r="AI170" i="36"/>
  <c r="AC171" i="36"/>
  <c r="AD171" i="36"/>
  <c r="AE171" i="36"/>
  <c r="AF171" i="36"/>
  <c r="AG171" i="36"/>
  <c r="AH171" i="36"/>
  <c r="AI171" i="36"/>
  <c r="AC172" i="36"/>
  <c r="AD172" i="36"/>
  <c r="AE172" i="36"/>
  <c r="AF172" i="36"/>
  <c r="AG172" i="36"/>
  <c r="AH172" i="36"/>
  <c r="AI172" i="36"/>
  <c r="AC173" i="36"/>
  <c r="AD173" i="36"/>
  <c r="AE173" i="36"/>
  <c r="AF173" i="36"/>
  <c r="AG173" i="36"/>
  <c r="AH173" i="36"/>
  <c r="AI173" i="36"/>
  <c r="AC174" i="36"/>
  <c r="AD174" i="36"/>
  <c r="AE174" i="36"/>
  <c r="AF174" i="36"/>
  <c r="AG174" i="36"/>
  <c r="AH174" i="36"/>
  <c r="AI174" i="36"/>
  <c r="AC175" i="36"/>
  <c r="AD175" i="36"/>
  <c r="AE175" i="36"/>
  <c r="AF175" i="36"/>
  <c r="AG175" i="36"/>
  <c r="AH175" i="36"/>
  <c r="AI175" i="36"/>
  <c r="AC176" i="36"/>
  <c r="AD176" i="36"/>
  <c r="AE176" i="36"/>
  <c r="AF176" i="36"/>
  <c r="AG176" i="36"/>
  <c r="AH176" i="36"/>
  <c r="AI176" i="36"/>
  <c r="AC177" i="36"/>
  <c r="AD177" i="36"/>
  <c r="AE177" i="36"/>
  <c r="AF177" i="36"/>
  <c r="AG177" i="36"/>
  <c r="AH177" i="36"/>
  <c r="AI177" i="36"/>
  <c r="AC178" i="36"/>
  <c r="AD178" i="36"/>
  <c r="AE178" i="36"/>
  <c r="AF178" i="36"/>
  <c r="AG178" i="36"/>
  <c r="AH178" i="36"/>
  <c r="AI178" i="36"/>
  <c r="AC179" i="36"/>
  <c r="AD179" i="36"/>
  <c r="AE179" i="36"/>
  <c r="AF179" i="36"/>
  <c r="AG179" i="36"/>
  <c r="AH179" i="36"/>
  <c r="AI179" i="36"/>
  <c r="AC180" i="36"/>
  <c r="AD180" i="36"/>
  <c r="AE180" i="36"/>
  <c r="AF180" i="36"/>
  <c r="AG180" i="36"/>
  <c r="AH180" i="36"/>
  <c r="AI180" i="36"/>
  <c r="AC181" i="36"/>
  <c r="AD181" i="36"/>
  <c r="AE181" i="36"/>
  <c r="AF181" i="36"/>
  <c r="AG181" i="36"/>
  <c r="AH181" i="36"/>
  <c r="AI181" i="36"/>
  <c r="AC182" i="36"/>
  <c r="AD182" i="36"/>
  <c r="AE182" i="36"/>
  <c r="AF182" i="36"/>
  <c r="AG182" i="36"/>
  <c r="AH182" i="36"/>
  <c r="AI182" i="36"/>
  <c r="AC183" i="36"/>
  <c r="AD183" i="36"/>
  <c r="AE183" i="36"/>
  <c r="AF183" i="36"/>
  <c r="AG183" i="36"/>
  <c r="AH183" i="36"/>
  <c r="AI183" i="36"/>
  <c r="AC184" i="36"/>
  <c r="AD184" i="36"/>
  <c r="AE184" i="36"/>
  <c r="AF184" i="36"/>
  <c r="AG184" i="36"/>
  <c r="AH184" i="36"/>
  <c r="AI184" i="36"/>
  <c r="AC185" i="36"/>
  <c r="AD185" i="36"/>
  <c r="AE185" i="36"/>
  <c r="AF185" i="36"/>
  <c r="AG185" i="36"/>
  <c r="AH185" i="36"/>
  <c r="AI185" i="36"/>
  <c r="AC186" i="36"/>
  <c r="AD186" i="36"/>
  <c r="AE186" i="36"/>
  <c r="AF186" i="36"/>
  <c r="AG186" i="36"/>
  <c r="AH186" i="36"/>
  <c r="AI186" i="36"/>
  <c r="AC187" i="36"/>
  <c r="AD187" i="36"/>
  <c r="AE187" i="36"/>
  <c r="AF187" i="36"/>
  <c r="AG187" i="36"/>
  <c r="AH187" i="36"/>
  <c r="AI187" i="36"/>
  <c r="AC188" i="36"/>
  <c r="AD188" i="36"/>
  <c r="AE188" i="36"/>
  <c r="AF188" i="36"/>
  <c r="AG188" i="36"/>
  <c r="AH188" i="36"/>
  <c r="AI188" i="36"/>
  <c r="AC189" i="36"/>
  <c r="AD189" i="36"/>
  <c r="AE189" i="36"/>
  <c r="AF189" i="36"/>
  <c r="AG189" i="36"/>
  <c r="AH189" i="36"/>
  <c r="AI189" i="36"/>
  <c r="AC190" i="36"/>
  <c r="AD190" i="36"/>
  <c r="AE190" i="36"/>
  <c r="AF190" i="36"/>
  <c r="AG190" i="36"/>
  <c r="AH190" i="36"/>
  <c r="AI190" i="36"/>
  <c r="AC191" i="36"/>
  <c r="AD191" i="36"/>
  <c r="AE191" i="36"/>
  <c r="AF191" i="36"/>
  <c r="AG191" i="36"/>
  <c r="AH191" i="36"/>
  <c r="AI191" i="36"/>
  <c r="AC192" i="36"/>
  <c r="AD192" i="36"/>
  <c r="AE192" i="36"/>
  <c r="AF192" i="36"/>
  <c r="AG192" i="36"/>
  <c r="AH192" i="36"/>
  <c r="AI192" i="36"/>
  <c r="AC193" i="36"/>
  <c r="AD193" i="36"/>
  <c r="AE193" i="36"/>
  <c r="AF193" i="36"/>
  <c r="AG193" i="36"/>
  <c r="AH193" i="36"/>
  <c r="AI193" i="36"/>
  <c r="AC194" i="36"/>
  <c r="AD194" i="36"/>
  <c r="AE194" i="36"/>
  <c r="AF194" i="36"/>
  <c r="AG194" i="36"/>
  <c r="AH194" i="36"/>
  <c r="AI194" i="36"/>
  <c r="AC195" i="36"/>
  <c r="AD195" i="36"/>
  <c r="AE195" i="36"/>
  <c r="AF195" i="36"/>
  <c r="AG195" i="36"/>
  <c r="AH195" i="36"/>
  <c r="AI195" i="36"/>
  <c r="AC196" i="36"/>
  <c r="AD196" i="36"/>
  <c r="AE196" i="36"/>
  <c r="AF196" i="36"/>
  <c r="AG196" i="36"/>
  <c r="AH196" i="36"/>
  <c r="AI196" i="36"/>
  <c r="AC197" i="36"/>
  <c r="AD197" i="36"/>
  <c r="AE197" i="36"/>
  <c r="AF197" i="36"/>
  <c r="AG197" i="36"/>
  <c r="AH197" i="36"/>
  <c r="AI197" i="36"/>
  <c r="AC198" i="36"/>
  <c r="AD198" i="36"/>
  <c r="AE198" i="36"/>
  <c r="AF198" i="36"/>
  <c r="AG198" i="36"/>
  <c r="AH198" i="36"/>
  <c r="AI198" i="36"/>
  <c r="AC199" i="36"/>
  <c r="AD199" i="36"/>
  <c r="AE199" i="36"/>
  <c r="AF199" i="36"/>
  <c r="AG199" i="36"/>
  <c r="AH199" i="36"/>
  <c r="AI199" i="36"/>
  <c r="AC200" i="36"/>
  <c r="AD200" i="36"/>
  <c r="AE200" i="36"/>
  <c r="AF200" i="36"/>
  <c r="AG200" i="36"/>
  <c r="AH200" i="36"/>
  <c r="AI200" i="36"/>
  <c r="AC201" i="36"/>
  <c r="AD201" i="36"/>
  <c r="AE201" i="36"/>
  <c r="AF201" i="36"/>
  <c r="AG201" i="36"/>
  <c r="AH201" i="36"/>
  <c r="AI201" i="36"/>
  <c r="AC202" i="36"/>
  <c r="AD202" i="36"/>
  <c r="AE202" i="36"/>
  <c r="AF202" i="36"/>
  <c r="AG202" i="36"/>
  <c r="AH202" i="36"/>
  <c r="AI202" i="36"/>
  <c r="AC203" i="36"/>
  <c r="AD203" i="36"/>
  <c r="AE203" i="36"/>
  <c r="AF203" i="36"/>
  <c r="AG203" i="36"/>
  <c r="AH203" i="36"/>
  <c r="AI203" i="36"/>
  <c r="AC204" i="36"/>
  <c r="AD204" i="36"/>
  <c r="AE204" i="36"/>
  <c r="AF204" i="36"/>
  <c r="AG204" i="36"/>
  <c r="AH204" i="36"/>
  <c r="AI204" i="36"/>
  <c r="AC205" i="36"/>
  <c r="AD205" i="36"/>
  <c r="AE205" i="36"/>
  <c r="AF205" i="36"/>
  <c r="AG205" i="36"/>
  <c r="AH205" i="36"/>
  <c r="AI205" i="36"/>
  <c r="AC206" i="36"/>
  <c r="AD206" i="36"/>
  <c r="AE206" i="36"/>
  <c r="AF206" i="36"/>
  <c r="AG206" i="36"/>
  <c r="AH206" i="36"/>
  <c r="AI206" i="36"/>
  <c r="AC207" i="36"/>
  <c r="AD207" i="36"/>
  <c r="AE207" i="36"/>
  <c r="AF207" i="36"/>
  <c r="AG207" i="36"/>
  <c r="AH207" i="36"/>
  <c r="AI207" i="36"/>
  <c r="AC208" i="36"/>
  <c r="AD208" i="36"/>
  <c r="AE208" i="36"/>
  <c r="AF208" i="36"/>
  <c r="AG208" i="36"/>
  <c r="AH208" i="36"/>
  <c r="AI208" i="36"/>
  <c r="AC209" i="36"/>
  <c r="AD209" i="36"/>
  <c r="AE209" i="36"/>
  <c r="AF209" i="36"/>
  <c r="AG209" i="36"/>
  <c r="AH209" i="36"/>
  <c r="AI209" i="36"/>
  <c r="AC210" i="36"/>
  <c r="AD210" i="36"/>
  <c r="AE210" i="36"/>
  <c r="AF210" i="36"/>
  <c r="AG210" i="36"/>
  <c r="AH210" i="36"/>
  <c r="AI210" i="36"/>
  <c r="AC211" i="36"/>
  <c r="AD211" i="36"/>
  <c r="AE211" i="36"/>
  <c r="AF211" i="36"/>
  <c r="AG211" i="36"/>
  <c r="AH211" i="36"/>
  <c r="AI211" i="36"/>
  <c r="AC212" i="36"/>
  <c r="AD212" i="36"/>
  <c r="AE212" i="36"/>
  <c r="AF212" i="36"/>
  <c r="AG212" i="36"/>
  <c r="AH212" i="36"/>
  <c r="AI212" i="36"/>
  <c r="AC213" i="36"/>
  <c r="AD213" i="36"/>
  <c r="AE213" i="36"/>
  <c r="AF213" i="36"/>
  <c r="AG213" i="36"/>
  <c r="AH213" i="36"/>
  <c r="AI213" i="36"/>
  <c r="AC214" i="36"/>
  <c r="AD214" i="36"/>
  <c r="AE214" i="36"/>
  <c r="AF214" i="36"/>
  <c r="AG214" i="36"/>
  <c r="AH214" i="36"/>
  <c r="AI214" i="36"/>
  <c r="AC215" i="36"/>
  <c r="AD215" i="36"/>
  <c r="AE215" i="36"/>
  <c r="AF215" i="36"/>
  <c r="AG215" i="36"/>
  <c r="AH215" i="36"/>
  <c r="AI215" i="36"/>
  <c r="AC216" i="36"/>
  <c r="AD216" i="36"/>
  <c r="AE216" i="36"/>
  <c r="AF216" i="36"/>
  <c r="AG216" i="36"/>
  <c r="AH216" i="36"/>
  <c r="AI216" i="36"/>
  <c r="AC217" i="36"/>
  <c r="AD217" i="36"/>
  <c r="AE217" i="36"/>
  <c r="AF217" i="36"/>
  <c r="AG217" i="36"/>
  <c r="AH217" i="36"/>
  <c r="AI217" i="36"/>
  <c r="AC218" i="36"/>
  <c r="AD218" i="36"/>
  <c r="AE218" i="36"/>
  <c r="AF218" i="36"/>
  <c r="AG218" i="36"/>
  <c r="AH218" i="36"/>
  <c r="AI218" i="36"/>
  <c r="AC219" i="36"/>
  <c r="AD219" i="36"/>
  <c r="AE219" i="36"/>
  <c r="AF219" i="36"/>
  <c r="AG219" i="36"/>
  <c r="AH219" i="36"/>
  <c r="AI219" i="36"/>
  <c r="AC220" i="36"/>
  <c r="AD220" i="36"/>
  <c r="AE220" i="36"/>
  <c r="AF220" i="36"/>
  <c r="AG220" i="36"/>
  <c r="AH220" i="36"/>
  <c r="AI220" i="36"/>
  <c r="AC221" i="36"/>
  <c r="AD221" i="36"/>
  <c r="AE221" i="36"/>
  <c r="AF221" i="36"/>
  <c r="AG221" i="36"/>
  <c r="AH221" i="36"/>
  <c r="AI221" i="36"/>
  <c r="AC222" i="36"/>
  <c r="AD222" i="36"/>
  <c r="AE222" i="36"/>
  <c r="AF222" i="36"/>
  <c r="AG222" i="36"/>
  <c r="AH222" i="36"/>
  <c r="AI222" i="36"/>
  <c r="AC223" i="36"/>
  <c r="AD223" i="36"/>
  <c r="AE223" i="36"/>
  <c r="AF223" i="36"/>
  <c r="AG223" i="36"/>
  <c r="AH223" i="36"/>
  <c r="AI223" i="36"/>
  <c r="AC224" i="36"/>
  <c r="AD224" i="36"/>
  <c r="AE224" i="36"/>
  <c r="AF224" i="36"/>
  <c r="AG224" i="36"/>
  <c r="AH224" i="36"/>
  <c r="AI224" i="36"/>
  <c r="AC225" i="36"/>
  <c r="AD225" i="36"/>
  <c r="AE225" i="36"/>
  <c r="AF225" i="36"/>
  <c r="AG225" i="36"/>
  <c r="AH225" i="36"/>
  <c r="AI225" i="36"/>
  <c r="AC226" i="36"/>
  <c r="AD226" i="36"/>
  <c r="AE226" i="36"/>
  <c r="AF226" i="36"/>
  <c r="AG226" i="36"/>
  <c r="AH226" i="36"/>
  <c r="AI226" i="36"/>
  <c r="AC227" i="36"/>
  <c r="AD227" i="36"/>
  <c r="AE227" i="36"/>
  <c r="AF227" i="36"/>
  <c r="AG227" i="36"/>
  <c r="AH227" i="36"/>
  <c r="AI227" i="36"/>
  <c r="AC228" i="36"/>
  <c r="AD228" i="36"/>
  <c r="AE228" i="36"/>
  <c r="AF228" i="36"/>
  <c r="AG228" i="36"/>
  <c r="AH228" i="36"/>
  <c r="AI228" i="36"/>
  <c r="AC229" i="36"/>
  <c r="AD229" i="36"/>
  <c r="AE229" i="36"/>
  <c r="AF229" i="36"/>
  <c r="AG229" i="36"/>
  <c r="AH229" i="36"/>
  <c r="AI229" i="36"/>
  <c r="AC230" i="36"/>
  <c r="AD230" i="36"/>
  <c r="AE230" i="36"/>
  <c r="AF230" i="36"/>
  <c r="AG230" i="36"/>
  <c r="AH230" i="36"/>
  <c r="AI230" i="36"/>
  <c r="AC231" i="36"/>
  <c r="AD231" i="36"/>
  <c r="AE231" i="36"/>
  <c r="AF231" i="36"/>
  <c r="AG231" i="36"/>
  <c r="AH231" i="36"/>
  <c r="AI231" i="36"/>
  <c r="AC232" i="36"/>
  <c r="AD232" i="36"/>
  <c r="AE232" i="36"/>
  <c r="AF232" i="36"/>
  <c r="AG232" i="36"/>
  <c r="AH232" i="36"/>
  <c r="AI232" i="36"/>
  <c r="AC233" i="36"/>
  <c r="AD233" i="36"/>
  <c r="AE233" i="36"/>
  <c r="AF233" i="36"/>
  <c r="AG233" i="36"/>
  <c r="AH233" i="36"/>
  <c r="AI233" i="36"/>
  <c r="AC234" i="36"/>
  <c r="AD234" i="36"/>
  <c r="AE234" i="36"/>
  <c r="AF234" i="36"/>
  <c r="AG234" i="36"/>
  <c r="AH234" i="36"/>
  <c r="AI234" i="36"/>
  <c r="AC235" i="36"/>
  <c r="AD235" i="36"/>
  <c r="AE235" i="36"/>
  <c r="AF235" i="36"/>
  <c r="AG235" i="36"/>
  <c r="AH235" i="36"/>
  <c r="AI235" i="36"/>
  <c r="AC236" i="36"/>
  <c r="AD236" i="36"/>
  <c r="AE236" i="36"/>
  <c r="AF236" i="36"/>
  <c r="AG236" i="36"/>
  <c r="AH236" i="36"/>
  <c r="AI236" i="36"/>
  <c r="AC237" i="36"/>
  <c r="AD237" i="36"/>
  <c r="AE237" i="36"/>
  <c r="AF237" i="36"/>
  <c r="AG237" i="36"/>
  <c r="AH237" i="36"/>
  <c r="AI237" i="36"/>
  <c r="AC238" i="36"/>
  <c r="AD238" i="36"/>
  <c r="AE238" i="36"/>
  <c r="AF238" i="36"/>
  <c r="AG238" i="36"/>
  <c r="AH238" i="36"/>
  <c r="AI238" i="36"/>
  <c r="AC239" i="36"/>
  <c r="AD239" i="36"/>
  <c r="AE239" i="36"/>
  <c r="AF239" i="36"/>
  <c r="AG239" i="36"/>
  <c r="AH239" i="36"/>
  <c r="AI239" i="36"/>
  <c r="AC240" i="36"/>
  <c r="AD240" i="36"/>
  <c r="AE240" i="36"/>
  <c r="AF240" i="36"/>
  <c r="AG240" i="36"/>
  <c r="AH240" i="36"/>
  <c r="AI240" i="36"/>
  <c r="AC241" i="36"/>
  <c r="AD241" i="36"/>
  <c r="AE241" i="36"/>
  <c r="AF241" i="36"/>
  <c r="AG241" i="36"/>
  <c r="AH241" i="36"/>
  <c r="AI241" i="36"/>
  <c r="AC242" i="36"/>
  <c r="AD242" i="36"/>
  <c r="AE242" i="36"/>
  <c r="AF242" i="36"/>
  <c r="AG242" i="36"/>
  <c r="AH242" i="36"/>
  <c r="AI242" i="36"/>
  <c r="AC243" i="36"/>
  <c r="AD243" i="36"/>
  <c r="AE243" i="36"/>
  <c r="AF243" i="36"/>
  <c r="AG243" i="36"/>
  <c r="AH243" i="36"/>
  <c r="AI243" i="36"/>
  <c r="AC244" i="36"/>
  <c r="AD244" i="36"/>
  <c r="AE244" i="36"/>
  <c r="AF244" i="36"/>
  <c r="AG244" i="36"/>
  <c r="AH244" i="36"/>
  <c r="AI244" i="36"/>
  <c r="AC245" i="36"/>
  <c r="AD245" i="36"/>
  <c r="AE245" i="36"/>
  <c r="AF245" i="36"/>
  <c r="AG245" i="36"/>
  <c r="AH245" i="36"/>
  <c r="AI245" i="36"/>
  <c r="AC246" i="36"/>
  <c r="AD246" i="36"/>
  <c r="AE246" i="36"/>
  <c r="AF246" i="36"/>
  <c r="AG246" i="36"/>
  <c r="AH246" i="36"/>
  <c r="AI246" i="36"/>
  <c r="AC247" i="36"/>
  <c r="AD247" i="36"/>
  <c r="AE247" i="36"/>
  <c r="AF247" i="36"/>
  <c r="AG247" i="36"/>
  <c r="AH247" i="36"/>
  <c r="AI247" i="36"/>
  <c r="AC248" i="36"/>
  <c r="AD248" i="36"/>
  <c r="AE248" i="36"/>
  <c r="AF248" i="36"/>
  <c r="AG248" i="36"/>
  <c r="AH248" i="36"/>
  <c r="AI248" i="36"/>
  <c r="AC249" i="36"/>
  <c r="AD249" i="36"/>
  <c r="AE249" i="36"/>
  <c r="AF249" i="36"/>
  <c r="AG249" i="36"/>
  <c r="AH249" i="36"/>
  <c r="AI249" i="36"/>
  <c r="AC250" i="36"/>
  <c r="AD250" i="36"/>
  <c r="AE250" i="36"/>
  <c r="AF250" i="36"/>
  <c r="AG250" i="36"/>
  <c r="AH250" i="36"/>
  <c r="AI250" i="36"/>
  <c r="AC251" i="36"/>
  <c r="AD251" i="36"/>
  <c r="AE251" i="36"/>
  <c r="AF251" i="36"/>
  <c r="AG251" i="36"/>
  <c r="AH251" i="36"/>
  <c r="AI251" i="36"/>
  <c r="AC252" i="36"/>
  <c r="AD252" i="36"/>
  <c r="AE252" i="36"/>
  <c r="AF252" i="36"/>
  <c r="AG252" i="36"/>
  <c r="AH252" i="36"/>
  <c r="AI252" i="36"/>
  <c r="AC253" i="36"/>
  <c r="AD253" i="36"/>
  <c r="AE253" i="36"/>
  <c r="AF253" i="36"/>
  <c r="AG253" i="36"/>
  <c r="AH253" i="36"/>
  <c r="AI253" i="36"/>
  <c r="AC254" i="36"/>
  <c r="AD254" i="36"/>
  <c r="AE254" i="36"/>
  <c r="AF254" i="36"/>
  <c r="AG254" i="36"/>
  <c r="AH254" i="36"/>
  <c r="AI254" i="36"/>
  <c r="AC255" i="36"/>
  <c r="AD255" i="36"/>
  <c r="AE255" i="36"/>
  <c r="AF255" i="36"/>
  <c r="AG255" i="36"/>
  <c r="AH255" i="36"/>
  <c r="AI255" i="36"/>
  <c r="AC256" i="36"/>
  <c r="AD256" i="36"/>
  <c r="AE256" i="36"/>
  <c r="AF256" i="36"/>
  <c r="AG256" i="36"/>
  <c r="AH256" i="36"/>
  <c r="AI256" i="36"/>
  <c r="AC257" i="36"/>
  <c r="AD257" i="36"/>
  <c r="AE257" i="36"/>
  <c r="AF257" i="36"/>
  <c r="AG257" i="36"/>
  <c r="AH257" i="36"/>
  <c r="AI257" i="36"/>
  <c r="AC258" i="36"/>
  <c r="AD258" i="36"/>
  <c r="AE258" i="36"/>
  <c r="AF258" i="36"/>
  <c r="AG258" i="36"/>
  <c r="AH258" i="36"/>
  <c r="AI258" i="36"/>
  <c r="AC259" i="36"/>
  <c r="AD259" i="36"/>
  <c r="AE259" i="36"/>
  <c r="AF259" i="36"/>
  <c r="AG259" i="36"/>
  <c r="AH259" i="36"/>
  <c r="AI259" i="36"/>
  <c r="AC260" i="36"/>
  <c r="AD260" i="36"/>
  <c r="AE260" i="36"/>
  <c r="AF260" i="36"/>
  <c r="AG260" i="36"/>
  <c r="AH260" i="36"/>
  <c r="AI260" i="36"/>
  <c r="AC261" i="36"/>
  <c r="AD261" i="36"/>
  <c r="AE261" i="36"/>
  <c r="AF261" i="36"/>
  <c r="AG261" i="36"/>
  <c r="AH261" i="36"/>
  <c r="AI261" i="36"/>
  <c r="AC262" i="36"/>
  <c r="AD262" i="36"/>
  <c r="AE262" i="36"/>
  <c r="AF262" i="36"/>
  <c r="AG262" i="36"/>
  <c r="AH262" i="36"/>
  <c r="AI262" i="36"/>
  <c r="AC263" i="36"/>
  <c r="AD263" i="36"/>
  <c r="AE263" i="36"/>
  <c r="AF263" i="36"/>
  <c r="AG263" i="36"/>
  <c r="AH263" i="36"/>
  <c r="AI263" i="36"/>
  <c r="AC264" i="36"/>
  <c r="AD264" i="36"/>
  <c r="AE264" i="36"/>
  <c r="AF264" i="36"/>
  <c r="AG264" i="36"/>
  <c r="AH264" i="36"/>
  <c r="AI264" i="36"/>
  <c r="AC265" i="36"/>
  <c r="AD265" i="36"/>
  <c r="AE265" i="36"/>
  <c r="AF265" i="36"/>
  <c r="AG265" i="36"/>
  <c r="AH265" i="36"/>
  <c r="AI265" i="36"/>
  <c r="AC266" i="36"/>
  <c r="AD266" i="36"/>
  <c r="AE266" i="36"/>
  <c r="AF266" i="36"/>
  <c r="AG266" i="36"/>
  <c r="AH266" i="36"/>
  <c r="AI266" i="36"/>
  <c r="AC267" i="36"/>
  <c r="AD267" i="36"/>
  <c r="AE267" i="36"/>
  <c r="AF267" i="36"/>
  <c r="AG267" i="36"/>
  <c r="AH267" i="36"/>
  <c r="AI267" i="36"/>
  <c r="AC268" i="36"/>
  <c r="AD268" i="36"/>
  <c r="AE268" i="36"/>
  <c r="AF268" i="36"/>
  <c r="AG268" i="36"/>
  <c r="AH268" i="36"/>
  <c r="AI268" i="36"/>
  <c r="AC269" i="36"/>
  <c r="AD269" i="36"/>
  <c r="AE269" i="36"/>
  <c r="AF269" i="36"/>
  <c r="AG269" i="36"/>
  <c r="AH269" i="36"/>
  <c r="AI269" i="36"/>
  <c r="AC270" i="36"/>
  <c r="AD270" i="36"/>
  <c r="AE270" i="36"/>
  <c r="AF270" i="36"/>
  <c r="AG270" i="36"/>
  <c r="AH270" i="36"/>
  <c r="AI270" i="36"/>
  <c r="AC271" i="36"/>
  <c r="AD271" i="36"/>
  <c r="AE271" i="36"/>
  <c r="AF271" i="36"/>
  <c r="AG271" i="36"/>
  <c r="AH271" i="36"/>
  <c r="AI271" i="36"/>
  <c r="AC272" i="36"/>
  <c r="AD272" i="36"/>
  <c r="AE272" i="36"/>
  <c r="AF272" i="36"/>
  <c r="AG272" i="36"/>
  <c r="AH272" i="36"/>
  <c r="AI272" i="36"/>
  <c r="AC273" i="36"/>
  <c r="AD273" i="36"/>
  <c r="AE273" i="36"/>
  <c r="AF273" i="36"/>
  <c r="AG273" i="36"/>
  <c r="AH273" i="36"/>
  <c r="AI273" i="36"/>
  <c r="AC274" i="36"/>
  <c r="AD274" i="36"/>
  <c r="AE274" i="36"/>
  <c r="AF274" i="36"/>
  <c r="AG274" i="36"/>
  <c r="AH274" i="36"/>
  <c r="AI274" i="36"/>
  <c r="AC275" i="36"/>
  <c r="AD275" i="36"/>
  <c r="AE275" i="36"/>
  <c r="AF275" i="36"/>
  <c r="AG275" i="36"/>
  <c r="AH275" i="36"/>
  <c r="AI275" i="36"/>
  <c r="AC276" i="36"/>
  <c r="AD276" i="36"/>
  <c r="AE276" i="36"/>
  <c r="AF276" i="36"/>
  <c r="AG276" i="36"/>
  <c r="AH276" i="36"/>
  <c r="AI276" i="36"/>
  <c r="AC277" i="36"/>
  <c r="AD277" i="36"/>
  <c r="AE277" i="36"/>
  <c r="AF277" i="36"/>
  <c r="AG277" i="36"/>
  <c r="AH277" i="36"/>
  <c r="AI277" i="36"/>
  <c r="AC278" i="36"/>
  <c r="AD278" i="36"/>
  <c r="AE278" i="36"/>
  <c r="AF278" i="36"/>
  <c r="AG278" i="36"/>
  <c r="AH278" i="36"/>
  <c r="AI278" i="36"/>
  <c r="AC279" i="36"/>
  <c r="AD279" i="36"/>
  <c r="AE279" i="36"/>
  <c r="AF279" i="36"/>
  <c r="AG279" i="36"/>
  <c r="AH279" i="36"/>
  <c r="AI279" i="36"/>
  <c r="AC280" i="36"/>
  <c r="AD280" i="36"/>
  <c r="AE280" i="36"/>
  <c r="AF280" i="36"/>
  <c r="AG280" i="36"/>
  <c r="AH280" i="36"/>
  <c r="AI280" i="36"/>
  <c r="AC281" i="36"/>
  <c r="AD281" i="36"/>
  <c r="AE281" i="36"/>
  <c r="AF281" i="36"/>
  <c r="AG281" i="36"/>
  <c r="AH281" i="36"/>
  <c r="AI281" i="36"/>
  <c r="AC282" i="36"/>
  <c r="AD282" i="36"/>
  <c r="AE282" i="36"/>
  <c r="AF282" i="36"/>
  <c r="AG282" i="36"/>
  <c r="AH282" i="36"/>
  <c r="AI282" i="36"/>
  <c r="AC283" i="36"/>
  <c r="AD283" i="36"/>
  <c r="AE283" i="36"/>
  <c r="AF283" i="36"/>
  <c r="AG283" i="36"/>
  <c r="AH283" i="36"/>
  <c r="AI283" i="36"/>
  <c r="AC284" i="36"/>
  <c r="AD284" i="36"/>
  <c r="AE284" i="36"/>
  <c r="AF284" i="36"/>
  <c r="AG284" i="36"/>
  <c r="AH284" i="36"/>
  <c r="AI284" i="36"/>
  <c r="AC285" i="36"/>
  <c r="AD285" i="36"/>
  <c r="AE285" i="36"/>
  <c r="AF285" i="36"/>
  <c r="AG285" i="36"/>
  <c r="AH285" i="36"/>
  <c r="AI285" i="36"/>
  <c r="AC286" i="36"/>
  <c r="AD286" i="36"/>
  <c r="AE286" i="36"/>
  <c r="AF286" i="36"/>
  <c r="AG286" i="36"/>
  <c r="AH286" i="36"/>
  <c r="AI286" i="36"/>
  <c r="AC287" i="36"/>
  <c r="AD287" i="36"/>
  <c r="AE287" i="36"/>
  <c r="AF287" i="36"/>
  <c r="AG287" i="36"/>
  <c r="AH287" i="36"/>
  <c r="AI287" i="36"/>
  <c r="AC288" i="36"/>
  <c r="AD288" i="36"/>
  <c r="AE288" i="36"/>
  <c r="AF288" i="36"/>
  <c r="AG288" i="36"/>
  <c r="AH288" i="36"/>
  <c r="AI288" i="36"/>
  <c r="AC289" i="36"/>
  <c r="AD289" i="36"/>
  <c r="AE289" i="36"/>
  <c r="AF289" i="36"/>
  <c r="AG289" i="36"/>
  <c r="AH289" i="36"/>
  <c r="AI289" i="36"/>
  <c r="AC290" i="36"/>
  <c r="AD290" i="36"/>
  <c r="AE290" i="36"/>
  <c r="AF290" i="36"/>
  <c r="AG290" i="36"/>
  <c r="AH290" i="36"/>
  <c r="AI290" i="36"/>
  <c r="AC291" i="36"/>
  <c r="AD291" i="36"/>
  <c r="AE291" i="36"/>
  <c r="AF291" i="36"/>
  <c r="AG291" i="36"/>
  <c r="AH291" i="36"/>
  <c r="AI291" i="36"/>
  <c r="AC292" i="36"/>
  <c r="AD292" i="36"/>
  <c r="AE292" i="36"/>
  <c r="AF292" i="36"/>
  <c r="AG292" i="36"/>
  <c r="AH292" i="36"/>
  <c r="AI292" i="36"/>
  <c r="AC293" i="36"/>
  <c r="AD293" i="36"/>
  <c r="AE293" i="36"/>
  <c r="AF293" i="36"/>
  <c r="AG293" i="36"/>
  <c r="AH293" i="36"/>
  <c r="AI293" i="36"/>
  <c r="AC294" i="36"/>
  <c r="AD294" i="36"/>
  <c r="AE294" i="36"/>
  <c r="AF294" i="36"/>
  <c r="AG294" i="36"/>
  <c r="AH294" i="36"/>
  <c r="AI294" i="36"/>
  <c r="AC295" i="36"/>
  <c r="AD295" i="36"/>
  <c r="AE295" i="36"/>
  <c r="AF295" i="36"/>
  <c r="AG295" i="36"/>
  <c r="AH295" i="36"/>
  <c r="AI295" i="36"/>
  <c r="AC296" i="36"/>
  <c r="AD296" i="36"/>
  <c r="AE296" i="36"/>
  <c r="AF296" i="36"/>
  <c r="AG296" i="36"/>
  <c r="AH296" i="36"/>
  <c r="AI296" i="36"/>
  <c r="AC297" i="36"/>
  <c r="AD297" i="36"/>
  <c r="AE297" i="36"/>
  <c r="AF297" i="36"/>
  <c r="AG297" i="36"/>
  <c r="AH297" i="36"/>
  <c r="AI297" i="36"/>
  <c r="AC298" i="36"/>
  <c r="AD298" i="36"/>
  <c r="AE298" i="36"/>
  <c r="AF298" i="36"/>
  <c r="AG298" i="36"/>
  <c r="AH298" i="36"/>
  <c r="AI298" i="36"/>
  <c r="AC299" i="36"/>
  <c r="AD299" i="36"/>
  <c r="AE299" i="36"/>
  <c r="AF299" i="36"/>
  <c r="AG299" i="36"/>
  <c r="AH299" i="36"/>
  <c r="AI299" i="36"/>
  <c r="AC300" i="36"/>
  <c r="AD300" i="36"/>
  <c r="AE300" i="36"/>
  <c r="AF300" i="36"/>
  <c r="AG300" i="36"/>
  <c r="AH300" i="36"/>
  <c r="AI300" i="36"/>
  <c r="AC301" i="36"/>
  <c r="AD301" i="36"/>
  <c r="AE301" i="36"/>
  <c r="AF301" i="36"/>
  <c r="AG301" i="36"/>
  <c r="AH301" i="36"/>
  <c r="AI301" i="36"/>
  <c r="AC302" i="36"/>
  <c r="AD302" i="36"/>
  <c r="AE302" i="36"/>
  <c r="AF302" i="36"/>
  <c r="AG302" i="36"/>
  <c r="AH302" i="36"/>
  <c r="AI302" i="36"/>
  <c r="AC303" i="36"/>
  <c r="AD303" i="36"/>
  <c r="AE303" i="36"/>
  <c r="AF303" i="36"/>
  <c r="AG303" i="36"/>
  <c r="AH303" i="36"/>
  <c r="AI303" i="36"/>
  <c r="AC304" i="36"/>
  <c r="AD304" i="36"/>
  <c r="AE304" i="36"/>
  <c r="AF304" i="36"/>
  <c r="AG304" i="36"/>
  <c r="AH304" i="36"/>
  <c r="AI304" i="36"/>
  <c r="AC305" i="36"/>
  <c r="AD305" i="36"/>
  <c r="AE305" i="36"/>
  <c r="AF305" i="36"/>
  <c r="AG305" i="36"/>
  <c r="AH305" i="36"/>
  <c r="AI305" i="36"/>
  <c r="AC306" i="36"/>
  <c r="AD306" i="36"/>
  <c r="AE306" i="36"/>
  <c r="AF306" i="36"/>
  <c r="AG306" i="36"/>
  <c r="AH306" i="36"/>
  <c r="AI306" i="36"/>
  <c r="AC307" i="36"/>
  <c r="AD307" i="36"/>
  <c r="AE307" i="36"/>
  <c r="AF307" i="36"/>
  <c r="AG307" i="36"/>
  <c r="AH307" i="36"/>
  <c r="AI307" i="36"/>
  <c r="AC308" i="36"/>
  <c r="AD308" i="36"/>
  <c r="AE308" i="36"/>
  <c r="AF308" i="36"/>
  <c r="AG308" i="36"/>
  <c r="AH308" i="36"/>
  <c r="AI308" i="36"/>
  <c r="AC309" i="36"/>
  <c r="AD309" i="36"/>
  <c r="AE309" i="36"/>
  <c r="AF309" i="36"/>
  <c r="AG309" i="36"/>
  <c r="AH309" i="36"/>
  <c r="AI309" i="36"/>
  <c r="AC310" i="36"/>
  <c r="AD310" i="36"/>
  <c r="AE310" i="36"/>
  <c r="AF310" i="36"/>
  <c r="AG310" i="36"/>
  <c r="AH310" i="36"/>
  <c r="AI310" i="36"/>
  <c r="AC311" i="36"/>
  <c r="AD311" i="36"/>
  <c r="AE311" i="36"/>
  <c r="AF311" i="36"/>
  <c r="AG311" i="36"/>
  <c r="AH311" i="36"/>
  <c r="AI311" i="36"/>
  <c r="AC312" i="36"/>
  <c r="AD312" i="36"/>
  <c r="AE312" i="36"/>
  <c r="AF312" i="36"/>
  <c r="AG312" i="36"/>
  <c r="AH312" i="36"/>
  <c r="AI312" i="36"/>
  <c r="AC313" i="36"/>
  <c r="AD313" i="36"/>
  <c r="AE313" i="36"/>
  <c r="AF313" i="36"/>
  <c r="AG313" i="36"/>
  <c r="AH313" i="36"/>
  <c r="AI313" i="36"/>
  <c r="AC314" i="36"/>
  <c r="AD314" i="36"/>
  <c r="AE314" i="36"/>
  <c r="AF314" i="36"/>
  <c r="AG314" i="36"/>
  <c r="AH314" i="36"/>
  <c r="AI314" i="36"/>
  <c r="AC315" i="36"/>
  <c r="AD315" i="36"/>
  <c r="AE315" i="36"/>
  <c r="AF315" i="36"/>
  <c r="AG315" i="36"/>
  <c r="AH315" i="36"/>
  <c r="AI315" i="36"/>
  <c r="AC316" i="36"/>
  <c r="AD316" i="36"/>
  <c r="AE316" i="36"/>
  <c r="AF316" i="36"/>
  <c r="AG316" i="36"/>
  <c r="AH316" i="36"/>
  <c r="AI316" i="36"/>
  <c r="AC317" i="36"/>
  <c r="AD317" i="36"/>
  <c r="AE317" i="36"/>
  <c r="AF317" i="36"/>
  <c r="AG317" i="36"/>
  <c r="AH317" i="36"/>
  <c r="AI317" i="36"/>
  <c r="AC318" i="36"/>
  <c r="AD318" i="36"/>
  <c r="AE318" i="36"/>
  <c r="AF318" i="36"/>
  <c r="AG318" i="36"/>
  <c r="AH318" i="36"/>
  <c r="AI318" i="36"/>
  <c r="AC319" i="36"/>
  <c r="AD319" i="36"/>
  <c r="AE319" i="36"/>
  <c r="AF319" i="36"/>
  <c r="AG319" i="36"/>
  <c r="AH319" i="36"/>
  <c r="AI319" i="36"/>
  <c r="AC320" i="36"/>
  <c r="AD320" i="36"/>
  <c r="AE320" i="36"/>
  <c r="AF320" i="36"/>
  <c r="AG320" i="36"/>
  <c r="AH320" i="36"/>
  <c r="AI320" i="36"/>
  <c r="AC321" i="36"/>
  <c r="AD321" i="36"/>
  <c r="AE321" i="36"/>
  <c r="AF321" i="36"/>
  <c r="AG321" i="36"/>
  <c r="AH321" i="36"/>
  <c r="AI321" i="36"/>
  <c r="AC322" i="36"/>
  <c r="AD322" i="36"/>
  <c r="AE322" i="36"/>
  <c r="AF322" i="36"/>
  <c r="AG322" i="36"/>
  <c r="AH322" i="36"/>
  <c r="AI322" i="36"/>
  <c r="AC323" i="36"/>
  <c r="AD323" i="36"/>
  <c r="AE323" i="36"/>
  <c r="AF323" i="36"/>
  <c r="AG323" i="36"/>
  <c r="AH323" i="36"/>
  <c r="AI323" i="36"/>
  <c r="AC324" i="36"/>
  <c r="AD324" i="36"/>
  <c r="AE324" i="36"/>
  <c r="AF324" i="36"/>
  <c r="AG324" i="36"/>
  <c r="AH324" i="36"/>
  <c r="AI324" i="36"/>
  <c r="AC325" i="36"/>
  <c r="AD325" i="36"/>
  <c r="AE325" i="36"/>
  <c r="AF325" i="36"/>
  <c r="AG325" i="36"/>
  <c r="AH325" i="36"/>
  <c r="AI325" i="36"/>
  <c r="AC326" i="36"/>
  <c r="AD326" i="36"/>
  <c r="AE326" i="36"/>
  <c r="AF326" i="36"/>
  <c r="AG326" i="36"/>
  <c r="AH326" i="36"/>
  <c r="AI326" i="36"/>
  <c r="AC327" i="36"/>
  <c r="AD327" i="36"/>
  <c r="AE327" i="36"/>
  <c r="AF327" i="36"/>
  <c r="AG327" i="36"/>
  <c r="AH327" i="36"/>
  <c r="AI327" i="36"/>
  <c r="AC328" i="36"/>
  <c r="AD328" i="36"/>
  <c r="AE328" i="36"/>
  <c r="AF328" i="36"/>
  <c r="AG328" i="36"/>
  <c r="AH328" i="36"/>
  <c r="AI328" i="36"/>
  <c r="AC329" i="36"/>
  <c r="AD329" i="36"/>
  <c r="AE329" i="36"/>
  <c r="AF329" i="36"/>
  <c r="AG329" i="36"/>
  <c r="AH329" i="36"/>
  <c r="AI329" i="36"/>
  <c r="AC330" i="36"/>
  <c r="AD330" i="36"/>
  <c r="AE330" i="36"/>
  <c r="AF330" i="36"/>
  <c r="AG330" i="36"/>
  <c r="AH330" i="36"/>
  <c r="AI330" i="36"/>
  <c r="AC331" i="36"/>
  <c r="AD331" i="36"/>
  <c r="AE331" i="36"/>
  <c r="AF331" i="36"/>
  <c r="AG331" i="36"/>
  <c r="AH331" i="36"/>
  <c r="AI331" i="36"/>
  <c r="AC332" i="36"/>
  <c r="AD332" i="36"/>
  <c r="AE332" i="36"/>
  <c r="AF332" i="36"/>
  <c r="AG332" i="36"/>
  <c r="AH332" i="36"/>
  <c r="AI332" i="36"/>
  <c r="AC333" i="36"/>
  <c r="AD333" i="36"/>
  <c r="AE333" i="36"/>
  <c r="AF333" i="36"/>
  <c r="AG333" i="36"/>
  <c r="AH333" i="36"/>
  <c r="AI333" i="36"/>
  <c r="AC334" i="36"/>
  <c r="AD334" i="36"/>
  <c r="AE334" i="36"/>
  <c r="AF334" i="36"/>
  <c r="AG334" i="36"/>
  <c r="AH334" i="36"/>
  <c r="AI334" i="36"/>
  <c r="AC335" i="36"/>
  <c r="AD335" i="36"/>
  <c r="AE335" i="36"/>
  <c r="AF335" i="36"/>
  <c r="AG335" i="36"/>
  <c r="AH335" i="36"/>
  <c r="AI335" i="36"/>
  <c r="AC336" i="36"/>
  <c r="AD336" i="36"/>
  <c r="AE336" i="36"/>
  <c r="AF336" i="36"/>
  <c r="AG336" i="36"/>
  <c r="AH336" i="36"/>
  <c r="AI336" i="36"/>
  <c r="AC337" i="36"/>
  <c r="AD337" i="36"/>
  <c r="AE337" i="36"/>
  <c r="AF337" i="36"/>
  <c r="AG337" i="36"/>
  <c r="AH337" i="36"/>
  <c r="AI337" i="36"/>
  <c r="AC338" i="36"/>
  <c r="AD338" i="36"/>
  <c r="AE338" i="36"/>
  <c r="AF338" i="36"/>
  <c r="AG338" i="36"/>
  <c r="AH338" i="36"/>
  <c r="AI338" i="36"/>
  <c r="AC339" i="36"/>
  <c r="AD339" i="36"/>
  <c r="AE339" i="36"/>
  <c r="AF339" i="36"/>
  <c r="AG339" i="36"/>
  <c r="AH339" i="36"/>
  <c r="AI339" i="36"/>
  <c r="AC340" i="36"/>
  <c r="AD340" i="36"/>
  <c r="AE340" i="36"/>
  <c r="AF340" i="36"/>
  <c r="AG340" i="36"/>
  <c r="AH340" i="36"/>
  <c r="AI340" i="36"/>
  <c r="AC341" i="36"/>
  <c r="AD341" i="36"/>
  <c r="AE341" i="36"/>
  <c r="AF341" i="36"/>
  <c r="AG341" i="36"/>
  <c r="AH341" i="36"/>
  <c r="AI341" i="36"/>
  <c r="AC342" i="36"/>
  <c r="AD342" i="36"/>
  <c r="AE342" i="36"/>
  <c r="AF342" i="36"/>
  <c r="AG342" i="36"/>
  <c r="AH342" i="36"/>
  <c r="AI342" i="36"/>
  <c r="AC343" i="36"/>
  <c r="AD343" i="36"/>
  <c r="AE343" i="36"/>
  <c r="AF343" i="36"/>
  <c r="AG343" i="36"/>
  <c r="AH343" i="36"/>
  <c r="AI343" i="36"/>
  <c r="AC344" i="36"/>
  <c r="AD344" i="36"/>
  <c r="AE344" i="36"/>
  <c r="AF344" i="36"/>
  <c r="AG344" i="36"/>
  <c r="AH344" i="36"/>
  <c r="AI344" i="36"/>
  <c r="AC345" i="36"/>
  <c r="AD345" i="36"/>
  <c r="AE345" i="36"/>
  <c r="AF345" i="36"/>
  <c r="AG345" i="36"/>
  <c r="AH345" i="36"/>
  <c r="AI345" i="36"/>
  <c r="AC346" i="36"/>
  <c r="AD346" i="36"/>
  <c r="AE346" i="36"/>
  <c r="AF346" i="36"/>
  <c r="AG346" i="36"/>
  <c r="AH346" i="36"/>
  <c r="AI346" i="36"/>
  <c r="AC347" i="36"/>
  <c r="AD347" i="36"/>
  <c r="AE347" i="36"/>
  <c r="AF347" i="36"/>
  <c r="AG347" i="36"/>
  <c r="AH347" i="36"/>
  <c r="AI347" i="36"/>
  <c r="AC348" i="36"/>
  <c r="AD348" i="36"/>
  <c r="AE348" i="36"/>
  <c r="AF348" i="36"/>
  <c r="AG348" i="36"/>
  <c r="AH348" i="36"/>
  <c r="AI348" i="36"/>
  <c r="AC349" i="36"/>
  <c r="AD349" i="36"/>
  <c r="AE349" i="36"/>
  <c r="AF349" i="36"/>
  <c r="AG349" i="36"/>
  <c r="AH349" i="36"/>
  <c r="AI349" i="36"/>
  <c r="AC350" i="36"/>
  <c r="AD350" i="36"/>
  <c r="AE350" i="36"/>
  <c r="AF350" i="36"/>
  <c r="AG350" i="36"/>
  <c r="AH350" i="36"/>
  <c r="AI350" i="36"/>
  <c r="AC351" i="36"/>
  <c r="AD351" i="36"/>
  <c r="AE351" i="36"/>
  <c r="AF351" i="36"/>
  <c r="AG351" i="36"/>
  <c r="AH351" i="36"/>
  <c r="AI351" i="36"/>
  <c r="AC352" i="36"/>
  <c r="AD352" i="36"/>
  <c r="AE352" i="36"/>
  <c r="AF352" i="36"/>
  <c r="AG352" i="36"/>
  <c r="AH352" i="36"/>
  <c r="AI352" i="36"/>
  <c r="AC353" i="36"/>
  <c r="AD353" i="36"/>
  <c r="AE353" i="36"/>
  <c r="AF353" i="36"/>
  <c r="AG353" i="36"/>
  <c r="AH353" i="36"/>
  <c r="AI353" i="36"/>
  <c r="AC354" i="36"/>
  <c r="AD354" i="36"/>
  <c r="AE354" i="36"/>
  <c r="AF354" i="36"/>
  <c r="AG354" i="36"/>
  <c r="AH354" i="36"/>
  <c r="AI354" i="36"/>
  <c r="AC355" i="36"/>
  <c r="AD355" i="36"/>
  <c r="AE355" i="36"/>
  <c r="AF355" i="36"/>
  <c r="AG355" i="36"/>
  <c r="AH355" i="36"/>
  <c r="AI355" i="36"/>
  <c r="AC356" i="36"/>
  <c r="AD356" i="36"/>
  <c r="AE356" i="36"/>
  <c r="AF356" i="36"/>
  <c r="AG356" i="36"/>
  <c r="AH356" i="36"/>
  <c r="AI356" i="36"/>
  <c r="AC357" i="36"/>
  <c r="AD357" i="36"/>
  <c r="AE357" i="36"/>
  <c r="AF357" i="36"/>
  <c r="AG357" i="36"/>
  <c r="AH357" i="36"/>
  <c r="AI357" i="36"/>
  <c r="AC358" i="36"/>
  <c r="AD358" i="36"/>
  <c r="AE358" i="36"/>
  <c r="AF358" i="36"/>
  <c r="AG358" i="36"/>
  <c r="AH358" i="36"/>
  <c r="AI358" i="36"/>
  <c r="AC359" i="36"/>
  <c r="AD359" i="36"/>
  <c r="AE359" i="36"/>
  <c r="AF359" i="36"/>
  <c r="AG359" i="36"/>
  <c r="AH359" i="36"/>
  <c r="AI359" i="36"/>
  <c r="AC360" i="36"/>
  <c r="AD360" i="36"/>
  <c r="AE360" i="36"/>
  <c r="AF360" i="36"/>
  <c r="AG360" i="36"/>
  <c r="AH360" i="36"/>
  <c r="AI360" i="36"/>
  <c r="AC361" i="36"/>
  <c r="AD361" i="36"/>
  <c r="AE361" i="36"/>
  <c r="AF361" i="36"/>
  <c r="AG361" i="36"/>
  <c r="AH361" i="36"/>
  <c r="AI361" i="36"/>
  <c r="AC362" i="36"/>
  <c r="AD362" i="36"/>
  <c r="AE362" i="36"/>
  <c r="AF362" i="36"/>
  <c r="AG362" i="36"/>
  <c r="AH362" i="36"/>
  <c r="AI362" i="36"/>
  <c r="AC363" i="36"/>
  <c r="AD363" i="36"/>
  <c r="AE363" i="36"/>
  <c r="AF363" i="36"/>
  <c r="AG363" i="36"/>
  <c r="AH363" i="36"/>
  <c r="AI363" i="36"/>
  <c r="AC364" i="36"/>
  <c r="AD364" i="36"/>
  <c r="AE364" i="36"/>
  <c r="AF364" i="36"/>
  <c r="AG364" i="36"/>
  <c r="AH364" i="36"/>
  <c r="AI364" i="36"/>
  <c r="AC365" i="36"/>
  <c r="AD365" i="36"/>
  <c r="AE365" i="36"/>
  <c r="AF365" i="36"/>
  <c r="AG365" i="36"/>
  <c r="AH365" i="36"/>
  <c r="AI365" i="36"/>
  <c r="AC366" i="36"/>
  <c r="AD366" i="36"/>
  <c r="AE366" i="36"/>
  <c r="AF366" i="36"/>
  <c r="AG366" i="36"/>
  <c r="AH366" i="36"/>
  <c r="AI366" i="36"/>
  <c r="AC367" i="36"/>
  <c r="AD367" i="36"/>
  <c r="AE367" i="36"/>
  <c r="AF367" i="36"/>
  <c r="AG367" i="36"/>
  <c r="AH367" i="36"/>
  <c r="AI367" i="36"/>
  <c r="AC368" i="36"/>
  <c r="AD368" i="36"/>
  <c r="AE368" i="36"/>
  <c r="AF368" i="36"/>
  <c r="AG368" i="36"/>
  <c r="AH368" i="36"/>
  <c r="AI368" i="36"/>
  <c r="AC369" i="36"/>
  <c r="AD369" i="36"/>
  <c r="AE369" i="36"/>
  <c r="AF369" i="36"/>
  <c r="AG369" i="36"/>
  <c r="AH369" i="36"/>
  <c r="AI369" i="36"/>
  <c r="AC370" i="36"/>
  <c r="AD370" i="36"/>
  <c r="AE370" i="36"/>
  <c r="AF370" i="36"/>
  <c r="AG370" i="36"/>
  <c r="AH370" i="36"/>
  <c r="AI370" i="36"/>
  <c r="AC371" i="36"/>
  <c r="AD371" i="36"/>
  <c r="AE371" i="36"/>
  <c r="AF371" i="36"/>
  <c r="AG371" i="36"/>
  <c r="AH371" i="36"/>
  <c r="AI371" i="36"/>
  <c r="AC372" i="36"/>
  <c r="AD372" i="36"/>
  <c r="AE372" i="36"/>
  <c r="AF372" i="36"/>
  <c r="AG372" i="36"/>
  <c r="AH372" i="36"/>
  <c r="AI372" i="36"/>
  <c r="AC373" i="36"/>
  <c r="AD373" i="36"/>
  <c r="AE373" i="36"/>
  <c r="AF373" i="36"/>
  <c r="AG373" i="36"/>
  <c r="AH373" i="36"/>
  <c r="AI373" i="36"/>
  <c r="AC374" i="36"/>
  <c r="AD374" i="36"/>
  <c r="AE374" i="36"/>
  <c r="AF374" i="36"/>
  <c r="AG374" i="36"/>
  <c r="AH374" i="36"/>
  <c r="AI374" i="36"/>
  <c r="AC375" i="36"/>
  <c r="AD375" i="36"/>
  <c r="AE375" i="36"/>
  <c r="AF375" i="36"/>
  <c r="AG375" i="36"/>
  <c r="AH375" i="36"/>
  <c r="AI375" i="36"/>
  <c r="AC376" i="36"/>
  <c r="AD376" i="36"/>
  <c r="AE376" i="36"/>
  <c r="AF376" i="36"/>
  <c r="AG376" i="36"/>
  <c r="AH376" i="36"/>
  <c r="AI376" i="36"/>
  <c r="AC377" i="36"/>
  <c r="AD377" i="36"/>
  <c r="AE377" i="36"/>
  <c r="AF377" i="36"/>
  <c r="AG377" i="36"/>
  <c r="AH377" i="36"/>
  <c r="AI377" i="36"/>
  <c r="AC378" i="36"/>
  <c r="AD378" i="36"/>
  <c r="AE378" i="36"/>
  <c r="AF378" i="36"/>
  <c r="AG378" i="36"/>
  <c r="AH378" i="36"/>
  <c r="AI378" i="36"/>
  <c r="AC379" i="36"/>
  <c r="AD379" i="36"/>
  <c r="AE379" i="36"/>
  <c r="AF379" i="36"/>
  <c r="AG379" i="36"/>
  <c r="AH379" i="36"/>
  <c r="AI379" i="36"/>
  <c r="AC380" i="36"/>
  <c r="AD380" i="36"/>
  <c r="AE380" i="36"/>
  <c r="AF380" i="36"/>
  <c r="AG380" i="36"/>
  <c r="AH380" i="36"/>
  <c r="AI380" i="36"/>
  <c r="AC381" i="36"/>
  <c r="AD381" i="36"/>
  <c r="AE381" i="36"/>
  <c r="AF381" i="36"/>
  <c r="AG381" i="36"/>
  <c r="AH381" i="36"/>
  <c r="AI381" i="36"/>
  <c r="AC382" i="36"/>
  <c r="AD382" i="36"/>
  <c r="AE382" i="36"/>
  <c r="AF382" i="36"/>
  <c r="AG382" i="36"/>
  <c r="AH382" i="36"/>
  <c r="AI382" i="36"/>
  <c r="AC383" i="36"/>
  <c r="AD383" i="36"/>
  <c r="AE383" i="36"/>
  <c r="AF383" i="36"/>
  <c r="AG383" i="36"/>
  <c r="AH383" i="36"/>
  <c r="AI383" i="36"/>
  <c r="AC384" i="36"/>
  <c r="AD384" i="36"/>
  <c r="AE384" i="36"/>
  <c r="AF384" i="36"/>
  <c r="AG384" i="36"/>
  <c r="AH384" i="36"/>
  <c r="AI384" i="36"/>
  <c r="AC385" i="36"/>
  <c r="AD385" i="36"/>
  <c r="AE385" i="36"/>
  <c r="AF385" i="36"/>
  <c r="AG385" i="36"/>
  <c r="AH385" i="36"/>
  <c r="AI385" i="36"/>
  <c r="AC386" i="36"/>
  <c r="AD386" i="36"/>
  <c r="AE386" i="36"/>
  <c r="AF386" i="36"/>
  <c r="AG386" i="36"/>
  <c r="AH386" i="36"/>
  <c r="AI386" i="36"/>
  <c r="AC387" i="36"/>
  <c r="AD387" i="36"/>
  <c r="AE387" i="36"/>
  <c r="AF387" i="36"/>
  <c r="AG387" i="36"/>
  <c r="AH387" i="36"/>
  <c r="AI387" i="36"/>
  <c r="AC388" i="36"/>
  <c r="AD388" i="36"/>
  <c r="AE388" i="36"/>
  <c r="AF388" i="36"/>
  <c r="AG388" i="36"/>
  <c r="AH388" i="36"/>
  <c r="AI388" i="36"/>
  <c r="AC389" i="36"/>
  <c r="AD389" i="36"/>
  <c r="AE389" i="36"/>
  <c r="AF389" i="36"/>
  <c r="AG389" i="36"/>
  <c r="AH389" i="36"/>
  <c r="AI389" i="36"/>
  <c r="AC390" i="36"/>
  <c r="AD390" i="36"/>
  <c r="AE390" i="36"/>
  <c r="AF390" i="36"/>
  <c r="AG390" i="36"/>
  <c r="AH390" i="36"/>
  <c r="AI390" i="36"/>
  <c r="AC391" i="36"/>
  <c r="AD391" i="36"/>
  <c r="AE391" i="36"/>
  <c r="AF391" i="36"/>
  <c r="AG391" i="36"/>
  <c r="AH391" i="36"/>
  <c r="AI391" i="36"/>
  <c r="AC392" i="36"/>
  <c r="AD392" i="36"/>
  <c r="AE392" i="36"/>
  <c r="AF392" i="36"/>
  <c r="AG392" i="36"/>
  <c r="AH392" i="36"/>
  <c r="AI392" i="36"/>
  <c r="AC393" i="36"/>
  <c r="AD393" i="36"/>
  <c r="AE393" i="36"/>
  <c r="AF393" i="36"/>
  <c r="AG393" i="36"/>
  <c r="AH393" i="36"/>
  <c r="AI393" i="36"/>
  <c r="AC394" i="36"/>
  <c r="AD394" i="36"/>
  <c r="AE394" i="36"/>
  <c r="AF394" i="36"/>
  <c r="AG394" i="36"/>
  <c r="AH394" i="36"/>
  <c r="AI394" i="36"/>
  <c r="AC395" i="36"/>
  <c r="AD395" i="36"/>
  <c r="AE395" i="36"/>
  <c r="AF395" i="36"/>
  <c r="AG395" i="36"/>
  <c r="AH395" i="36"/>
  <c r="AI395" i="36"/>
  <c r="AC396" i="36"/>
  <c r="AD396" i="36"/>
  <c r="AE396" i="36"/>
  <c r="AF396" i="36"/>
  <c r="AG396" i="36"/>
  <c r="AH396" i="36"/>
  <c r="AI396" i="36"/>
  <c r="AC397" i="36"/>
  <c r="AD397" i="36"/>
  <c r="AE397" i="36"/>
  <c r="AF397" i="36"/>
  <c r="AG397" i="36"/>
  <c r="AH397" i="36"/>
  <c r="AI397" i="36"/>
  <c r="AC398" i="36"/>
  <c r="AD398" i="36"/>
  <c r="AE398" i="36"/>
  <c r="AF398" i="36"/>
  <c r="AG398" i="36"/>
  <c r="AH398" i="36"/>
  <c r="AI398" i="36"/>
  <c r="AC399" i="36"/>
  <c r="AD399" i="36"/>
  <c r="AE399" i="36"/>
  <c r="AF399" i="36"/>
  <c r="AG399" i="36"/>
  <c r="AH399" i="36"/>
  <c r="AI399" i="36"/>
  <c r="AC400" i="36"/>
  <c r="AD400" i="36"/>
  <c r="AE400" i="36"/>
  <c r="AF400" i="36"/>
  <c r="AG400" i="36"/>
  <c r="AH400" i="36"/>
  <c r="AI400" i="36"/>
  <c r="AC401" i="36"/>
  <c r="AD401" i="36"/>
  <c r="AE401" i="36"/>
  <c r="AF401" i="36"/>
  <c r="AG401" i="36"/>
  <c r="AH401" i="36"/>
  <c r="AI401" i="36"/>
  <c r="AC402" i="36"/>
  <c r="AD402" i="36"/>
  <c r="AE402" i="36"/>
  <c r="AF402" i="36"/>
  <c r="AG402" i="36"/>
  <c r="AH402" i="36"/>
  <c r="AI402" i="36"/>
  <c r="AC403" i="36"/>
  <c r="AD403" i="36"/>
  <c r="AE403" i="36"/>
  <c r="AF403" i="36"/>
  <c r="AG403" i="36"/>
  <c r="AH403" i="36"/>
  <c r="AI403" i="36"/>
  <c r="AC404" i="36"/>
  <c r="AD404" i="36"/>
  <c r="AE404" i="36"/>
  <c r="AF404" i="36"/>
  <c r="AG404" i="36"/>
  <c r="AH404" i="36"/>
  <c r="AI404" i="36"/>
  <c r="AC405" i="36"/>
  <c r="AD405" i="36"/>
  <c r="AE405" i="36"/>
  <c r="AF405" i="36"/>
  <c r="AG405" i="36"/>
  <c r="AH405" i="36"/>
  <c r="AI405" i="36"/>
  <c r="AC406" i="36"/>
  <c r="AD406" i="36"/>
  <c r="AE406" i="36"/>
  <c r="AF406" i="36"/>
  <c r="AG406" i="36"/>
  <c r="AH406" i="36"/>
  <c r="AI406" i="36"/>
  <c r="AC407" i="36"/>
  <c r="AD407" i="36"/>
  <c r="AE407" i="36"/>
  <c r="AF407" i="36"/>
  <c r="AG407" i="36"/>
  <c r="AH407" i="36"/>
  <c r="AI407" i="36"/>
  <c r="AC408" i="36"/>
  <c r="AD408" i="36"/>
  <c r="AE408" i="36"/>
  <c r="AF408" i="36"/>
  <c r="AG408" i="36"/>
  <c r="AH408" i="36"/>
  <c r="AI408" i="36"/>
  <c r="AC409" i="36"/>
  <c r="AD409" i="36"/>
  <c r="AE409" i="36"/>
  <c r="AF409" i="36"/>
  <c r="AG409" i="36"/>
  <c r="AH409" i="36"/>
  <c r="AI409" i="36"/>
  <c r="AC410" i="36"/>
  <c r="AD410" i="36"/>
  <c r="AE410" i="36"/>
  <c r="AF410" i="36"/>
  <c r="AG410" i="36"/>
  <c r="AH410" i="36"/>
  <c r="AI410" i="36"/>
  <c r="AC411" i="36"/>
  <c r="AD411" i="36"/>
  <c r="AE411" i="36"/>
  <c r="AF411" i="36"/>
  <c r="AG411" i="36"/>
  <c r="AH411" i="36"/>
  <c r="AI411" i="36"/>
  <c r="AC412" i="36"/>
  <c r="AD412" i="36"/>
  <c r="AE412" i="36"/>
  <c r="AF412" i="36"/>
  <c r="AG412" i="36"/>
  <c r="AH412" i="36"/>
  <c r="AI412" i="36"/>
  <c r="AC413" i="36"/>
  <c r="AD413" i="36"/>
  <c r="AE413" i="36"/>
  <c r="AF413" i="36"/>
  <c r="AG413" i="36"/>
  <c r="AH413" i="36"/>
  <c r="AI413" i="36"/>
  <c r="AC414" i="36"/>
  <c r="AD414" i="36"/>
  <c r="AE414" i="36"/>
  <c r="AF414" i="36"/>
  <c r="AG414" i="36"/>
  <c r="AH414" i="36"/>
  <c r="AI414" i="36"/>
  <c r="AC415" i="36"/>
  <c r="AD415" i="36"/>
  <c r="AE415" i="36"/>
  <c r="AF415" i="36"/>
  <c r="AG415" i="36"/>
  <c r="AH415" i="36"/>
  <c r="AI415" i="36"/>
  <c r="AC416" i="36"/>
  <c r="AD416" i="36"/>
  <c r="AE416" i="36"/>
  <c r="AF416" i="36"/>
  <c r="AG416" i="36"/>
  <c r="AH416" i="36"/>
  <c r="AI416" i="36"/>
  <c r="AC417" i="36"/>
  <c r="AD417" i="36"/>
  <c r="AE417" i="36"/>
  <c r="AF417" i="36"/>
  <c r="AG417" i="36"/>
  <c r="AH417" i="36"/>
  <c r="AI417" i="36"/>
  <c r="AC418" i="36"/>
  <c r="AD418" i="36"/>
  <c r="AE418" i="36"/>
  <c r="AF418" i="36"/>
  <c r="AG418" i="36"/>
  <c r="AH418" i="36"/>
  <c r="AI418" i="36"/>
  <c r="AC419" i="36"/>
  <c r="AD419" i="36"/>
  <c r="AE419" i="36"/>
  <c r="AF419" i="36"/>
  <c r="AG419" i="36"/>
  <c r="AH419" i="36"/>
  <c r="AI419" i="36"/>
  <c r="AC420" i="36"/>
  <c r="AD420" i="36"/>
  <c r="AE420" i="36"/>
  <c r="AF420" i="36"/>
  <c r="AG420" i="36"/>
  <c r="AH420" i="36"/>
  <c r="AI420" i="36"/>
  <c r="AC421" i="36"/>
  <c r="AD421" i="36"/>
  <c r="AE421" i="36"/>
  <c r="AF421" i="36"/>
  <c r="AG421" i="36"/>
  <c r="AH421" i="36"/>
  <c r="AI421" i="36"/>
  <c r="AC422" i="36"/>
  <c r="AD422" i="36"/>
  <c r="AE422" i="36"/>
  <c r="AF422" i="36"/>
  <c r="AG422" i="36"/>
  <c r="AH422" i="36"/>
  <c r="AI422" i="36"/>
  <c r="AC423" i="36"/>
  <c r="AD423" i="36"/>
  <c r="AE423" i="36"/>
  <c r="AF423" i="36"/>
  <c r="AG423" i="36"/>
  <c r="AH423" i="36"/>
  <c r="AI423" i="36"/>
  <c r="AC424" i="36"/>
  <c r="AD424" i="36"/>
  <c r="AE424" i="36"/>
  <c r="AF424" i="36"/>
  <c r="AG424" i="36"/>
  <c r="AH424" i="36"/>
  <c r="AI424" i="36"/>
  <c r="AC425" i="36"/>
  <c r="AD425" i="36"/>
  <c r="AE425" i="36"/>
  <c r="AF425" i="36"/>
  <c r="AG425" i="36"/>
  <c r="AH425" i="36"/>
  <c r="AI425" i="36"/>
  <c r="AC426" i="36"/>
  <c r="AD426" i="36"/>
  <c r="AE426" i="36"/>
  <c r="AF426" i="36"/>
  <c r="AG426" i="36"/>
  <c r="AH426" i="36"/>
  <c r="AI426" i="36"/>
  <c r="AC427" i="36"/>
  <c r="AD427" i="36"/>
  <c r="AE427" i="36"/>
  <c r="AF427" i="36"/>
  <c r="AG427" i="36"/>
  <c r="AH427" i="36"/>
  <c r="AI427" i="36"/>
  <c r="AC428" i="36"/>
  <c r="AD428" i="36"/>
  <c r="AE428" i="36"/>
  <c r="AF428" i="36"/>
  <c r="AG428" i="36"/>
  <c r="AH428" i="36"/>
  <c r="AI428" i="36"/>
  <c r="AC429" i="36"/>
  <c r="AD429" i="36"/>
  <c r="AE429" i="36"/>
  <c r="AF429" i="36"/>
  <c r="AG429" i="36"/>
  <c r="AH429" i="36"/>
  <c r="AI429" i="36"/>
  <c r="AC430" i="36"/>
  <c r="AD430" i="36"/>
  <c r="AE430" i="36"/>
  <c r="AF430" i="36"/>
  <c r="AG430" i="36"/>
  <c r="AH430" i="36"/>
  <c r="AI430" i="36"/>
  <c r="AC431" i="36"/>
  <c r="AD431" i="36"/>
  <c r="AE431" i="36"/>
  <c r="AF431" i="36"/>
  <c r="AG431" i="36"/>
  <c r="AH431" i="36"/>
  <c r="AI431" i="36"/>
  <c r="AC432" i="36"/>
  <c r="AD432" i="36"/>
  <c r="AE432" i="36"/>
  <c r="AF432" i="36"/>
  <c r="AG432" i="36"/>
  <c r="AH432" i="36"/>
  <c r="AI432" i="36"/>
  <c r="AC433" i="36"/>
  <c r="AD433" i="36"/>
  <c r="AE433" i="36"/>
  <c r="AF433" i="36"/>
  <c r="AG433" i="36"/>
  <c r="AH433" i="36"/>
  <c r="AI433" i="36"/>
  <c r="AC434" i="36"/>
  <c r="AD434" i="36"/>
  <c r="AE434" i="36"/>
  <c r="AF434" i="36"/>
  <c r="AG434" i="36"/>
  <c r="AH434" i="36"/>
  <c r="AI434" i="36"/>
  <c r="AC435" i="36"/>
  <c r="AD435" i="36"/>
  <c r="AE435" i="36"/>
  <c r="AF435" i="36"/>
  <c r="AG435" i="36"/>
  <c r="AH435" i="36"/>
  <c r="AI435" i="36"/>
  <c r="AC436" i="36"/>
  <c r="AD436" i="36"/>
  <c r="AE436" i="36"/>
  <c r="AF436" i="36"/>
  <c r="AG436" i="36"/>
  <c r="AH436" i="36"/>
  <c r="AI436" i="36"/>
  <c r="AC437" i="36"/>
  <c r="AD437" i="36"/>
  <c r="AE437" i="36"/>
  <c r="AF437" i="36"/>
  <c r="AG437" i="36"/>
  <c r="AH437" i="36"/>
  <c r="AI437" i="36"/>
  <c r="AC438" i="36"/>
  <c r="AD438" i="36"/>
  <c r="AE438" i="36"/>
  <c r="AF438" i="36"/>
  <c r="AG438" i="36"/>
  <c r="AH438" i="36"/>
  <c r="AI438" i="36"/>
  <c r="AC439" i="36"/>
  <c r="AD439" i="36"/>
  <c r="AE439" i="36"/>
  <c r="AF439" i="36"/>
  <c r="AG439" i="36"/>
  <c r="AH439" i="36"/>
  <c r="AI439" i="36"/>
  <c r="AC440" i="36"/>
  <c r="AD440" i="36"/>
  <c r="AE440" i="36"/>
  <c r="AF440" i="36"/>
  <c r="AG440" i="36"/>
  <c r="AH440" i="36"/>
  <c r="AI440" i="36"/>
  <c r="AC441" i="36"/>
  <c r="AD441" i="36"/>
  <c r="AE441" i="36"/>
  <c r="AF441" i="36"/>
  <c r="AG441" i="36"/>
  <c r="AH441" i="36"/>
  <c r="AI441" i="36"/>
  <c r="AC442" i="36"/>
  <c r="AD442" i="36"/>
  <c r="AE442" i="36"/>
  <c r="AF442" i="36"/>
  <c r="AG442" i="36"/>
  <c r="AH442" i="36"/>
  <c r="AI442" i="36"/>
  <c r="AC443" i="36"/>
  <c r="AD443" i="36"/>
  <c r="AE443" i="36"/>
  <c r="AF443" i="36"/>
  <c r="AG443" i="36"/>
  <c r="AH443" i="36"/>
  <c r="AI443" i="36"/>
  <c r="AC444" i="36"/>
  <c r="AD444" i="36"/>
  <c r="AE444" i="36"/>
  <c r="AF444" i="36"/>
  <c r="AG444" i="36"/>
  <c r="AH444" i="36"/>
  <c r="AI444" i="36"/>
  <c r="AC445" i="36"/>
  <c r="AD445" i="36"/>
  <c r="AE445" i="36"/>
  <c r="AF445" i="36"/>
  <c r="AG445" i="36"/>
  <c r="AH445" i="36"/>
  <c r="AI445" i="36"/>
  <c r="AC446" i="36"/>
  <c r="AD446" i="36"/>
  <c r="AE446" i="36"/>
  <c r="AF446" i="36"/>
  <c r="AG446" i="36"/>
  <c r="AH446" i="36"/>
  <c r="AI446" i="36"/>
  <c r="AC447" i="36"/>
  <c r="AD447" i="36"/>
  <c r="AE447" i="36"/>
  <c r="AF447" i="36"/>
  <c r="AG447" i="36"/>
  <c r="AH447" i="36"/>
  <c r="AI447" i="36"/>
  <c r="AC448" i="36"/>
  <c r="AD448" i="36"/>
  <c r="AE448" i="36"/>
  <c r="AF448" i="36"/>
  <c r="AG448" i="36"/>
  <c r="AH448" i="36"/>
  <c r="AI448" i="36"/>
  <c r="AC449" i="36"/>
  <c r="AD449" i="36"/>
  <c r="AE449" i="36"/>
  <c r="AF449" i="36"/>
  <c r="AG449" i="36"/>
  <c r="AH449" i="36"/>
  <c r="AI449" i="36"/>
  <c r="AC450" i="36"/>
  <c r="AD450" i="36"/>
  <c r="AE450" i="36"/>
  <c r="AF450" i="36"/>
  <c r="AG450" i="36"/>
  <c r="AH450" i="36"/>
  <c r="AI450" i="36"/>
  <c r="AC451" i="36"/>
  <c r="AD451" i="36"/>
  <c r="AE451" i="36"/>
  <c r="AF451" i="36"/>
  <c r="AG451" i="36"/>
  <c r="AH451" i="36"/>
  <c r="AI451" i="36"/>
  <c r="AC452" i="36"/>
  <c r="AD452" i="36"/>
  <c r="AE452" i="36"/>
  <c r="AF452" i="36"/>
  <c r="AG452" i="36"/>
  <c r="AH452" i="36"/>
  <c r="AI452" i="36"/>
  <c r="AC453" i="36"/>
  <c r="AD453" i="36"/>
  <c r="AE453" i="36"/>
  <c r="AF453" i="36"/>
  <c r="AG453" i="36"/>
  <c r="AH453" i="36"/>
  <c r="AI453" i="36"/>
  <c r="AC454" i="36"/>
  <c r="AD454" i="36"/>
  <c r="AE454" i="36"/>
  <c r="AF454" i="36"/>
  <c r="AG454" i="36"/>
  <c r="AH454" i="36"/>
  <c r="AI454" i="36"/>
  <c r="AC455" i="36"/>
  <c r="AD455" i="36"/>
  <c r="AE455" i="36"/>
  <c r="AF455" i="36"/>
  <c r="AG455" i="36"/>
  <c r="AH455" i="36"/>
  <c r="AI455" i="36"/>
  <c r="AC456" i="36"/>
  <c r="AD456" i="36"/>
  <c r="AE456" i="36"/>
  <c r="AF456" i="36"/>
  <c r="AG456" i="36"/>
  <c r="AH456" i="36"/>
  <c r="AI456" i="36"/>
  <c r="AC457" i="36"/>
  <c r="AD457" i="36"/>
  <c r="AE457" i="36"/>
  <c r="AF457" i="36"/>
  <c r="AG457" i="36"/>
  <c r="AH457" i="36"/>
  <c r="AI457" i="36"/>
  <c r="AC458" i="36"/>
  <c r="AD458" i="36"/>
  <c r="AE458" i="36"/>
  <c r="AF458" i="36"/>
  <c r="AG458" i="36"/>
  <c r="AH458" i="36"/>
  <c r="AI458" i="36"/>
  <c r="AC459" i="36"/>
  <c r="AD459" i="36"/>
  <c r="AE459" i="36"/>
  <c r="AF459" i="36"/>
  <c r="AG459" i="36"/>
  <c r="AH459" i="36"/>
  <c r="AI459" i="36"/>
  <c r="AC460" i="36"/>
  <c r="AD460" i="36"/>
  <c r="AE460" i="36"/>
  <c r="AF460" i="36"/>
  <c r="AG460" i="36"/>
  <c r="AH460" i="36"/>
  <c r="AI460" i="36"/>
  <c r="AC461" i="36"/>
  <c r="AD461" i="36"/>
  <c r="AE461" i="36"/>
  <c r="AF461" i="36"/>
  <c r="AG461" i="36"/>
  <c r="AH461" i="36"/>
  <c r="AI461" i="36"/>
  <c r="AC462" i="36"/>
  <c r="AD462" i="36"/>
  <c r="AE462" i="36"/>
  <c r="AF462" i="36"/>
  <c r="AG462" i="36"/>
  <c r="AH462" i="36"/>
  <c r="AI462" i="36"/>
  <c r="AC463" i="36"/>
  <c r="AD463" i="36"/>
  <c r="AE463" i="36"/>
  <c r="AF463" i="36"/>
  <c r="AG463" i="36"/>
  <c r="AH463" i="36"/>
  <c r="AI463" i="36"/>
  <c r="AC464" i="36"/>
  <c r="AD464" i="36"/>
  <c r="AE464" i="36"/>
  <c r="AF464" i="36"/>
  <c r="AG464" i="36"/>
  <c r="AH464" i="36"/>
  <c r="AI464" i="36"/>
  <c r="AC465" i="36"/>
  <c r="AD465" i="36"/>
  <c r="AE465" i="36"/>
  <c r="AF465" i="36"/>
  <c r="AG465" i="36"/>
  <c r="AH465" i="36"/>
  <c r="AI465" i="36"/>
  <c r="AC466" i="36"/>
  <c r="AD466" i="36"/>
  <c r="AE466" i="36"/>
  <c r="AF466" i="36"/>
  <c r="AG466" i="36"/>
  <c r="AH466" i="36"/>
  <c r="AI466" i="36"/>
  <c r="AC467" i="36"/>
  <c r="AD467" i="36"/>
  <c r="AE467" i="36"/>
  <c r="AF467" i="36"/>
  <c r="AG467" i="36"/>
  <c r="AH467" i="36"/>
  <c r="AI467" i="36"/>
  <c r="AC468" i="36"/>
  <c r="AD468" i="36"/>
  <c r="AE468" i="36"/>
  <c r="AF468" i="36"/>
  <c r="AG468" i="36"/>
  <c r="AH468" i="36"/>
  <c r="AI468" i="36"/>
  <c r="AC469" i="36"/>
  <c r="AD469" i="36"/>
  <c r="AE469" i="36"/>
  <c r="AF469" i="36"/>
  <c r="AG469" i="36"/>
  <c r="AH469" i="36"/>
  <c r="AI469" i="36"/>
  <c r="AC470" i="36"/>
  <c r="AD470" i="36"/>
  <c r="AE470" i="36"/>
  <c r="AF470" i="36"/>
  <c r="AG470" i="36"/>
  <c r="AH470" i="36"/>
  <c r="AI470" i="36"/>
  <c r="AC471" i="36"/>
  <c r="AD471" i="36"/>
  <c r="AE471" i="36"/>
  <c r="AF471" i="36"/>
  <c r="AG471" i="36"/>
  <c r="AH471" i="36"/>
  <c r="AI471" i="36"/>
  <c r="AC472" i="36"/>
  <c r="AD472" i="36"/>
  <c r="AE472" i="36"/>
  <c r="AF472" i="36"/>
  <c r="AG472" i="36"/>
  <c r="AH472" i="36"/>
  <c r="AI472" i="36"/>
  <c r="AC473" i="36"/>
  <c r="AD473" i="36"/>
  <c r="AE473" i="36"/>
  <c r="AF473" i="36"/>
  <c r="AG473" i="36"/>
  <c r="AH473" i="36"/>
  <c r="AI473" i="36"/>
  <c r="AC474" i="36"/>
  <c r="AD474" i="36"/>
  <c r="AE474" i="36"/>
  <c r="AF474" i="36"/>
  <c r="AG474" i="36"/>
  <c r="AH474" i="36"/>
  <c r="AI474" i="36"/>
  <c r="AC475" i="36"/>
  <c r="AD475" i="36"/>
  <c r="AE475" i="36"/>
  <c r="AF475" i="36"/>
  <c r="AG475" i="36"/>
  <c r="AH475" i="36"/>
  <c r="AI475" i="36"/>
  <c r="AC476" i="36"/>
  <c r="AD476" i="36"/>
  <c r="AE476" i="36"/>
  <c r="AF476" i="36"/>
  <c r="AG476" i="36"/>
  <c r="AH476" i="36"/>
  <c r="AI476" i="36"/>
  <c r="AC477" i="36"/>
  <c r="AD477" i="36"/>
  <c r="AE477" i="36"/>
  <c r="AF477" i="36"/>
  <c r="AG477" i="36"/>
  <c r="AH477" i="36"/>
  <c r="AI477" i="36"/>
  <c r="AC478" i="36"/>
  <c r="AD478" i="36"/>
  <c r="AE478" i="36"/>
  <c r="AF478" i="36"/>
  <c r="AG478" i="36"/>
  <c r="AH478" i="36"/>
  <c r="AI478" i="36"/>
  <c r="AC479" i="36"/>
  <c r="AD479" i="36"/>
  <c r="AE479" i="36"/>
  <c r="AF479" i="36"/>
  <c r="AG479" i="36"/>
  <c r="AH479" i="36"/>
  <c r="AI479" i="36"/>
  <c r="AC480" i="36"/>
  <c r="AD480" i="36"/>
  <c r="AE480" i="36"/>
  <c r="AF480" i="36"/>
  <c r="AG480" i="36"/>
  <c r="AH480" i="36"/>
  <c r="AI480" i="36"/>
  <c r="AC481" i="36"/>
  <c r="AD481" i="36"/>
  <c r="AE481" i="36"/>
  <c r="AF481" i="36"/>
  <c r="AG481" i="36"/>
  <c r="AH481" i="36"/>
  <c r="AI481" i="36"/>
  <c r="AC482" i="36"/>
  <c r="AD482" i="36"/>
  <c r="AE482" i="36"/>
  <c r="AF482" i="36"/>
  <c r="AG482" i="36"/>
  <c r="AH482" i="36"/>
  <c r="AI482" i="36"/>
  <c r="AC483" i="36"/>
  <c r="AD483" i="36"/>
  <c r="AE483" i="36"/>
  <c r="AF483" i="36"/>
  <c r="AG483" i="36"/>
  <c r="AH483" i="36"/>
  <c r="AI483" i="36"/>
  <c r="AC484" i="36"/>
  <c r="AD484" i="36"/>
  <c r="AE484" i="36"/>
  <c r="AF484" i="36"/>
  <c r="AG484" i="36"/>
  <c r="AH484" i="36"/>
  <c r="AI484" i="36"/>
  <c r="AC485" i="36"/>
  <c r="AD485" i="36"/>
  <c r="AE485" i="36"/>
  <c r="AF485" i="36"/>
  <c r="AG485" i="36"/>
  <c r="AH485" i="36"/>
  <c r="AI485" i="36"/>
  <c r="AC486" i="36"/>
  <c r="AD486" i="36"/>
  <c r="AE486" i="36"/>
  <c r="AF486" i="36"/>
  <c r="AG486" i="36"/>
  <c r="AH486" i="36"/>
  <c r="AI486" i="36"/>
  <c r="AC487" i="36"/>
  <c r="AD487" i="36"/>
  <c r="AE487" i="36"/>
  <c r="AF487" i="36"/>
  <c r="AG487" i="36"/>
  <c r="AH487" i="36"/>
  <c r="AI487" i="36"/>
  <c r="AC488" i="36"/>
  <c r="AD488" i="36"/>
  <c r="AE488" i="36"/>
  <c r="AF488" i="36"/>
  <c r="AG488" i="36"/>
  <c r="AH488" i="36"/>
  <c r="AI488" i="36"/>
  <c r="AC489" i="36"/>
  <c r="AD489" i="36"/>
  <c r="AE489" i="36"/>
  <c r="AF489" i="36"/>
  <c r="AG489" i="36"/>
  <c r="AH489" i="36"/>
  <c r="AI489" i="36"/>
  <c r="AC490" i="36"/>
  <c r="AD490" i="36"/>
  <c r="AE490" i="36"/>
  <c r="AF490" i="36"/>
  <c r="AG490" i="36"/>
  <c r="AH490" i="36"/>
  <c r="AI490" i="36"/>
  <c r="AC491" i="36"/>
  <c r="AD491" i="36"/>
  <c r="AE491" i="36"/>
  <c r="AF491" i="36"/>
  <c r="AG491" i="36"/>
  <c r="AH491" i="36"/>
  <c r="AI491" i="36"/>
  <c r="AC492" i="36"/>
  <c r="AD492" i="36"/>
  <c r="AE492" i="36"/>
  <c r="AF492" i="36"/>
  <c r="AG492" i="36"/>
  <c r="AH492" i="36"/>
  <c r="AI492" i="36"/>
  <c r="AC493" i="36"/>
  <c r="AD493" i="36"/>
  <c r="AE493" i="36"/>
  <c r="AF493" i="36"/>
  <c r="AG493" i="36"/>
  <c r="AH493" i="36"/>
  <c r="AI493" i="36"/>
  <c r="AC494" i="36"/>
  <c r="AD494" i="36"/>
  <c r="AE494" i="36"/>
  <c r="AF494" i="36"/>
  <c r="AG494" i="36"/>
  <c r="AH494" i="36"/>
  <c r="AI494" i="36"/>
  <c r="AC495" i="36"/>
  <c r="AD495" i="36"/>
  <c r="AE495" i="36"/>
  <c r="AF495" i="36"/>
  <c r="AG495" i="36"/>
  <c r="AH495" i="36"/>
  <c r="AI495" i="36"/>
  <c r="AC496" i="36"/>
  <c r="AD496" i="36"/>
  <c r="AE496" i="36"/>
  <c r="AF496" i="36"/>
  <c r="AG496" i="36"/>
  <c r="AH496" i="36"/>
  <c r="AI496" i="36"/>
  <c r="AC497" i="36"/>
  <c r="AD497" i="36"/>
  <c r="AE497" i="36"/>
  <c r="AF497" i="36"/>
  <c r="AG497" i="36"/>
  <c r="AH497" i="36"/>
  <c r="AI497" i="36"/>
  <c r="AC498" i="36"/>
  <c r="AD498" i="36"/>
  <c r="AE498" i="36"/>
  <c r="AF498" i="36"/>
  <c r="AG498" i="36"/>
  <c r="AH498" i="36"/>
  <c r="AI498" i="36"/>
  <c r="AC499" i="36"/>
  <c r="AD499" i="36"/>
  <c r="AE499" i="36"/>
  <c r="AF499" i="36"/>
  <c r="AG499" i="36"/>
  <c r="AH499" i="36"/>
  <c r="AI499" i="36"/>
  <c r="AC500" i="36"/>
  <c r="AD500" i="36"/>
  <c r="AE500" i="36"/>
  <c r="AF500" i="36"/>
  <c r="AG500" i="36"/>
  <c r="AH500" i="36"/>
  <c r="AI500" i="36"/>
  <c r="AC501" i="36"/>
  <c r="AD501" i="36"/>
  <c r="AE501" i="36"/>
  <c r="AF501" i="36"/>
  <c r="AG501" i="36"/>
  <c r="AH501" i="36"/>
  <c r="AI501" i="36"/>
  <c r="AC502" i="36"/>
  <c r="AD502" i="36"/>
  <c r="AE502" i="36"/>
  <c r="AF502" i="36"/>
  <c r="AG502" i="36"/>
  <c r="AH502" i="36"/>
  <c r="AI502" i="36"/>
  <c r="AC503" i="36"/>
  <c r="AD503" i="36"/>
  <c r="AE503" i="36"/>
  <c r="AF503" i="36"/>
  <c r="AG503" i="36"/>
  <c r="AH503" i="36"/>
  <c r="AI503" i="36"/>
  <c r="AC504" i="36"/>
  <c r="AD504" i="36"/>
  <c r="AE504" i="36"/>
  <c r="AF504" i="36"/>
  <c r="AG504" i="36"/>
  <c r="AH504" i="36"/>
  <c r="AI504" i="36"/>
  <c r="AC505" i="36"/>
  <c r="AD505" i="36"/>
  <c r="AE505" i="36"/>
  <c r="AF505" i="36"/>
  <c r="AG505" i="36"/>
  <c r="AH505" i="36"/>
  <c r="AI505" i="36"/>
  <c r="AC506" i="36"/>
  <c r="AD506" i="36"/>
  <c r="AE506" i="36"/>
  <c r="AF506" i="36"/>
  <c r="AG506" i="36"/>
  <c r="AH506" i="36"/>
  <c r="AI506" i="36"/>
  <c r="AC507" i="36"/>
  <c r="AD507" i="36"/>
  <c r="AE507" i="36"/>
  <c r="AF507" i="36"/>
  <c r="AG507" i="36"/>
  <c r="AH507" i="36"/>
  <c r="AI507" i="36"/>
  <c r="AC508" i="36"/>
  <c r="AD508" i="36"/>
  <c r="AE508" i="36"/>
  <c r="AF508" i="36"/>
  <c r="AG508" i="36"/>
  <c r="AH508" i="36"/>
  <c r="AI508" i="36"/>
  <c r="AC509" i="36"/>
  <c r="AD509" i="36"/>
  <c r="AE509" i="36"/>
  <c r="AF509" i="36"/>
  <c r="AG509" i="36"/>
  <c r="AH509" i="36"/>
  <c r="AI509" i="36"/>
  <c r="AC510" i="36"/>
  <c r="AD510" i="36"/>
  <c r="AE510" i="36"/>
  <c r="AF510" i="36"/>
  <c r="AG510" i="36"/>
  <c r="AH510" i="36"/>
  <c r="AI510" i="36"/>
  <c r="AC511" i="36"/>
  <c r="AD511" i="36"/>
  <c r="AE511" i="36"/>
  <c r="AF511" i="36"/>
  <c r="AG511" i="36"/>
  <c r="AH511" i="36"/>
  <c r="AI511" i="36"/>
  <c r="AC512" i="36"/>
  <c r="AD512" i="36"/>
  <c r="AE512" i="36"/>
  <c r="AF512" i="36"/>
  <c r="AG512" i="36"/>
  <c r="AH512" i="36"/>
  <c r="AI512" i="36"/>
  <c r="AC513" i="36"/>
  <c r="AD513" i="36"/>
  <c r="AE513" i="36"/>
  <c r="AF513" i="36"/>
  <c r="AG513" i="36"/>
  <c r="AH513" i="36"/>
  <c r="AI513" i="36"/>
  <c r="AC514" i="36"/>
  <c r="AD514" i="36"/>
  <c r="AE514" i="36"/>
  <c r="AF514" i="36"/>
  <c r="AG514" i="36"/>
  <c r="AH514" i="36"/>
  <c r="AI514" i="36"/>
  <c r="AC515" i="36"/>
  <c r="AD515" i="36"/>
  <c r="AE515" i="36"/>
  <c r="AF515" i="36"/>
  <c r="AG515" i="36"/>
  <c r="AH515" i="36"/>
  <c r="AI515" i="36"/>
  <c r="AC516" i="36"/>
  <c r="AD516" i="36"/>
  <c r="AE516" i="36"/>
  <c r="AF516" i="36"/>
  <c r="AG516" i="36"/>
  <c r="AH516" i="36"/>
  <c r="AI516" i="36"/>
  <c r="AC517" i="36"/>
  <c r="AD517" i="36"/>
  <c r="AE517" i="36"/>
  <c r="AF517" i="36"/>
  <c r="AG517" i="36"/>
  <c r="AH517" i="36"/>
  <c r="AI517" i="36"/>
  <c r="AC518" i="36"/>
  <c r="AD518" i="36"/>
  <c r="AE518" i="36"/>
  <c r="AF518" i="36"/>
  <c r="AG518" i="36"/>
  <c r="AH518" i="36"/>
  <c r="AI518" i="36"/>
  <c r="AC519" i="36"/>
  <c r="AD519" i="36"/>
  <c r="AE519" i="36"/>
  <c r="AF519" i="36"/>
  <c r="AG519" i="36"/>
  <c r="AH519" i="36"/>
  <c r="AI519" i="36"/>
  <c r="AC520" i="36"/>
  <c r="AD520" i="36"/>
  <c r="AE520" i="36"/>
  <c r="AF520" i="36"/>
  <c r="AG520" i="36"/>
  <c r="AH520" i="36"/>
  <c r="AI520" i="36"/>
  <c r="AC521" i="36"/>
  <c r="AD521" i="36"/>
  <c r="AE521" i="36"/>
  <c r="AF521" i="36"/>
  <c r="AG521" i="36"/>
  <c r="AH521" i="36"/>
  <c r="AI521" i="36"/>
  <c r="AC522" i="36"/>
  <c r="AD522" i="36"/>
  <c r="AE522" i="36"/>
  <c r="AF522" i="36"/>
  <c r="AG522" i="36"/>
  <c r="AH522" i="36"/>
  <c r="AI522" i="36"/>
  <c r="AC523" i="36"/>
  <c r="AD523" i="36"/>
  <c r="AE523" i="36"/>
  <c r="AF523" i="36"/>
  <c r="AG523" i="36"/>
  <c r="AH523" i="36"/>
  <c r="AI523" i="36"/>
  <c r="AC524" i="36"/>
  <c r="AD524" i="36"/>
  <c r="AE524" i="36"/>
  <c r="AF524" i="36"/>
  <c r="AG524" i="36"/>
  <c r="AH524" i="36"/>
  <c r="AI524" i="36"/>
  <c r="AC525" i="36"/>
  <c r="AD525" i="36"/>
  <c r="AE525" i="36"/>
  <c r="AF525" i="36"/>
  <c r="AG525" i="36"/>
  <c r="AH525" i="36"/>
  <c r="AI525" i="36"/>
  <c r="AC526" i="36"/>
  <c r="AD526" i="36"/>
  <c r="AE526" i="36"/>
  <c r="AF526" i="36"/>
  <c r="AG526" i="36"/>
  <c r="AH526" i="36"/>
  <c r="AI526" i="36"/>
  <c r="AC527" i="36"/>
  <c r="AD527" i="36"/>
  <c r="AE527" i="36"/>
  <c r="AF527" i="36"/>
  <c r="AG527" i="36"/>
  <c r="AH527" i="36"/>
  <c r="AI527" i="36"/>
  <c r="AC528" i="36"/>
  <c r="AD528" i="36"/>
  <c r="AE528" i="36"/>
  <c r="AF528" i="36"/>
  <c r="AG528" i="36"/>
  <c r="AH528" i="36"/>
  <c r="AI528" i="36"/>
  <c r="AC529" i="36"/>
  <c r="AD529" i="36"/>
  <c r="AE529" i="36"/>
  <c r="AF529" i="36"/>
  <c r="AG529" i="36"/>
  <c r="AH529" i="36"/>
  <c r="AI529" i="36"/>
  <c r="AC530" i="36"/>
  <c r="AD530" i="36"/>
  <c r="AE530" i="36"/>
  <c r="AF530" i="36"/>
  <c r="AG530" i="36"/>
  <c r="AH530" i="36"/>
  <c r="AI530" i="36"/>
  <c r="AC531" i="36"/>
  <c r="AD531" i="36"/>
  <c r="AE531" i="36"/>
  <c r="AF531" i="36"/>
  <c r="AG531" i="36"/>
  <c r="AH531" i="36"/>
  <c r="AI531" i="36"/>
  <c r="AC532" i="36"/>
  <c r="AD532" i="36"/>
  <c r="AE532" i="36"/>
  <c r="AF532" i="36"/>
  <c r="AG532" i="36"/>
  <c r="AH532" i="36"/>
  <c r="AI532" i="36"/>
  <c r="AC533" i="36"/>
  <c r="AD533" i="36"/>
  <c r="AE533" i="36"/>
  <c r="AF533" i="36"/>
  <c r="AG533" i="36"/>
  <c r="AH533" i="36"/>
  <c r="AI533" i="36"/>
  <c r="AC534" i="36"/>
  <c r="AD534" i="36"/>
  <c r="AE534" i="36"/>
  <c r="AF534" i="36"/>
  <c r="AG534" i="36"/>
  <c r="AH534" i="36"/>
  <c r="AI534" i="36"/>
  <c r="AC535" i="36"/>
  <c r="AD535" i="36"/>
  <c r="AE535" i="36"/>
  <c r="AF535" i="36"/>
  <c r="AG535" i="36"/>
  <c r="AH535" i="36"/>
  <c r="AI535" i="36"/>
  <c r="AC536" i="36"/>
  <c r="AD536" i="36"/>
  <c r="AE536" i="36"/>
  <c r="AF536" i="36"/>
  <c r="AG536" i="36"/>
  <c r="AH536" i="36"/>
  <c r="AI536" i="36"/>
  <c r="AC537" i="36"/>
  <c r="AD537" i="36"/>
  <c r="AE537" i="36"/>
  <c r="AF537" i="36"/>
  <c r="AG537" i="36"/>
  <c r="AH537" i="36"/>
  <c r="AI537" i="36"/>
  <c r="AC538" i="36"/>
  <c r="AD538" i="36"/>
  <c r="AE538" i="36"/>
  <c r="AF538" i="36"/>
  <c r="AG538" i="36"/>
  <c r="AH538" i="36"/>
  <c r="AI538" i="36"/>
  <c r="AC539" i="36"/>
  <c r="AD539" i="36"/>
  <c r="AE539" i="36"/>
  <c r="AF539" i="36"/>
  <c r="AG539" i="36"/>
  <c r="AH539" i="36"/>
  <c r="AI539" i="36"/>
  <c r="AC540" i="36"/>
  <c r="AD540" i="36"/>
  <c r="AE540" i="36"/>
  <c r="AF540" i="36"/>
  <c r="AG540" i="36"/>
  <c r="AH540" i="36"/>
  <c r="AI540" i="36"/>
  <c r="AC541" i="36"/>
  <c r="AD541" i="36"/>
  <c r="AE541" i="36"/>
  <c r="AF541" i="36"/>
  <c r="AG541" i="36"/>
  <c r="AH541" i="36"/>
  <c r="AI541" i="36"/>
  <c r="AC542" i="36"/>
  <c r="AD542" i="36"/>
  <c r="AE542" i="36"/>
  <c r="AF542" i="36"/>
  <c r="AG542" i="36"/>
  <c r="AH542" i="36"/>
  <c r="AI542" i="36"/>
  <c r="AC543" i="36"/>
  <c r="AD543" i="36"/>
  <c r="AE543" i="36"/>
  <c r="AF543" i="36"/>
  <c r="AG543" i="36"/>
  <c r="AH543" i="36"/>
  <c r="AI543" i="36"/>
  <c r="AC544" i="36"/>
  <c r="AD544" i="36"/>
  <c r="AE544" i="36"/>
  <c r="AF544" i="36"/>
  <c r="AG544" i="36"/>
  <c r="AH544" i="36"/>
  <c r="AI544" i="36"/>
  <c r="AC545" i="36"/>
  <c r="AD545" i="36"/>
  <c r="AE545" i="36"/>
  <c r="AF545" i="36"/>
  <c r="AG545" i="36"/>
  <c r="AH545" i="36"/>
  <c r="AI545" i="36"/>
  <c r="AC546" i="36"/>
  <c r="AD546" i="36"/>
  <c r="AE546" i="36"/>
  <c r="AF546" i="36"/>
  <c r="AG546" i="36"/>
  <c r="AH546" i="36"/>
  <c r="AI546" i="36"/>
  <c r="AC547" i="36"/>
  <c r="AD547" i="36"/>
  <c r="AE547" i="36"/>
  <c r="AF547" i="36"/>
  <c r="AG547" i="36"/>
  <c r="AH547" i="36"/>
  <c r="AI547" i="36"/>
  <c r="AC548" i="36"/>
  <c r="AD548" i="36"/>
  <c r="AE548" i="36"/>
  <c r="AF548" i="36"/>
  <c r="AG548" i="36"/>
  <c r="AH548" i="36"/>
  <c r="AI548" i="36"/>
  <c r="AC549" i="36"/>
  <c r="AD549" i="36"/>
  <c r="AE549" i="36"/>
  <c r="AF549" i="36"/>
  <c r="AG549" i="36"/>
  <c r="AH549" i="36"/>
  <c r="AI549" i="36"/>
  <c r="AC550" i="36"/>
  <c r="AD550" i="36"/>
  <c r="AE550" i="36"/>
  <c r="AF550" i="36"/>
  <c r="AG550" i="36"/>
  <c r="AH550" i="36"/>
  <c r="AI550" i="36"/>
  <c r="AC551" i="36"/>
  <c r="AD551" i="36"/>
  <c r="AE551" i="36"/>
  <c r="AF551" i="36"/>
  <c r="AG551" i="36"/>
  <c r="AH551" i="36"/>
  <c r="AI551" i="36"/>
  <c r="AC552" i="36"/>
  <c r="AD552" i="36"/>
  <c r="AE552" i="36"/>
  <c r="AF552" i="36"/>
  <c r="AG552" i="36"/>
  <c r="AH552" i="36"/>
  <c r="AI552" i="36"/>
  <c r="AC553" i="36"/>
  <c r="AD553" i="36"/>
  <c r="AE553" i="36"/>
  <c r="AF553" i="36"/>
  <c r="AG553" i="36"/>
  <c r="AH553" i="36"/>
  <c r="AI553" i="36"/>
  <c r="AC554" i="36"/>
  <c r="AD554" i="36"/>
  <c r="AE554" i="36"/>
  <c r="AF554" i="36"/>
  <c r="AG554" i="36"/>
  <c r="AH554" i="36"/>
  <c r="AI554" i="36"/>
  <c r="AC555" i="36"/>
  <c r="AD555" i="36"/>
  <c r="AE555" i="36"/>
  <c r="AF555" i="36"/>
  <c r="AG555" i="36"/>
  <c r="AH555" i="36"/>
  <c r="AI555" i="36"/>
  <c r="AC556" i="36"/>
  <c r="AD556" i="36"/>
  <c r="AE556" i="36"/>
  <c r="AF556" i="36"/>
  <c r="AG556" i="36"/>
  <c r="AH556" i="36"/>
  <c r="AI556" i="36"/>
  <c r="AC557" i="36"/>
  <c r="AD557" i="36"/>
  <c r="AE557" i="36"/>
  <c r="AF557" i="36"/>
  <c r="AG557" i="36"/>
  <c r="AH557" i="36"/>
  <c r="AI557" i="36"/>
  <c r="AC558" i="36"/>
  <c r="AD558" i="36"/>
  <c r="AE558" i="36"/>
  <c r="AF558" i="36"/>
  <c r="AG558" i="36"/>
  <c r="AH558" i="36"/>
  <c r="AI558" i="36"/>
  <c r="AC559" i="36"/>
  <c r="AD559" i="36"/>
  <c r="AE559" i="36"/>
  <c r="AF559" i="36"/>
  <c r="AG559" i="36"/>
  <c r="AH559" i="36"/>
  <c r="AI559" i="36"/>
  <c r="AC560" i="36"/>
  <c r="AD560" i="36"/>
  <c r="AE560" i="36"/>
  <c r="AF560" i="36"/>
  <c r="AG560" i="36"/>
  <c r="AH560" i="36"/>
  <c r="AI560" i="36"/>
  <c r="AC561" i="36"/>
  <c r="AD561" i="36"/>
  <c r="AE561" i="36"/>
  <c r="AF561" i="36"/>
  <c r="AG561" i="36"/>
  <c r="AH561" i="36"/>
  <c r="AI561" i="36"/>
  <c r="AC562" i="36"/>
  <c r="AD562" i="36"/>
  <c r="AE562" i="36"/>
  <c r="AF562" i="36"/>
  <c r="AG562" i="36"/>
  <c r="AH562" i="36"/>
  <c r="AI562" i="36"/>
  <c r="AC563" i="36"/>
  <c r="AD563" i="36"/>
  <c r="AE563" i="36"/>
  <c r="AF563" i="36"/>
  <c r="AG563" i="36"/>
  <c r="AH563" i="36"/>
  <c r="AI563" i="36"/>
  <c r="AC564" i="36"/>
  <c r="AD564" i="36"/>
  <c r="AE564" i="36"/>
  <c r="AF564" i="36"/>
  <c r="AG564" i="36"/>
  <c r="AH564" i="36"/>
  <c r="AI564" i="36"/>
  <c r="AC565" i="36"/>
  <c r="AD565" i="36"/>
  <c r="AE565" i="36"/>
  <c r="AF565" i="36"/>
  <c r="AG565" i="36"/>
  <c r="AH565" i="36"/>
  <c r="AI565" i="36"/>
  <c r="AC566" i="36"/>
  <c r="AD566" i="36"/>
  <c r="AE566" i="36"/>
  <c r="AF566" i="36"/>
  <c r="AG566" i="36"/>
  <c r="AH566" i="36"/>
  <c r="AI566" i="36"/>
  <c r="AC567" i="36"/>
  <c r="AD567" i="36"/>
  <c r="AE567" i="36"/>
  <c r="AF567" i="36"/>
  <c r="AG567" i="36"/>
  <c r="AH567" i="36"/>
  <c r="AI567" i="36"/>
  <c r="AC568" i="36"/>
  <c r="AD568" i="36"/>
  <c r="AE568" i="36"/>
  <c r="AF568" i="36"/>
  <c r="AG568" i="36"/>
  <c r="AH568" i="36"/>
  <c r="AI568" i="36"/>
  <c r="AC569" i="36"/>
  <c r="AD569" i="36"/>
  <c r="AE569" i="36"/>
  <c r="AF569" i="36"/>
  <c r="AG569" i="36"/>
  <c r="AH569" i="36"/>
  <c r="AI569" i="36"/>
  <c r="AC570" i="36"/>
  <c r="AD570" i="36"/>
  <c r="AE570" i="36"/>
  <c r="AF570" i="36"/>
  <c r="AG570" i="36"/>
  <c r="AH570" i="36"/>
  <c r="AI570" i="36"/>
  <c r="AC571" i="36"/>
  <c r="AD571" i="36"/>
  <c r="AE571" i="36"/>
  <c r="AF571" i="36"/>
  <c r="AG571" i="36"/>
  <c r="AH571" i="36"/>
  <c r="AI571" i="36"/>
  <c r="AC572" i="36"/>
  <c r="AD572" i="36"/>
  <c r="AE572" i="36"/>
  <c r="AF572" i="36"/>
  <c r="AG572" i="36"/>
  <c r="AH572" i="36"/>
  <c r="AI572" i="36"/>
  <c r="AC573" i="36"/>
  <c r="AD573" i="36"/>
  <c r="AE573" i="36"/>
  <c r="AF573" i="36"/>
  <c r="AG573" i="36"/>
  <c r="AH573" i="36"/>
  <c r="AI573" i="36"/>
  <c r="AC574" i="36"/>
  <c r="AD574" i="36"/>
  <c r="AE574" i="36"/>
  <c r="AF574" i="36"/>
  <c r="AG574" i="36"/>
  <c r="AH574" i="36"/>
  <c r="AI574" i="36"/>
  <c r="AC575" i="36"/>
  <c r="AD575" i="36"/>
  <c r="AE575" i="36"/>
  <c r="AF575" i="36"/>
  <c r="AG575" i="36"/>
  <c r="AH575" i="36"/>
  <c r="AI575" i="36"/>
  <c r="AC576" i="36"/>
  <c r="AD576" i="36"/>
  <c r="AE576" i="36"/>
  <c r="AF576" i="36"/>
  <c r="AG576" i="36"/>
  <c r="AH576" i="36"/>
  <c r="AI576" i="36"/>
  <c r="AC577" i="36"/>
  <c r="AD577" i="36"/>
  <c r="AE577" i="36"/>
  <c r="AF577" i="36"/>
  <c r="AG577" i="36"/>
  <c r="AH577" i="36"/>
  <c r="AI577" i="36"/>
  <c r="AC578" i="36"/>
  <c r="AD578" i="36"/>
  <c r="AE578" i="36"/>
  <c r="AF578" i="36"/>
  <c r="AG578" i="36"/>
  <c r="AH578" i="36"/>
  <c r="AI578" i="36"/>
  <c r="AC579" i="36"/>
  <c r="AD579" i="36"/>
  <c r="AE579" i="36"/>
  <c r="AF579" i="36"/>
  <c r="AG579" i="36"/>
  <c r="AH579" i="36"/>
  <c r="AI579" i="36"/>
  <c r="AC580" i="36"/>
  <c r="AD580" i="36"/>
  <c r="AE580" i="36"/>
  <c r="AF580" i="36"/>
  <c r="AG580" i="36"/>
  <c r="AH580" i="36"/>
  <c r="AI580" i="36"/>
  <c r="AC581" i="36"/>
  <c r="AD581" i="36"/>
  <c r="AE581" i="36"/>
  <c r="AF581" i="36"/>
  <c r="AG581" i="36"/>
  <c r="AH581" i="36"/>
  <c r="AI581" i="36"/>
  <c r="AC582" i="36"/>
  <c r="AD582" i="36"/>
  <c r="AE582" i="36"/>
  <c r="AF582" i="36"/>
  <c r="AG582" i="36"/>
  <c r="AH582" i="36"/>
  <c r="AI582" i="36"/>
  <c r="AC583" i="36"/>
  <c r="AD583" i="36"/>
  <c r="AE583" i="36"/>
  <c r="AF583" i="36"/>
  <c r="AG583" i="36"/>
  <c r="AH583" i="36"/>
  <c r="AI583" i="36"/>
  <c r="AC584" i="36"/>
  <c r="AD584" i="36"/>
  <c r="AE584" i="36"/>
  <c r="AF584" i="36"/>
  <c r="AG584" i="36"/>
  <c r="AH584" i="36"/>
  <c r="AI584" i="36"/>
  <c r="AC585" i="36"/>
  <c r="AD585" i="36"/>
  <c r="AE585" i="36"/>
  <c r="AF585" i="36"/>
  <c r="AG585" i="36"/>
  <c r="AH585" i="36"/>
  <c r="AI585" i="36"/>
  <c r="AC586" i="36"/>
  <c r="AD586" i="36"/>
  <c r="AE586" i="36"/>
  <c r="AF586" i="36"/>
  <c r="AG586" i="36"/>
  <c r="AH586" i="36"/>
  <c r="AI586" i="36"/>
  <c r="AC587" i="36"/>
  <c r="AD587" i="36"/>
  <c r="AE587" i="36"/>
  <c r="AF587" i="36"/>
  <c r="AG587" i="36"/>
  <c r="AH587" i="36"/>
  <c r="AI587" i="36"/>
  <c r="AC588" i="36"/>
  <c r="AD588" i="36"/>
  <c r="AE588" i="36"/>
  <c r="AF588" i="36"/>
  <c r="AG588" i="36"/>
  <c r="AH588" i="36"/>
  <c r="AI588" i="36"/>
  <c r="AC589" i="36"/>
  <c r="AD589" i="36"/>
  <c r="AE589" i="36"/>
  <c r="AF589" i="36"/>
  <c r="AG589" i="36"/>
  <c r="AH589" i="36"/>
  <c r="AI589" i="36"/>
  <c r="AC590" i="36"/>
  <c r="AD590" i="36"/>
  <c r="AE590" i="36"/>
  <c r="AF590" i="36"/>
  <c r="AG590" i="36"/>
  <c r="AH590" i="36"/>
  <c r="AI590" i="36"/>
  <c r="AC591" i="36"/>
  <c r="AD591" i="36"/>
  <c r="AE591" i="36"/>
  <c r="AF591" i="36"/>
  <c r="AG591" i="36"/>
  <c r="AH591" i="36"/>
  <c r="AI591" i="36"/>
  <c r="AC592" i="36"/>
  <c r="AD592" i="36"/>
  <c r="AE592" i="36"/>
  <c r="AF592" i="36"/>
  <c r="AG592" i="36"/>
  <c r="AH592" i="36"/>
  <c r="AI592" i="36"/>
  <c r="AC593" i="36"/>
  <c r="AD593" i="36"/>
  <c r="AE593" i="36"/>
  <c r="AF593" i="36"/>
  <c r="AG593" i="36"/>
  <c r="AH593" i="36"/>
  <c r="AI593" i="36"/>
  <c r="AC594" i="36"/>
  <c r="AD594" i="36"/>
  <c r="AE594" i="36"/>
  <c r="AF594" i="36"/>
  <c r="AG594" i="36"/>
  <c r="AH594" i="36"/>
  <c r="AI594" i="36"/>
  <c r="AC595" i="36"/>
  <c r="AD595" i="36"/>
  <c r="AE595" i="36"/>
  <c r="AF595" i="36"/>
  <c r="AG595" i="36"/>
  <c r="AH595" i="36"/>
  <c r="AI595" i="36"/>
  <c r="AC596" i="36"/>
  <c r="AD596" i="36"/>
  <c r="AE596" i="36"/>
  <c r="AF596" i="36"/>
  <c r="AG596" i="36"/>
  <c r="AH596" i="36"/>
  <c r="AI596" i="36"/>
  <c r="AC597" i="36"/>
  <c r="AD597" i="36"/>
  <c r="AE597" i="36"/>
  <c r="AF597" i="36"/>
  <c r="AG597" i="36"/>
  <c r="AH597" i="36"/>
  <c r="AI597" i="36"/>
  <c r="AC598" i="36"/>
  <c r="AD598" i="36"/>
  <c r="AE598" i="36"/>
  <c r="AF598" i="36"/>
  <c r="AG598" i="36"/>
  <c r="AH598" i="36"/>
  <c r="AI598" i="36"/>
  <c r="AC599" i="36"/>
  <c r="AD599" i="36"/>
  <c r="AE599" i="36"/>
  <c r="AF599" i="36"/>
  <c r="AG599" i="36"/>
  <c r="AH599" i="36"/>
  <c r="AI599" i="36"/>
  <c r="AC600" i="36"/>
  <c r="AD600" i="36"/>
  <c r="AE600" i="36"/>
  <c r="AF600" i="36"/>
  <c r="AG600" i="36"/>
  <c r="AH600" i="36"/>
  <c r="AI600" i="36"/>
  <c r="AC601" i="36"/>
  <c r="AD601" i="36"/>
  <c r="AE601" i="36"/>
  <c r="AF601" i="36"/>
  <c r="AG601" i="36"/>
  <c r="AH601" i="36"/>
  <c r="AI601" i="36"/>
  <c r="AC602" i="36"/>
  <c r="AD602" i="36"/>
  <c r="AE602" i="36"/>
  <c r="AF602" i="36"/>
  <c r="AG602" i="36"/>
  <c r="AH602" i="36"/>
  <c r="AI602" i="36"/>
  <c r="AC603" i="36"/>
  <c r="AD603" i="36"/>
  <c r="AE603" i="36"/>
  <c r="AF603" i="36"/>
  <c r="AG603" i="36"/>
  <c r="AH603" i="36"/>
  <c r="AI603" i="36"/>
  <c r="AC604" i="36"/>
  <c r="AD604" i="36"/>
  <c r="AE604" i="36"/>
  <c r="AF604" i="36"/>
  <c r="AG604" i="36"/>
  <c r="AH604" i="36"/>
  <c r="AI604" i="36"/>
  <c r="AC605" i="36"/>
  <c r="AD605" i="36"/>
  <c r="AE605" i="36"/>
  <c r="AF605" i="36"/>
  <c r="AG605" i="36"/>
  <c r="AH605" i="36"/>
  <c r="AI605" i="36"/>
  <c r="AC606" i="36"/>
  <c r="AD606" i="36"/>
  <c r="AE606" i="36"/>
  <c r="AF606" i="36"/>
  <c r="AG606" i="36"/>
  <c r="AH606" i="36"/>
  <c r="AI606" i="36"/>
  <c r="AC607" i="36"/>
  <c r="AD607" i="36"/>
  <c r="AE607" i="36"/>
  <c r="AF607" i="36"/>
  <c r="AG607" i="36"/>
  <c r="AH607" i="36"/>
  <c r="AI607" i="36"/>
  <c r="AC608" i="36"/>
  <c r="AD608" i="36"/>
  <c r="AE608" i="36"/>
  <c r="AF608" i="36"/>
  <c r="AG608" i="36"/>
  <c r="AH608" i="36"/>
  <c r="AI608" i="36"/>
  <c r="AC609" i="36"/>
  <c r="AD609" i="36"/>
  <c r="AE609" i="36"/>
  <c r="AF609" i="36"/>
  <c r="AG609" i="36"/>
  <c r="AH609" i="36"/>
  <c r="AI609" i="36"/>
  <c r="AC610" i="36"/>
  <c r="AD610" i="36"/>
  <c r="AE610" i="36"/>
  <c r="AF610" i="36"/>
  <c r="AG610" i="36"/>
  <c r="AH610" i="36"/>
  <c r="AI610" i="36"/>
  <c r="AC611" i="36"/>
  <c r="AD611" i="36"/>
  <c r="AE611" i="36"/>
  <c r="AF611" i="36"/>
  <c r="AG611" i="36"/>
  <c r="AH611" i="36"/>
  <c r="AI611" i="36"/>
  <c r="AC612" i="36"/>
  <c r="AD612" i="36"/>
  <c r="AE612" i="36"/>
  <c r="AF612" i="36"/>
  <c r="AG612" i="36"/>
  <c r="AH612" i="36"/>
  <c r="AI612" i="36"/>
  <c r="AC613" i="36"/>
  <c r="AD613" i="36"/>
  <c r="AE613" i="36"/>
  <c r="AF613" i="36"/>
  <c r="AG613" i="36"/>
  <c r="AH613" i="36"/>
  <c r="AI613" i="36"/>
  <c r="AC614" i="36"/>
  <c r="AD614" i="36"/>
  <c r="AE614" i="36"/>
  <c r="AF614" i="36"/>
  <c r="AG614" i="36"/>
  <c r="AH614" i="36"/>
  <c r="AI614" i="36"/>
  <c r="AC615" i="36"/>
  <c r="AD615" i="36"/>
  <c r="AE615" i="36"/>
  <c r="AF615" i="36"/>
  <c r="AG615" i="36"/>
  <c r="AH615" i="36"/>
  <c r="AI615" i="36"/>
  <c r="AC616" i="36"/>
  <c r="AD616" i="36"/>
  <c r="AE616" i="36"/>
  <c r="AF616" i="36"/>
  <c r="AG616" i="36"/>
  <c r="AH616" i="36"/>
  <c r="AI616" i="36"/>
  <c r="AC617" i="36"/>
  <c r="AD617" i="36"/>
  <c r="AE617" i="36"/>
  <c r="AF617" i="36"/>
  <c r="AG617" i="36"/>
  <c r="AH617" i="36"/>
  <c r="AI617" i="36"/>
  <c r="AC618" i="36"/>
  <c r="AD618" i="36"/>
  <c r="AE618" i="36"/>
  <c r="AF618" i="36"/>
  <c r="AG618" i="36"/>
  <c r="AH618" i="36"/>
  <c r="AI618" i="36"/>
  <c r="AC619" i="36"/>
  <c r="AD619" i="36"/>
  <c r="AE619" i="36"/>
  <c r="AF619" i="36"/>
  <c r="AG619" i="36"/>
  <c r="AH619" i="36"/>
  <c r="AI619" i="36"/>
  <c r="AC620" i="36"/>
  <c r="AD620" i="36"/>
  <c r="AE620" i="36"/>
  <c r="AF620" i="36"/>
  <c r="AG620" i="36"/>
  <c r="AH620" i="36"/>
  <c r="AI620" i="36"/>
  <c r="AC621" i="36"/>
  <c r="AD621" i="36"/>
  <c r="AE621" i="36"/>
  <c r="AF621" i="36"/>
  <c r="AG621" i="36"/>
  <c r="AH621" i="36"/>
  <c r="AI621" i="36"/>
  <c r="AC622" i="36"/>
  <c r="AD622" i="36"/>
  <c r="AE622" i="36"/>
  <c r="AF622" i="36"/>
  <c r="AG622" i="36"/>
  <c r="AH622" i="36"/>
  <c r="AI622" i="36"/>
  <c r="AC623" i="36"/>
  <c r="AD623" i="36"/>
  <c r="AE623" i="36"/>
  <c r="AF623" i="36"/>
  <c r="AG623" i="36"/>
  <c r="AH623" i="36"/>
  <c r="AI623" i="36"/>
  <c r="AC624" i="36"/>
  <c r="AD624" i="36"/>
  <c r="AE624" i="36"/>
  <c r="AF624" i="36"/>
  <c r="AG624" i="36"/>
  <c r="AH624" i="36"/>
  <c r="AI624" i="36"/>
  <c r="AC625" i="36"/>
  <c r="AD625" i="36"/>
  <c r="AE625" i="36"/>
  <c r="AF625" i="36"/>
  <c r="AG625" i="36"/>
  <c r="AH625" i="36"/>
  <c r="AI625" i="36"/>
  <c r="AC626" i="36"/>
  <c r="AD626" i="36"/>
  <c r="AE626" i="36"/>
  <c r="AF626" i="36"/>
  <c r="AG626" i="36"/>
  <c r="AH626" i="36"/>
  <c r="AI626" i="36"/>
  <c r="AC627" i="36"/>
  <c r="AD627" i="36"/>
  <c r="AE627" i="36"/>
  <c r="AF627" i="36"/>
  <c r="AG627" i="36"/>
  <c r="AH627" i="36"/>
  <c r="AI627" i="36"/>
  <c r="AC628" i="36"/>
  <c r="AD628" i="36"/>
  <c r="AE628" i="36"/>
  <c r="AF628" i="36"/>
  <c r="AG628" i="36"/>
  <c r="AH628" i="36"/>
  <c r="AI628" i="36"/>
  <c r="AC629" i="36"/>
  <c r="AD629" i="36"/>
  <c r="AE629" i="36"/>
  <c r="AF629" i="36"/>
  <c r="AG629" i="36"/>
  <c r="AH629" i="36"/>
  <c r="AI629" i="36"/>
  <c r="AC630" i="36"/>
  <c r="AD630" i="36"/>
  <c r="AE630" i="36"/>
  <c r="AF630" i="36"/>
  <c r="AG630" i="36"/>
  <c r="AH630" i="36"/>
  <c r="AI630" i="36"/>
  <c r="AC631" i="36"/>
  <c r="AD631" i="36"/>
  <c r="AE631" i="36"/>
  <c r="AF631" i="36"/>
  <c r="AG631" i="36"/>
  <c r="AH631" i="36"/>
  <c r="AI631" i="36"/>
  <c r="AC632" i="36"/>
  <c r="AD632" i="36"/>
  <c r="AE632" i="36"/>
  <c r="AF632" i="36"/>
  <c r="AG632" i="36"/>
  <c r="AH632" i="36"/>
  <c r="AI632" i="36"/>
  <c r="AC633" i="36"/>
  <c r="AD633" i="36"/>
  <c r="AE633" i="36"/>
  <c r="AF633" i="36"/>
  <c r="AG633" i="36"/>
  <c r="AH633" i="36"/>
  <c r="AI633" i="36"/>
  <c r="AC634" i="36"/>
  <c r="AD634" i="36"/>
  <c r="AE634" i="36"/>
  <c r="AF634" i="36"/>
  <c r="AG634" i="36"/>
  <c r="AH634" i="36"/>
  <c r="AI634" i="36"/>
  <c r="AC635" i="36"/>
  <c r="AD635" i="36"/>
  <c r="AE635" i="36"/>
  <c r="AF635" i="36"/>
  <c r="AG635" i="36"/>
  <c r="AH635" i="36"/>
  <c r="AI635" i="36"/>
  <c r="AC636" i="36"/>
  <c r="AD636" i="36"/>
  <c r="AE636" i="36"/>
  <c r="AF636" i="36"/>
  <c r="AG636" i="36"/>
  <c r="AH636" i="36"/>
  <c r="AI636" i="36"/>
  <c r="AC637" i="36"/>
  <c r="AD637" i="36"/>
  <c r="AE637" i="36"/>
  <c r="AF637" i="36"/>
  <c r="AG637" i="36"/>
  <c r="AH637" i="36"/>
  <c r="AI637" i="36"/>
  <c r="AC638" i="36"/>
  <c r="AD638" i="36"/>
  <c r="AE638" i="36"/>
  <c r="AF638" i="36"/>
  <c r="AG638" i="36"/>
  <c r="AH638" i="36"/>
  <c r="AI638" i="36"/>
  <c r="AC639" i="36"/>
  <c r="AD639" i="36"/>
  <c r="AE639" i="36"/>
  <c r="AF639" i="36"/>
  <c r="AG639" i="36"/>
  <c r="AH639" i="36"/>
  <c r="AI639" i="36"/>
  <c r="AC640" i="36"/>
  <c r="AD640" i="36"/>
  <c r="AE640" i="36"/>
  <c r="AF640" i="36"/>
  <c r="AG640" i="36"/>
  <c r="AH640" i="36"/>
  <c r="AI640" i="36"/>
  <c r="AC641" i="36"/>
  <c r="AD641" i="36"/>
  <c r="AE641" i="36"/>
  <c r="AF641" i="36"/>
  <c r="AG641" i="36"/>
  <c r="AH641" i="36"/>
  <c r="AI641" i="36"/>
  <c r="AC642" i="36"/>
  <c r="AD642" i="36"/>
  <c r="AE642" i="36"/>
  <c r="AF642" i="36"/>
  <c r="AG642" i="36"/>
  <c r="AH642" i="36"/>
  <c r="AI642" i="36"/>
  <c r="AC643" i="36"/>
  <c r="AD643" i="36"/>
  <c r="AE643" i="36"/>
  <c r="AF643" i="36"/>
  <c r="AG643" i="36"/>
  <c r="AH643" i="36"/>
  <c r="AI643" i="36"/>
  <c r="AC644" i="36"/>
  <c r="AD644" i="36"/>
  <c r="AE644" i="36"/>
  <c r="AF644" i="36"/>
  <c r="AG644" i="36"/>
  <c r="AH644" i="36"/>
  <c r="AI644" i="36"/>
  <c r="AC645" i="36"/>
  <c r="AD645" i="36"/>
  <c r="AE645" i="36"/>
  <c r="AF645" i="36"/>
  <c r="AG645" i="36"/>
  <c r="AH645" i="36"/>
  <c r="AI645" i="36"/>
  <c r="AC646" i="36"/>
  <c r="AD646" i="36"/>
  <c r="AE646" i="36"/>
  <c r="AF646" i="36"/>
  <c r="AG646" i="36"/>
  <c r="AH646" i="36"/>
  <c r="AI646" i="36"/>
  <c r="AC647" i="36"/>
  <c r="AD647" i="36"/>
  <c r="AE647" i="36"/>
  <c r="AF647" i="36"/>
  <c r="AG647" i="36"/>
  <c r="AH647" i="36"/>
  <c r="AI647" i="36"/>
  <c r="AC648" i="36"/>
  <c r="AD648" i="36"/>
  <c r="AE648" i="36"/>
  <c r="AF648" i="36"/>
  <c r="AG648" i="36"/>
  <c r="AH648" i="36"/>
  <c r="AI648" i="36"/>
  <c r="AC649" i="36"/>
  <c r="AD649" i="36"/>
  <c r="AE649" i="36"/>
  <c r="AF649" i="36"/>
  <c r="AG649" i="36"/>
  <c r="AH649" i="36"/>
  <c r="AI649" i="36"/>
  <c r="AC650" i="36"/>
  <c r="AD650" i="36"/>
  <c r="AE650" i="36"/>
  <c r="AF650" i="36"/>
  <c r="AG650" i="36"/>
  <c r="AH650" i="36"/>
  <c r="AI650" i="36"/>
  <c r="AC651" i="36"/>
  <c r="AD651" i="36"/>
  <c r="AE651" i="36"/>
  <c r="AF651" i="36"/>
  <c r="AG651" i="36"/>
  <c r="AH651" i="36"/>
  <c r="AI651" i="36"/>
  <c r="AC652" i="36"/>
  <c r="AD652" i="36"/>
  <c r="AE652" i="36"/>
  <c r="AF652" i="36"/>
  <c r="AG652" i="36"/>
  <c r="AH652" i="36"/>
  <c r="AI652" i="36"/>
  <c r="AC653" i="36"/>
  <c r="AD653" i="36"/>
  <c r="AE653" i="36"/>
  <c r="AF653" i="36"/>
  <c r="AG653" i="36"/>
  <c r="AH653" i="36"/>
  <c r="AI653" i="36"/>
  <c r="AC654" i="36"/>
  <c r="AD654" i="36"/>
  <c r="AE654" i="36"/>
  <c r="AF654" i="36"/>
  <c r="AG654" i="36"/>
  <c r="AH654" i="36"/>
  <c r="AI654" i="36"/>
  <c r="AC655" i="36"/>
  <c r="AD655" i="36"/>
  <c r="AE655" i="36"/>
  <c r="AF655" i="36"/>
  <c r="AG655" i="36"/>
  <c r="AH655" i="36"/>
  <c r="AI655" i="36"/>
  <c r="AC656" i="36"/>
  <c r="AD656" i="36"/>
  <c r="AE656" i="36"/>
  <c r="AF656" i="36"/>
  <c r="AG656" i="36"/>
  <c r="AH656" i="36"/>
  <c r="AI656" i="36"/>
  <c r="AC657" i="36"/>
  <c r="AD657" i="36"/>
  <c r="AE657" i="36"/>
  <c r="AF657" i="36"/>
  <c r="AG657" i="36"/>
  <c r="AH657" i="36"/>
  <c r="AI657" i="36"/>
  <c r="AC658" i="36"/>
  <c r="AD658" i="36"/>
  <c r="AE658" i="36"/>
  <c r="AF658" i="36"/>
  <c r="AG658" i="36"/>
  <c r="AH658" i="36"/>
  <c r="AI658" i="36"/>
  <c r="AC659" i="36"/>
  <c r="AD659" i="36"/>
  <c r="AE659" i="36"/>
  <c r="AF659" i="36"/>
  <c r="AG659" i="36"/>
  <c r="AH659" i="36"/>
  <c r="AI659" i="36"/>
  <c r="AC660" i="36"/>
  <c r="AD660" i="36"/>
  <c r="AE660" i="36"/>
  <c r="AF660" i="36"/>
  <c r="AG660" i="36"/>
  <c r="AH660" i="36"/>
  <c r="AI660" i="36"/>
  <c r="AC661" i="36"/>
  <c r="AD661" i="36"/>
  <c r="AE661" i="36"/>
  <c r="AF661" i="36"/>
  <c r="AG661" i="36"/>
  <c r="AH661" i="36"/>
  <c r="AI661" i="36"/>
  <c r="AC662" i="36"/>
  <c r="AD662" i="36"/>
  <c r="AE662" i="36"/>
  <c r="AF662" i="36"/>
  <c r="AG662" i="36"/>
  <c r="AH662" i="36"/>
  <c r="AI662" i="36"/>
  <c r="AC663" i="36"/>
  <c r="AD663" i="36"/>
  <c r="AE663" i="36"/>
  <c r="AF663" i="36"/>
  <c r="AG663" i="36"/>
  <c r="AH663" i="36"/>
  <c r="AI663" i="36"/>
  <c r="AC664" i="36"/>
  <c r="AD664" i="36"/>
  <c r="AE664" i="36"/>
  <c r="AF664" i="36"/>
  <c r="AG664" i="36"/>
  <c r="AH664" i="36"/>
  <c r="AI664" i="36"/>
  <c r="AC665" i="36"/>
  <c r="AD665" i="36"/>
  <c r="AE665" i="36"/>
  <c r="AF665" i="36"/>
  <c r="AG665" i="36"/>
  <c r="AH665" i="36"/>
  <c r="AI665" i="36"/>
  <c r="AC666" i="36"/>
  <c r="AD666" i="36"/>
  <c r="AE666" i="36"/>
  <c r="AF666" i="36"/>
  <c r="AG666" i="36"/>
  <c r="AH666" i="36"/>
  <c r="AI666" i="36"/>
  <c r="AC667" i="36"/>
  <c r="AD667" i="36"/>
  <c r="AE667" i="36"/>
  <c r="AF667" i="36"/>
  <c r="AG667" i="36"/>
  <c r="AH667" i="36"/>
  <c r="AI667" i="36"/>
  <c r="AC668" i="36"/>
  <c r="AD668" i="36"/>
  <c r="AE668" i="36"/>
  <c r="AF668" i="36"/>
  <c r="AG668" i="36"/>
  <c r="AH668" i="36"/>
  <c r="AI668" i="36"/>
  <c r="AC669" i="36"/>
  <c r="AD669" i="36"/>
  <c r="AE669" i="36"/>
  <c r="AF669" i="36"/>
  <c r="AG669" i="36"/>
  <c r="AH669" i="36"/>
  <c r="AI669" i="36"/>
  <c r="AC670" i="36"/>
  <c r="AD670" i="36"/>
  <c r="AE670" i="36"/>
  <c r="AF670" i="36"/>
  <c r="AG670" i="36"/>
  <c r="AH670" i="36"/>
  <c r="AI670" i="36"/>
  <c r="AC671" i="36"/>
  <c r="AD671" i="36"/>
  <c r="AE671" i="36"/>
  <c r="AF671" i="36"/>
  <c r="AG671" i="36"/>
  <c r="AH671" i="36"/>
  <c r="AI671" i="36"/>
  <c r="AC672" i="36"/>
  <c r="AD672" i="36"/>
  <c r="AE672" i="36"/>
  <c r="AF672" i="36"/>
  <c r="AG672" i="36"/>
  <c r="AH672" i="36"/>
  <c r="AI672" i="36"/>
  <c r="AC673" i="36"/>
  <c r="AD673" i="36"/>
  <c r="AE673" i="36"/>
  <c r="AF673" i="36"/>
  <c r="AG673" i="36"/>
  <c r="AH673" i="36"/>
  <c r="AI673" i="36"/>
  <c r="AC674" i="36"/>
  <c r="AD674" i="36"/>
  <c r="AE674" i="36"/>
  <c r="AF674" i="36"/>
  <c r="AG674" i="36"/>
  <c r="AH674" i="36"/>
  <c r="AI674" i="36"/>
  <c r="AC675" i="36"/>
  <c r="AD675" i="36"/>
  <c r="AE675" i="36"/>
  <c r="AF675" i="36"/>
  <c r="AG675" i="36"/>
  <c r="AH675" i="36"/>
  <c r="AI675" i="36"/>
  <c r="AC676" i="36"/>
  <c r="AD676" i="36"/>
  <c r="AE676" i="36"/>
  <c r="AF676" i="36"/>
  <c r="AG676" i="36"/>
  <c r="AH676" i="36"/>
  <c r="AI676" i="36"/>
  <c r="AC677" i="36"/>
  <c r="AD677" i="36"/>
  <c r="AE677" i="36"/>
  <c r="AF677" i="36"/>
  <c r="AG677" i="36"/>
  <c r="AH677" i="36"/>
  <c r="AI677" i="36"/>
  <c r="AC678" i="36"/>
  <c r="AD678" i="36"/>
  <c r="AE678" i="36"/>
  <c r="AF678" i="36"/>
  <c r="AG678" i="36"/>
  <c r="AH678" i="36"/>
  <c r="AI678" i="36"/>
  <c r="AC679" i="36"/>
  <c r="AD679" i="36"/>
  <c r="AE679" i="36"/>
  <c r="AF679" i="36"/>
  <c r="AG679" i="36"/>
  <c r="AH679" i="36"/>
  <c r="AI679" i="36"/>
  <c r="AC680" i="36"/>
  <c r="AD680" i="36"/>
  <c r="AE680" i="36"/>
  <c r="AF680" i="36"/>
  <c r="AG680" i="36"/>
  <c r="AH680" i="36"/>
  <c r="AI680" i="36"/>
  <c r="AC681" i="36"/>
  <c r="AD681" i="36"/>
  <c r="AE681" i="36"/>
  <c r="AF681" i="36"/>
  <c r="AG681" i="36"/>
  <c r="AH681" i="36"/>
  <c r="AI681" i="36"/>
  <c r="AC682" i="36"/>
  <c r="AD682" i="36"/>
  <c r="AE682" i="36"/>
  <c r="AF682" i="36"/>
  <c r="AG682" i="36"/>
  <c r="AH682" i="36"/>
  <c r="AI682" i="36"/>
  <c r="AC683" i="36"/>
  <c r="AD683" i="36"/>
  <c r="AE683" i="36"/>
  <c r="AF683" i="36"/>
  <c r="AG683" i="36"/>
  <c r="AH683" i="36"/>
  <c r="AI683" i="36"/>
  <c r="AC684" i="36"/>
  <c r="AD684" i="36"/>
  <c r="AE684" i="36"/>
  <c r="AF684" i="36"/>
  <c r="AG684" i="36"/>
  <c r="AH684" i="36"/>
  <c r="AI684" i="36"/>
  <c r="AC685" i="36"/>
  <c r="AD685" i="36"/>
  <c r="AE685" i="36"/>
  <c r="AF685" i="36"/>
  <c r="AG685" i="36"/>
  <c r="AH685" i="36"/>
  <c r="AI685" i="36"/>
  <c r="AC686" i="36"/>
  <c r="AD686" i="36"/>
  <c r="AE686" i="36"/>
  <c r="AF686" i="36"/>
  <c r="AG686" i="36"/>
  <c r="AH686" i="36"/>
  <c r="AI686" i="36"/>
  <c r="AC687" i="36"/>
  <c r="AD687" i="36"/>
  <c r="AE687" i="36"/>
  <c r="AF687" i="36"/>
  <c r="AG687" i="36"/>
  <c r="AH687" i="36"/>
  <c r="AI687" i="36"/>
  <c r="AC688" i="36"/>
  <c r="AD688" i="36"/>
  <c r="AE688" i="36"/>
  <c r="AF688" i="36"/>
  <c r="AG688" i="36"/>
  <c r="AH688" i="36"/>
  <c r="AI688" i="36"/>
  <c r="AC689" i="36"/>
  <c r="AD689" i="36"/>
  <c r="AE689" i="36"/>
  <c r="AF689" i="36"/>
  <c r="AG689" i="36"/>
  <c r="AH689" i="36"/>
  <c r="AI689" i="36"/>
  <c r="AC690" i="36"/>
  <c r="AD690" i="36"/>
  <c r="AE690" i="36"/>
  <c r="AF690" i="36"/>
  <c r="AG690" i="36"/>
  <c r="AH690" i="36"/>
  <c r="AI690" i="36"/>
  <c r="AC691" i="36"/>
  <c r="AD691" i="36"/>
  <c r="AE691" i="36"/>
  <c r="AF691" i="36"/>
  <c r="AG691" i="36"/>
  <c r="AH691" i="36"/>
  <c r="AI691" i="36"/>
  <c r="AC692" i="36"/>
  <c r="AD692" i="36"/>
  <c r="AE692" i="36"/>
  <c r="AF692" i="36"/>
  <c r="AG692" i="36"/>
  <c r="AH692" i="36"/>
  <c r="AI692" i="36"/>
  <c r="AC693" i="36"/>
  <c r="AD693" i="36"/>
  <c r="AE693" i="36"/>
  <c r="AF693" i="36"/>
  <c r="AG693" i="36"/>
  <c r="AH693" i="36"/>
  <c r="AI693" i="36"/>
  <c r="AC694" i="36"/>
  <c r="AD694" i="36"/>
  <c r="AE694" i="36"/>
  <c r="AF694" i="36"/>
  <c r="AG694" i="36"/>
  <c r="AH694" i="36"/>
  <c r="AI694" i="36"/>
  <c r="AC695" i="36"/>
  <c r="AD695" i="36"/>
  <c r="AE695" i="36"/>
  <c r="AF695" i="36"/>
  <c r="AG695" i="36"/>
  <c r="AH695" i="36"/>
  <c r="AI695" i="36"/>
  <c r="AC696" i="36"/>
  <c r="AD696" i="36"/>
  <c r="AE696" i="36"/>
  <c r="AF696" i="36"/>
  <c r="AG696" i="36"/>
  <c r="AH696" i="36"/>
  <c r="AI696" i="36"/>
  <c r="AC697" i="36"/>
  <c r="AD697" i="36"/>
  <c r="AE697" i="36"/>
  <c r="AF697" i="36"/>
  <c r="AG697" i="36"/>
  <c r="AH697" i="36"/>
  <c r="AI697" i="36"/>
  <c r="AC698" i="36"/>
  <c r="AD698" i="36"/>
  <c r="AE698" i="36"/>
  <c r="AF698" i="36"/>
  <c r="AG698" i="36"/>
  <c r="AH698" i="36"/>
  <c r="AI698" i="36"/>
  <c r="AC699" i="36"/>
  <c r="AD699" i="36"/>
  <c r="AE699" i="36"/>
  <c r="AF699" i="36"/>
  <c r="AG699" i="36"/>
  <c r="AH699" i="36"/>
  <c r="AI699" i="36"/>
  <c r="AC700" i="36"/>
  <c r="AD700" i="36"/>
  <c r="AE700" i="36"/>
  <c r="AF700" i="36"/>
  <c r="AG700" i="36"/>
  <c r="AH700" i="36"/>
  <c r="AI700" i="36"/>
  <c r="AC701" i="36"/>
  <c r="AD701" i="36"/>
  <c r="AE701" i="36"/>
  <c r="AF701" i="36"/>
  <c r="AG701" i="36"/>
  <c r="AH701" i="36"/>
  <c r="AI701" i="36"/>
  <c r="AC702" i="36"/>
  <c r="AD702" i="36"/>
  <c r="AE702" i="36"/>
  <c r="AF702" i="36"/>
  <c r="AG702" i="36"/>
  <c r="AH702" i="36"/>
  <c r="AI702" i="36"/>
  <c r="AC703" i="36"/>
  <c r="AD703" i="36"/>
  <c r="AE703" i="36"/>
  <c r="AF703" i="36"/>
  <c r="AG703" i="36"/>
  <c r="AH703" i="36"/>
  <c r="AI703" i="36"/>
  <c r="AC704" i="36"/>
  <c r="AD704" i="36"/>
  <c r="AE704" i="36"/>
  <c r="AF704" i="36"/>
  <c r="AG704" i="36"/>
  <c r="AH704" i="36"/>
  <c r="AI704" i="36"/>
  <c r="AC705" i="36"/>
  <c r="AD705" i="36"/>
  <c r="AE705" i="36"/>
  <c r="AF705" i="36"/>
  <c r="AG705" i="36"/>
  <c r="AH705" i="36"/>
  <c r="AI705" i="36"/>
  <c r="AC706" i="36"/>
  <c r="AD706" i="36"/>
  <c r="AE706" i="36"/>
  <c r="AF706" i="36"/>
  <c r="AG706" i="36"/>
  <c r="AH706" i="36"/>
  <c r="AI706" i="36"/>
  <c r="AC707" i="36"/>
  <c r="AD707" i="36"/>
  <c r="AE707" i="36"/>
  <c r="AF707" i="36"/>
  <c r="AG707" i="36"/>
  <c r="AH707" i="36"/>
  <c r="AI707" i="36"/>
  <c r="AC708" i="36"/>
  <c r="AD708" i="36"/>
  <c r="AE708" i="36"/>
  <c r="AF708" i="36"/>
  <c r="AG708" i="36"/>
  <c r="AH708" i="36"/>
  <c r="AI708" i="36"/>
  <c r="AC709" i="36"/>
  <c r="AD709" i="36"/>
  <c r="AE709" i="36"/>
  <c r="AF709" i="36"/>
  <c r="AG709" i="36"/>
  <c r="AH709" i="36"/>
  <c r="AI709" i="36"/>
  <c r="AC710" i="36"/>
  <c r="AD710" i="36"/>
  <c r="AE710" i="36"/>
  <c r="AF710" i="36"/>
  <c r="AG710" i="36"/>
  <c r="AH710" i="36"/>
  <c r="AI710" i="36"/>
  <c r="AC711" i="36"/>
  <c r="AD711" i="36"/>
  <c r="AE711" i="36"/>
  <c r="AF711" i="36"/>
  <c r="AG711" i="36"/>
  <c r="AH711" i="36"/>
  <c r="AI711" i="36"/>
  <c r="AC712" i="36"/>
  <c r="AD712" i="36"/>
  <c r="AE712" i="36"/>
  <c r="AF712" i="36"/>
  <c r="AG712" i="36"/>
  <c r="AH712" i="36"/>
  <c r="AI712" i="36"/>
  <c r="AC713" i="36"/>
  <c r="AD713" i="36"/>
  <c r="AE713" i="36"/>
  <c r="AF713" i="36"/>
  <c r="AG713" i="36"/>
  <c r="AH713" i="36"/>
  <c r="AI713" i="36"/>
  <c r="AC714" i="36"/>
  <c r="AD714" i="36"/>
  <c r="AE714" i="36"/>
  <c r="AF714" i="36"/>
  <c r="AG714" i="36"/>
  <c r="AH714" i="36"/>
  <c r="AI714" i="36"/>
  <c r="AC715" i="36"/>
  <c r="AD715" i="36"/>
  <c r="AE715" i="36"/>
  <c r="AF715" i="36"/>
  <c r="AG715" i="36"/>
  <c r="AH715" i="36"/>
  <c r="AI715" i="36"/>
  <c r="AC716" i="36"/>
  <c r="AD716" i="36"/>
  <c r="AE716" i="36"/>
  <c r="AF716" i="36"/>
  <c r="AG716" i="36"/>
  <c r="AH716" i="36"/>
  <c r="AI716" i="36"/>
  <c r="AC717" i="36"/>
  <c r="AD717" i="36"/>
  <c r="AE717" i="36"/>
  <c r="AF717" i="36"/>
  <c r="AG717" i="36"/>
  <c r="AH717" i="36"/>
  <c r="AI717" i="36"/>
  <c r="AC718" i="36"/>
  <c r="AD718" i="36"/>
  <c r="AE718" i="36"/>
  <c r="AF718" i="36"/>
  <c r="AG718" i="36"/>
  <c r="AH718" i="36"/>
  <c r="AI718" i="36"/>
  <c r="AC719" i="36"/>
  <c r="AD719" i="36"/>
  <c r="AE719" i="36"/>
  <c r="AF719" i="36"/>
  <c r="AG719" i="36"/>
  <c r="AH719" i="36"/>
  <c r="AI719" i="36"/>
  <c r="AC720" i="36"/>
  <c r="AD720" i="36"/>
  <c r="AE720" i="36"/>
  <c r="AF720" i="36"/>
  <c r="AG720" i="36"/>
  <c r="AH720" i="36"/>
  <c r="AI720" i="36"/>
  <c r="AC721" i="36"/>
  <c r="AD721" i="36"/>
  <c r="AE721" i="36"/>
  <c r="AF721" i="36"/>
  <c r="AG721" i="36"/>
  <c r="AH721" i="36"/>
  <c r="AI721" i="36"/>
  <c r="AC722" i="36"/>
  <c r="AD722" i="36"/>
  <c r="AE722" i="36"/>
  <c r="AF722" i="36"/>
  <c r="AG722" i="36"/>
  <c r="AH722" i="36"/>
  <c r="AI722" i="36"/>
  <c r="AC723" i="36"/>
  <c r="AD723" i="36"/>
  <c r="AE723" i="36"/>
  <c r="AF723" i="36"/>
  <c r="AG723" i="36"/>
  <c r="AH723" i="36"/>
  <c r="AI723" i="36"/>
  <c r="AC724" i="36"/>
  <c r="AD724" i="36"/>
  <c r="AE724" i="36"/>
  <c r="AF724" i="36"/>
  <c r="AG724" i="36"/>
  <c r="AH724" i="36"/>
  <c r="AI724" i="36"/>
  <c r="AC725" i="36"/>
  <c r="AD725" i="36"/>
  <c r="AE725" i="36"/>
  <c r="AF725" i="36"/>
  <c r="AG725" i="36"/>
  <c r="AH725" i="36"/>
  <c r="AI725" i="36"/>
  <c r="AC726" i="36"/>
  <c r="AD726" i="36"/>
  <c r="AE726" i="36"/>
  <c r="AF726" i="36"/>
  <c r="AG726" i="36"/>
  <c r="AH726" i="36"/>
  <c r="AI726" i="36"/>
  <c r="AC727" i="36"/>
  <c r="AD727" i="36"/>
  <c r="AE727" i="36"/>
  <c r="AF727" i="36"/>
  <c r="AG727" i="36"/>
  <c r="AH727" i="36"/>
  <c r="AI727" i="36"/>
  <c r="AC728" i="36"/>
  <c r="AD728" i="36"/>
  <c r="AE728" i="36"/>
  <c r="AF728" i="36"/>
  <c r="AG728" i="36"/>
  <c r="AH728" i="36"/>
  <c r="AI728" i="36"/>
  <c r="AC729" i="36"/>
  <c r="AD729" i="36"/>
  <c r="AE729" i="36"/>
  <c r="AF729" i="36"/>
  <c r="AG729" i="36"/>
  <c r="AH729" i="36"/>
  <c r="AI729" i="36"/>
  <c r="AC730" i="36"/>
  <c r="AD730" i="36"/>
  <c r="AE730" i="36"/>
  <c r="AF730" i="36"/>
  <c r="AG730" i="36"/>
  <c r="AH730" i="36"/>
  <c r="AI730" i="36"/>
  <c r="AC731" i="36"/>
  <c r="AD731" i="36"/>
  <c r="AE731" i="36"/>
  <c r="AF731" i="36"/>
  <c r="AG731" i="36"/>
  <c r="AH731" i="36"/>
  <c r="AI731" i="36"/>
  <c r="AC732" i="36"/>
  <c r="AD732" i="36"/>
  <c r="AE732" i="36"/>
  <c r="AF732" i="36"/>
  <c r="AG732" i="36"/>
  <c r="AH732" i="36"/>
  <c r="AI732" i="36"/>
  <c r="AC733" i="36"/>
  <c r="AD733" i="36"/>
  <c r="AE733" i="36"/>
  <c r="AF733" i="36"/>
  <c r="AG733" i="36"/>
  <c r="AH733" i="36"/>
  <c r="AI733" i="36"/>
  <c r="AC734" i="36"/>
  <c r="AD734" i="36"/>
  <c r="AE734" i="36"/>
  <c r="AF734" i="36"/>
  <c r="AG734" i="36"/>
  <c r="AH734" i="36"/>
  <c r="AI734" i="36"/>
  <c r="AC735" i="36"/>
  <c r="AD735" i="36"/>
  <c r="AE735" i="36"/>
  <c r="AF735" i="36"/>
  <c r="AG735" i="36"/>
  <c r="AH735" i="36"/>
  <c r="AI735" i="36"/>
  <c r="AC736" i="36"/>
  <c r="AD736" i="36"/>
  <c r="AE736" i="36"/>
  <c r="AF736" i="36"/>
  <c r="AG736" i="36"/>
  <c r="AH736" i="36"/>
  <c r="AI736" i="36"/>
  <c r="AC737" i="36"/>
  <c r="AD737" i="36"/>
  <c r="AE737" i="36"/>
  <c r="AF737" i="36"/>
  <c r="AG737" i="36"/>
  <c r="AH737" i="36"/>
  <c r="AI737" i="36"/>
  <c r="AC738" i="36"/>
  <c r="AD738" i="36"/>
  <c r="AE738" i="36"/>
  <c r="AF738" i="36"/>
  <c r="AG738" i="36"/>
  <c r="AH738" i="36"/>
  <c r="AI738" i="36"/>
  <c r="AC739" i="36"/>
  <c r="AD739" i="36"/>
  <c r="AE739" i="36"/>
  <c r="AF739" i="36"/>
  <c r="AG739" i="36"/>
  <c r="AH739" i="36"/>
  <c r="AI739" i="36"/>
  <c r="AC740" i="36"/>
  <c r="AD740" i="36"/>
  <c r="AE740" i="36"/>
  <c r="AF740" i="36"/>
  <c r="AG740" i="36"/>
  <c r="AH740" i="36"/>
  <c r="AI740" i="36"/>
  <c r="AC741" i="36"/>
  <c r="AD741" i="36"/>
  <c r="AE741" i="36"/>
  <c r="AF741" i="36"/>
  <c r="AG741" i="36"/>
  <c r="AH741" i="36"/>
  <c r="AI741" i="36"/>
  <c r="AC742" i="36"/>
  <c r="AD742" i="36"/>
  <c r="AE742" i="36"/>
  <c r="AF742" i="36"/>
  <c r="AG742" i="36"/>
  <c r="AH742" i="36"/>
  <c r="AI742" i="36"/>
  <c r="AC743" i="36"/>
  <c r="AD743" i="36"/>
  <c r="AE743" i="36"/>
  <c r="AF743" i="36"/>
  <c r="AG743" i="36"/>
  <c r="AH743" i="36"/>
  <c r="AI743" i="36"/>
  <c r="AC744" i="36"/>
  <c r="AD744" i="36"/>
  <c r="AE744" i="36"/>
  <c r="AF744" i="36"/>
  <c r="AG744" i="36"/>
  <c r="AH744" i="36"/>
  <c r="AI744" i="36"/>
  <c r="AC745" i="36"/>
  <c r="AD745" i="36"/>
  <c r="AE745" i="36"/>
  <c r="AF745" i="36"/>
  <c r="AG745" i="36"/>
  <c r="AH745" i="36"/>
  <c r="AI745" i="36"/>
  <c r="AC746" i="36"/>
  <c r="AD746" i="36"/>
  <c r="AE746" i="36"/>
  <c r="AF746" i="36"/>
  <c r="AG746" i="36"/>
  <c r="AH746" i="36"/>
  <c r="AI746" i="36"/>
  <c r="AC747" i="36"/>
  <c r="AD747" i="36"/>
  <c r="AE747" i="36"/>
  <c r="AF747" i="36"/>
  <c r="AG747" i="36"/>
  <c r="AH747" i="36"/>
  <c r="AI747" i="36"/>
  <c r="AC748" i="36"/>
  <c r="AD748" i="36"/>
  <c r="AE748" i="36"/>
  <c r="AF748" i="36"/>
  <c r="AG748" i="36"/>
  <c r="AH748" i="36"/>
  <c r="AI748" i="36"/>
  <c r="AC749" i="36"/>
  <c r="AD749" i="36"/>
  <c r="AE749" i="36"/>
  <c r="AF749" i="36"/>
  <c r="AG749" i="36"/>
  <c r="AH749" i="36"/>
  <c r="AI749" i="36"/>
  <c r="AC750" i="36"/>
  <c r="AD750" i="36"/>
  <c r="AE750" i="36"/>
  <c r="AF750" i="36"/>
  <c r="AG750" i="36"/>
  <c r="AH750" i="36"/>
  <c r="AI750" i="36"/>
  <c r="AC751" i="36"/>
  <c r="AD751" i="36"/>
  <c r="AE751" i="36"/>
  <c r="AF751" i="36"/>
  <c r="AG751" i="36"/>
  <c r="AH751" i="36"/>
  <c r="AI751" i="36"/>
  <c r="AC752" i="36"/>
  <c r="AD752" i="36"/>
  <c r="AE752" i="36"/>
  <c r="AF752" i="36"/>
  <c r="AG752" i="36"/>
  <c r="AH752" i="36"/>
  <c r="AI752" i="36"/>
  <c r="AC753" i="36"/>
  <c r="AD753" i="36"/>
  <c r="AE753" i="36"/>
  <c r="AF753" i="36"/>
  <c r="AG753" i="36"/>
  <c r="AH753" i="36"/>
  <c r="AI753" i="36"/>
  <c r="AC754" i="36"/>
  <c r="AD754" i="36"/>
  <c r="AE754" i="36"/>
  <c r="AF754" i="36"/>
  <c r="AG754" i="36"/>
  <c r="AH754" i="36"/>
  <c r="AI754" i="36"/>
  <c r="AC755" i="36"/>
  <c r="AD755" i="36"/>
  <c r="AE755" i="36"/>
  <c r="AF755" i="36"/>
  <c r="AG755" i="36"/>
  <c r="AH755" i="36"/>
  <c r="AI755" i="36"/>
  <c r="AC756" i="36"/>
  <c r="AD756" i="36"/>
  <c r="AE756" i="36"/>
  <c r="AF756" i="36"/>
  <c r="AG756" i="36"/>
  <c r="AH756" i="36"/>
  <c r="AI756" i="36"/>
  <c r="AC757" i="36"/>
  <c r="AD757" i="36"/>
  <c r="AE757" i="36"/>
  <c r="AF757" i="36"/>
  <c r="AG757" i="36"/>
  <c r="AH757" i="36"/>
  <c r="AI757" i="36"/>
  <c r="AC758" i="36"/>
  <c r="AD758" i="36"/>
  <c r="AE758" i="36"/>
  <c r="AF758" i="36"/>
  <c r="AG758" i="36"/>
  <c r="AH758" i="36"/>
  <c r="AI758" i="36"/>
  <c r="AC759" i="36"/>
  <c r="AD759" i="36"/>
  <c r="AE759" i="36"/>
  <c r="AF759" i="36"/>
  <c r="AG759" i="36"/>
  <c r="AH759" i="36"/>
  <c r="AI759" i="36"/>
  <c r="AC760" i="36"/>
  <c r="AD760" i="36"/>
  <c r="AE760" i="36"/>
  <c r="AF760" i="36"/>
  <c r="AG760" i="36"/>
  <c r="AH760" i="36"/>
  <c r="AI760" i="36"/>
  <c r="AC761" i="36"/>
  <c r="AD761" i="36"/>
  <c r="AE761" i="36"/>
  <c r="AF761" i="36"/>
  <c r="AG761" i="36"/>
  <c r="AH761" i="36"/>
  <c r="AI761" i="36"/>
  <c r="AC762" i="36"/>
  <c r="AD762" i="36"/>
  <c r="AE762" i="36"/>
  <c r="AF762" i="36"/>
  <c r="AG762" i="36"/>
  <c r="AH762" i="36"/>
  <c r="AI762" i="36"/>
  <c r="AC763" i="36"/>
  <c r="AD763" i="36"/>
  <c r="AE763" i="36"/>
  <c r="AF763" i="36"/>
  <c r="AG763" i="36"/>
  <c r="AH763" i="36"/>
  <c r="AI763" i="36"/>
  <c r="AC764" i="36"/>
  <c r="AD764" i="36"/>
  <c r="AE764" i="36"/>
  <c r="AF764" i="36"/>
  <c r="AG764" i="36"/>
  <c r="AH764" i="36"/>
  <c r="AI764" i="36"/>
  <c r="AC765" i="36"/>
  <c r="AD765" i="36"/>
  <c r="AE765" i="36"/>
  <c r="AF765" i="36"/>
  <c r="AG765" i="36"/>
  <c r="AH765" i="36"/>
  <c r="AI765" i="36"/>
  <c r="AC766" i="36"/>
  <c r="AD766" i="36"/>
  <c r="AE766" i="36"/>
  <c r="AF766" i="36"/>
  <c r="AG766" i="36"/>
  <c r="AH766" i="36"/>
  <c r="AI766" i="36"/>
  <c r="AC767" i="36"/>
  <c r="AD767" i="36"/>
  <c r="AE767" i="36"/>
  <c r="AF767" i="36"/>
  <c r="AG767" i="36"/>
  <c r="AH767" i="36"/>
  <c r="AI767" i="36"/>
  <c r="AC768" i="36"/>
  <c r="AD768" i="36"/>
  <c r="AE768" i="36"/>
  <c r="AF768" i="36"/>
  <c r="AG768" i="36"/>
  <c r="AH768" i="36"/>
  <c r="AI768" i="36"/>
  <c r="AC769" i="36"/>
  <c r="AD769" i="36"/>
  <c r="AE769" i="36"/>
  <c r="AF769" i="36"/>
  <c r="AG769" i="36"/>
  <c r="AH769" i="36"/>
  <c r="AI769" i="36"/>
  <c r="AC770" i="36"/>
  <c r="AD770" i="36"/>
  <c r="AE770" i="36"/>
  <c r="AF770" i="36"/>
  <c r="AG770" i="36"/>
  <c r="AH770" i="36"/>
  <c r="AI770" i="36"/>
  <c r="AC771" i="36"/>
  <c r="AD771" i="36"/>
  <c r="AE771" i="36"/>
  <c r="AF771" i="36"/>
  <c r="AG771" i="36"/>
  <c r="AH771" i="36"/>
  <c r="AI771" i="36"/>
  <c r="AC772" i="36"/>
  <c r="AD772" i="36"/>
  <c r="AE772" i="36"/>
  <c r="AF772" i="36"/>
  <c r="AG772" i="36"/>
  <c r="AH772" i="36"/>
  <c r="AI772" i="36"/>
  <c r="AC773" i="36"/>
  <c r="AD773" i="36"/>
  <c r="AE773" i="36"/>
  <c r="AF773" i="36"/>
  <c r="AG773" i="36"/>
  <c r="AH773" i="36"/>
  <c r="AI773" i="36"/>
  <c r="AC774" i="36"/>
  <c r="AD774" i="36"/>
  <c r="AE774" i="36"/>
  <c r="AF774" i="36"/>
  <c r="AG774" i="36"/>
  <c r="AH774" i="36"/>
  <c r="AI774" i="36"/>
  <c r="AC775" i="36"/>
  <c r="AD775" i="36"/>
  <c r="AE775" i="36"/>
  <c r="AF775" i="36"/>
  <c r="AG775" i="36"/>
  <c r="AH775" i="36"/>
  <c r="AI775" i="36"/>
  <c r="AC776" i="36"/>
  <c r="AD776" i="36"/>
  <c r="AE776" i="36"/>
  <c r="AF776" i="36"/>
  <c r="AG776" i="36"/>
  <c r="AH776" i="36"/>
  <c r="AI776" i="36"/>
  <c r="AC777" i="36"/>
  <c r="AD777" i="36"/>
  <c r="AE777" i="36"/>
  <c r="AF777" i="36"/>
  <c r="AG777" i="36"/>
  <c r="AH777" i="36"/>
  <c r="AI777" i="36"/>
  <c r="AC778" i="36"/>
  <c r="AD778" i="36"/>
  <c r="AE778" i="36"/>
  <c r="AF778" i="36"/>
  <c r="AG778" i="36"/>
  <c r="AH778" i="36"/>
  <c r="AI778" i="36"/>
  <c r="AC779" i="36"/>
  <c r="AD779" i="36"/>
  <c r="AE779" i="36"/>
  <c r="AF779" i="36"/>
  <c r="AG779" i="36"/>
  <c r="AH779" i="36"/>
  <c r="AI779" i="36"/>
  <c r="AC780" i="36"/>
  <c r="AD780" i="36"/>
  <c r="AE780" i="36"/>
  <c r="AF780" i="36"/>
  <c r="AG780" i="36"/>
  <c r="AH780" i="36"/>
  <c r="AI780" i="36"/>
  <c r="AC781" i="36"/>
  <c r="AD781" i="36"/>
  <c r="AE781" i="36"/>
  <c r="AF781" i="36"/>
  <c r="AG781" i="36"/>
  <c r="AH781" i="36"/>
  <c r="AI781" i="36"/>
  <c r="AC782" i="36"/>
  <c r="AD782" i="36"/>
  <c r="AE782" i="36"/>
  <c r="AF782" i="36"/>
  <c r="AG782" i="36"/>
  <c r="AH782" i="36"/>
  <c r="AI782" i="36"/>
  <c r="AC783" i="36"/>
  <c r="AD783" i="36"/>
  <c r="AE783" i="36"/>
  <c r="AF783" i="36"/>
  <c r="AG783" i="36"/>
  <c r="AH783" i="36"/>
  <c r="AI783" i="36"/>
  <c r="AC784" i="36"/>
  <c r="AD784" i="36"/>
  <c r="AE784" i="36"/>
  <c r="AF784" i="36"/>
  <c r="AG784" i="36"/>
  <c r="AH784" i="36"/>
  <c r="AI784" i="36"/>
  <c r="AC785" i="36"/>
  <c r="AD785" i="36"/>
  <c r="AE785" i="36"/>
  <c r="AF785" i="36"/>
  <c r="AG785" i="36"/>
  <c r="AH785" i="36"/>
  <c r="AI785" i="36"/>
  <c r="AC786" i="36"/>
  <c r="AD786" i="36"/>
  <c r="AE786" i="36"/>
  <c r="AF786" i="36"/>
  <c r="AG786" i="36"/>
  <c r="AH786" i="36"/>
  <c r="AI786" i="36"/>
  <c r="AC787" i="36"/>
  <c r="AD787" i="36"/>
  <c r="AE787" i="36"/>
  <c r="AF787" i="36"/>
  <c r="AG787" i="36"/>
  <c r="AH787" i="36"/>
  <c r="AI787" i="36"/>
  <c r="AC788" i="36"/>
  <c r="AD788" i="36"/>
  <c r="AE788" i="36"/>
  <c r="AF788" i="36"/>
  <c r="AG788" i="36"/>
  <c r="AH788" i="36"/>
  <c r="AI788" i="36"/>
  <c r="AC789" i="36"/>
  <c r="AD789" i="36"/>
  <c r="AE789" i="36"/>
  <c r="AF789" i="36"/>
  <c r="AG789" i="36"/>
  <c r="AH789" i="36"/>
  <c r="AI789" i="36"/>
  <c r="AC790" i="36"/>
  <c r="AD790" i="36"/>
  <c r="AE790" i="36"/>
  <c r="AF790" i="36"/>
  <c r="AG790" i="36"/>
  <c r="AH790" i="36"/>
  <c r="AI790" i="36"/>
  <c r="AC791" i="36"/>
  <c r="AD791" i="36"/>
  <c r="AE791" i="36"/>
  <c r="AF791" i="36"/>
  <c r="AG791" i="36"/>
  <c r="AH791" i="36"/>
  <c r="AI791" i="36"/>
  <c r="AC792" i="36"/>
  <c r="AD792" i="36"/>
  <c r="AE792" i="36"/>
  <c r="AF792" i="36"/>
  <c r="AG792" i="36"/>
  <c r="AH792" i="36"/>
  <c r="AI792" i="36"/>
  <c r="AC793" i="36"/>
  <c r="AD793" i="36"/>
  <c r="AE793" i="36"/>
  <c r="AF793" i="36"/>
  <c r="AG793" i="36"/>
  <c r="AH793" i="36"/>
  <c r="AI793" i="36"/>
  <c r="AC794" i="36"/>
  <c r="AD794" i="36"/>
  <c r="AE794" i="36"/>
  <c r="AF794" i="36"/>
  <c r="AG794" i="36"/>
  <c r="AH794" i="36"/>
  <c r="AI794" i="36"/>
  <c r="AC795" i="36"/>
  <c r="AD795" i="36"/>
  <c r="AE795" i="36"/>
  <c r="AF795" i="36"/>
  <c r="AG795" i="36"/>
  <c r="AH795" i="36"/>
  <c r="AI795" i="36"/>
  <c r="AC796" i="36"/>
  <c r="AD796" i="36"/>
  <c r="AE796" i="36"/>
  <c r="AF796" i="36"/>
  <c r="AG796" i="36"/>
  <c r="AH796" i="36"/>
  <c r="AI796" i="36"/>
  <c r="AC797" i="36"/>
  <c r="AD797" i="36"/>
  <c r="AE797" i="36"/>
  <c r="AF797" i="36"/>
  <c r="AG797" i="36"/>
  <c r="AH797" i="36"/>
  <c r="AI797" i="36"/>
  <c r="AC798" i="36"/>
  <c r="AD798" i="36"/>
  <c r="AE798" i="36"/>
  <c r="AF798" i="36"/>
  <c r="AG798" i="36"/>
  <c r="AH798" i="36"/>
  <c r="AI798" i="36"/>
  <c r="AC799" i="36"/>
  <c r="AD799" i="36"/>
  <c r="AE799" i="36"/>
  <c r="AF799" i="36"/>
  <c r="AG799" i="36"/>
  <c r="AH799" i="36"/>
  <c r="AI799" i="36"/>
  <c r="AC800" i="36"/>
  <c r="AD800" i="36"/>
  <c r="AE800" i="36"/>
  <c r="AF800" i="36"/>
  <c r="AG800" i="36"/>
  <c r="AH800" i="36"/>
  <c r="AI800" i="36"/>
  <c r="AC801" i="36"/>
  <c r="AD801" i="36"/>
  <c r="AE801" i="36"/>
  <c r="AF801" i="36"/>
  <c r="AG801" i="36"/>
  <c r="AH801" i="36"/>
  <c r="AI801" i="36"/>
  <c r="AC802" i="36"/>
  <c r="AD802" i="36"/>
  <c r="AE802" i="36"/>
  <c r="AF802" i="36"/>
  <c r="AG802" i="36"/>
  <c r="AH802" i="36"/>
  <c r="AI802" i="36"/>
  <c r="AC803" i="36"/>
  <c r="AD803" i="36"/>
  <c r="AE803" i="36"/>
  <c r="AF803" i="36"/>
  <c r="AG803" i="36"/>
  <c r="AH803" i="36"/>
  <c r="AI803" i="36"/>
  <c r="AC804" i="36"/>
  <c r="AD804" i="36"/>
  <c r="AE804" i="36"/>
  <c r="AF804" i="36"/>
  <c r="AG804" i="36"/>
  <c r="AH804" i="36"/>
  <c r="AI804" i="36"/>
  <c r="AC805" i="36"/>
  <c r="AD805" i="36"/>
  <c r="AE805" i="36"/>
  <c r="AF805" i="36"/>
  <c r="AG805" i="36"/>
  <c r="AH805" i="36"/>
  <c r="AI805" i="36"/>
  <c r="AC806" i="36"/>
  <c r="AD806" i="36"/>
  <c r="AE806" i="36"/>
  <c r="AF806" i="36"/>
  <c r="AG806" i="36"/>
  <c r="AH806" i="36"/>
  <c r="AI806" i="36"/>
  <c r="AC807" i="36"/>
  <c r="AD807" i="36"/>
  <c r="AE807" i="36"/>
  <c r="AF807" i="36"/>
  <c r="AG807" i="36"/>
  <c r="AH807" i="36"/>
  <c r="AI807" i="36"/>
  <c r="AC808" i="36"/>
  <c r="AD808" i="36"/>
  <c r="AE808" i="36"/>
  <c r="AF808" i="36"/>
  <c r="AG808" i="36"/>
  <c r="AH808" i="36"/>
  <c r="AI808" i="36"/>
  <c r="AC809" i="36"/>
  <c r="AD809" i="36"/>
  <c r="AE809" i="36"/>
  <c r="AF809" i="36"/>
  <c r="AG809" i="36"/>
  <c r="AH809" i="36"/>
  <c r="AI809" i="36"/>
  <c r="AC810" i="36"/>
  <c r="AD810" i="36"/>
  <c r="AE810" i="36"/>
  <c r="AF810" i="36"/>
  <c r="AG810" i="36"/>
  <c r="AH810" i="36"/>
  <c r="AI810" i="36"/>
  <c r="AC811" i="36"/>
  <c r="AD811" i="36"/>
  <c r="AE811" i="36"/>
  <c r="AF811" i="36"/>
  <c r="AG811" i="36"/>
  <c r="AH811" i="36"/>
  <c r="AI811" i="36"/>
  <c r="AC812" i="36"/>
  <c r="AD812" i="36"/>
  <c r="AE812" i="36"/>
  <c r="AF812" i="36"/>
  <c r="AG812" i="36"/>
  <c r="AH812" i="36"/>
  <c r="AI812" i="36"/>
  <c r="AC813" i="36"/>
  <c r="AD813" i="36"/>
  <c r="AE813" i="36"/>
  <c r="AF813" i="36"/>
  <c r="AG813" i="36"/>
  <c r="AH813" i="36"/>
  <c r="AI813" i="36"/>
  <c r="AC814" i="36"/>
  <c r="AD814" i="36"/>
  <c r="AE814" i="36"/>
  <c r="AF814" i="36"/>
  <c r="AG814" i="36"/>
  <c r="AH814" i="36"/>
  <c r="AI814" i="36"/>
  <c r="AC815" i="36"/>
  <c r="AD815" i="36"/>
  <c r="AE815" i="36"/>
  <c r="AF815" i="36"/>
  <c r="AG815" i="36"/>
  <c r="AH815" i="36"/>
  <c r="AI815" i="36"/>
  <c r="AC816" i="36"/>
  <c r="AD816" i="36"/>
  <c r="AE816" i="36"/>
  <c r="AF816" i="36"/>
  <c r="AG816" i="36"/>
  <c r="AH816" i="36"/>
  <c r="AI816" i="36"/>
  <c r="AC817" i="36"/>
  <c r="AD817" i="36"/>
  <c r="AE817" i="36"/>
  <c r="AF817" i="36"/>
  <c r="AG817" i="36"/>
  <c r="AH817" i="36"/>
  <c r="AI817" i="36"/>
  <c r="AC818" i="36"/>
  <c r="AD818" i="36"/>
  <c r="AE818" i="36"/>
  <c r="AF818" i="36"/>
  <c r="AG818" i="36"/>
  <c r="AH818" i="36"/>
  <c r="AI818" i="36"/>
  <c r="AC819" i="36"/>
  <c r="AD819" i="36"/>
  <c r="AE819" i="36"/>
  <c r="AF819" i="36"/>
  <c r="AG819" i="36"/>
  <c r="AH819" i="36"/>
  <c r="AI819" i="36"/>
  <c r="AC820" i="36"/>
  <c r="AD820" i="36"/>
  <c r="AE820" i="36"/>
  <c r="AF820" i="36"/>
  <c r="AG820" i="36"/>
  <c r="AH820" i="36"/>
  <c r="AI820" i="36"/>
  <c r="AC821" i="36"/>
  <c r="AD821" i="36"/>
  <c r="AE821" i="36"/>
  <c r="AF821" i="36"/>
  <c r="AG821" i="36"/>
  <c r="AH821" i="36"/>
  <c r="AI821" i="36"/>
  <c r="AC822" i="36"/>
  <c r="AD822" i="36"/>
  <c r="AE822" i="36"/>
  <c r="AF822" i="36"/>
  <c r="AG822" i="36"/>
  <c r="AH822" i="36"/>
  <c r="AI822" i="36"/>
  <c r="AC823" i="36"/>
  <c r="AD823" i="36"/>
  <c r="AE823" i="36"/>
  <c r="AF823" i="36"/>
  <c r="AG823" i="36"/>
  <c r="AH823" i="36"/>
  <c r="AI823" i="36"/>
  <c r="AC824" i="36"/>
  <c r="AD824" i="36"/>
  <c r="AE824" i="36"/>
  <c r="AF824" i="36"/>
  <c r="AG824" i="36"/>
  <c r="AH824" i="36"/>
  <c r="AI824" i="36"/>
  <c r="AC825" i="36"/>
  <c r="AD825" i="36"/>
  <c r="AE825" i="36"/>
  <c r="AF825" i="36"/>
  <c r="AG825" i="36"/>
  <c r="AH825" i="36"/>
  <c r="AI825" i="36"/>
  <c r="AC826" i="36"/>
  <c r="AD826" i="36"/>
  <c r="AE826" i="36"/>
  <c r="AF826" i="36"/>
  <c r="AG826" i="36"/>
  <c r="AH826" i="36"/>
  <c r="AI826" i="36"/>
  <c r="AC827" i="36"/>
  <c r="AD827" i="36"/>
  <c r="AE827" i="36"/>
  <c r="AF827" i="36"/>
  <c r="AG827" i="36"/>
  <c r="AH827" i="36"/>
  <c r="AI827" i="36"/>
  <c r="AC828" i="36"/>
  <c r="AD828" i="36"/>
  <c r="AE828" i="36"/>
  <c r="AF828" i="36"/>
  <c r="AG828" i="36"/>
  <c r="AH828" i="36"/>
  <c r="AI828" i="36"/>
  <c r="AC829" i="36"/>
  <c r="AD829" i="36"/>
  <c r="AE829" i="36"/>
  <c r="AF829" i="36"/>
  <c r="AG829" i="36"/>
  <c r="AH829" i="36"/>
  <c r="AI829" i="36"/>
  <c r="AC830" i="36"/>
  <c r="AD830" i="36"/>
  <c r="AE830" i="36"/>
  <c r="AF830" i="36"/>
  <c r="AG830" i="36"/>
  <c r="AH830" i="36"/>
  <c r="AI830" i="36"/>
  <c r="AC831" i="36"/>
  <c r="AD831" i="36"/>
  <c r="AE831" i="36"/>
  <c r="AF831" i="36"/>
  <c r="AG831" i="36"/>
  <c r="AH831" i="36"/>
  <c r="AI831" i="36"/>
  <c r="AC832" i="36"/>
  <c r="AD832" i="36"/>
  <c r="AE832" i="36"/>
  <c r="AF832" i="36"/>
  <c r="AG832" i="36"/>
  <c r="AH832" i="36"/>
  <c r="AI832" i="36"/>
  <c r="AC833" i="36"/>
  <c r="AD833" i="36"/>
  <c r="AE833" i="36"/>
  <c r="AF833" i="36"/>
  <c r="AG833" i="36"/>
  <c r="AH833" i="36"/>
  <c r="AI833" i="36"/>
  <c r="AC834" i="36"/>
  <c r="AD834" i="36"/>
  <c r="AE834" i="36"/>
  <c r="AF834" i="36"/>
  <c r="AG834" i="36"/>
  <c r="AH834" i="36"/>
  <c r="AI834" i="36"/>
  <c r="AC835" i="36"/>
  <c r="AD835" i="36"/>
  <c r="AE835" i="36"/>
  <c r="AF835" i="36"/>
  <c r="AG835" i="36"/>
  <c r="AH835" i="36"/>
  <c r="AI835" i="36"/>
  <c r="AC836" i="36"/>
  <c r="AD836" i="36"/>
  <c r="AE836" i="36"/>
  <c r="AF836" i="36"/>
  <c r="AG836" i="36"/>
  <c r="AH836" i="36"/>
  <c r="AI836" i="36"/>
  <c r="AC837" i="36"/>
  <c r="AD837" i="36"/>
  <c r="AE837" i="36"/>
  <c r="AF837" i="36"/>
  <c r="AG837" i="36"/>
  <c r="AH837" i="36"/>
  <c r="AI837" i="36"/>
  <c r="AC838" i="36"/>
  <c r="AD838" i="36"/>
  <c r="AE838" i="36"/>
  <c r="AF838" i="36"/>
  <c r="AG838" i="36"/>
  <c r="AH838" i="36"/>
  <c r="AI838" i="36"/>
  <c r="AC839" i="36"/>
  <c r="AD839" i="36"/>
  <c r="AE839" i="36"/>
  <c r="AF839" i="36"/>
  <c r="AG839" i="36"/>
  <c r="AH839" i="36"/>
  <c r="AI839" i="36"/>
  <c r="AC840" i="36"/>
  <c r="AD840" i="36"/>
  <c r="AE840" i="36"/>
  <c r="AF840" i="36"/>
  <c r="AG840" i="36"/>
  <c r="AH840" i="36"/>
  <c r="AI840" i="36"/>
  <c r="AC841" i="36"/>
  <c r="AD841" i="36"/>
  <c r="AE841" i="36"/>
  <c r="AF841" i="36"/>
  <c r="AG841" i="36"/>
  <c r="AH841" i="36"/>
  <c r="AI841" i="36"/>
  <c r="AC842" i="36"/>
  <c r="AD842" i="36"/>
  <c r="AE842" i="36"/>
  <c r="AF842" i="36"/>
  <c r="AG842" i="36"/>
  <c r="AH842" i="36"/>
  <c r="AI842" i="36"/>
  <c r="AC843" i="36"/>
  <c r="AD843" i="36"/>
  <c r="AE843" i="36"/>
  <c r="AF843" i="36"/>
  <c r="AG843" i="36"/>
  <c r="AH843" i="36"/>
  <c r="AI843" i="36"/>
  <c r="AC844" i="36"/>
  <c r="AD844" i="36"/>
  <c r="AE844" i="36"/>
  <c r="AF844" i="36"/>
  <c r="AG844" i="36"/>
  <c r="AH844" i="36"/>
  <c r="AI844" i="36"/>
  <c r="AC845" i="36"/>
  <c r="AD845" i="36"/>
  <c r="AE845" i="36"/>
  <c r="AF845" i="36"/>
  <c r="AG845" i="36"/>
  <c r="AH845" i="36"/>
  <c r="AI845" i="36"/>
  <c r="AC846" i="36"/>
  <c r="AD846" i="36"/>
  <c r="AE846" i="36"/>
  <c r="AF846" i="36"/>
  <c r="AG846" i="36"/>
  <c r="AH846" i="36"/>
  <c r="AI846" i="36"/>
  <c r="AC847" i="36"/>
  <c r="AD847" i="36"/>
  <c r="AE847" i="36"/>
  <c r="AF847" i="36"/>
  <c r="AG847" i="36"/>
  <c r="AH847" i="36"/>
  <c r="AI847" i="36"/>
  <c r="AC848" i="36"/>
  <c r="AD848" i="36"/>
  <c r="AE848" i="36"/>
  <c r="AF848" i="36"/>
  <c r="AG848" i="36"/>
  <c r="AH848" i="36"/>
  <c r="AI848" i="36"/>
  <c r="AC849" i="36"/>
  <c r="AD849" i="36"/>
  <c r="AE849" i="36"/>
  <c r="AF849" i="36"/>
  <c r="AG849" i="36"/>
  <c r="AH849" i="36"/>
  <c r="AI849" i="36"/>
  <c r="AC850" i="36"/>
  <c r="AD850" i="36"/>
  <c r="AE850" i="36"/>
  <c r="AF850" i="36"/>
  <c r="AG850" i="36"/>
  <c r="AH850" i="36"/>
  <c r="AI850" i="36"/>
  <c r="AC851" i="36"/>
  <c r="AD851" i="36"/>
  <c r="AE851" i="36"/>
  <c r="AF851" i="36"/>
  <c r="AG851" i="36"/>
  <c r="AH851" i="36"/>
  <c r="AI851" i="36"/>
  <c r="AC852" i="36"/>
  <c r="AD852" i="36"/>
  <c r="AE852" i="36"/>
  <c r="AF852" i="36"/>
  <c r="AG852" i="36"/>
  <c r="AH852" i="36"/>
  <c r="AI852" i="36"/>
  <c r="AC853" i="36"/>
  <c r="AD853" i="36"/>
  <c r="AE853" i="36"/>
  <c r="AF853" i="36"/>
  <c r="AG853" i="36"/>
  <c r="AH853" i="36"/>
  <c r="AI853" i="36"/>
  <c r="AC854" i="36"/>
  <c r="AD854" i="36"/>
  <c r="AE854" i="36"/>
  <c r="AF854" i="36"/>
  <c r="AG854" i="36"/>
  <c r="AH854" i="36"/>
  <c r="AI854" i="36"/>
  <c r="AC855" i="36"/>
  <c r="AD855" i="36"/>
  <c r="AE855" i="36"/>
  <c r="AF855" i="36"/>
  <c r="AG855" i="36"/>
  <c r="AH855" i="36"/>
  <c r="AI855" i="36"/>
  <c r="AC856" i="36"/>
  <c r="AD856" i="36"/>
  <c r="AE856" i="36"/>
  <c r="AF856" i="36"/>
  <c r="AG856" i="36"/>
  <c r="AH856" i="36"/>
  <c r="AI856" i="36"/>
  <c r="AC857" i="36"/>
  <c r="AD857" i="36"/>
  <c r="AE857" i="36"/>
  <c r="AF857" i="36"/>
  <c r="AG857" i="36"/>
  <c r="AH857" i="36"/>
  <c r="AI857" i="36"/>
  <c r="AC858" i="36"/>
  <c r="AD858" i="36"/>
  <c r="AE858" i="36"/>
  <c r="AF858" i="36"/>
  <c r="AG858" i="36"/>
  <c r="AH858" i="36"/>
  <c r="AI858" i="36"/>
  <c r="AC859" i="36"/>
  <c r="AD859" i="36"/>
  <c r="AE859" i="36"/>
  <c r="AF859" i="36"/>
  <c r="AG859" i="36"/>
  <c r="AH859" i="36"/>
  <c r="AI859" i="36"/>
  <c r="AC860" i="36"/>
  <c r="AD860" i="36"/>
  <c r="AE860" i="36"/>
  <c r="AF860" i="36"/>
  <c r="AG860" i="36"/>
  <c r="AH860" i="36"/>
  <c r="AI860" i="36"/>
  <c r="AC861" i="36"/>
  <c r="AD861" i="36"/>
  <c r="AE861" i="36"/>
  <c r="AF861" i="36"/>
  <c r="AG861" i="36"/>
  <c r="AH861" i="36"/>
  <c r="AI861" i="36"/>
  <c r="AC862" i="36"/>
  <c r="AD862" i="36"/>
  <c r="AE862" i="36"/>
  <c r="AF862" i="36"/>
  <c r="AG862" i="36"/>
  <c r="AH862" i="36"/>
  <c r="AI862" i="36"/>
  <c r="AC863" i="36"/>
  <c r="AD863" i="36"/>
  <c r="AE863" i="36"/>
  <c r="AF863" i="36"/>
  <c r="AG863" i="36"/>
  <c r="AH863" i="36"/>
  <c r="AI863" i="36"/>
  <c r="AC864" i="36"/>
  <c r="AD864" i="36"/>
  <c r="AE864" i="36"/>
  <c r="AF864" i="36"/>
  <c r="AG864" i="36"/>
  <c r="AH864" i="36"/>
  <c r="AI864" i="36"/>
  <c r="AC865" i="36"/>
  <c r="AD865" i="36"/>
  <c r="AE865" i="36"/>
  <c r="AF865" i="36"/>
  <c r="AG865" i="36"/>
  <c r="AH865" i="36"/>
  <c r="AI865" i="36"/>
  <c r="AC866" i="36"/>
  <c r="AD866" i="36"/>
  <c r="AE866" i="36"/>
  <c r="AF866" i="36"/>
  <c r="AG866" i="36"/>
  <c r="AH866" i="36"/>
  <c r="AI866" i="36"/>
  <c r="AC867" i="36"/>
  <c r="AD867" i="36"/>
  <c r="AE867" i="36"/>
  <c r="AF867" i="36"/>
  <c r="AG867" i="36"/>
  <c r="AH867" i="36"/>
  <c r="AI867" i="36"/>
  <c r="AC868" i="36"/>
  <c r="AD868" i="36"/>
  <c r="AE868" i="36"/>
  <c r="AF868" i="36"/>
  <c r="AG868" i="36"/>
  <c r="AH868" i="36"/>
  <c r="AI868" i="36"/>
  <c r="AC869" i="36"/>
  <c r="AD869" i="36"/>
  <c r="AE869" i="36"/>
  <c r="AF869" i="36"/>
  <c r="AG869" i="36"/>
  <c r="AH869" i="36"/>
  <c r="AI869" i="36"/>
  <c r="AC870" i="36"/>
  <c r="AD870" i="36"/>
  <c r="AE870" i="36"/>
  <c r="AF870" i="36"/>
  <c r="AG870" i="36"/>
  <c r="AH870" i="36"/>
  <c r="AI870" i="36"/>
  <c r="AC871" i="36"/>
  <c r="AD871" i="36"/>
  <c r="AE871" i="36"/>
  <c r="AF871" i="36"/>
  <c r="AG871" i="36"/>
  <c r="AH871" i="36"/>
  <c r="AI871" i="36"/>
  <c r="AC872" i="36"/>
  <c r="AD872" i="36"/>
  <c r="AE872" i="36"/>
  <c r="AF872" i="36"/>
  <c r="AG872" i="36"/>
  <c r="AH872" i="36"/>
  <c r="AI872" i="36"/>
  <c r="AC873" i="36"/>
  <c r="AD873" i="36"/>
  <c r="AE873" i="36"/>
  <c r="AF873" i="36"/>
  <c r="AG873" i="36"/>
  <c r="AH873" i="36"/>
  <c r="AI873" i="36"/>
  <c r="AC874" i="36"/>
  <c r="AD874" i="36"/>
  <c r="AE874" i="36"/>
  <c r="AF874" i="36"/>
  <c r="AG874" i="36"/>
  <c r="AH874" i="36"/>
  <c r="AI874" i="36"/>
  <c r="AC875" i="36"/>
  <c r="AD875" i="36"/>
  <c r="AE875" i="36"/>
  <c r="AF875" i="36"/>
  <c r="AG875" i="36"/>
  <c r="AH875" i="36"/>
  <c r="AI875" i="36"/>
  <c r="AC876" i="36"/>
  <c r="AD876" i="36"/>
  <c r="AE876" i="36"/>
  <c r="AF876" i="36"/>
  <c r="AG876" i="36"/>
  <c r="AH876" i="36"/>
  <c r="AI876" i="36"/>
  <c r="AC877" i="36"/>
  <c r="AD877" i="36"/>
  <c r="AE877" i="36"/>
  <c r="AF877" i="36"/>
  <c r="AG877" i="36"/>
  <c r="AH877" i="36"/>
  <c r="AI877" i="36"/>
  <c r="AC878" i="36"/>
  <c r="AD878" i="36"/>
  <c r="AE878" i="36"/>
  <c r="AF878" i="36"/>
  <c r="AG878" i="36"/>
  <c r="AH878" i="36"/>
  <c r="AI878" i="36"/>
  <c r="AC879" i="36"/>
  <c r="AD879" i="36"/>
  <c r="AE879" i="36"/>
  <c r="AF879" i="36"/>
  <c r="AG879" i="36"/>
  <c r="AH879" i="36"/>
  <c r="AI879" i="36"/>
  <c r="AC880" i="36"/>
  <c r="AD880" i="36"/>
  <c r="AE880" i="36"/>
  <c r="AF880" i="36"/>
  <c r="AG880" i="36"/>
  <c r="AH880" i="36"/>
  <c r="AI880" i="36"/>
  <c r="AC881" i="36"/>
  <c r="AD881" i="36"/>
  <c r="AE881" i="36"/>
  <c r="AF881" i="36"/>
  <c r="AG881" i="36"/>
  <c r="AH881" i="36"/>
  <c r="AI881" i="36"/>
  <c r="AC882" i="36"/>
  <c r="AD882" i="36"/>
  <c r="AE882" i="36"/>
  <c r="AF882" i="36"/>
  <c r="AG882" i="36"/>
  <c r="AH882" i="36"/>
  <c r="AI882" i="36"/>
  <c r="AC883" i="36"/>
  <c r="AD883" i="36"/>
  <c r="AE883" i="36"/>
  <c r="AF883" i="36"/>
  <c r="AG883" i="36"/>
  <c r="AH883" i="36"/>
  <c r="AI883" i="36"/>
  <c r="AC884" i="36"/>
  <c r="AD884" i="36"/>
  <c r="AE884" i="36"/>
  <c r="AF884" i="36"/>
  <c r="AG884" i="36"/>
  <c r="AH884" i="36"/>
  <c r="AI884" i="36"/>
  <c r="AC885" i="36"/>
  <c r="AD885" i="36"/>
  <c r="AE885" i="36"/>
  <c r="AF885" i="36"/>
  <c r="AG885" i="36"/>
  <c r="AH885" i="36"/>
  <c r="AI885" i="36"/>
  <c r="AC886" i="36"/>
  <c r="AD886" i="36"/>
  <c r="AE886" i="36"/>
  <c r="AF886" i="36"/>
  <c r="AG886" i="36"/>
  <c r="AH886" i="36"/>
  <c r="AI886" i="36"/>
  <c r="AC887" i="36"/>
  <c r="AD887" i="36"/>
  <c r="AE887" i="36"/>
  <c r="AF887" i="36"/>
  <c r="AG887" i="36"/>
  <c r="AH887" i="36"/>
  <c r="AI887" i="36"/>
  <c r="AC888" i="36"/>
  <c r="AD888" i="36"/>
  <c r="AE888" i="36"/>
  <c r="AF888" i="36"/>
  <c r="AG888" i="36"/>
  <c r="AH888" i="36"/>
  <c r="AI888" i="36"/>
  <c r="AC889" i="36"/>
  <c r="AD889" i="36"/>
  <c r="AE889" i="36"/>
  <c r="AF889" i="36"/>
  <c r="AG889" i="36"/>
  <c r="AH889" i="36"/>
  <c r="AI889" i="36"/>
  <c r="AC890" i="36"/>
  <c r="AD890" i="36"/>
  <c r="AE890" i="36"/>
  <c r="AF890" i="36"/>
  <c r="AG890" i="36"/>
  <c r="AH890" i="36"/>
  <c r="AI890" i="36"/>
  <c r="AC891" i="36"/>
  <c r="AD891" i="36"/>
  <c r="AE891" i="36"/>
  <c r="AF891" i="36"/>
  <c r="AG891" i="36"/>
  <c r="AH891" i="36"/>
  <c r="AI891" i="36"/>
  <c r="AC892" i="36"/>
  <c r="AD892" i="36"/>
  <c r="AE892" i="36"/>
  <c r="AF892" i="36"/>
  <c r="AG892" i="36"/>
  <c r="AH892" i="36"/>
  <c r="AI892" i="36"/>
  <c r="AC893" i="36"/>
  <c r="AD893" i="36"/>
  <c r="AE893" i="36"/>
  <c r="AF893" i="36"/>
  <c r="AG893" i="36"/>
  <c r="AH893" i="36"/>
  <c r="AI893" i="36"/>
  <c r="AC894" i="36"/>
  <c r="AD894" i="36"/>
  <c r="AE894" i="36"/>
  <c r="AF894" i="36"/>
  <c r="AG894" i="36"/>
  <c r="AH894" i="36"/>
  <c r="AI894" i="36"/>
  <c r="AC895" i="36"/>
  <c r="AD895" i="36"/>
  <c r="AE895" i="36"/>
  <c r="AF895" i="36"/>
  <c r="AG895" i="36"/>
  <c r="AH895" i="36"/>
  <c r="AI895" i="36"/>
  <c r="AC896" i="36"/>
  <c r="AD896" i="36"/>
  <c r="AE896" i="36"/>
  <c r="AF896" i="36"/>
  <c r="AG896" i="36"/>
  <c r="AH896" i="36"/>
  <c r="AI896" i="36"/>
  <c r="AC897" i="36"/>
  <c r="AD897" i="36"/>
  <c r="AE897" i="36"/>
  <c r="AF897" i="36"/>
  <c r="AG897" i="36"/>
  <c r="AH897" i="36"/>
  <c r="AI897" i="36"/>
  <c r="AC898" i="36"/>
  <c r="AD898" i="36"/>
  <c r="AE898" i="36"/>
  <c r="AF898" i="36"/>
  <c r="AG898" i="36"/>
  <c r="AH898" i="36"/>
  <c r="AI898" i="36"/>
  <c r="AC899" i="36"/>
  <c r="AD899" i="36"/>
  <c r="AE899" i="36"/>
  <c r="AF899" i="36"/>
  <c r="AG899" i="36"/>
  <c r="AH899" i="36"/>
  <c r="AI899" i="36"/>
  <c r="AC900" i="36"/>
  <c r="AD900" i="36"/>
  <c r="AE900" i="36"/>
  <c r="AF900" i="36"/>
  <c r="AG900" i="36"/>
  <c r="AH900" i="36"/>
  <c r="AI900" i="36"/>
  <c r="AC901" i="36"/>
  <c r="AD901" i="36"/>
  <c r="AE901" i="36"/>
  <c r="AF901" i="36"/>
  <c r="AG901" i="36"/>
  <c r="AH901" i="36"/>
  <c r="AI901" i="36"/>
  <c r="AC902" i="36"/>
  <c r="AD902" i="36"/>
  <c r="AE902" i="36"/>
  <c r="AF902" i="36"/>
  <c r="AG902" i="36"/>
  <c r="AH902" i="36"/>
  <c r="AI902" i="36"/>
  <c r="AC903" i="36"/>
  <c r="AD903" i="36"/>
  <c r="AE903" i="36"/>
  <c r="AF903" i="36"/>
  <c r="AG903" i="36"/>
  <c r="AH903" i="36"/>
  <c r="AI903" i="36"/>
  <c r="AC904" i="36"/>
  <c r="AD904" i="36"/>
  <c r="AE904" i="36"/>
  <c r="AF904" i="36"/>
  <c r="AG904" i="36"/>
  <c r="AH904" i="36"/>
  <c r="AI904" i="36"/>
  <c r="AC905" i="36"/>
  <c r="AD905" i="36"/>
  <c r="AE905" i="36"/>
  <c r="AF905" i="36"/>
  <c r="AG905" i="36"/>
  <c r="AH905" i="36"/>
  <c r="AI905" i="36"/>
  <c r="AC906" i="36"/>
  <c r="AD906" i="36"/>
  <c r="AE906" i="36"/>
  <c r="AF906" i="36"/>
  <c r="AG906" i="36"/>
  <c r="AH906" i="36"/>
  <c r="AI906" i="36"/>
  <c r="AC907" i="36"/>
  <c r="AD907" i="36"/>
  <c r="AE907" i="36"/>
  <c r="AF907" i="36"/>
  <c r="AG907" i="36"/>
  <c r="AH907" i="36"/>
  <c r="AI907" i="36"/>
  <c r="AC908" i="36"/>
  <c r="AD908" i="36"/>
  <c r="AE908" i="36"/>
  <c r="AF908" i="36"/>
  <c r="AG908" i="36"/>
  <c r="AH908" i="36"/>
  <c r="AI908" i="36"/>
  <c r="AC909" i="36"/>
  <c r="AD909" i="36"/>
  <c r="AE909" i="36"/>
  <c r="AF909" i="36"/>
  <c r="AG909" i="36"/>
  <c r="AH909" i="36"/>
  <c r="AI909" i="36"/>
  <c r="AC910" i="36"/>
  <c r="AD910" i="36"/>
  <c r="AE910" i="36"/>
  <c r="AF910" i="36"/>
  <c r="AG910" i="36"/>
  <c r="AH910" i="36"/>
  <c r="AI910" i="36"/>
  <c r="AC911" i="36"/>
  <c r="AD911" i="36"/>
  <c r="AE911" i="36"/>
  <c r="AF911" i="36"/>
  <c r="AG911" i="36"/>
  <c r="AH911" i="36"/>
  <c r="AI911" i="36"/>
  <c r="AC912" i="36"/>
  <c r="AD912" i="36"/>
  <c r="AE912" i="36"/>
  <c r="AF912" i="36"/>
  <c r="AG912" i="36"/>
  <c r="AH912" i="36"/>
  <c r="AI912" i="36"/>
  <c r="AC913" i="36"/>
  <c r="AD913" i="36"/>
  <c r="AE913" i="36"/>
  <c r="AF913" i="36"/>
  <c r="AG913" i="36"/>
  <c r="AH913" i="36"/>
  <c r="AI913" i="36"/>
  <c r="AC914" i="36"/>
  <c r="AD914" i="36"/>
  <c r="AE914" i="36"/>
  <c r="AF914" i="36"/>
  <c r="AG914" i="36"/>
  <c r="AH914" i="36"/>
  <c r="AI914" i="36"/>
  <c r="AC915" i="36"/>
  <c r="AD915" i="36"/>
  <c r="AE915" i="36"/>
  <c r="AF915" i="36"/>
  <c r="AG915" i="36"/>
  <c r="AH915" i="36"/>
  <c r="AI915" i="36"/>
  <c r="AC916" i="36"/>
  <c r="AD916" i="36"/>
  <c r="AE916" i="36"/>
  <c r="AF916" i="36"/>
  <c r="AG916" i="36"/>
  <c r="AH916" i="36"/>
  <c r="AI916" i="36"/>
  <c r="AC917" i="36"/>
  <c r="AD917" i="36"/>
  <c r="AE917" i="36"/>
  <c r="AF917" i="36"/>
  <c r="AG917" i="36"/>
  <c r="AH917" i="36"/>
  <c r="AI917" i="36"/>
  <c r="AC918" i="36"/>
  <c r="AD918" i="36"/>
  <c r="AE918" i="36"/>
  <c r="AF918" i="36"/>
  <c r="AG918" i="36"/>
  <c r="AH918" i="36"/>
  <c r="AI918" i="36"/>
  <c r="AC919" i="36"/>
  <c r="AD919" i="36"/>
  <c r="AE919" i="36"/>
  <c r="AF919" i="36"/>
  <c r="AG919" i="36"/>
  <c r="AH919" i="36"/>
  <c r="AI919" i="36"/>
  <c r="AC920" i="36"/>
  <c r="AD920" i="36"/>
  <c r="AE920" i="36"/>
  <c r="AF920" i="36"/>
  <c r="AG920" i="36"/>
  <c r="AH920" i="36"/>
  <c r="AI920" i="36"/>
  <c r="AC921" i="36"/>
  <c r="AD921" i="36"/>
  <c r="AE921" i="36"/>
  <c r="AF921" i="36"/>
  <c r="AG921" i="36"/>
  <c r="AH921" i="36"/>
  <c r="AI921" i="36"/>
  <c r="AC922" i="36"/>
  <c r="AD922" i="36"/>
  <c r="AE922" i="36"/>
  <c r="AF922" i="36"/>
  <c r="AG922" i="36"/>
  <c r="AH922" i="36"/>
  <c r="AI922" i="36"/>
  <c r="AC923" i="36"/>
  <c r="AD923" i="36"/>
  <c r="AE923" i="36"/>
  <c r="AF923" i="36"/>
  <c r="AG923" i="36"/>
  <c r="AH923" i="36"/>
  <c r="AI923" i="36"/>
  <c r="AC924" i="36"/>
  <c r="AD924" i="36"/>
  <c r="AE924" i="36"/>
  <c r="AF924" i="36"/>
  <c r="AG924" i="36"/>
  <c r="AH924" i="36"/>
  <c r="AI924" i="36"/>
  <c r="AC925" i="36"/>
  <c r="AD925" i="36"/>
  <c r="AE925" i="36"/>
  <c r="AF925" i="36"/>
  <c r="AG925" i="36"/>
  <c r="AH925" i="36"/>
  <c r="AI925" i="36"/>
  <c r="AC926" i="36"/>
  <c r="AD926" i="36"/>
  <c r="AE926" i="36"/>
  <c r="AF926" i="36"/>
  <c r="AG926" i="36"/>
  <c r="AH926" i="36"/>
  <c r="AI926" i="36"/>
  <c r="AC927" i="36"/>
  <c r="AD927" i="36"/>
  <c r="AE927" i="36"/>
  <c r="AF927" i="36"/>
  <c r="AG927" i="36"/>
  <c r="AH927" i="36"/>
  <c r="AI927" i="36"/>
  <c r="AC928" i="36"/>
  <c r="AD928" i="36"/>
  <c r="AE928" i="36"/>
  <c r="AF928" i="36"/>
  <c r="AG928" i="36"/>
  <c r="AH928" i="36"/>
  <c r="AI928" i="36"/>
  <c r="AC929" i="36"/>
  <c r="AD929" i="36"/>
  <c r="AE929" i="36"/>
  <c r="AF929" i="36"/>
  <c r="AG929" i="36"/>
  <c r="AH929" i="36"/>
  <c r="AI929" i="36"/>
  <c r="AC930" i="36"/>
  <c r="AD930" i="36"/>
  <c r="AE930" i="36"/>
  <c r="AF930" i="36"/>
  <c r="AG930" i="36"/>
  <c r="AH930" i="36"/>
  <c r="AI930" i="36"/>
  <c r="AC931" i="36"/>
  <c r="AD931" i="36"/>
  <c r="AE931" i="36"/>
  <c r="AF931" i="36"/>
  <c r="AG931" i="36"/>
  <c r="AH931" i="36"/>
  <c r="AI931" i="36"/>
  <c r="AC932" i="36"/>
  <c r="AD932" i="36"/>
  <c r="AE932" i="36"/>
  <c r="AF932" i="36"/>
  <c r="AG932" i="36"/>
  <c r="AH932" i="36"/>
  <c r="AI932" i="36"/>
  <c r="AC933" i="36"/>
  <c r="AD933" i="36"/>
  <c r="AE933" i="36"/>
  <c r="AF933" i="36"/>
  <c r="AG933" i="36"/>
  <c r="AH933" i="36"/>
  <c r="AI933" i="36"/>
  <c r="AC934" i="36"/>
  <c r="AD934" i="36"/>
  <c r="AE934" i="36"/>
  <c r="AF934" i="36"/>
  <c r="AG934" i="36"/>
  <c r="AH934" i="36"/>
  <c r="AI934" i="36"/>
  <c r="AC935" i="36"/>
  <c r="AD935" i="36"/>
  <c r="AE935" i="36"/>
  <c r="AF935" i="36"/>
  <c r="AG935" i="36"/>
  <c r="AH935" i="36"/>
  <c r="AI935" i="36"/>
  <c r="AC936" i="36"/>
  <c r="AD936" i="36"/>
  <c r="AE936" i="36"/>
  <c r="AF936" i="36"/>
  <c r="AG936" i="36"/>
  <c r="AH936" i="36"/>
  <c r="AI936" i="36"/>
  <c r="AC937" i="36"/>
  <c r="AD937" i="36"/>
  <c r="AE937" i="36"/>
  <c r="AF937" i="36"/>
  <c r="AG937" i="36"/>
  <c r="AH937" i="36"/>
  <c r="AI937" i="36"/>
  <c r="AC938" i="36"/>
  <c r="AD938" i="36"/>
  <c r="AE938" i="36"/>
  <c r="AF938" i="36"/>
  <c r="AG938" i="36"/>
  <c r="AH938" i="36"/>
  <c r="AI938" i="36"/>
  <c r="AC939" i="36"/>
  <c r="AD939" i="36"/>
  <c r="AE939" i="36"/>
  <c r="AF939" i="36"/>
  <c r="AG939" i="36"/>
  <c r="AH939" i="36"/>
  <c r="AI939" i="36"/>
  <c r="AC940" i="36"/>
  <c r="AD940" i="36"/>
  <c r="AE940" i="36"/>
  <c r="AF940" i="36"/>
  <c r="AG940" i="36"/>
  <c r="AH940" i="36"/>
  <c r="AI940" i="36"/>
  <c r="AC941" i="36"/>
  <c r="AD941" i="36"/>
  <c r="AE941" i="36"/>
  <c r="AF941" i="36"/>
  <c r="AG941" i="36"/>
  <c r="AH941" i="36"/>
  <c r="AI941" i="36"/>
  <c r="AC942" i="36"/>
  <c r="AD942" i="36"/>
  <c r="AE942" i="36"/>
  <c r="AF942" i="36"/>
  <c r="AG942" i="36"/>
  <c r="AH942" i="36"/>
  <c r="AI942" i="36"/>
  <c r="AC943" i="36"/>
  <c r="AD943" i="36"/>
  <c r="AE943" i="36"/>
  <c r="AF943" i="36"/>
  <c r="AG943" i="36"/>
  <c r="AH943" i="36"/>
  <c r="AI943" i="36"/>
  <c r="AC944" i="36"/>
  <c r="AD944" i="36"/>
  <c r="AE944" i="36"/>
  <c r="AF944" i="36"/>
  <c r="AG944" i="36"/>
  <c r="AH944" i="36"/>
  <c r="AI944" i="36"/>
  <c r="AC945" i="36"/>
  <c r="AD945" i="36"/>
  <c r="AE945" i="36"/>
  <c r="AF945" i="36"/>
  <c r="AG945" i="36"/>
  <c r="AH945" i="36"/>
  <c r="AI945" i="36"/>
  <c r="AC946" i="36"/>
  <c r="AD946" i="36"/>
  <c r="AE946" i="36"/>
  <c r="AF946" i="36"/>
  <c r="AG946" i="36"/>
  <c r="AH946" i="36"/>
  <c r="AI946" i="36"/>
  <c r="AC947" i="36"/>
  <c r="AD947" i="36"/>
  <c r="AE947" i="36"/>
  <c r="AF947" i="36"/>
  <c r="AG947" i="36"/>
  <c r="AH947" i="36"/>
  <c r="AI947" i="36"/>
  <c r="AC948" i="36"/>
  <c r="AD948" i="36"/>
  <c r="AE948" i="36"/>
  <c r="AF948" i="36"/>
  <c r="AG948" i="36"/>
  <c r="AH948" i="36"/>
  <c r="AI948" i="36"/>
  <c r="AC949" i="36"/>
  <c r="AD949" i="36"/>
  <c r="AE949" i="36"/>
  <c r="AF949" i="36"/>
  <c r="AG949" i="36"/>
  <c r="AH949" i="36"/>
  <c r="AI949" i="36"/>
  <c r="AC950" i="36"/>
  <c r="AD950" i="36"/>
  <c r="AE950" i="36"/>
  <c r="AF950" i="36"/>
  <c r="AG950" i="36"/>
  <c r="AH950" i="36"/>
  <c r="AI950" i="36"/>
  <c r="AC951" i="36"/>
  <c r="AD951" i="36"/>
  <c r="AE951" i="36"/>
  <c r="AF951" i="36"/>
  <c r="AG951" i="36"/>
  <c r="AH951" i="36"/>
  <c r="AI951" i="36"/>
  <c r="AC952" i="36"/>
  <c r="AD952" i="36"/>
  <c r="AE952" i="36"/>
  <c r="AF952" i="36"/>
  <c r="AG952" i="36"/>
  <c r="AH952" i="36"/>
  <c r="AI952" i="36"/>
  <c r="AC953" i="36"/>
  <c r="AD953" i="36"/>
  <c r="AE953" i="36"/>
  <c r="AF953" i="36"/>
  <c r="AG953" i="36"/>
  <c r="AH953" i="36"/>
  <c r="AI953" i="36"/>
  <c r="AC954" i="36"/>
  <c r="AD954" i="36"/>
  <c r="AE954" i="36"/>
  <c r="AF954" i="36"/>
  <c r="AG954" i="36"/>
  <c r="AH954" i="36"/>
  <c r="AI954" i="36"/>
  <c r="AC955" i="36"/>
  <c r="AD955" i="36"/>
  <c r="AE955" i="36"/>
  <c r="AF955" i="36"/>
  <c r="AG955" i="36"/>
  <c r="AH955" i="36"/>
  <c r="AI955" i="36"/>
  <c r="AC956" i="36"/>
  <c r="AD956" i="36"/>
  <c r="AE956" i="36"/>
  <c r="AF956" i="36"/>
  <c r="AG956" i="36"/>
  <c r="AH956" i="36"/>
  <c r="AI956" i="36"/>
  <c r="AC957" i="36"/>
  <c r="AD957" i="36"/>
  <c r="AE957" i="36"/>
  <c r="AF957" i="36"/>
  <c r="AG957" i="36"/>
  <c r="AH957" i="36"/>
  <c r="AI957" i="36"/>
  <c r="AC958" i="36"/>
  <c r="AD958" i="36"/>
  <c r="AE958" i="36"/>
  <c r="AF958" i="36"/>
  <c r="AG958" i="36"/>
  <c r="AH958" i="36"/>
  <c r="AI958" i="36"/>
  <c r="AC959" i="36"/>
  <c r="AD959" i="36"/>
  <c r="AE959" i="36"/>
  <c r="AF959" i="36"/>
  <c r="AG959" i="36"/>
  <c r="AH959" i="36"/>
  <c r="AI959" i="36"/>
  <c r="AC960" i="36"/>
  <c r="AD960" i="36"/>
  <c r="AE960" i="36"/>
  <c r="AF960" i="36"/>
  <c r="AG960" i="36"/>
  <c r="AH960" i="36"/>
  <c r="AI960" i="36"/>
  <c r="AC961" i="36"/>
  <c r="AD961" i="36"/>
  <c r="AE961" i="36"/>
  <c r="AF961" i="36"/>
  <c r="AG961" i="36"/>
  <c r="AH961" i="36"/>
  <c r="AI961" i="36"/>
  <c r="AC962" i="36"/>
  <c r="AD962" i="36"/>
  <c r="AE962" i="36"/>
  <c r="AF962" i="36"/>
  <c r="AG962" i="36"/>
  <c r="AH962" i="36"/>
  <c r="AI962" i="36"/>
  <c r="AC963" i="36"/>
  <c r="AD963" i="36"/>
  <c r="AE963" i="36"/>
  <c r="AF963" i="36"/>
  <c r="AG963" i="36"/>
  <c r="AH963" i="36"/>
  <c r="AI963" i="36"/>
  <c r="AC964" i="36"/>
  <c r="AD964" i="36"/>
  <c r="AE964" i="36"/>
  <c r="AF964" i="36"/>
  <c r="AG964" i="36"/>
  <c r="AH964" i="36"/>
  <c r="AI964" i="36"/>
  <c r="AC965" i="36"/>
  <c r="AD965" i="36"/>
  <c r="AE965" i="36"/>
  <c r="AF965" i="36"/>
  <c r="AG965" i="36"/>
  <c r="AH965" i="36"/>
  <c r="AI965" i="36"/>
  <c r="AC966" i="36"/>
  <c r="AD966" i="36"/>
  <c r="AE966" i="36"/>
  <c r="AF966" i="36"/>
  <c r="AG966" i="36"/>
  <c r="AH966" i="36"/>
  <c r="AI966" i="36"/>
  <c r="AC967" i="36"/>
  <c r="AD967" i="36"/>
  <c r="AE967" i="36"/>
  <c r="AF967" i="36"/>
  <c r="AG967" i="36"/>
  <c r="AH967" i="36"/>
  <c r="AI967" i="36"/>
  <c r="AC968" i="36"/>
  <c r="AD968" i="36"/>
  <c r="AE968" i="36"/>
  <c r="AF968" i="36"/>
  <c r="AG968" i="36"/>
  <c r="AH968" i="36"/>
  <c r="AI968" i="36"/>
  <c r="AC969" i="36"/>
  <c r="AD969" i="36"/>
  <c r="AE969" i="36"/>
  <c r="AF969" i="36"/>
  <c r="AG969" i="36"/>
  <c r="AH969" i="36"/>
  <c r="AI969" i="36"/>
  <c r="AC970" i="36"/>
  <c r="AD970" i="36"/>
  <c r="AE970" i="36"/>
  <c r="AF970" i="36"/>
  <c r="AG970" i="36"/>
  <c r="AH970" i="36"/>
  <c r="AI970" i="36"/>
  <c r="AC971" i="36"/>
  <c r="AD971" i="36"/>
  <c r="AE971" i="36"/>
  <c r="AF971" i="36"/>
  <c r="AG971" i="36"/>
  <c r="AH971" i="36"/>
  <c r="AI971" i="36"/>
  <c r="AC972" i="36"/>
  <c r="AD972" i="36"/>
  <c r="AE972" i="36"/>
  <c r="AF972" i="36"/>
  <c r="AG972" i="36"/>
  <c r="AH972" i="36"/>
  <c r="AI972" i="36"/>
  <c r="AC973" i="36"/>
  <c r="AD973" i="36"/>
  <c r="AE973" i="36"/>
  <c r="AF973" i="36"/>
  <c r="AG973" i="36"/>
  <c r="AH973" i="36"/>
  <c r="AI973" i="36"/>
  <c r="AC974" i="36"/>
  <c r="AD974" i="36"/>
  <c r="AE974" i="36"/>
  <c r="AF974" i="36"/>
  <c r="AG974" i="36"/>
  <c r="AH974" i="36"/>
  <c r="AI974" i="36"/>
  <c r="AC975" i="36"/>
  <c r="AD975" i="36"/>
  <c r="AE975" i="36"/>
  <c r="AF975" i="36"/>
  <c r="AG975" i="36"/>
  <c r="AH975" i="36"/>
  <c r="AI975" i="36"/>
  <c r="AC976" i="36"/>
  <c r="AD976" i="36"/>
  <c r="AE976" i="36"/>
  <c r="AF976" i="36"/>
  <c r="AG976" i="36"/>
  <c r="AH976" i="36"/>
  <c r="AI976" i="36"/>
  <c r="AC977" i="36"/>
  <c r="AD977" i="36"/>
  <c r="AE977" i="36"/>
  <c r="AF977" i="36"/>
  <c r="AG977" i="36"/>
  <c r="AH977" i="36"/>
  <c r="AI977" i="36"/>
  <c r="AC978" i="36"/>
  <c r="AD978" i="36"/>
  <c r="AE978" i="36"/>
  <c r="AF978" i="36"/>
  <c r="AG978" i="36"/>
  <c r="AH978" i="36"/>
  <c r="AI978" i="36"/>
  <c r="AC979" i="36"/>
  <c r="AD979" i="36"/>
  <c r="AE979" i="36"/>
  <c r="AF979" i="36"/>
  <c r="AG979" i="36"/>
  <c r="AH979" i="36"/>
  <c r="AI979" i="36"/>
  <c r="AC980" i="36"/>
  <c r="AD980" i="36"/>
  <c r="AE980" i="36"/>
  <c r="AF980" i="36"/>
  <c r="AG980" i="36"/>
  <c r="AH980" i="36"/>
  <c r="AI980" i="36"/>
  <c r="AC981" i="36"/>
  <c r="AD981" i="36"/>
  <c r="AE981" i="36"/>
  <c r="AF981" i="36"/>
  <c r="AG981" i="36"/>
  <c r="AH981" i="36"/>
  <c r="AI981" i="36"/>
  <c r="AC982" i="36"/>
  <c r="AD982" i="36"/>
  <c r="AE982" i="36"/>
  <c r="AF982" i="36"/>
  <c r="AG982" i="36"/>
  <c r="AH982" i="36"/>
  <c r="AI982" i="36"/>
  <c r="AC983" i="36"/>
  <c r="AD983" i="36"/>
  <c r="AE983" i="36"/>
  <c r="AF983" i="36"/>
  <c r="AG983" i="36"/>
  <c r="AH983" i="36"/>
  <c r="AI983" i="36"/>
  <c r="AC984" i="36"/>
  <c r="AD984" i="36"/>
  <c r="AE984" i="36"/>
  <c r="AF984" i="36"/>
  <c r="AG984" i="36"/>
  <c r="AH984" i="36"/>
  <c r="AI984" i="36"/>
  <c r="AC985" i="36"/>
  <c r="AD985" i="36"/>
  <c r="AE985" i="36"/>
  <c r="AF985" i="36"/>
  <c r="AG985" i="36"/>
  <c r="AH985" i="36"/>
  <c r="AI985" i="36"/>
  <c r="AC986" i="36"/>
  <c r="AD986" i="36"/>
  <c r="AE986" i="36"/>
  <c r="AF986" i="36"/>
  <c r="AG986" i="36"/>
  <c r="AH986" i="36"/>
  <c r="AI986" i="36"/>
  <c r="AC987" i="36"/>
  <c r="AD987" i="36"/>
  <c r="AE987" i="36"/>
  <c r="AF987" i="36"/>
  <c r="AG987" i="36"/>
  <c r="AH987" i="36"/>
  <c r="AI987" i="36"/>
  <c r="AC988" i="36"/>
  <c r="AD988" i="36"/>
  <c r="AE988" i="36"/>
  <c r="AF988" i="36"/>
  <c r="AG988" i="36"/>
  <c r="AH988" i="36"/>
  <c r="AI988" i="36"/>
  <c r="AC989" i="36"/>
  <c r="AD989" i="36"/>
  <c r="AE989" i="36"/>
  <c r="AF989" i="36"/>
  <c r="AG989" i="36"/>
  <c r="AH989" i="36"/>
  <c r="AI989" i="36"/>
  <c r="AC990" i="36"/>
  <c r="AD990" i="36"/>
  <c r="AE990" i="36"/>
  <c r="AF990" i="36"/>
  <c r="AG990" i="36"/>
  <c r="AH990" i="36"/>
  <c r="AI990" i="36"/>
  <c r="AC991" i="36"/>
  <c r="AD991" i="36"/>
  <c r="AE991" i="36"/>
  <c r="AF991" i="36"/>
  <c r="AG991" i="36"/>
  <c r="AH991" i="36"/>
  <c r="AI991" i="36"/>
  <c r="AC992" i="36"/>
  <c r="AD992" i="36"/>
  <c r="AE992" i="36"/>
  <c r="AF992" i="36"/>
  <c r="AG992" i="36"/>
  <c r="AH992" i="36"/>
  <c r="AI992" i="36"/>
  <c r="AC993" i="36"/>
  <c r="AD993" i="36"/>
  <c r="AE993" i="36"/>
  <c r="AF993" i="36"/>
  <c r="AG993" i="36"/>
  <c r="AH993" i="36"/>
  <c r="AI993" i="36"/>
  <c r="AC994" i="36"/>
  <c r="AD994" i="36"/>
  <c r="AE994" i="36"/>
  <c r="AF994" i="36"/>
  <c r="AG994" i="36"/>
  <c r="AH994" i="36"/>
  <c r="AI994" i="36"/>
  <c r="AC995" i="36"/>
  <c r="AD995" i="36"/>
  <c r="AE995" i="36"/>
  <c r="AF995" i="36"/>
  <c r="AG995" i="36"/>
  <c r="AH995" i="36"/>
  <c r="AI995" i="36"/>
  <c r="AC996" i="36"/>
  <c r="AD996" i="36"/>
  <c r="AE996" i="36"/>
  <c r="AF996" i="36"/>
  <c r="AG996" i="36"/>
  <c r="AH996" i="36"/>
  <c r="AI996" i="36"/>
  <c r="AC997" i="36"/>
  <c r="AD997" i="36"/>
  <c r="AE997" i="36"/>
  <c r="AF997" i="36"/>
  <c r="AG997" i="36"/>
  <c r="AH997" i="36"/>
  <c r="AI997" i="36"/>
  <c r="AC998" i="36"/>
  <c r="AD998" i="36"/>
  <c r="AE998" i="36"/>
  <c r="AF998" i="36"/>
  <c r="AG998" i="36"/>
  <c r="AH998" i="36"/>
  <c r="AI998" i="36"/>
  <c r="AC999" i="36"/>
  <c r="AD999" i="36"/>
  <c r="AE999" i="36"/>
  <c r="AF999" i="36"/>
  <c r="AG999" i="36"/>
  <c r="AH999" i="36"/>
  <c r="AI999" i="36"/>
  <c r="AC1000" i="36"/>
  <c r="AD1000" i="36"/>
  <c r="AE1000" i="36"/>
  <c r="AF1000" i="36"/>
  <c r="AG1000" i="36"/>
  <c r="AH1000" i="36"/>
  <c r="AI1000" i="36"/>
  <c r="AC1001" i="36"/>
  <c r="AD1001" i="36"/>
  <c r="AE1001" i="36"/>
  <c r="AF1001" i="36"/>
  <c r="AG1001" i="36"/>
  <c r="AH1001" i="36"/>
  <c r="AI1001" i="36"/>
  <c r="AC1002" i="36"/>
  <c r="AD1002" i="36"/>
  <c r="AE1002" i="36"/>
  <c r="AF1002" i="36"/>
  <c r="AG1002" i="36"/>
  <c r="AH1002" i="36"/>
  <c r="AI1002" i="36"/>
  <c r="AC1003" i="36"/>
  <c r="AD1003" i="36"/>
  <c r="AE1003" i="36"/>
  <c r="AF1003" i="36"/>
  <c r="AG1003" i="36"/>
  <c r="AH1003" i="36"/>
  <c r="AI1003" i="36"/>
  <c r="AC1004" i="36"/>
  <c r="AD1004" i="36"/>
  <c r="AE1004" i="36"/>
  <c r="AF1004" i="36"/>
  <c r="AG1004" i="36"/>
  <c r="AH1004" i="36"/>
  <c r="AI1004" i="36"/>
  <c r="AC1005" i="36"/>
  <c r="AD1005" i="36"/>
  <c r="AE1005" i="36"/>
  <c r="AF1005" i="36"/>
  <c r="AG1005" i="36"/>
  <c r="AH1005" i="36"/>
  <c r="AI1005" i="36"/>
  <c r="AC1006" i="36"/>
  <c r="AD1006" i="36"/>
  <c r="AE1006" i="36"/>
  <c r="AF1006" i="36"/>
  <c r="AG1006" i="36"/>
  <c r="AH1006" i="36"/>
  <c r="AI1006" i="36"/>
  <c r="AC1007" i="36"/>
  <c r="AD1007" i="36"/>
  <c r="AE1007" i="36"/>
  <c r="AF1007" i="36"/>
  <c r="AG1007" i="36"/>
  <c r="AH1007" i="36"/>
  <c r="AI1007" i="36"/>
  <c r="AC1008" i="36"/>
  <c r="AD1008" i="36"/>
  <c r="AE1008" i="36"/>
  <c r="AF1008" i="36"/>
  <c r="AG1008" i="36"/>
  <c r="AH1008" i="36"/>
  <c r="AI1008" i="36"/>
  <c r="AC1009" i="36"/>
  <c r="AD1009" i="36"/>
  <c r="AE1009" i="36"/>
  <c r="AF1009" i="36"/>
  <c r="AG1009" i="36"/>
  <c r="AH1009" i="36"/>
  <c r="AI1009" i="36"/>
  <c r="AC1010" i="36"/>
  <c r="AD1010" i="36"/>
  <c r="AE1010" i="36"/>
  <c r="AF1010" i="36"/>
  <c r="AG1010" i="36"/>
  <c r="AH1010" i="36"/>
  <c r="AI1010" i="36"/>
  <c r="AC1011" i="36"/>
  <c r="AD1011" i="36"/>
  <c r="AE1011" i="36"/>
  <c r="AF1011" i="36"/>
  <c r="AG1011" i="36"/>
  <c r="AH1011" i="36"/>
  <c r="AI1011" i="36"/>
  <c r="AC1012" i="36"/>
  <c r="AD1012" i="36"/>
  <c r="AE1012" i="36"/>
  <c r="AF1012" i="36"/>
  <c r="AG1012" i="36"/>
  <c r="AH1012" i="36"/>
  <c r="AI1012" i="36"/>
  <c r="AC1013" i="36"/>
  <c r="AD1013" i="36"/>
  <c r="AE1013" i="36"/>
  <c r="AF1013" i="36"/>
  <c r="AG1013" i="36"/>
  <c r="AH1013" i="36"/>
  <c r="AI1013" i="36"/>
  <c r="AC1014" i="36"/>
  <c r="AD1014" i="36"/>
  <c r="AE1014" i="36"/>
  <c r="AF1014" i="36"/>
  <c r="AG1014" i="36"/>
  <c r="AH1014" i="36"/>
  <c r="AI1014" i="36"/>
  <c r="AC1015" i="36"/>
  <c r="AD1015" i="36"/>
  <c r="AE1015" i="36"/>
  <c r="AF1015" i="36"/>
  <c r="AG1015" i="36"/>
  <c r="AH1015" i="36"/>
  <c r="AI1015" i="36"/>
  <c r="AC1016" i="36"/>
  <c r="AD1016" i="36"/>
  <c r="AE1016" i="36"/>
  <c r="AF1016" i="36"/>
  <c r="AG1016" i="36"/>
  <c r="AH1016" i="36"/>
  <c r="AI1016" i="36"/>
  <c r="AC1017" i="36"/>
  <c r="AD1017" i="36"/>
  <c r="AE1017" i="36"/>
  <c r="AF1017" i="36"/>
  <c r="AG1017" i="36"/>
  <c r="AH1017" i="36"/>
  <c r="AI1017" i="36"/>
  <c r="AC1018" i="36"/>
  <c r="AD1018" i="36"/>
  <c r="AE1018" i="36"/>
  <c r="AF1018" i="36"/>
  <c r="AG1018" i="36"/>
  <c r="AH1018" i="36"/>
  <c r="AI1018" i="36"/>
  <c r="AC1019" i="36"/>
  <c r="AD1019" i="36"/>
  <c r="AE1019" i="36"/>
  <c r="AF1019" i="36"/>
  <c r="AG1019" i="36"/>
  <c r="AH1019" i="36"/>
  <c r="AI1019" i="36"/>
  <c r="AC1020" i="36"/>
  <c r="AD1020" i="36"/>
  <c r="AE1020" i="36"/>
  <c r="AF1020" i="36"/>
  <c r="AG1020" i="36"/>
  <c r="AH1020" i="36"/>
  <c r="AI1020" i="36"/>
  <c r="AC1021" i="36"/>
  <c r="AD1021" i="36"/>
  <c r="AE1021" i="36"/>
  <c r="AF1021" i="36"/>
  <c r="AG1021" i="36"/>
  <c r="AH1021" i="36"/>
  <c r="AI1021" i="36"/>
  <c r="AC1022" i="36"/>
  <c r="AD1022" i="36"/>
  <c r="AE1022" i="36"/>
  <c r="AF1022" i="36"/>
  <c r="AG1022" i="36"/>
  <c r="AH1022" i="36"/>
  <c r="AI1022" i="36"/>
  <c r="AC1023" i="36"/>
  <c r="AD1023" i="36"/>
  <c r="AE1023" i="36"/>
  <c r="AF1023" i="36"/>
  <c r="AG1023" i="36"/>
  <c r="AH1023" i="36"/>
  <c r="AI1023" i="36"/>
  <c r="AC1024" i="36"/>
  <c r="AD1024" i="36"/>
  <c r="AE1024" i="36"/>
  <c r="AF1024" i="36"/>
  <c r="AG1024" i="36"/>
  <c r="AH1024" i="36"/>
  <c r="AI1024" i="36"/>
  <c r="AC1025" i="36"/>
  <c r="AD1025" i="36"/>
  <c r="AE1025" i="36"/>
  <c r="AF1025" i="36"/>
  <c r="AG1025" i="36"/>
  <c r="AH1025" i="36"/>
  <c r="AI1025" i="36"/>
  <c r="AC1026" i="36"/>
  <c r="AD1026" i="36"/>
  <c r="AE1026" i="36"/>
  <c r="AF1026" i="36"/>
  <c r="AG1026" i="36"/>
  <c r="AH1026" i="36"/>
  <c r="AI1026" i="36"/>
  <c r="AC1027" i="36"/>
  <c r="AD1027" i="36"/>
  <c r="AE1027" i="36"/>
  <c r="AF1027" i="36"/>
  <c r="AG1027" i="36"/>
  <c r="AH1027" i="36"/>
  <c r="AI1027" i="36"/>
  <c r="AC1028" i="36"/>
  <c r="AD1028" i="36"/>
  <c r="AE1028" i="36"/>
  <c r="AF1028" i="36"/>
  <c r="AG1028" i="36"/>
  <c r="AH1028" i="36"/>
  <c r="AI1028" i="36"/>
  <c r="AC1029" i="36"/>
  <c r="AD1029" i="36"/>
  <c r="AE1029" i="36"/>
  <c r="AF1029" i="36"/>
  <c r="AG1029" i="36"/>
  <c r="AH1029" i="36"/>
  <c r="AI1029" i="36"/>
  <c r="AC1030" i="36"/>
  <c r="AD1030" i="36"/>
  <c r="AE1030" i="36"/>
  <c r="AF1030" i="36"/>
  <c r="AG1030" i="36"/>
  <c r="AH1030" i="36"/>
  <c r="AI1030" i="36"/>
  <c r="AC1031" i="36"/>
  <c r="AD1031" i="36"/>
  <c r="AE1031" i="36"/>
  <c r="AF1031" i="36"/>
  <c r="AG1031" i="36"/>
  <c r="AH1031" i="36"/>
  <c r="AI1031" i="36"/>
  <c r="AC1032" i="36"/>
  <c r="AD1032" i="36"/>
  <c r="AE1032" i="36"/>
  <c r="AF1032" i="36"/>
  <c r="AG1032" i="36"/>
  <c r="AH1032" i="36"/>
  <c r="AI1032" i="36"/>
  <c r="AC1033" i="36"/>
  <c r="AD1033" i="36"/>
  <c r="AE1033" i="36"/>
  <c r="AF1033" i="36"/>
  <c r="AG1033" i="36"/>
  <c r="AH1033" i="36"/>
  <c r="AI1033" i="36"/>
  <c r="AC1034" i="36"/>
  <c r="AD1034" i="36"/>
  <c r="AE1034" i="36"/>
  <c r="AF1034" i="36"/>
  <c r="AG1034" i="36"/>
  <c r="AH1034" i="36"/>
  <c r="AI1034" i="36"/>
  <c r="AC1035" i="36"/>
  <c r="AD1035" i="36"/>
  <c r="AE1035" i="36"/>
  <c r="AF1035" i="36"/>
  <c r="AG1035" i="36"/>
  <c r="AH1035" i="36"/>
  <c r="AI1035" i="36"/>
  <c r="AC1036" i="36"/>
  <c r="AD1036" i="36"/>
  <c r="AE1036" i="36"/>
  <c r="AF1036" i="36"/>
  <c r="AG1036" i="36"/>
  <c r="AH1036" i="36"/>
  <c r="AI1036" i="36"/>
  <c r="AC1037" i="36"/>
  <c r="AD1037" i="36"/>
  <c r="AE1037" i="36"/>
  <c r="AF1037" i="36"/>
  <c r="AG1037" i="36"/>
  <c r="AH1037" i="36"/>
  <c r="AI1037" i="36"/>
  <c r="AC1038" i="36"/>
  <c r="AD1038" i="36"/>
  <c r="AE1038" i="36"/>
  <c r="AF1038" i="36"/>
  <c r="AG1038" i="36"/>
  <c r="AH1038" i="36"/>
  <c r="AI1038" i="36"/>
  <c r="AC1039" i="36"/>
  <c r="AD1039" i="36"/>
  <c r="AE1039" i="36"/>
  <c r="AF1039" i="36"/>
  <c r="AG1039" i="36"/>
  <c r="AH1039" i="36"/>
  <c r="AI1039" i="36"/>
  <c r="AC1040" i="36"/>
  <c r="AD1040" i="36"/>
  <c r="AE1040" i="36"/>
  <c r="AF1040" i="36"/>
  <c r="AG1040" i="36"/>
  <c r="AH1040" i="36"/>
  <c r="AI1040" i="36"/>
  <c r="AC1041" i="36"/>
  <c r="AD1041" i="36"/>
  <c r="AE1041" i="36"/>
  <c r="AF1041" i="36"/>
  <c r="AG1041" i="36"/>
  <c r="AH1041" i="36"/>
  <c r="AI1041" i="36"/>
  <c r="AC1042" i="36"/>
  <c r="AD1042" i="36"/>
  <c r="AE1042" i="36"/>
  <c r="AF1042" i="36"/>
  <c r="AG1042" i="36"/>
  <c r="AH1042" i="36"/>
  <c r="AI1042" i="36"/>
  <c r="AC1043" i="36"/>
  <c r="AD1043" i="36"/>
  <c r="AE1043" i="36"/>
  <c r="AF1043" i="36"/>
  <c r="AG1043" i="36"/>
  <c r="AH1043" i="36"/>
  <c r="AI1043" i="36"/>
  <c r="AC1044" i="36"/>
  <c r="AD1044" i="36"/>
  <c r="AE1044" i="36"/>
  <c r="AF1044" i="36"/>
  <c r="AG1044" i="36"/>
  <c r="AH1044" i="36"/>
  <c r="AI1044" i="36"/>
  <c r="AC1045" i="36"/>
  <c r="AD1045" i="36"/>
  <c r="AE1045" i="36"/>
  <c r="AF1045" i="36"/>
  <c r="AG1045" i="36"/>
  <c r="AH1045" i="36"/>
  <c r="AI1045" i="36"/>
  <c r="AC1046" i="36"/>
  <c r="AD1046" i="36"/>
  <c r="AE1046" i="36"/>
  <c r="AF1046" i="36"/>
  <c r="AG1046" i="36"/>
  <c r="AH1046" i="36"/>
  <c r="AI1046" i="36"/>
  <c r="AC1047" i="36"/>
  <c r="AD1047" i="36"/>
  <c r="AE1047" i="36"/>
  <c r="AF1047" i="36"/>
  <c r="AG1047" i="36"/>
  <c r="AH1047" i="36"/>
  <c r="AI1047" i="36"/>
  <c r="AC1048" i="36"/>
  <c r="AD1048" i="36"/>
  <c r="AE1048" i="36"/>
  <c r="AF1048" i="36"/>
  <c r="AG1048" i="36"/>
  <c r="AH1048" i="36"/>
  <c r="AI1048" i="36"/>
  <c r="AC1049" i="36"/>
  <c r="AD1049" i="36"/>
  <c r="AE1049" i="36"/>
  <c r="AF1049" i="36"/>
  <c r="AG1049" i="36"/>
  <c r="AH1049" i="36"/>
  <c r="AI1049" i="36"/>
  <c r="AC1050" i="36"/>
  <c r="AD1050" i="36"/>
  <c r="AE1050" i="36"/>
  <c r="AF1050" i="36"/>
  <c r="AG1050" i="36"/>
  <c r="AH1050" i="36"/>
  <c r="AI1050" i="36"/>
  <c r="AC1051" i="36"/>
  <c r="AD1051" i="36"/>
  <c r="AE1051" i="36"/>
  <c r="AF1051" i="36"/>
  <c r="AG1051" i="36"/>
  <c r="AH1051" i="36"/>
  <c r="AI1051" i="36"/>
  <c r="AC1052" i="36"/>
  <c r="AD1052" i="36"/>
  <c r="AE1052" i="36"/>
  <c r="AF1052" i="36"/>
  <c r="AG1052" i="36"/>
  <c r="AH1052" i="36"/>
  <c r="AI1052" i="36"/>
  <c r="AC1053" i="36"/>
  <c r="AD1053" i="36"/>
  <c r="AE1053" i="36"/>
  <c r="AF1053" i="36"/>
  <c r="AG1053" i="36"/>
  <c r="AH1053" i="36"/>
  <c r="AI1053" i="36"/>
  <c r="AC1054" i="36"/>
  <c r="AD1054" i="36"/>
  <c r="AE1054" i="36"/>
  <c r="AF1054" i="36"/>
  <c r="AG1054" i="36"/>
  <c r="AH1054" i="36"/>
  <c r="AI1054" i="36"/>
  <c r="AC1055" i="36"/>
  <c r="AD1055" i="36"/>
  <c r="AE1055" i="36"/>
  <c r="AF1055" i="36"/>
  <c r="AG1055" i="36"/>
  <c r="AH1055" i="36"/>
  <c r="AI1055" i="36"/>
  <c r="AC1056" i="36"/>
  <c r="AD1056" i="36"/>
  <c r="AE1056" i="36"/>
  <c r="AF1056" i="36"/>
  <c r="AG1056" i="36"/>
  <c r="AH1056" i="36"/>
  <c r="AI1056" i="36"/>
  <c r="AC1057" i="36"/>
  <c r="AD1057" i="36"/>
  <c r="AE1057" i="36"/>
  <c r="AF1057" i="36"/>
  <c r="AG1057" i="36"/>
  <c r="AH1057" i="36"/>
  <c r="AI1057" i="36"/>
  <c r="AC1058" i="36"/>
  <c r="AD1058" i="36"/>
  <c r="AE1058" i="36"/>
  <c r="AF1058" i="36"/>
  <c r="AG1058" i="36"/>
  <c r="AH1058" i="36"/>
  <c r="AI1058" i="36"/>
  <c r="AC1059" i="36"/>
  <c r="AD1059" i="36"/>
  <c r="AE1059" i="36"/>
  <c r="AF1059" i="36"/>
  <c r="AG1059" i="36"/>
  <c r="AH1059" i="36"/>
  <c r="AI1059" i="36"/>
  <c r="AC1060" i="36"/>
  <c r="AD1060" i="36"/>
  <c r="AE1060" i="36"/>
  <c r="AF1060" i="36"/>
  <c r="AG1060" i="36"/>
  <c r="AH1060" i="36"/>
  <c r="AI1060" i="36"/>
  <c r="AC1061" i="36"/>
  <c r="AD1061" i="36"/>
  <c r="AE1061" i="36"/>
  <c r="AF1061" i="36"/>
  <c r="AG1061" i="36"/>
  <c r="AH1061" i="36"/>
  <c r="AI1061" i="36"/>
  <c r="AC1062" i="36"/>
  <c r="AD1062" i="36"/>
  <c r="AE1062" i="36"/>
  <c r="AF1062" i="36"/>
  <c r="AG1062" i="36"/>
  <c r="AH1062" i="36"/>
  <c r="AI1062" i="36"/>
  <c r="AC1063" i="36"/>
  <c r="AD1063" i="36"/>
  <c r="AE1063" i="36"/>
  <c r="AF1063" i="36"/>
  <c r="AG1063" i="36"/>
  <c r="AH1063" i="36"/>
  <c r="AI1063" i="36"/>
  <c r="AC1064" i="36"/>
  <c r="AD1064" i="36"/>
  <c r="AE1064" i="36"/>
  <c r="AF1064" i="36"/>
  <c r="AG1064" i="36"/>
  <c r="AH1064" i="36"/>
  <c r="AI1064" i="36"/>
  <c r="AC1065" i="36"/>
  <c r="AD1065" i="36"/>
  <c r="AE1065" i="36"/>
  <c r="AF1065" i="36"/>
  <c r="AG1065" i="36"/>
  <c r="AH1065" i="36"/>
  <c r="AI1065" i="36"/>
  <c r="AC1066" i="36"/>
  <c r="AD1066" i="36"/>
  <c r="AE1066" i="36"/>
  <c r="AF1066" i="36"/>
  <c r="AG1066" i="36"/>
  <c r="AH1066" i="36"/>
  <c r="AI1066" i="36"/>
  <c r="AC1067" i="36"/>
  <c r="AD1067" i="36"/>
  <c r="AE1067" i="36"/>
  <c r="AF1067" i="36"/>
  <c r="AG1067" i="36"/>
  <c r="AH1067" i="36"/>
  <c r="AI1067" i="36"/>
  <c r="AC1068" i="36"/>
  <c r="AD1068" i="36"/>
  <c r="AE1068" i="36"/>
  <c r="AF1068" i="36"/>
  <c r="AG1068" i="36"/>
  <c r="AH1068" i="36"/>
  <c r="AI1068" i="36"/>
  <c r="AC1069" i="36"/>
  <c r="AD1069" i="36"/>
  <c r="AE1069" i="36"/>
  <c r="AF1069" i="36"/>
  <c r="AG1069" i="36"/>
  <c r="AH1069" i="36"/>
  <c r="AI1069" i="36"/>
  <c r="AC1070" i="36"/>
  <c r="AD1070" i="36"/>
  <c r="AE1070" i="36"/>
  <c r="AF1070" i="36"/>
  <c r="AG1070" i="36"/>
  <c r="AH1070" i="36"/>
  <c r="AI1070" i="36"/>
  <c r="AC1071" i="36"/>
  <c r="AD1071" i="36"/>
  <c r="AE1071" i="36"/>
  <c r="AF1071" i="36"/>
  <c r="AG1071" i="36"/>
  <c r="AH1071" i="36"/>
  <c r="AI1071" i="36"/>
  <c r="AC1072" i="36"/>
  <c r="AD1072" i="36"/>
  <c r="AE1072" i="36"/>
  <c r="AF1072" i="36"/>
  <c r="AG1072" i="36"/>
  <c r="AH1072" i="36"/>
  <c r="AI1072" i="36"/>
  <c r="AC1073" i="36"/>
  <c r="AD1073" i="36"/>
  <c r="AE1073" i="36"/>
  <c r="AF1073" i="36"/>
  <c r="AG1073" i="36"/>
  <c r="AH1073" i="36"/>
  <c r="AI1073" i="36"/>
  <c r="AC1074" i="36"/>
  <c r="AD1074" i="36"/>
  <c r="AE1074" i="36"/>
  <c r="AF1074" i="36"/>
  <c r="AG1074" i="36"/>
  <c r="AH1074" i="36"/>
  <c r="AI1074" i="36"/>
  <c r="AC1075" i="36"/>
  <c r="AD1075" i="36"/>
  <c r="AE1075" i="36"/>
  <c r="AF1075" i="36"/>
  <c r="AG1075" i="36"/>
  <c r="AH1075" i="36"/>
  <c r="AI1075" i="36"/>
  <c r="AC1076" i="36"/>
  <c r="AD1076" i="36"/>
  <c r="AE1076" i="36"/>
  <c r="AF1076" i="36"/>
  <c r="AG1076" i="36"/>
  <c r="AH1076" i="36"/>
  <c r="AI1076" i="36"/>
  <c r="AC1077" i="36"/>
  <c r="AD1077" i="36"/>
  <c r="AE1077" i="36"/>
  <c r="AF1077" i="36"/>
  <c r="AG1077" i="36"/>
  <c r="AH1077" i="36"/>
  <c r="AI1077" i="36"/>
  <c r="AC1078" i="36"/>
  <c r="AD1078" i="36"/>
  <c r="AE1078" i="36"/>
  <c r="AF1078" i="36"/>
  <c r="AG1078" i="36"/>
  <c r="AH1078" i="36"/>
  <c r="AI1078" i="36"/>
  <c r="AC1079" i="36"/>
  <c r="AD1079" i="36"/>
  <c r="AE1079" i="36"/>
  <c r="AF1079" i="36"/>
  <c r="AG1079" i="36"/>
  <c r="AH1079" i="36"/>
  <c r="AI1079" i="36"/>
  <c r="AC1080" i="36"/>
  <c r="AD1080" i="36"/>
  <c r="AE1080" i="36"/>
  <c r="AF1080" i="36"/>
  <c r="AG1080" i="36"/>
  <c r="AH1080" i="36"/>
  <c r="AI1080" i="36"/>
  <c r="AC1081" i="36"/>
  <c r="AD1081" i="36"/>
  <c r="AE1081" i="36"/>
  <c r="AF1081" i="36"/>
  <c r="AG1081" i="36"/>
  <c r="AH1081" i="36"/>
  <c r="AI1081" i="36"/>
  <c r="AC1082" i="36"/>
  <c r="AD1082" i="36"/>
  <c r="AE1082" i="36"/>
  <c r="AF1082" i="36"/>
  <c r="AG1082" i="36"/>
  <c r="AH1082" i="36"/>
  <c r="AI1082" i="36"/>
  <c r="AC1083" i="36"/>
  <c r="AD1083" i="36"/>
  <c r="AE1083" i="36"/>
  <c r="AF1083" i="36"/>
  <c r="AG1083" i="36"/>
  <c r="AH1083" i="36"/>
  <c r="AI1083" i="36"/>
  <c r="AC1084" i="36"/>
  <c r="AD1084" i="36"/>
  <c r="AE1084" i="36"/>
  <c r="AF1084" i="36"/>
  <c r="AG1084" i="36"/>
  <c r="AH1084" i="36"/>
  <c r="AI1084" i="36"/>
  <c r="AC1085" i="36"/>
  <c r="AD1085" i="36"/>
  <c r="AE1085" i="36"/>
  <c r="AF1085" i="36"/>
  <c r="AG1085" i="36"/>
  <c r="AH1085" i="36"/>
  <c r="AI1085" i="36"/>
  <c r="AC1086" i="36"/>
  <c r="AD1086" i="36"/>
  <c r="AE1086" i="36"/>
  <c r="AF1086" i="36"/>
  <c r="AG1086" i="36"/>
  <c r="AH1086" i="36"/>
  <c r="AI1086" i="36"/>
  <c r="AC1087" i="36"/>
  <c r="AD1087" i="36"/>
  <c r="AE1087" i="36"/>
  <c r="AF1087" i="36"/>
  <c r="AG1087" i="36"/>
  <c r="AH1087" i="36"/>
  <c r="AI1087" i="36"/>
  <c r="AC1088" i="36"/>
  <c r="AD1088" i="36"/>
  <c r="AE1088" i="36"/>
  <c r="AF1088" i="36"/>
  <c r="AG1088" i="36"/>
  <c r="AH1088" i="36"/>
  <c r="AI1088" i="36"/>
  <c r="AC1089" i="36"/>
  <c r="AD1089" i="36"/>
  <c r="AE1089" i="36"/>
  <c r="AF1089" i="36"/>
  <c r="AG1089" i="36"/>
  <c r="AH1089" i="36"/>
  <c r="AI1089" i="36"/>
  <c r="AC1090" i="36"/>
  <c r="AD1090" i="36"/>
  <c r="AE1090" i="36"/>
  <c r="AF1090" i="36"/>
  <c r="AG1090" i="36"/>
  <c r="AH1090" i="36"/>
  <c r="AI1090" i="36"/>
  <c r="AC1091" i="36"/>
  <c r="AD1091" i="36"/>
  <c r="AE1091" i="36"/>
  <c r="AF1091" i="36"/>
  <c r="AG1091" i="36"/>
  <c r="AH1091" i="36"/>
  <c r="AI1091" i="36"/>
  <c r="AC1092" i="36"/>
  <c r="AD1092" i="36"/>
  <c r="AE1092" i="36"/>
  <c r="AF1092" i="36"/>
  <c r="AG1092" i="36"/>
  <c r="AH1092" i="36"/>
  <c r="AI1092" i="36"/>
  <c r="AC1093" i="36"/>
  <c r="AD1093" i="36"/>
  <c r="AE1093" i="36"/>
  <c r="AF1093" i="36"/>
  <c r="AG1093" i="36"/>
  <c r="AH1093" i="36"/>
  <c r="AI1093" i="36"/>
  <c r="AC1094" i="36"/>
  <c r="AD1094" i="36"/>
  <c r="AE1094" i="36"/>
  <c r="AF1094" i="36"/>
  <c r="AG1094" i="36"/>
  <c r="AH1094" i="36"/>
  <c r="AI1094" i="36"/>
  <c r="AC1095" i="36"/>
  <c r="AD1095" i="36"/>
  <c r="AE1095" i="36"/>
  <c r="AF1095" i="36"/>
  <c r="AG1095" i="36"/>
  <c r="AH1095" i="36"/>
  <c r="AI1095" i="36"/>
  <c r="AC1096" i="36"/>
  <c r="AD1096" i="36"/>
  <c r="AE1096" i="36"/>
  <c r="AF1096" i="36"/>
  <c r="AG1096" i="36"/>
  <c r="AH1096" i="36"/>
  <c r="AI1096" i="36"/>
  <c r="AC1097" i="36"/>
  <c r="AD1097" i="36"/>
  <c r="AE1097" i="36"/>
  <c r="AF1097" i="36"/>
  <c r="AG1097" i="36"/>
  <c r="AH1097" i="36"/>
  <c r="AI1097" i="36"/>
  <c r="AC1098" i="36"/>
  <c r="AD1098" i="36"/>
  <c r="AE1098" i="36"/>
  <c r="AF1098" i="36"/>
  <c r="AG1098" i="36"/>
  <c r="AH1098" i="36"/>
  <c r="AI1098" i="36"/>
  <c r="AC1099" i="36"/>
  <c r="AD1099" i="36"/>
  <c r="AE1099" i="36"/>
  <c r="AF1099" i="36"/>
  <c r="AG1099" i="36"/>
  <c r="AH1099" i="36"/>
  <c r="AI1099" i="36"/>
  <c r="AC1100" i="36"/>
  <c r="AD1100" i="36"/>
  <c r="AE1100" i="36"/>
  <c r="AF1100" i="36"/>
  <c r="AG1100" i="36"/>
  <c r="AH1100" i="36"/>
  <c r="AI1100" i="36"/>
  <c r="AC1101" i="36"/>
  <c r="AD1101" i="36"/>
  <c r="AE1101" i="36"/>
  <c r="AF1101" i="36"/>
  <c r="AG1101" i="36"/>
  <c r="AH1101" i="36"/>
  <c r="AI1101" i="36"/>
  <c r="AC1102" i="36"/>
  <c r="AD1102" i="36"/>
  <c r="AE1102" i="36"/>
  <c r="AF1102" i="36"/>
  <c r="AG1102" i="36"/>
  <c r="AH1102" i="36"/>
  <c r="AI1102" i="36"/>
  <c r="AC1103" i="36"/>
  <c r="AD1103" i="36"/>
  <c r="AE1103" i="36"/>
  <c r="AF1103" i="36"/>
  <c r="AG1103" i="36"/>
  <c r="AH1103" i="36"/>
  <c r="AI1103" i="36"/>
  <c r="AC1104" i="36"/>
  <c r="AD1104" i="36"/>
  <c r="AE1104" i="36"/>
  <c r="AF1104" i="36"/>
  <c r="AG1104" i="36"/>
  <c r="AH1104" i="36"/>
  <c r="AI1104" i="36"/>
  <c r="AC1105" i="36"/>
  <c r="AD1105" i="36"/>
  <c r="AE1105" i="36"/>
  <c r="AF1105" i="36"/>
  <c r="AG1105" i="36"/>
  <c r="AH1105" i="36"/>
  <c r="AI1105" i="36"/>
  <c r="AC1106" i="36"/>
  <c r="AD1106" i="36"/>
  <c r="AE1106" i="36"/>
  <c r="AF1106" i="36"/>
  <c r="AG1106" i="36"/>
  <c r="AH1106" i="36"/>
  <c r="AI1106" i="36"/>
  <c r="AC1107" i="36"/>
  <c r="AD1107" i="36"/>
  <c r="AE1107" i="36"/>
  <c r="AF1107" i="36"/>
  <c r="AG1107" i="36"/>
  <c r="AH1107" i="36"/>
  <c r="AI1107" i="36"/>
  <c r="AC1108" i="36"/>
  <c r="AD1108" i="36"/>
  <c r="AE1108" i="36"/>
  <c r="AF1108" i="36"/>
  <c r="AG1108" i="36"/>
  <c r="AH1108" i="36"/>
  <c r="AI1108" i="36"/>
  <c r="AC1109" i="36"/>
  <c r="AD1109" i="36"/>
  <c r="AE1109" i="36"/>
  <c r="AF1109" i="36"/>
  <c r="AG1109" i="36"/>
  <c r="AH1109" i="36"/>
  <c r="AI1109" i="36"/>
  <c r="AC1110" i="36"/>
  <c r="AD1110" i="36"/>
  <c r="AE1110" i="36"/>
  <c r="AF1110" i="36"/>
  <c r="AG1110" i="36"/>
  <c r="AH1110" i="36"/>
  <c r="AI1110" i="36"/>
  <c r="AC1111" i="36"/>
  <c r="AD1111" i="36"/>
  <c r="AE1111" i="36"/>
  <c r="AF1111" i="36"/>
  <c r="AG1111" i="36"/>
  <c r="AH1111" i="36"/>
  <c r="AI1111" i="36"/>
  <c r="AC1112" i="36"/>
  <c r="AD1112" i="36"/>
  <c r="AE1112" i="36"/>
  <c r="AF1112" i="36"/>
  <c r="AG1112" i="36"/>
  <c r="AH1112" i="36"/>
  <c r="AI1112" i="36"/>
  <c r="AC1113" i="36"/>
  <c r="AD1113" i="36"/>
  <c r="AE1113" i="36"/>
  <c r="AF1113" i="36"/>
  <c r="AG1113" i="36"/>
  <c r="AH1113" i="36"/>
  <c r="AI1113" i="36"/>
  <c r="AC1114" i="36"/>
  <c r="AD1114" i="36"/>
  <c r="AE1114" i="36"/>
  <c r="AF1114" i="36"/>
  <c r="AG1114" i="36"/>
  <c r="AH1114" i="36"/>
  <c r="AI1114" i="36"/>
  <c r="AC1115" i="36"/>
  <c r="AD1115" i="36"/>
  <c r="AE1115" i="36"/>
  <c r="AF1115" i="36"/>
  <c r="AG1115" i="36"/>
  <c r="AH1115" i="36"/>
  <c r="AI1115" i="36"/>
  <c r="AC1116" i="36"/>
  <c r="AD1116" i="36"/>
  <c r="AE1116" i="36"/>
  <c r="AF1116" i="36"/>
  <c r="AG1116" i="36"/>
  <c r="AH1116" i="36"/>
  <c r="AI1116" i="36"/>
  <c r="AC1117" i="36"/>
  <c r="AD1117" i="36"/>
  <c r="AE1117" i="36"/>
  <c r="AF1117" i="36"/>
  <c r="AG1117" i="36"/>
  <c r="AH1117" i="36"/>
  <c r="AI1117" i="36"/>
  <c r="AC1118" i="36"/>
  <c r="AD1118" i="36"/>
  <c r="AE1118" i="36"/>
  <c r="AF1118" i="36"/>
  <c r="AG1118" i="36"/>
  <c r="AH1118" i="36"/>
  <c r="AI1118" i="36"/>
  <c r="AC1119" i="36"/>
  <c r="AD1119" i="36"/>
  <c r="AE1119" i="36"/>
  <c r="AF1119" i="36"/>
  <c r="AG1119" i="36"/>
  <c r="AH1119" i="36"/>
  <c r="AI1119" i="36"/>
  <c r="AC1120" i="36"/>
  <c r="AD1120" i="36"/>
  <c r="AE1120" i="36"/>
  <c r="AF1120" i="36"/>
  <c r="AG1120" i="36"/>
  <c r="AH1120" i="36"/>
  <c r="AI1120" i="36"/>
  <c r="AC1121" i="36"/>
  <c r="AD1121" i="36"/>
  <c r="AE1121" i="36"/>
  <c r="AF1121" i="36"/>
  <c r="AG1121" i="36"/>
  <c r="AH1121" i="36"/>
  <c r="AI1121" i="36"/>
  <c r="AC1122" i="36"/>
  <c r="AD1122" i="36"/>
  <c r="AE1122" i="36"/>
  <c r="AF1122" i="36"/>
  <c r="AG1122" i="36"/>
  <c r="AH1122" i="36"/>
  <c r="AI1122" i="36"/>
  <c r="AC1123" i="36"/>
  <c r="AD1123" i="36"/>
  <c r="AE1123" i="36"/>
  <c r="AF1123" i="36"/>
  <c r="AG1123" i="36"/>
  <c r="AH1123" i="36"/>
  <c r="AI1123" i="36"/>
  <c r="AC1124" i="36"/>
  <c r="AD1124" i="36"/>
  <c r="AE1124" i="36"/>
  <c r="AF1124" i="36"/>
  <c r="AG1124" i="36"/>
  <c r="AH1124" i="36"/>
  <c r="AI1124" i="36"/>
  <c r="AC1125" i="36"/>
  <c r="AD1125" i="36"/>
  <c r="AE1125" i="36"/>
  <c r="AF1125" i="36"/>
  <c r="AG1125" i="36"/>
  <c r="AH1125" i="36"/>
  <c r="AI1125" i="36"/>
  <c r="AC1126" i="36"/>
  <c r="AD1126" i="36"/>
  <c r="AE1126" i="36"/>
  <c r="AF1126" i="36"/>
  <c r="AG1126" i="36"/>
  <c r="AH1126" i="36"/>
  <c r="AI1126" i="36"/>
  <c r="AC1127" i="36"/>
  <c r="AD1127" i="36"/>
  <c r="AE1127" i="36"/>
  <c r="AF1127" i="36"/>
  <c r="AG1127" i="36"/>
  <c r="AH1127" i="36"/>
  <c r="AI1127" i="36"/>
  <c r="AC1128" i="36"/>
  <c r="AD1128" i="36"/>
  <c r="AE1128" i="36"/>
  <c r="AF1128" i="36"/>
  <c r="AG1128" i="36"/>
  <c r="AH1128" i="36"/>
  <c r="AI1128" i="36"/>
  <c r="AC1129" i="36"/>
  <c r="AD1129" i="36"/>
  <c r="AE1129" i="36"/>
  <c r="AF1129" i="36"/>
  <c r="AG1129" i="36"/>
  <c r="AH1129" i="36"/>
  <c r="AI1129" i="36"/>
  <c r="AC1130" i="36"/>
  <c r="AD1130" i="36"/>
  <c r="AE1130" i="36"/>
  <c r="AF1130" i="36"/>
  <c r="AG1130" i="36"/>
  <c r="AH1130" i="36"/>
  <c r="AI1130" i="36"/>
  <c r="AC1131" i="36"/>
  <c r="AD1131" i="36"/>
  <c r="AE1131" i="36"/>
  <c r="AF1131" i="36"/>
  <c r="AG1131" i="36"/>
  <c r="AH1131" i="36"/>
  <c r="AI1131" i="36"/>
  <c r="AC1132" i="36"/>
  <c r="AD1132" i="36"/>
  <c r="AE1132" i="36"/>
  <c r="AF1132" i="36"/>
  <c r="AG1132" i="36"/>
  <c r="AH1132" i="36"/>
  <c r="AI1132" i="36"/>
  <c r="AC1133" i="36"/>
  <c r="AD1133" i="36"/>
  <c r="AE1133" i="36"/>
  <c r="AF1133" i="36"/>
  <c r="AG1133" i="36"/>
  <c r="AH1133" i="36"/>
  <c r="AI1133" i="36"/>
  <c r="AC1134" i="36"/>
  <c r="AD1134" i="36"/>
  <c r="AE1134" i="36"/>
  <c r="AF1134" i="36"/>
  <c r="AG1134" i="36"/>
  <c r="AH1134" i="36"/>
  <c r="AI1134" i="36"/>
  <c r="AC1135" i="36"/>
  <c r="AD1135" i="36"/>
  <c r="AE1135" i="36"/>
  <c r="AF1135" i="36"/>
  <c r="AG1135" i="36"/>
  <c r="AH1135" i="36"/>
  <c r="AI1135" i="36"/>
  <c r="AC1136" i="36"/>
  <c r="AD1136" i="36"/>
  <c r="AE1136" i="36"/>
  <c r="AF1136" i="36"/>
  <c r="AG1136" i="36"/>
  <c r="AH1136" i="36"/>
  <c r="AI1136" i="36"/>
  <c r="AC1137" i="36"/>
  <c r="AD1137" i="36"/>
  <c r="AE1137" i="36"/>
  <c r="AF1137" i="36"/>
  <c r="AG1137" i="36"/>
  <c r="AH1137" i="36"/>
  <c r="AI1137" i="36"/>
  <c r="AC1138" i="36"/>
  <c r="AD1138" i="36"/>
  <c r="AE1138" i="36"/>
  <c r="AF1138" i="36"/>
  <c r="AG1138" i="36"/>
  <c r="AH1138" i="36"/>
  <c r="AI1138" i="36"/>
  <c r="AC1139" i="36"/>
  <c r="AD1139" i="36"/>
  <c r="AE1139" i="36"/>
  <c r="AF1139" i="36"/>
  <c r="AG1139" i="36"/>
  <c r="AH1139" i="36"/>
  <c r="AI1139" i="36"/>
  <c r="AC1140" i="36"/>
  <c r="AD1140" i="36"/>
  <c r="AE1140" i="36"/>
  <c r="AF1140" i="36"/>
  <c r="AG1140" i="36"/>
  <c r="AH1140" i="36"/>
  <c r="AI1140" i="36"/>
  <c r="AC1141" i="36"/>
  <c r="AD1141" i="36"/>
  <c r="AE1141" i="36"/>
  <c r="AF1141" i="36"/>
  <c r="AG1141" i="36"/>
  <c r="AH1141" i="36"/>
  <c r="AI1141" i="36"/>
  <c r="AC1142" i="36"/>
  <c r="AD1142" i="36"/>
  <c r="AE1142" i="36"/>
  <c r="AF1142" i="36"/>
  <c r="AG1142" i="36"/>
  <c r="AH1142" i="36"/>
  <c r="AI1142" i="36"/>
  <c r="AC1143" i="36"/>
  <c r="AD1143" i="36"/>
  <c r="AE1143" i="36"/>
  <c r="AF1143" i="36"/>
  <c r="AG1143" i="36"/>
  <c r="AH1143" i="36"/>
  <c r="AI1143" i="36"/>
  <c r="AC1144" i="36"/>
  <c r="AD1144" i="36"/>
  <c r="AE1144" i="36"/>
  <c r="AF1144" i="36"/>
  <c r="AG1144" i="36"/>
  <c r="AH1144" i="36"/>
  <c r="AI1144" i="36"/>
  <c r="AC1145" i="36"/>
  <c r="AD1145" i="36"/>
  <c r="AE1145" i="36"/>
  <c r="AF1145" i="36"/>
  <c r="AG1145" i="36"/>
  <c r="AH1145" i="36"/>
  <c r="AI1145" i="36"/>
  <c r="AC1146" i="36"/>
  <c r="AD1146" i="36"/>
  <c r="AE1146" i="36"/>
  <c r="AF1146" i="36"/>
  <c r="AG1146" i="36"/>
  <c r="AH1146" i="36"/>
  <c r="AI1146" i="36"/>
  <c r="AC1147" i="36"/>
  <c r="AD1147" i="36"/>
  <c r="AE1147" i="36"/>
  <c r="AF1147" i="36"/>
  <c r="AG1147" i="36"/>
  <c r="AH1147" i="36"/>
  <c r="AI1147" i="36"/>
  <c r="AC1148" i="36"/>
  <c r="AD1148" i="36"/>
  <c r="AE1148" i="36"/>
  <c r="AF1148" i="36"/>
  <c r="AG1148" i="36"/>
  <c r="AH1148" i="36"/>
  <c r="AI1148" i="36"/>
  <c r="AC1149" i="36"/>
  <c r="AD1149" i="36"/>
  <c r="AE1149" i="36"/>
  <c r="AF1149" i="36"/>
  <c r="AG1149" i="36"/>
  <c r="AH1149" i="36"/>
  <c r="AI1149" i="36"/>
  <c r="AC1150" i="36"/>
  <c r="AD1150" i="36"/>
  <c r="AE1150" i="36"/>
  <c r="AF1150" i="36"/>
  <c r="AG1150" i="36"/>
  <c r="AH1150" i="36"/>
  <c r="AI1150" i="36"/>
  <c r="AC1151" i="36"/>
  <c r="AD1151" i="36"/>
  <c r="AE1151" i="36"/>
  <c r="AF1151" i="36"/>
  <c r="AG1151" i="36"/>
  <c r="AH1151" i="36"/>
  <c r="AI1151" i="36"/>
  <c r="AC1152" i="36"/>
  <c r="AD1152" i="36"/>
  <c r="AE1152" i="36"/>
  <c r="AF1152" i="36"/>
  <c r="AG1152" i="36"/>
  <c r="AH1152" i="36"/>
  <c r="AI1152" i="36"/>
  <c r="AC1153" i="36"/>
  <c r="AD1153" i="36"/>
  <c r="AE1153" i="36"/>
  <c r="AF1153" i="36"/>
  <c r="AG1153" i="36"/>
  <c r="AH1153" i="36"/>
  <c r="AI1153" i="36"/>
  <c r="AC1154" i="36"/>
  <c r="AD1154" i="36"/>
  <c r="AE1154" i="36"/>
  <c r="AF1154" i="36"/>
  <c r="AG1154" i="36"/>
  <c r="AH1154" i="36"/>
  <c r="AI1154" i="36"/>
  <c r="AC1155" i="36"/>
  <c r="AD1155" i="36"/>
  <c r="AE1155" i="36"/>
  <c r="AF1155" i="36"/>
  <c r="AG1155" i="36"/>
  <c r="AH1155" i="36"/>
  <c r="AI1155" i="36"/>
  <c r="AC1156" i="36"/>
  <c r="AD1156" i="36"/>
  <c r="AE1156" i="36"/>
  <c r="AF1156" i="36"/>
  <c r="AG1156" i="36"/>
  <c r="AH1156" i="36"/>
  <c r="AI1156" i="36"/>
  <c r="AC1157" i="36"/>
  <c r="AD1157" i="36"/>
  <c r="AE1157" i="36"/>
  <c r="AF1157" i="36"/>
  <c r="AG1157" i="36"/>
  <c r="AH1157" i="36"/>
  <c r="AI1157" i="36"/>
  <c r="AC1158" i="36"/>
  <c r="AD1158" i="36"/>
  <c r="AE1158" i="36"/>
  <c r="AF1158" i="36"/>
  <c r="AG1158" i="36"/>
  <c r="AH1158" i="36"/>
  <c r="AI1158" i="36"/>
  <c r="AC1159" i="36"/>
  <c r="AD1159" i="36"/>
  <c r="AE1159" i="36"/>
  <c r="AF1159" i="36"/>
  <c r="AG1159" i="36"/>
  <c r="AH1159" i="36"/>
  <c r="AI1159" i="36"/>
  <c r="AC1160" i="36"/>
  <c r="AD1160" i="36"/>
  <c r="AE1160" i="36"/>
  <c r="AF1160" i="36"/>
  <c r="AG1160" i="36"/>
  <c r="AH1160" i="36"/>
  <c r="AI1160" i="36"/>
  <c r="AC1161" i="36"/>
  <c r="AD1161" i="36"/>
  <c r="AE1161" i="36"/>
  <c r="AF1161" i="36"/>
  <c r="AG1161" i="36"/>
  <c r="AH1161" i="36"/>
  <c r="AI1161" i="36"/>
  <c r="AC1162" i="36"/>
  <c r="AD1162" i="36"/>
  <c r="AE1162" i="36"/>
  <c r="AF1162" i="36"/>
  <c r="AG1162" i="36"/>
  <c r="AH1162" i="36"/>
  <c r="AI1162" i="36"/>
  <c r="AC1163" i="36"/>
  <c r="AD1163" i="36"/>
  <c r="AE1163" i="36"/>
  <c r="AF1163" i="36"/>
  <c r="AG1163" i="36"/>
  <c r="AH1163" i="36"/>
  <c r="AI1163" i="36"/>
  <c r="AC1164" i="36"/>
  <c r="AD1164" i="36"/>
  <c r="AE1164" i="36"/>
  <c r="AF1164" i="36"/>
  <c r="AG1164" i="36"/>
  <c r="AH1164" i="36"/>
  <c r="AI1164" i="36"/>
  <c r="AC1165" i="36"/>
  <c r="AD1165" i="36"/>
  <c r="AE1165" i="36"/>
  <c r="AF1165" i="36"/>
  <c r="AG1165" i="36"/>
  <c r="AH1165" i="36"/>
  <c r="AI1165" i="36"/>
  <c r="AC1166" i="36"/>
  <c r="AD1166" i="36"/>
  <c r="AE1166" i="36"/>
  <c r="AF1166" i="36"/>
  <c r="AG1166" i="36"/>
  <c r="AH1166" i="36"/>
  <c r="AI1166" i="36"/>
  <c r="AC1167" i="36"/>
  <c r="AD1167" i="36"/>
  <c r="AE1167" i="36"/>
  <c r="AF1167" i="36"/>
  <c r="AG1167" i="36"/>
  <c r="AH1167" i="36"/>
  <c r="AI1167" i="36"/>
  <c r="AC1168" i="36"/>
  <c r="AD1168" i="36"/>
  <c r="AE1168" i="36"/>
  <c r="AF1168" i="36"/>
  <c r="AG1168" i="36"/>
  <c r="AH1168" i="36"/>
  <c r="AI1168" i="36"/>
  <c r="AC1169" i="36"/>
  <c r="AD1169" i="36"/>
  <c r="AE1169" i="36"/>
  <c r="AF1169" i="36"/>
  <c r="AG1169" i="36"/>
  <c r="AH1169" i="36"/>
  <c r="AI1169" i="36"/>
  <c r="AC1170" i="36"/>
  <c r="AD1170" i="36"/>
  <c r="AE1170" i="36"/>
  <c r="AF1170" i="36"/>
  <c r="AG1170" i="36"/>
  <c r="AH1170" i="36"/>
  <c r="AI1170" i="36"/>
  <c r="AC1171" i="36"/>
  <c r="AD1171" i="36"/>
  <c r="AE1171" i="36"/>
  <c r="AF1171" i="36"/>
  <c r="AG1171" i="36"/>
  <c r="AH1171" i="36"/>
  <c r="AI1171" i="36"/>
  <c r="AC1172" i="36"/>
  <c r="AD1172" i="36"/>
  <c r="AE1172" i="36"/>
  <c r="AF1172" i="36"/>
  <c r="AG1172" i="36"/>
  <c r="AH1172" i="36"/>
  <c r="AI1172" i="36"/>
  <c r="AC1173" i="36"/>
  <c r="AD1173" i="36"/>
  <c r="AE1173" i="36"/>
  <c r="AF1173" i="36"/>
  <c r="AG1173" i="36"/>
  <c r="AH1173" i="36"/>
  <c r="AI1173" i="36"/>
  <c r="AC1174" i="36"/>
  <c r="AD1174" i="36"/>
  <c r="AE1174" i="36"/>
  <c r="AF1174" i="36"/>
  <c r="AG1174" i="36"/>
  <c r="AH1174" i="36"/>
  <c r="AI1174" i="36"/>
  <c r="AC1175" i="36"/>
  <c r="AD1175" i="36"/>
  <c r="AE1175" i="36"/>
  <c r="AF1175" i="36"/>
  <c r="AG1175" i="36"/>
  <c r="AH1175" i="36"/>
  <c r="AI1175" i="36"/>
  <c r="AC1176" i="36"/>
  <c r="AD1176" i="36"/>
  <c r="AE1176" i="36"/>
  <c r="AF1176" i="36"/>
  <c r="AG1176" i="36"/>
  <c r="AH1176" i="36"/>
  <c r="AI1176" i="36"/>
  <c r="AC1177" i="36"/>
  <c r="AD1177" i="36"/>
  <c r="AE1177" i="36"/>
  <c r="AF1177" i="36"/>
  <c r="AG1177" i="36"/>
  <c r="AH1177" i="36"/>
  <c r="AI1177" i="36"/>
  <c r="AC1178" i="36"/>
  <c r="AD1178" i="36"/>
  <c r="AE1178" i="36"/>
  <c r="AF1178" i="36"/>
  <c r="AG1178" i="36"/>
  <c r="AH1178" i="36"/>
  <c r="AI1178" i="36"/>
  <c r="AC1179" i="36"/>
  <c r="AD1179" i="36"/>
  <c r="AE1179" i="36"/>
  <c r="AF1179" i="36"/>
  <c r="AG1179" i="36"/>
  <c r="AH1179" i="36"/>
  <c r="AI1179" i="36"/>
  <c r="AC1180" i="36"/>
  <c r="AD1180" i="36"/>
  <c r="AE1180" i="36"/>
  <c r="AF1180" i="36"/>
  <c r="AG1180" i="36"/>
  <c r="AH1180" i="36"/>
  <c r="AI1180" i="36"/>
  <c r="AC1181" i="36"/>
  <c r="AD1181" i="36"/>
  <c r="AE1181" i="36"/>
  <c r="AF1181" i="36"/>
  <c r="AG1181" i="36"/>
  <c r="AH1181" i="36"/>
  <c r="AI1181" i="36"/>
  <c r="AC1182" i="36"/>
  <c r="AD1182" i="36"/>
  <c r="AE1182" i="36"/>
  <c r="AF1182" i="36"/>
  <c r="AG1182" i="36"/>
  <c r="AH1182" i="36"/>
  <c r="AI1182" i="36"/>
  <c r="AC1183" i="36"/>
  <c r="AD1183" i="36"/>
  <c r="AE1183" i="36"/>
  <c r="AF1183" i="36"/>
  <c r="AG1183" i="36"/>
  <c r="AH1183" i="36"/>
  <c r="AI1183" i="36"/>
  <c r="AC1184" i="36"/>
  <c r="AD1184" i="36"/>
  <c r="AE1184" i="36"/>
  <c r="AF1184" i="36"/>
  <c r="AG1184" i="36"/>
  <c r="AH1184" i="36"/>
  <c r="AI1184" i="36"/>
  <c r="AC1185" i="36"/>
  <c r="AD1185" i="36"/>
  <c r="AE1185" i="36"/>
  <c r="AF1185" i="36"/>
  <c r="AG1185" i="36"/>
  <c r="AH1185" i="36"/>
  <c r="AI1185" i="36"/>
  <c r="AC1186" i="36"/>
  <c r="AD1186" i="36"/>
  <c r="AE1186" i="36"/>
  <c r="AF1186" i="36"/>
  <c r="AG1186" i="36"/>
  <c r="AH1186" i="36"/>
  <c r="AI1186" i="36"/>
  <c r="AC1187" i="36"/>
  <c r="AD1187" i="36"/>
  <c r="AE1187" i="36"/>
  <c r="AF1187" i="36"/>
  <c r="AG1187" i="36"/>
  <c r="AH1187" i="36"/>
  <c r="AI1187" i="36"/>
  <c r="AC1188" i="36"/>
  <c r="AD1188" i="36"/>
  <c r="AE1188" i="36"/>
  <c r="AF1188" i="36"/>
  <c r="AG1188" i="36"/>
  <c r="AH1188" i="36"/>
  <c r="AI1188" i="36"/>
  <c r="AC1189" i="36"/>
  <c r="AD1189" i="36"/>
  <c r="AE1189" i="36"/>
  <c r="AF1189" i="36"/>
  <c r="AG1189" i="36"/>
  <c r="AH1189" i="36"/>
  <c r="AI1189" i="36"/>
  <c r="AC1190" i="36"/>
  <c r="AD1190" i="36"/>
  <c r="AE1190" i="36"/>
  <c r="AF1190" i="36"/>
  <c r="AG1190" i="36"/>
  <c r="AH1190" i="36"/>
  <c r="AI1190" i="36"/>
  <c r="AC1191" i="36"/>
  <c r="AD1191" i="36"/>
  <c r="AE1191" i="36"/>
  <c r="AF1191" i="36"/>
  <c r="AG1191" i="36"/>
  <c r="AH1191" i="36"/>
  <c r="AI1191" i="36"/>
  <c r="AC1192" i="36"/>
  <c r="AD1192" i="36"/>
  <c r="AE1192" i="36"/>
  <c r="AF1192" i="36"/>
  <c r="AG1192" i="36"/>
  <c r="AH1192" i="36"/>
  <c r="AI1192" i="36"/>
  <c r="AC1193" i="36"/>
  <c r="AD1193" i="36"/>
  <c r="AE1193" i="36"/>
  <c r="AF1193" i="36"/>
  <c r="AG1193" i="36"/>
  <c r="AH1193" i="36"/>
  <c r="AI1193" i="36"/>
  <c r="AC1194" i="36"/>
  <c r="AD1194" i="36"/>
  <c r="AE1194" i="36"/>
  <c r="AF1194" i="36"/>
  <c r="AG1194" i="36"/>
  <c r="AH1194" i="36"/>
  <c r="AI1194" i="36"/>
  <c r="AC1195" i="36"/>
  <c r="AD1195" i="36"/>
  <c r="AE1195" i="36"/>
  <c r="AF1195" i="36"/>
  <c r="AG1195" i="36"/>
  <c r="AH1195" i="36"/>
  <c r="AI1195" i="36"/>
  <c r="AC1196" i="36"/>
  <c r="AD1196" i="36"/>
  <c r="AE1196" i="36"/>
  <c r="AF1196" i="36"/>
  <c r="AG1196" i="36"/>
  <c r="AH1196" i="36"/>
  <c r="AI1196" i="36"/>
  <c r="AC1197" i="36"/>
  <c r="AD1197" i="36"/>
  <c r="AE1197" i="36"/>
  <c r="AF1197" i="36"/>
  <c r="AG1197" i="36"/>
  <c r="AH1197" i="36"/>
  <c r="AI1197" i="36"/>
  <c r="AC1198" i="36"/>
  <c r="AD1198" i="36"/>
  <c r="AE1198" i="36"/>
  <c r="AF1198" i="36"/>
  <c r="AG1198" i="36"/>
  <c r="AH1198" i="36"/>
  <c r="AI1198" i="36"/>
  <c r="AC1199" i="36"/>
  <c r="AD1199" i="36"/>
  <c r="AE1199" i="36"/>
  <c r="AF1199" i="36"/>
  <c r="AG1199" i="36"/>
  <c r="AH1199" i="36"/>
  <c r="AI1199" i="36"/>
  <c r="AC1200" i="36"/>
  <c r="AD1200" i="36"/>
  <c r="AE1200" i="36"/>
  <c r="AF1200" i="36"/>
  <c r="AG1200" i="36"/>
  <c r="AH1200" i="36"/>
  <c r="AI1200" i="36"/>
  <c r="AC1201" i="36"/>
  <c r="AD1201" i="36"/>
  <c r="AE1201" i="36"/>
  <c r="AF1201" i="36"/>
  <c r="AG1201" i="36"/>
  <c r="AH1201" i="36"/>
  <c r="AI1201" i="36"/>
  <c r="AC1202" i="36"/>
  <c r="AD1202" i="36"/>
  <c r="AE1202" i="36"/>
  <c r="AF1202" i="36"/>
  <c r="AG1202" i="36"/>
  <c r="AH1202" i="36"/>
  <c r="AI1202" i="36"/>
  <c r="AC1203" i="36"/>
  <c r="AD1203" i="36"/>
  <c r="AE1203" i="36"/>
  <c r="AF1203" i="36"/>
  <c r="AG1203" i="36"/>
  <c r="AH1203" i="36"/>
  <c r="AI1203" i="36"/>
  <c r="AC1204" i="36"/>
  <c r="AD1204" i="36"/>
  <c r="AE1204" i="36"/>
  <c r="AF1204" i="36"/>
  <c r="AG1204" i="36"/>
  <c r="AH1204" i="36"/>
  <c r="AI1204" i="36"/>
  <c r="AC1205" i="36"/>
  <c r="AD1205" i="36"/>
  <c r="AE1205" i="36"/>
  <c r="AF1205" i="36"/>
  <c r="AG1205" i="36"/>
  <c r="AH1205" i="36"/>
  <c r="AI1205" i="36"/>
  <c r="AC1206" i="36"/>
  <c r="AD1206" i="36"/>
  <c r="AE1206" i="36"/>
  <c r="AF1206" i="36"/>
  <c r="AG1206" i="36"/>
  <c r="AH1206" i="36"/>
  <c r="AI1206" i="36"/>
  <c r="AC1207" i="36"/>
  <c r="AD1207" i="36"/>
  <c r="AE1207" i="36"/>
  <c r="AF1207" i="36"/>
  <c r="AG1207" i="36"/>
  <c r="AH1207" i="36"/>
  <c r="AI1207" i="36"/>
  <c r="AC1208" i="36"/>
  <c r="AD1208" i="36"/>
  <c r="AE1208" i="36"/>
  <c r="AF1208" i="36"/>
  <c r="AG1208" i="36"/>
  <c r="AH1208" i="36"/>
  <c r="AI1208" i="36"/>
  <c r="AC1209" i="36"/>
  <c r="AD1209" i="36"/>
  <c r="AE1209" i="36"/>
  <c r="AF1209" i="36"/>
  <c r="AG1209" i="36"/>
  <c r="AH1209" i="36"/>
  <c r="AI1209" i="36"/>
  <c r="AC1210" i="36"/>
  <c r="AD1210" i="36"/>
  <c r="AE1210" i="36"/>
  <c r="AF1210" i="36"/>
  <c r="AG1210" i="36"/>
  <c r="AH1210" i="36"/>
  <c r="AI1210" i="36"/>
  <c r="AC1211" i="36"/>
  <c r="AD1211" i="36"/>
  <c r="AE1211" i="36"/>
  <c r="AF1211" i="36"/>
  <c r="AG1211" i="36"/>
  <c r="AH1211" i="36"/>
  <c r="AI1211" i="36"/>
  <c r="AC1212" i="36"/>
  <c r="AD1212" i="36"/>
  <c r="AE1212" i="36"/>
  <c r="AF1212" i="36"/>
  <c r="AG1212" i="36"/>
  <c r="AH1212" i="36"/>
  <c r="AI1212" i="36"/>
  <c r="AC1213" i="36"/>
  <c r="AD1213" i="36"/>
  <c r="AE1213" i="36"/>
  <c r="AF1213" i="36"/>
  <c r="AG1213" i="36"/>
  <c r="AH1213" i="36"/>
  <c r="AI1213" i="36"/>
  <c r="AC1214" i="36"/>
  <c r="AD1214" i="36"/>
  <c r="AE1214" i="36"/>
  <c r="AF1214" i="36"/>
  <c r="AG1214" i="36"/>
  <c r="AH1214" i="36"/>
  <c r="AI1214" i="36"/>
  <c r="AC1215" i="36"/>
  <c r="AD1215" i="36"/>
  <c r="AE1215" i="36"/>
  <c r="AF1215" i="36"/>
  <c r="AG1215" i="36"/>
  <c r="AH1215" i="36"/>
  <c r="AI1215" i="36"/>
  <c r="AC1216" i="36"/>
  <c r="AD1216" i="36"/>
  <c r="AE1216" i="36"/>
  <c r="AF1216" i="36"/>
  <c r="AG1216" i="36"/>
  <c r="AH1216" i="36"/>
  <c r="AI1216" i="36"/>
  <c r="AC1217" i="36"/>
  <c r="AD1217" i="36"/>
  <c r="AE1217" i="36"/>
  <c r="AF1217" i="36"/>
  <c r="AG1217" i="36"/>
  <c r="AH1217" i="36"/>
  <c r="AI1217" i="36"/>
  <c r="AC1218" i="36"/>
  <c r="AD1218" i="36"/>
  <c r="AE1218" i="36"/>
  <c r="AF1218" i="36"/>
  <c r="AG1218" i="36"/>
  <c r="AH1218" i="36"/>
  <c r="AI1218" i="36"/>
  <c r="AC1219" i="36"/>
  <c r="AD1219" i="36"/>
  <c r="AE1219" i="36"/>
  <c r="AF1219" i="36"/>
  <c r="AG1219" i="36"/>
  <c r="AH1219" i="36"/>
  <c r="AI1219" i="36"/>
  <c r="AC1220" i="36"/>
  <c r="AD1220" i="36"/>
  <c r="AE1220" i="36"/>
  <c r="AF1220" i="36"/>
  <c r="AG1220" i="36"/>
  <c r="AH1220" i="36"/>
  <c r="AI1220" i="36"/>
  <c r="AC1221" i="36"/>
  <c r="AD1221" i="36"/>
  <c r="AE1221" i="36"/>
  <c r="AF1221" i="36"/>
  <c r="AG1221" i="36"/>
  <c r="AH1221" i="36"/>
  <c r="AI1221" i="36"/>
  <c r="AC1222" i="36"/>
  <c r="AD1222" i="36"/>
  <c r="AE1222" i="36"/>
  <c r="AF1222" i="36"/>
  <c r="AG1222" i="36"/>
  <c r="AH1222" i="36"/>
  <c r="AI1222" i="36"/>
  <c r="AC1223" i="36"/>
  <c r="AD1223" i="36"/>
  <c r="AE1223" i="36"/>
  <c r="AF1223" i="36"/>
  <c r="AG1223" i="36"/>
  <c r="AH1223" i="36"/>
  <c r="AI1223" i="36"/>
  <c r="AC1224" i="36"/>
  <c r="AD1224" i="36"/>
  <c r="AE1224" i="36"/>
  <c r="AF1224" i="36"/>
  <c r="AG1224" i="36"/>
  <c r="AH1224" i="36"/>
  <c r="AI1224" i="36"/>
  <c r="AC1225" i="36"/>
  <c r="AD1225" i="36"/>
  <c r="AE1225" i="36"/>
  <c r="AF1225" i="36"/>
  <c r="AG1225" i="36"/>
  <c r="AH1225" i="36"/>
  <c r="AI1225" i="36"/>
  <c r="AC1226" i="36"/>
  <c r="AD1226" i="36"/>
  <c r="AE1226" i="36"/>
  <c r="AF1226" i="36"/>
  <c r="AG1226" i="36"/>
  <c r="AH1226" i="36"/>
  <c r="AI1226" i="36"/>
  <c r="AC1227" i="36"/>
  <c r="AD1227" i="36"/>
  <c r="AE1227" i="36"/>
  <c r="AF1227" i="36"/>
  <c r="AG1227" i="36"/>
  <c r="AH1227" i="36"/>
  <c r="AI1227" i="36"/>
  <c r="AC1228" i="36"/>
  <c r="AD1228" i="36"/>
  <c r="AE1228" i="36"/>
  <c r="AF1228" i="36"/>
  <c r="AG1228" i="36"/>
  <c r="AH1228" i="36"/>
  <c r="AI1228" i="36"/>
  <c r="AC1229" i="36"/>
  <c r="AD1229" i="36"/>
  <c r="AE1229" i="36"/>
  <c r="AF1229" i="36"/>
  <c r="AG1229" i="36"/>
  <c r="AH1229" i="36"/>
  <c r="AI1229" i="36"/>
  <c r="AC1230" i="36"/>
  <c r="AD1230" i="36"/>
  <c r="AE1230" i="36"/>
  <c r="AF1230" i="36"/>
  <c r="AG1230" i="36"/>
  <c r="AH1230" i="36"/>
  <c r="AI1230" i="36"/>
  <c r="AC1231" i="36"/>
  <c r="AD1231" i="36"/>
  <c r="AE1231" i="36"/>
  <c r="AF1231" i="36"/>
  <c r="AG1231" i="36"/>
  <c r="AH1231" i="36"/>
  <c r="AI1231" i="36"/>
  <c r="AC1232" i="36"/>
  <c r="AD1232" i="36"/>
  <c r="AE1232" i="36"/>
  <c r="AF1232" i="36"/>
  <c r="AG1232" i="36"/>
  <c r="AH1232" i="36"/>
  <c r="AI1232" i="36"/>
  <c r="AC1233" i="36"/>
  <c r="AD1233" i="36"/>
  <c r="AE1233" i="36"/>
  <c r="AF1233" i="36"/>
  <c r="AG1233" i="36"/>
  <c r="AH1233" i="36"/>
  <c r="AI1233" i="36"/>
  <c r="AC1234" i="36"/>
  <c r="AD1234" i="36"/>
  <c r="AE1234" i="36"/>
  <c r="AF1234" i="36"/>
  <c r="AG1234" i="36"/>
  <c r="AH1234" i="36"/>
  <c r="AI1234" i="36"/>
  <c r="AC1235" i="36"/>
  <c r="AD1235" i="36"/>
  <c r="AE1235" i="36"/>
  <c r="AF1235" i="36"/>
  <c r="AG1235" i="36"/>
  <c r="AH1235" i="36"/>
  <c r="AI1235" i="36"/>
  <c r="AC1236" i="36"/>
  <c r="AD1236" i="36"/>
  <c r="AE1236" i="36"/>
  <c r="AF1236" i="36"/>
  <c r="AG1236" i="36"/>
  <c r="AH1236" i="36"/>
  <c r="AI1236" i="36"/>
  <c r="AC1237" i="36"/>
  <c r="AD1237" i="36"/>
  <c r="AE1237" i="36"/>
  <c r="AF1237" i="36"/>
  <c r="AG1237" i="36"/>
  <c r="AH1237" i="36"/>
  <c r="AI1237" i="36"/>
  <c r="AC1238" i="36"/>
  <c r="AD1238" i="36"/>
  <c r="AE1238" i="36"/>
  <c r="AF1238" i="36"/>
  <c r="AG1238" i="36"/>
  <c r="AH1238" i="36"/>
  <c r="AI1238" i="36"/>
  <c r="AC1239" i="36"/>
  <c r="AD1239" i="36"/>
  <c r="AE1239" i="36"/>
  <c r="AF1239" i="36"/>
  <c r="AG1239" i="36"/>
  <c r="AH1239" i="36"/>
  <c r="AI1239" i="36"/>
  <c r="AC1240" i="36"/>
  <c r="AD1240" i="36"/>
  <c r="AE1240" i="36"/>
  <c r="AF1240" i="36"/>
  <c r="AG1240" i="36"/>
  <c r="AH1240" i="36"/>
  <c r="AI1240" i="36"/>
  <c r="AC1241" i="36"/>
  <c r="AD1241" i="36"/>
  <c r="AE1241" i="36"/>
  <c r="AF1241" i="36"/>
  <c r="AG1241" i="36"/>
  <c r="AH1241" i="36"/>
  <c r="AI1241" i="36"/>
  <c r="AC1242" i="36"/>
  <c r="AD1242" i="36"/>
  <c r="AE1242" i="36"/>
  <c r="AF1242" i="36"/>
  <c r="AG1242" i="36"/>
  <c r="AH1242" i="36"/>
  <c r="AI1242" i="36"/>
  <c r="AC1243" i="36"/>
  <c r="AD1243" i="36"/>
  <c r="AE1243" i="36"/>
  <c r="AF1243" i="36"/>
  <c r="AG1243" i="36"/>
  <c r="AH1243" i="36"/>
  <c r="AI1243" i="36"/>
  <c r="AC1244" i="36"/>
  <c r="AD1244" i="36"/>
  <c r="AE1244" i="36"/>
  <c r="AF1244" i="36"/>
  <c r="AG1244" i="36"/>
  <c r="AH1244" i="36"/>
  <c r="AI1244" i="36"/>
  <c r="AC1245" i="36"/>
  <c r="AD1245" i="36"/>
  <c r="AE1245" i="36"/>
  <c r="AF1245" i="36"/>
  <c r="AG1245" i="36"/>
  <c r="AH1245" i="36"/>
  <c r="AI1245" i="36"/>
  <c r="AC1246" i="36"/>
  <c r="AD1246" i="36"/>
  <c r="AE1246" i="36"/>
  <c r="AF1246" i="36"/>
  <c r="AG1246" i="36"/>
  <c r="AH1246" i="36"/>
  <c r="AI1246" i="36"/>
  <c r="AC1247" i="36"/>
  <c r="AD1247" i="36"/>
  <c r="AE1247" i="36"/>
  <c r="AF1247" i="36"/>
  <c r="AG1247" i="36"/>
  <c r="AH1247" i="36"/>
  <c r="AI1247" i="36"/>
  <c r="AC1248" i="36"/>
  <c r="AD1248" i="36"/>
  <c r="AE1248" i="36"/>
  <c r="AF1248" i="36"/>
  <c r="AG1248" i="36"/>
  <c r="AH1248" i="36"/>
  <c r="AI1248" i="36"/>
  <c r="AC1249" i="36"/>
  <c r="AD1249" i="36"/>
  <c r="AE1249" i="36"/>
  <c r="AF1249" i="36"/>
  <c r="AG1249" i="36"/>
  <c r="AH1249" i="36"/>
  <c r="AI1249" i="36"/>
  <c r="AC1250" i="36"/>
  <c r="AD1250" i="36"/>
  <c r="AE1250" i="36"/>
  <c r="AF1250" i="36"/>
  <c r="AG1250" i="36"/>
  <c r="AH1250" i="36"/>
  <c r="AI1250" i="36"/>
  <c r="AC1251" i="36"/>
  <c r="AD1251" i="36"/>
  <c r="AE1251" i="36"/>
  <c r="AF1251" i="36"/>
  <c r="AG1251" i="36"/>
  <c r="AH1251" i="36"/>
  <c r="AI1251" i="36"/>
  <c r="AC1252" i="36"/>
  <c r="AD1252" i="36"/>
  <c r="AE1252" i="36"/>
  <c r="AF1252" i="36"/>
  <c r="AG1252" i="36"/>
  <c r="AH1252" i="36"/>
  <c r="AI1252" i="36"/>
  <c r="AC1253" i="36"/>
  <c r="AD1253" i="36"/>
  <c r="AE1253" i="36"/>
  <c r="AF1253" i="36"/>
  <c r="AG1253" i="36"/>
  <c r="AH1253" i="36"/>
  <c r="AI1253" i="36"/>
  <c r="AC1254" i="36"/>
  <c r="AD1254" i="36"/>
  <c r="AE1254" i="36"/>
  <c r="AF1254" i="36"/>
  <c r="AG1254" i="36"/>
  <c r="AH1254" i="36"/>
  <c r="AI1254" i="36"/>
  <c r="AC1255" i="36"/>
  <c r="AD1255" i="36"/>
  <c r="AE1255" i="36"/>
  <c r="AF1255" i="36"/>
  <c r="AG1255" i="36"/>
  <c r="AH1255" i="36"/>
  <c r="AI1255" i="36"/>
  <c r="AC1256" i="36"/>
  <c r="AD1256" i="36"/>
  <c r="AE1256" i="36"/>
  <c r="AF1256" i="36"/>
  <c r="AG1256" i="36"/>
  <c r="AH1256" i="36"/>
  <c r="AI1256" i="36"/>
  <c r="AC1257" i="36"/>
  <c r="AD1257" i="36"/>
  <c r="AE1257" i="36"/>
  <c r="AF1257" i="36"/>
  <c r="AG1257" i="36"/>
  <c r="AH1257" i="36"/>
  <c r="AI1257" i="36"/>
  <c r="AC1258" i="36"/>
  <c r="AD1258" i="36"/>
  <c r="AE1258" i="36"/>
  <c r="AF1258" i="36"/>
  <c r="AG1258" i="36"/>
  <c r="AH1258" i="36"/>
  <c r="AI1258" i="36"/>
  <c r="AC1259" i="36"/>
  <c r="AD1259" i="36"/>
  <c r="AE1259" i="36"/>
  <c r="AF1259" i="36"/>
  <c r="AG1259" i="36"/>
  <c r="AH1259" i="36"/>
  <c r="AI1259" i="36"/>
  <c r="AC1260" i="36"/>
  <c r="AD1260" i="36"/>
  <c r="AE1260" i="36"/>
  <c r="AF1260" i="36"/>
  <c r="AG1260" i="36"/>
  <c r="AH1260" i="36"/>
  <c r="AI1260" i="36"/>
  <c r="AC1261" i="36"/>
  <c r="AD1261" i="36"/>
  <c r="AE1261" i="36"/>
  <c r="AF1261" i="36"/>
  <c r="AG1261" i="36"/>
  <c r="AH1261" i="36"/>
  <c r="AI1261" i="36"/>
  <c r="AC1262" i="36"/>
  <c r="AD1262" i="36"/>
  <c r="AE1262" i="36"/>
  <c r="AF1262" i="36"/>
  <c r="AG1262" i="36"/>
  <c r="AH1262" i="36"/>
  <c r="AI1262" i="36"/>
  <c r="AC1263" i="36"/>
  <c r="AD1263" i="36"/>
  <c r="AE1263" i="36"/>
  <c r="AF1263" i="36"/>
  <c r="AG1263" i="36"/>
  <c r="AH1263" i="36"/>
  <c r="AI1263" i="36"/>
  <c r="AC1264" i="36"/>
  <c r="AD1264" i="36"/>
  <c r="AE1264" i="36"/>
  <c r="AF1264" i="36"/>
  <c r="AG1264" i="36"/>
  <c r="AH1264" i="36"/>
  <c r="AI1264" i="36"/>
  <c r="AC1265" i="36"/>
  <c r="AD1265" i="36"/>
  <c r="AE1265" i="36"/>
  <c r="AF1265" i="36"/>
  <c r="AG1265" i="36"/>
  <c r="AH1265" i="36"/>
  <c r="AI1265" i="36"/>
  <c r="AC1266" i="36"/>
  <c r="AD1266" i="36"/>
  <c r="AE1266" i="36"/>
  <c r="AF1266" i="36"/>
  <c r="AG1266" i="36"/>
  <c r="AH1266" i="36"/>
  <c r="AI1266" i="36"/>
  <c r="AC1267" i="36"/>
  <c r="AD1267" i="36"/>
  <c r="AE1267" i="36"/>
  <c r="AF1267" i="36"/>
  <c r="AG1267" i="36"/>
  <c r="AH1267" i="36"/>
  <c r="AI1267" i="36"/>
  <c r="AC1268" i="36"/>
  <c r="AD1268" i="36"/>
  <c r="AE1268" i="36"/>
  <c r="AF1268" i="36"/>
  <c r="AG1268" i="36"/>
  <c r="AH1268" i="36"/>
  <c r="AI1268" i="36"/>
  <c r="AC1269" i="36"/>
  <c r="AD1269" i="36"/>
  <c r="AE1269" i="36"/>
  <c r="AF1269" i="36"/>
  <c r="AG1269" i="36"/>
  <c r="AH1269" i="36"/>
  <c r="AI1269" i="36"/>
  <c r="AC1270" i="36"/>
  <c r="AD1270" i="36"/>
  <c r="AE1270" i="36"/>
  <c r="AF1270" i="36"/>
  <c r="AG1270" i="36"/>
  <c r="AH1270" i="36"/>
  <c r="AI1270" i="36"/>
  <c r="AC1271" i="36"/>
  <c r="AD1271" i="36"/>
  <c r="AE1271" i="36"/>
  <c r="AF1271" i="36"/>
  <c r="AG1271" i="36"/>
  <c r="AH1271" i="36"/>
  <c r="AI1271" i="36"/>
  <c r="AC1272" i="36"/>
  <c r="AD1272" i="36"/>
  <c r="AE1272" i="36"/>
  <c r="AF1272" i="36"/>
  <c r="AG1272" i="36"/>
  <c r="AH1272" i="36"/>
  <c r="AI1272" i="36"/>
  <c r="AC1273" i="36"/>
  <c r="AD1273" i="36"/>
  <c r="AE1273" i="36"/>
  <c r="AF1273" i="36"/>
  <c r="AG1273" i="36"/>
  <c r="AH1273" i="36"/>
  <c r="AI1273" i="36"/>
  <c r="AC1274" i="36"/>
  <c r="AD1274" i="36"/>
  <c r="AE1274" i="36"/>
  <c r="AF1274" i="36"/>
  <c r="AG1274" i="36"/>
  <c r="AH1274" i="36"/>
  <c r="AI1274" i="36"/>
  <c r="AC1275" i="36"/>
  <c r="AD1275" i="36"/>
  <c r="AE1275" i="36"/>
  <c r="AF1275" i="36"/>
  <c r="AG1275" i="36"/>
  <c r="AH1275" i="36"/>
  <c r="AI1275" i="36"/>
  <c r="AC1276" i="36"/>
  <c r="AD1276" i="36"/>
  <c r="AE1276" i="36"/>
  <c r="AF1276" i="36"/>
  <c r="AG1276" i="36"/>
  <c r="AH1276" i="36"/>
  <c r="AI1276" i="36"/>
  <c r="AC1277" i="36"/>
  <c r="AD1277" i="36"/>
  <c r="AE1277" i="36"/>
  <c r="AF1277" i="36"/>
  <c r="AG1277" i="36"/>
  <c r="AH1277" i="36"/>
  <c r="AI1277" i="36"/>
  <c r="AC1278" i="36"/>
  <c r="AD1278" i="36"/>
  <c r="AE1278" i="36"/>
  <c r="AF1278" i="36"/>
  <c r="AG1278" i="36"/>
  <c r="AH1278" i="36"/>
  <c r="AI1278" i="36"/>
  <c r="AC1279" i="36"/>
  <c r="AD1279" i="36"/>
  <c r="AE1279" i="36"/>
  <c r="AF1279" i="36"/>
  <c r="AG1279" i="36"/>
  <c r="AH1279" i="36"/>
  <c r="AI1279" i="36"/>
  <c r="AC1280" i="36"/>
  <c r="AD1280" i="36"/>
  <c r="AE1280" i="36"/>
  <c r="AF1280" i="36"/>
  <c r="AG1280" i="36"/>
  <c r="AH1280" i="36"/>
  <c r="AI1280" i="36"/>
  <c r="AC1281" i="36"/>
  <c r="AD1281" i="36"/>
  <c r="AE1281" i="36"/>
  <c r="AF1281" i="36"/>
  <c r="AG1281" i="36"/>
  <c r="AH1281" i="36"/>
  <c r="AI1281" i="36"/>
  <c r="AD4" i="36"/>
  <c r="AE4" i="36"/>
  <c r="AF4" i="36"/>
  <c r="AG4" i="36"/>
  <c r="AH4" i="36"/>
  <c r="AI4" i="36"/>
  <c r="AC4"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C4" i="36"/>
  <c r="G4" i="36"/>
  <c r="G5" i="36"/>
  <c r="G6" i="36"/>
  <c r="G7" i="36"/>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8" i="36"/>
  <c r="G59" i="36"/>
  <c r="G60" i="36"/>
  <c r="G61" i="36"/>
  <c r="G62" i="36"/>
  <c r="G63" i="36"/>
  <c r="G64" i="36"/>
  <c r="G65" i="36"/>
  <c r="G66" i="36"/>
  <c r="G67" i="36"/>
  <c r="G68" i="36"/>
  <c r="G69" i="36"/>
  <c r="G70" i="36"/>
  <c r="G71" i="36"/>
  <c r="G72" i="36"/>
  <c r="G73" i="36"/>
  <c r="G74" i="36"/>
  <c r="G75" i="36"/>
  <c r="G76" i="36"/>
  <c r="G77" i="36"/>
  <c r="G78" i="36"/>
  <c r="G79" i="36"/>
  <c r="G80" i="36"/>
  <c r="G81" i="36"/>
  <c r="G82" i="36"/>
  <c r="G83" i="36"/>
  <c r="G84" i="36"/>
  <c r="G85" i="36"/>
  <c r="G86" i="36"/>
  <c r="G87" i="36"/>
  <c r="G88" i="36"/>
  <c r="G89" i="36"/>
  <c r="G90" i="36"/>
  <c r="G91" i="36"/>
  <c r="G92" i="36"/>
  <c r="G93" i="36"/>
  <c r="G94" i="36"/>
  <c r="G95" i="36"/>
  <c r="G96" i="36"/>
  <c r="G97" i="36"/>
  <c r="G98" i="36"/>
  <c r="G99" i="36"/>
  <c r="G100" i="36"/>
  <c r="G101" i="36"/>
  <c r="G102" i="36"/>
  <c r="G103" i="36"/>
  <c r="G104" i="36"/>
  <c r="G105" i="36"/>
  <c r="G106" i="36"/>
  <c r="G107" i="36"/>
  <c r="G108" i="36"/>
  <c r="G109" i="36"/>
  <c r="G110" i="36"/>
  <c r="G111" i="36"/>
  <c r="G112" i="36"/>
  <c r="C5" i="36"/>
  <c r="D5" i="36"/>
  <c r="E5" i="36"/>
  <c r="F5" i="36"/>
  <c r="H5" i="36"/>
  <c r="C6" i="36"/>
  <c r="D6" i="36"/>
  <c r="E6" i="36"/>
  <c r="F6" i="36"/>
  <c r="H6" i="36"/>
  <c r="C7" i="36"/>
  <c r="D7" i="36"/>
  <c r="E7" i="36"/>
  <c r="F7" i="36"/>
  <c r="H7" i="36"/>
  <c r="C8" i="36"/>
  <c r="D8" i="36"/>
  <c r="E8" i="36"/>
  <c r="F8" i="36"/>
  <c r="H8" i="36"/>
  <c r="C9" i="36"/>
  <c r="D9" i="36"/>
  <c r="E9" i="36"/>
  <c r="F9" i="36"/>
  <c r="H9" i="36"/>
  <c r="C10" i="36"/>
  <c r="D10" i="36"/>
  <c r="E10" i="36"/>
  <c r="F10" i="36"/>
  <c r="H10" i="36"/>
  <c r="C11" i="36"/>
  <c r="D11" i="36"/>
  <c r="E11" i="36"/>
  <c r="F11" i="36"/>
  <c r="H11" i="36"/>
  <c r="C12" i="36"/>
  <c r="D12" i="36"/>
  <c r="E12" i="36"/>
  <c r="F12" i="36"/>
  <c r="H12" i="36"/>
  <c r="C13" i="36"/>
  <c r="D13" i="36"/>
  <c r="E13" i="36"/>
  <c r="F13" i="36"/>
  <c r="H13" i="36"/>
  <c r="C14" i="36"/>
  <c r="D14" i="36"/>
  <c r="E14" i="36"/>
  <c r="F14" i="36"/>
  <c r="H14" i="36"/>
  <c r="C15" i="36"/>
  <c r="D15" i="36"/>
  <c r="E15" i="36"/>
  <c r="F15" i="36"/>
  <c r="H15" i="36"/>
  <c r="C16" i="36"/>
  <c r="D16" i="36"/>
  <c r="E16" i="36"/>
  <c r="F16" i="36"/>
  <c r="H16" i="36"/>
  <c r="C17" i="36"/>
  <c r="D17" i="36"/>
  <c r="E17" i="36"/>
  <c r="F17" i="36"/>
  <c r="H17" i="36"/>
  <c r="C18" i="36"/>
  <c r="D18" i="36"/>
  <c r="E18" i="36"/>
  <c r="F18" i="36"/>
  <c r="H18" i="36"/>
  <c r="C19" i="36"/>
  <c r="D19" i="36"/>
  <c r="E19" i="36"/>
  <c r="F19" i="36"/>
  <c r="H19" i="36"/>
  <c r="C20" i="36"/>
  <c r="D20" i="36"/>
  <c r="E20" i="36"/>
  <c r="F20" i="36"/>
  <c r="H20" i="36"/>
  <c r="C21" i="36"/>
  <c r="D21" i="36"/>
  <c r="E21" i="36"/>
  <c r="F21" i="36"/>
  <c r="H21" i="36"/>
  <c r="C22" i="36"/>
  <c r="D22" i="36"/>
  <c r="E22" i="36"/>
  <c r="F22" i="36"/>
  <c r="H22" i="36"/>
  <c r="C23" i="36"/>
  <c r="D23" i="36"/>
  <c r="E23" i="36"/>
  <c r="F23" i="36"/>
  <c r="H23" i="36"/>
  <c r="C24" i="36"/>
  <c r="D24" i="36"/>
  <c r="E24" i="36"/>
  <c r="F24" i="36"/>
  <c r="H24" i="36"/>
  <c r="C25" i="36"/>
  <c r="D25" i="36"/>
  <c r="E25" i="36"/>
  <c r="F25" i="36"/>
  <c r="H25" i="36"/>
  <c r="C26" i="36"/>
  <c r="D26" i="36"/>
  <c r="E26" i="36"/>
  <c r="F26" i="36"/>
  <c r="H26" i="36"/>
  <c r="C27" i="36"/>
  <c r="D27" i="36"/>
  <c r="E27" i="36"/>
  <c r="F27" i="36"/>
  <c r="H27" i="36"/>
  <c r="C28" i="36"/>
  <c r="D28" i="36"/>
  <c r="E28" i="36"/>
  <c r="F28" i="36"/>
  <c r="H28" i="36"/>
  <c r="C29" i="36"/>
  <c r="D29" i="36"/>
  <c r="E29" i="36"/>
  <c r="F29" i="36"/>
  <c r="H29" i="36"/>
  <c r="C30" i="36"/>
  <c r="D30" i="36"/>
  <c r="E30" i="36"/>
  <c r="F30" i="36"/>
  <c r="H30" i="36"/>
  <c r="C31" i="36"/>
  <c r="D31" i="36"/>
  <c r="E31" i="36"/>
  <c r="F31" i="36"/>
  <c r="H31" i="36"/>
  <c r="C32" i="36"/>
  <c r="D32" i="36"/>
  <c r="E32" i="36"/>
  <c r="F32" i="36"/>
  <c r="H32" i="36"/>
  <c r="C33" i="36"/>
  <c r="D33" i="36"/>
  <c r="E33" i="36"/>
  <c r="F33" i="36"/>
  <c r="H33" i="36"/>
  <c r="C34" i="36"/>
  <c r="D34" i="36"/>
  <c r="E34" i="36"/>
  <c r="F34" i="36"/>
  <c r="H34" i="36"/>
  <c r="C35" i="36"/>
  <c r="D35" i="36"/>
  <c r="E35" i="36"/>
  <c r="F35" i="36"/>
  <c r="H35" i="36"/>
  <c r="C36" i="36"/>
  <c r="D36" i="36"/>
  <c r="E36" i="36"/>
  <c r="F36" i="36"/>
  <c r="H36" i="36"/>
  <c r="C37" i="36"/>
  <c r="D37" i="36"/>
  <c r="E37" i="36"/>
  <c r="F37" i="36"/>
  <c r="H37" i="36"/>
  <c r="C38" i="36"/>
  <c r="D38" i="36"/>
  <c r="E38" i="36"/>
  <c r="F38" i="36"/>
  <c r="H38" i="36"/>
  <c r="C39" i="36"/>
  <c r="D39" i="36"/>
  <c r="E39" i="36"/>
  <c r="F39" i="36"/>
  <c r="H39" i="36"/>
  <c r="C40" i="36"/>
  <c r="D40" i="36"/>
  <c r="E40" i="36"/>
  <c r="F40" i="36"/>
  <c r="H40" i="36"/>
  <c r="C41" i="36"/>
  <c r="D41" i="36"/>
  <c r="E41" i="36"/>
  <c r="F41" i="36"/>
  <c r="H41" i="36"/>
  <c r="C42" i="36"/>
  <c r="D42" i="36"/>
  <c r="E42" i="36"/>
  <c r="F42" i="36"/>
  <c r="H42" i="36"/>
  <c r="C43" i="36"/>
  <c r="D43" i="36"/>
  <c r="E43" i="36"/>
  <c r="F43" i="36"/>
  <c r="H43" i="36"/>
  <c r="C44" i="36"/>
  <c r="D44" i="36"/>
  <c r="E44" i="36"/>
  <c r="F44" i="36"/>
  <c r="H44" i="36"/>
  <c r="C45" i="36"/>
  <c r="D45" i="36"/>
  <c r="E45" i="36"/>
  <c r="F45" i="36"/>
  <c r="H45" i="36"/>
  <c r="C46" i="36"/>
  <c r="D46" i="36"/>
  <c r="E46" i="36"/>
  <c r="F46" i="36"/>
  <c r="H46" i="36"/>
  <c r="C47" i="36"/>
  <c r="D47" i="36"/>
  <c r="E47" i="36"/>
  <c r="F47" i="36"/>
  <c r="H47" i="36"/>
  <c r="C48" i="36"/>
  <c r="D48" i="36"/>
  <c r="E48" i="36"/>
  <c r="F48" i="36"/>
  <c r="H48" i="36"/>
  <c r="C49" i="36"/>
  <c r="D49" i="36"/>
  <c r="E49" i="36"/>
  <c r="F49" i="36"/>
  <c r="H49" i="36"/>
  <c r="C50" i="36"/>
  <c r="D50" i="36"/>
  <c r="E50" i="36"/>
  <c r="F50" i="36"/>
  <c r="H50" i="36"/>
  <c r="C51" i="36"/>
  <c r="D51" i="36"/>
  <c r="E51" i="36"/>
  <c r="F51" i="36"/>
  <c r="H51" i="36"/>
  <c r="C52" i="36"/>
  <c r="D52" i="36"/>
  <c r="E52" i="36"/>
  <c r="F52" i="36"/>
  <c r="H52" i="36"/>
  <c r="C53" i="36"/>
  <c r="D53" i="36"/>
  <c r="E53" i="36"/>
  <c r="F53" i="36"/>
  <c r="H53" i="36"/>
  <c r="C54" i="36"/>
  <c r="D54" i="36"/>
  <c r="E54" i="36"/>
  <c r="F54" i="36"/>
  <c r="H54" i="36"/>
  <c r="C55" i="36"/>
  <c r="D55" i="36"/>
  <c r="E55" i="36"/>
  <c r="F55" i="36"/>
  <c r="H55" i="36"/>
  <c r="C56" i="36"/>
  <c r="D56" i="36"/>
  <c r="E56" i="36"/>
  <c r="F56" i="36"/>
  <c r="H56" i="36"/>
  <c r="C57" i="36"/>
  <c r="D57" i="36"/>
  <c r="E57" i="36"/>
  <c r="F57" i="36"/>
  <c r="H57" i="36"/>
  <c r="C58" i="36"/>
  <c r="D58" i="36"/>
  <c r="E58" i="36"/>
  <c r="F58" i="36"/>
  <c r="H58" i="36"/>
  <c r="C59" i="36"/>
  <c r="D59" i="36"/>
  <c r="E59" i="36"/>
  <c r="F59" i="36"/>
  <c r="H59" i="36"/>
  <c r="C60" i="36"/>
  <c r="D60" i="36"/>
  <c r="E60" i="36"/>
  <c r="F60" i="36"/>
  <c r="H60" i="36"/>
  <c r="C61" i="36"/>
  <c r="D61" i="36"/>
  <c r="E61" i="36"/>
  <c r="F61" i="36"/>
  <c r="H61" i="36"/>
  <c r="C62" i="36"/>
  <c r="D62" i="36"/>
  <c r="E62" i="36"/>
  <c r="F62" i="36"/>
  <c r="H62" i="36"/>
  <c r="C63" i="36"/>
  <c r="D63" i="36"/>
  <c r="E63" i="36"/>
  <c r="F63" i="36"/>
  <c r="H63" i="36"/>
  <c r="C64" i="36"/>
  <c r="D64" i="36"/>
  <c r="E64" i="36"/>
  <c r="F64" i="36"/>
  <c r="H64" i="36"/>
  <c r="C65" i="36"/>
  <c r="D65" i="36"/>
  <c r="E65" i="36"/>
  <c r="F65" i="36"/>
  <c r="H65" i="36"/>
  <c r="C66" i="36"/>
  <c r="D66" i="36"/>
  <c r="E66" i="36"/>
  <c r="F66" i="36"/>
  <c r="H66" i="36"/>
  <c r="C67" i="36"/>
  <c r="D67" i="36"/>
  <c r="E67" i="36"/>
  <c r="F67" i="36"/>
  <c r="H67" i="36"/>
  <c r="C68" i="36"/>
  <c r="D68" i="36"/>
  <c r="E68" i="36"/>
  <c r="F68" i="36"/>
  <c r="H68" i="36"/>
  <c r="C69" i="36"/>
  <c r="D69" i="36"/>
  <c r="E69" i="36"/>
  <c r="F69" i="36"/>
  <c r="H69" i="36"/>
  <c r="C70" i="36"/>
  <c r="D70" i="36"/>
  <c r="E70" i="36"/>
  <c r="F70" i="36"/>
  <c r="H70" i="36"/>
  <c r="C71" i="36"/>
  <c r="D71" i="36"/>
  <c r="E71" i="36"/>
  <c r="F71" i="36"/>
  <c r="H71" i="36"/>
  <c r="C72" i="36"/>
  <c r="D72" i="36"/>
  <c r="E72" i="36"/>
  <c r="F72" i="36"/>
  <c r="H72" i="36"/>
  <c r="C73" i="36"/>
  <c r="D73" i="36"/>
  <c r="E73" i="36"/>
  <c r="F73" i="36"/>
  <c r="H73" i="36"/>
  <c r="C74" i="36"/>
  <c r="D74" i="36"/>
  <c r="E74" i="36"/>
  <c r="F74" i="36"/>
  <c r="H74" i="36"/>
  <c r="C75" i="36"/>
  <c r="D75" i="36"/>
  <c r="E75" i="36"/>
  <c r="F75" i="36"/>
  <c r="H75" i="36"/>
  <c r="C76" i="36"/>
  <c r="D76" i="36"/>
  <c r="E76" i="36"/>
  <c r="F76" i="36"/>
  <c r="H76" i="36"/>
  <c r="C77" i="36"/>
  <c r="D77" i="36"/>
  <c r="E77" i="36"/>
  <c r="F77" i="36"/>
  <c r="H77" i="36"/>
  <c r="C78" i="36"/>
  <c r="D78" i="36"/>
  <c r="E78" i="36"/>
  <c r="F78" i="36"/>
  <c r="H78" i="36"/>
  <c r="C79" i="36"/>
  <c r="D79" i="36"/>
  <c r="E79" i="36"/>
  <c r="F79" i="36"/>
  <c r="H79" i="36"/>
  <c r="C80" i="36"/>
  <c r="D80" i="36"/>
  <c r="E80" i="36"/>
  <c r="F80" i="36"/>
  <c r="H80" i="36"/>
  <c r="C81" i="36"/>
  <c r="D81" i="36"/>
  <c r="E81" i="36"/>
  <c r="F81" i="36"/>
  <c r="H81" i="36"/>
  <c r="C82" i="36"/>
  <c r="D82" i="36"/>
  <c r="E82" i="36"/>
  <c r="F82" i="36"/>
  <c r="H82" i="36"/>
  <c r="C83" i="36"/>
  <c r="D83" i="36"/>
  <c r="E83" i="36"/>
  <c r="F83" i="36"/>
  <c r="H83" i="36"/>
  <c r="C84" i="36"/>
  <c r="D84" i="36"/>
  <c r="E84" i="36"/>
  <c r="F84" i="36"/>
  <c r="H84" i="36"/>
  <c r="C85" i="36"/>
  <c r="D85" i="36"/>
  <c r="E85" i="36"/>
  <c r="F85" i="36"/>
  <c r="H85" i="36"/>
  <c r="C86" i="36"/>
  <c r="D86" i="36"/>
  <c r="E86" i="36"/>
  <c r="F86" i="36"/>
  <c r="H86" i="36"/>
  <c r="C87" i="36"/>
  <c r="D87" i="36"/>
  <c r="E87" i="36"/>
  <c r="F87" i="36"/>
  <c r="H87" i="36"/>
  <c r="C88" i="36"/>
  <c r="D88" i="36"/>
  <c r="E88" i="36"/>
  <c r="F88" i="36"/>
  <c r="H88" i="36"/>
  <c r="C89" i="36"/>
  <c r="D89" i="36"/>
  <c r="E89" i="36"/>
  <c r="F89" i="36"/>
  <c r="H89" i="36"/>
  <c r="C90" i="36"/>
  <c r="D90" i="36"/>
  <c r="E90" i="36"/>
  <c r="F90" i="36"/>
  <c r="H90" i="36"/>
  <c r="C91" i="36"/>
  <c r="D91" i="36"/>
  <c r="E91" i="36"/>
  <c r="F91" i="36"/>
  <c r="H91" i="36"/>
  <c r="C92" i="36"/>
  <c r="D92" i="36"/>
  <c r="E92" i="36"/>
  <c r="F92" i="36"/>
  <c r="H92" i="36"/>
  <c r="C93" i="36"/>
  <c r="D93" i="36"/>
  <c r="E93" i="36"/>
  <c r="F93" i="36"/>
  <c r="H93" i="36"/>
  <c r="C94" i="36"/>
  <c r="D94" i="36"/>
  <c r="E94" i="36"/>
  <c r="F94" i="36"/>
  <c r="H94" i="36"/>
  <c r="C95" i="36"/>
  <c r="D95" i="36"/>
  <c r="E95" i="36"/>
  <c r="F95" i="36"/>
  <c r="H95" i="36"/>
  <c r="C96" i="36"/>
  <c r="D96" i="36"/>
  <c r="E96" i="36"/>
  <c r="F96" i="36"/>
  <c r="H96" i="36"/>
  <c r="C97" i="36"/>
  <c r="D97" i="36"/>
  <c r="E97" i="36"/>
  <c r="F97" i="36"/>
  <c r="H97" i="36"/>
  <c r="C98" i="36"/>
  <c r="D98" i="36"/>
  <c r="E98" i="36"/>
  <c r="F98" i="36"/>
  <c r="H98" i="36"/>
  <c r="C99" i="36"/>
  <c r="D99" i="36"/>
  <c r="E99" i="36"/>
  <c r="F99" i="36"/>
  <c r="H99" i="36"/>
  <c r="C100" i="36"/>
  <c r="D100" i="36"/>
  <c r="E100" i="36"/>
  <c r="F100" i="36"/>
  <c r="H100" i="36"/>
  <c r="C101" i="36"/>
  <c r="D101" i="36"/>
  <c r="E101" i="36"/>
  <c r="F101" i="36"/>
  <c r="H101" i="36"/>
  <c r="C102" i="36"/>
  <c r="D102" i="36"/>
  <c r="E102" i="36"/>
  <c r="F102" i="36"/>
  <c r="H102" i="36"/>
  <c r="C103" i="36"/>
  <c r="D103" i="36"/>
  <c r="E103" i="36"/>
  <c r="F103" i="36"/>
  <c r="H103" i="36"/>
  <c r="C104" i="36"/>
  <c r="D104" i="36"/>
  <c r="E104" i="36"/>
  <c r="F104" i="36"/>
  <c r="H104" i="36"/>
  <c r="C105" i="36"/>
  <c r="D105" i="36"/>
  <c r="E105" i="36"/>
  <c r="F105" i="36"/>
  <c r="H105" i="36"/>
  <c r="C106" i="36"/>
  <c r="D106" i="36"/>
  <c r="E106" i="36"/>
  <c r="F106" i="36"/>
  <c r="H106" i="36"/>
  <c r="C107" i="36"/>
  <c r="D107" i="36"/>
  <c r="E107" i="36"/>
  <c r="F107" i="36"/>
  <c r="H107" i="36"/>
  <c r="C108" i="36"/>
  <c r="D108" i="36"/>
  <c r="E108" i="36"/>
  <c r="F108" i="36"/>
  <c r="H108" i="36"/>
  <c r="C109" i="36"/>
  <c r="D109" i="36"/>
  <c r="E109" i="36"/>
  <c r="F109" i="36"/>
  <c r="H109" i="36"/>
  <c r="C110" i="36"/>
  <c r="D110" i="36"/>
  <c r="E110" i="36"/>
  <c r="F110" i="36"/>
  <c r="H110" i="36"/>
  <c r="C111" i="36"/>
  <c r="D111" i="36"/>
  <c r="E111" i="36"/>
  <c r="F111" i="36"/>
  <c r="H111" i="36"/>
  <c r="C112" i="36"/>
  <c r="D112" i="36"/>
  <c r="E112" i="36"/>
  <c r="F112" i="36"/>
  <c r="H112" i="36"/>
  <c r="H4" i="36"/>
  <c r="D4" i="36"/>
  <c r="F4" i="36"/>
  <c r="E4" i="36"/>
  <c r="P1089" i="36"/>
  <c r="Q1089" i="36"/>
  <c r="R1089" i="36"/>
  <c r="S1089" i="36"/>
  <c r="T1089" i="36"/>
  <c r="V1089" i="36"/>
  <c r="W1089" i="36"/>
  <c r="X1089" i="36"/>
  <c r="Z1089" i="36"/>
  <c r="P1090" i="36"/>
  <c r="Q1090" i="36"/>
  <c r="R1090" i="36"/>
  <c r="S1090" i="36"/>
  <c r="T1090" i="36"/>
  <c r="V1090" i="36"/>
  <c r="W1090" i="36"/>
  <c r="X1090" i="36"/>
  <c r="Z1090" i="36"/>
  <c r="P1091" i="36"/>
  <c r="Q1091" i="36"/>
  <c r="R1091" i="36"/>
  <c r="S1091" i="36"/>
  <c r="T1091" i="36"/>
  <c r="V1091" i="36"/>
  <c r="W1091" i="36"/>
  <c r="X1091" i="36"/>
  <c r="Z1091" i="36"/>
  <c r="P1092" i="36"/>
  <c r="Q1092" i="36"/>
  <c r="R1092" i="36"/>
  <c r="S1092" i="36"/>
  <c r="T1092" i="36"/>
  <c r="V1092" i="36"/>
  <c r="W1092" i="36"/>
  <c r="X1092" i="36"/>
  <c r="Z1092" i="36"/>
  <c r="P1093" i="36"/>
  <c r="Q1093" i="36"/>
  <c r="R1093" i="36"/>
  <c r="S1093" i="36"/>
  <c r="T1093" i="36"/>
  <c r="V1093" i="36"/>
  <c r="W1093" i="36"/>
  <c r="X1093" i="36"/>
  <c r="Z1093" i="36"/>
  <c r="P1094" i="36"/>
  <c r="Q1094" i="36"/>
  <c r="R1094" i="36"/>
  <c r="S1094" i="36"/>
  <c r="T1094" i="36"/>
  <c r="V1094" i="36"/>
  <c r="W1094" i="36"/>
  <c r="X1094" i="36"/>
  <c r="Z1094" i="36"/>
  <c r="P1095" i="36"/>
  <c r="Q1095" i="36"/>
  <c r="R1095" i="36"/>
  <c r="S1095" i="36"/>
  <c r="T1095" i="36"/>
  <c r="V1095" i="36"/>
  <c r="W1095" i="36"/>
  <c r="X1095" i="36"/>
  <c r="Z1095" i="36"/>
  <c r="P1096" i="36"/>
  <c r="Q1096" i="36"/>
  <c r="R1096" i="36"/>
  <c r="S1096" i="36"/>
  <c r="T1096" i="36"/>
  <c r="V1096" i="36"/>
  <c r="W1096" i="36"/>
  <c r="X1096" i="36"/>
  <c r="Z1096" i="36"/>
  <c r="P1097" i="36"/>
  <c r="Q1097" i="36"/>
  <c r="R1097" i="36"/>
  <c r="S1097" i="36"/>
  <c r="T1097" i="36"/>
  <c r="V1097" i="36"/>
  <c r="W1097" i="36"/>
  <c r="X1097" i="36"/>
  <c r="Z1097" i="36"/>
  <c r="P1098" i="36"/>
  <c r="Q1098" i="36"/>
  <c r="R1098" i="36"/>
  <c r="S1098" i="36"/>
  <c r="T1098" i="36"/>
  <c r="V1098" i="36"/>
  <c r="W1098" i="36"/>
  <c r="X1098" i="36"/>
  <c r="Z1098" i="36"/>
  <c r="P815" i="36"/>
  <c r="Q815" i="36"/>
  <c r="R815" i="36"/>
  <c r="S815" i="36"/>
  <c r="T815" i="36"/>
  <c r="V815" i="36"/>
  <c r="W815" i="36"/>
  <c r="X815" i="36"/>
  <c r="Z815" i="36"/>
  <c r="P816" i="36"/>
  <c r="Q816" i="36"/>
  <c r="R816" i="36"/>
  <c r="S816" i="36"/>
  <c r="T816" i="36"/>
  <c r="V816" i="36"/>
  <c r="W816" i="36"/>
  <c r="X816" i="36"/>
  <c r="Z816" i="36"/>
  <c r="P817" i="36"/>
  <c r="Q817" i="36"/>
  <c r="R817" i="36"/>
  <c r="S817" i="36"/>
  <c r="T817" i="36"/>
  <c r="V817" i="36"/>
  <c r="W817" i="36"/>
  <c r="X817" i="36"/>
  <c r="Z817" i="36"/>
  <c r="P818" i="36"/>
  <c r="Q818" i="36"/>
  <c r="R818" i="36"/>
  <c r="S818" i="36"/>
  <c r="T818" i="36"/>
  <c r="V818" i="36"/>
  <c r="W818" i="36"/>
  <c r="X818" i="36"/>
  <c r="Z818" i="36"/>
  <c r="P819" i="36"/>
  <c r="Q819" i="36"/>
  <c r="R819" i="36"/>
  <c r="S819" i="36"/>
  <c r="T819" i="36"/>
  <c r="V819" i="36"/>
  <c r="W819" i="36"/>
  <c r="X819" i="36"/>
  <c r="Z819" i="36"/>
  <c r="P820" i="36"/>
  <c r="Q820" i="36"/>
  <c r="R820" i="36"/>
  <c r="S820" i="36"/>
  <c r="T820" i="36"/>
  <c r="V820" i="36"/>
  <c r="W820" i="36"/>
  <c r="X820" i="36"/>
  <c r="Z820" i="36"/>
  <c r="P821" i="36"/>
  <c r="Q821" i="36"/>
  <c r="R821" i="36"/>
  <c r="S821" i="36"/>
  <c r="T821" i="36"/>
  <c r="V821" i="36"/>
  <c r="W821" i="36"/>
  <c r="X821" i="36"/>
  <c r="Z821" i="36"/>
  <c r="P822" i="36"/>
  <c r="Q822" i="36"/>
  <c r="R822" i="36"/>
  <c r="S822" i="36"/>
  <c r="T822" i="36"/>
  <c r="V822" i="36"/>
  <c r="W822" i="36"/>
  <c r="X822" i="36"/>
  <c r="Z822" i="36"/>
  <c r="P823" i="36"/>
  <c r="Q823" i="36"/>
  <c r="R823" i="36"/>
  <c r="S823" i="36"/>
  <c r="T823" i="36"/>
  <c r="V823" i="36"/>
  <c r="W823" i="36"/>
  <c r="X823" i="36"/>
  <c r="Z823" i="36"/>
  <c r="P824" i="36"/>
  <c r="Q824" i="36"/>
  <c r="R824" i="36"/>
  <c r="S824" i="36"/>
  <c r="T824" i="36"/>
  <c r="V824" i="36"/>
  <c r="W824" i="36"/>
  <c r="X824" i="36"/>
  <c r="Z824" i="36"/>
  <c r="P825" i="36"/>
  <c r="Q825" i="36"/>
  <c r="R825" i="36"/>
  <c r="S825" i="36"/>
  <c r="T825" i="36"/>
  <c r="V825" i="36"/>
  <c r="W825" i="36"/>
  <c r="X825" i="36"/>
  <c r="Z825" i="36"/>
  <c r="P826" i="36"/>
  <c r="Q826" i="36"/>
  <c r="R826" i="36"/>
  <c r="S826" i="36"/>
  <c r="T826" i="36"/>
  <c r="V826" i="36"/>
  <c r="W826" i="36"/>
  <c r="X826" i="36"/>
  <c r="Z826" i="36"/>
  <c r="P827" i="36"/>
  <c r="Q827" i="36"/>
  <c r="R827" i="36"/>
  <c r="S827" i="36"/>
  <c r="T827" i="36"/>
  <c r="V827" i="36"/>
  <c r="W827" i="36"/>
  <c r="X827" i="36"/>
  <c r="Z827" i="36"/>
  <c r="P828" i="36"/>
  <c r="Q828" i="36"/>
  <c r="R828" i="36"/>
  <c r="S828" i="36"/>
  <c r="T828" i="36"/>
  <c r="V828" i="36"/>
  <c r="W828" i="36"/>
  <c r="X828" i="36"/>
  <c r="Z828" i="36"/>
  <c r="P829" i="36"/>
  <c r="Q829" i="36"/>
  <c r="R829" i="36"/>
  <c r="S829" i="36"/>
  <c r="T829" i="36"/>
  <c r="V829" i="36"/>
  <c r="W829" i="36"/>
  <c r="X829" i="36"/>
  <c r="Z829" i="36"/>
  <c r="P830" i="36"/>
  <c r="Q830" i="36"/>
  <c r="R830" i="36"/>
  <c r="S830" i="36"/>
  <c r="T830" i="36"/>
  <c r="V830" i="36"/>
  <c r="W830" i="36"/>
  <c r="X830" i="36"/>
  <c r="Z830" i="36"/>
  <c r="P831" i="36"/>
  <c r="Q831" i="36"/>
  <c r="R831" i="36"/>
  <c r="S831" i="36"/>
  <c r="T831" i="36"/>
  <c r="V831" i="36"/>
  <c r="W831" i="36"/>
  <c r="X831" i="36"/>
  <c r="Z831" i="36"/>
  <c r="P832" i="36"/>
  <c r="Q832" i="36"/>
  <c r="R832" i="36"/>
  <c r="S832" i="36"/>
  <c r="T832" i="36"/>
  <c r="V832" i="36"/>
  <c r="W832" i="36"/>
  <c r="X832" i="36"/>
  <c r="Z832" i="36"/>
  <c r="P833" i="36"/>
  <c r="Q833" i="36"/>
  <c r="R833" i="36"/>
  <c r="S833" i="36"/>
  <c r="T833" i="36"/>
  <c r="V833" i="36"/>
  <c r="W833" i="36"/>
  <c r="X833" i="36"/>
  <c r="Z833" i="36"/>
  <c r="P834" i="36"/>
  <c r="Q834" i="36"/>
  <c r="R834" i="36"/>
  <c r="S834" i="36"/>
  <c r="T834" i="36"/>
  <c r="V834" i="36"/>
  <c r="W834" i="36"/>
  <c r="X834" i="36"/>
  <c r="Z834" i="36"/>
  <c r="P835" i="36"/>
  <c r="Q835" i="36"/>
  <c r="R835" i="36"/>
  <c r="S835" i="36"/>
  <c r="T835" i="36"/>
  <c r="V835" i="36"/>
  <c r="W835" i="36"/>
  <c r="X835" i="36"/>
  <c r="Z835" i="36"/>
  <c r="P836" i="36"/>
  <c r="Q836" i="36"/>
  <c r="R836" i="36"/>
  <c r="S836" i="36"/>
  <c r="T836" i="36"/>
  <c r="V836" i="36"/>
  <c r="W836" i="36"/>
  <c r="X836" i="36"/>
  <c r="Z836" i="36"/>
  <c r="P837" i="36"/>
  <c r="Q837" i="36"/>
  <c r="R837" i="36"/>
  <c r="S837" i="36"/>
  <c r="T837" i="36"/>
  <c r="V837" i="36"/>
  <c r="W837" i="36"/>
  <c r="X837" i="36"/>
  <c r="Z837" i="36"/>
  <c r="P838" i="36"/>
  <c r="Q838" i="36"/>
  <c r="R838" i="36"/>
  <c r="S838" i="36"/>
  <c r="T838" i="36"/>
  <c r="V838" i="36"/>
  <c r="W838" i="36"/>
  <c r="X838" i="36"/>
  <c r="Z838" i="36"/>
  <c r="P839" i="36"/>
  <c r="Q839" i="36"/>
  <c r="R839" i="36"/>
  <c r="S839" i="36"/>
  <c r="T839" i="36"/>
  <c r="V839" i="36"/>
  <c r="W839" i="36"/>
  <c r="X839" i="36"/>
  <c r="Z839" i="36"/>
  <c r="P840" i="36"/>
  <c r="Q840" i="36"/>
  <c r="R840" i="36"/>
  <c r="S840" i="36"/>
  <c r="T840" i="36"/>
  <c r="V840" i="36"/>
  <c r="W840" i="36"/>
  <c r="X840" i="36"/>
  <c r="Z840" i="36"/>
  <c r="P841" i="36"/>
  <c r="Q841" i="36"/>
  <c r="R841" i="36"/>
  <c r="S841" i="36"/>
  <c r="T841" i="36"/>
  <c r="V841" i="36"/>
  <c r="W841" i="36"/>
  <c r="X841" i="36"/>
  <c r="Z841" i="36"/>
  <c r="P842" i="36"/>
  <c r="Q842" i="36"/>
  <c r="R842" i="36"/>
  <c r="S842" i="36"/>
  <c r="T842" i="36"/>
  <c r="V842" i="36"/>
  <c r="W842" i="36"/>
  <c r="X842" i="36"/>
  <c r="Z842" i="36"/>
  <c r="P843" i="36"/>
  <c r="Q843" i="36"/>
  <c r="R843" i="36"/>
  <c r="S843" i="36"/>
  <c r="T843" i="36"/>
  <c r="V843" i="36"/>
  <c r="W843" i="36"/>
  <c r="X843" i="36"/>
  <c r="Z843" i="36"/>
  <c r="P844" i="36"/>
  <c r="Q844" i="36"/>
  <c r="R844" i="36"/>
  <c r="S844" i="36"/>
  <c r="T844" i="36"/>
  <c r="V844" i="36"/>
  <c r="W844" i="36"/>
  <c r="X844" i="36"/>
  <c r="Z844" i="36"/>
  <c r="P845" i="36"/>
  <c r="Q845" i="36"/>
  <c r="R845" i="36"/>
  <c r="S845" i="36"/>
  <c r="T845" i="36"/>
  <c r="V845" i="36"/>
  <c r="W845" i="36"/>
  <c r="X845" i="36"/>
  <c r="Z845" i="36"/>
  <c r="P846" i="36"/>
  <c r="Q846" i="36"/>
  <c r="R846" i="36"/>
  <c r="S846" i="36"/>
  <c r="T846" i="36"/>
  <c r="V846" i="36"/>
  <c r="W846" i="36"/>
  <c r="X846" i="36"/>
  <c r="Z846" i="36"/>
  <c r="P847" i="36"/>
  <c r="Q847" i="36"/>
  <c r="R847" i="36"/>
  <c r="S847" i="36"/>
  <c r="T847" i="36"/>
  <c r="V847" i="36"/>
  <c r="W847" i="36"/>
  <c r="X847" i="36"/>
  <c r="Z847" i="36"/>
  <c r="P848" i="36"/>
  <c r="Q848" i="36"/>
  <c r="R848" i="36"/>
  <c r="S848" i="36"/>
  <c r="T848" i="36"/>
  <c r="V848" i="36"/>
  <c r="W848" i="36"/>
  <c r="X848" i="36"/>
  <c r="Z848" i="36"/>
  <c r="P849" i="36"/>
  <c r="Q849" i="36"/>
  <c r="R849" i="36"/>
  <c r="S849" i="36"/>
  <c r="T849" i="36"/>
  <c r="V849" i="36"/>
  <c r="W849" i="36"/>
  <c r="X849" i="36"/>
  <c r="Z849" i="36"/>
  <c r="P850" i="36"/>
  <c r="Q850" i="36"/>
  <c r="R850" i="36"/>
  <c r="S850" i="36"/>
  <c r="T850" i="36"/>
  <c r="V850" i="36"/>
  <c r="W850" i="36"/>
  <c r="X850" i="36"/>
  <c r="Z850" i="36"/>
  <c r="P851" i="36"/>
  <c r="Q851" i="36"/>
  <c r="R851" i="36"/>
  <c r="S851" i="36"/>
  <c r="T851" i="36"/>
  <c r="V851" i="36"/>
  <c r="W851" i="36"/>
  <c r="X851" i="36"/>
  <c r="Z851" i="36"/>
  <c r="P852" i="36"/>
  <c r="Q852" i="36"/>
  <c r="R852" i="36"/>
  <c r="S852" i="36"/>
  <c r="T852" i="36"/>
  <c r="V852" i="36"/>
  <c r="W852" i="36"/>
  <c r="X852" i="36"/>
  <c r="Z852" i="36"/>
  <c r="P853" i="36"/>
  <c r="Q853" i="36"/>
  <c r="R853" i="36"/>
  <c r="S853" i="36"/>
  <c r="T853" i="36"/>
  <c r="V853" i="36"/>
  <c r="W853" i="36"/>
  <c r="X853" i="36"/>
  <c r="Z853" i="36"/>
  <c r="P854" i="36"/>
  <c r="Q854" i="36"/>
  <c r="R854" i="36"/>
  <c r="S854" i="36"/>
  <c r="T854" i="36"/>
  <c r="V854" i="36"/>
  <c r="W854" i="36"/>
  <c r="X854" i="36"/>
  <c r="Z854" i="36"/>
  <c r="P855" i="36"/>
  <c r="Q855" i="36"/>
  <c r="R855" i="36"/>
  <c r="S855" i="36"/>
  <c r="T855" i="36"/>
  <c r="V855" i="36"/>
  <c r="W855" i="36"/>
  <c r="X855" i="36"/>
  <c r="Z855" i="36"/>
  <c r="P856" i="36"/>
  <c r="Q856" i="36"/>
  <c r="R856" i="36"/>
  <c r="S856" i="36"/>
  <c r="T856" i="36"/>
  <c r="V856" i="36"/>
  <c r="W856" i="36"/>
  <c r="X856" i="36"/>
  <c r="Z856" i="36"/>
  <c r="P857" i="36"/>
  <c r="Q857" i="36"/>
  <c r="R857" i="36"/>
  <c r="S857" i="36"/>
  <c r="T857" i="36"/>
  <c r="V857" i="36"/>
  <c r="W857" i="36"/>
  <c r="X857" i="36"/>
  <c r="Z857" i="36"/>
  <c r="P858" i="36"/>
  <c r="Q858" i="36"/>
  <c r="R858" i="36"/>
  <c r="S858" i="36"/>
  <c r="T858" i="36"/>
  <c r="V858" i="36"/>
  <c r="W858" i="36"/>
  <c r="X858" i="36"/>
  <c r="Z858" i="36"/>
  <c r="P859" i="36"/>
  <c r="Q859" i="36"/>
  <c r="R859" i="36"/>
  <c r="S859" i="36"/>
  <c r="T859" i="36"/>
  <c r="V859" i="36"/>
  <c r="W859" i="36"/>
  <c r="X859" i="36"/>
  <c r="Z859" i="36"/>
  <c r="P860" i="36"/>
  <c r="Q860" i="36"/>
  <c r="R860" i="36"/>
  <c r="S860" i="36"/>
  <c r="T860" i="36"/>
  <c r="V860" i="36"/>
  <c r="W860" i="36"/>
  <c r="X860" i="36"/>
  <c r="Z860" i="36"/>
  <c r="P861" i="36"/>
  <c r="Q861" i="36"/>
  <c r="R861" i="36"/>
  <c r="S861" i="36"/>
  <c r="T861" i="36"/>
  <c r="V861" i="36"/>
  <c r="W861" i="36"/>
  <c r="X861" i="36"/>
  <c r="Z861" i="36"/>
  <c r="P862" i="36"/>
  <c r="Q862" i="36"/>
  <c r="R862" i="36"/>
  <c r="S862" i="36"/>
  <c r="T862" i="36"/>
  <c r="V862" i="36"/>
  <c r="W862" i="36"/>
  <c r="X862" i="36"/>
  <c r="Z862" i="36"/>
  <c r="P863" i="36"/>
  <c r="Q863" i="36"/>
  <c r="R863" i="36"/>
  <c r="S863" i="36"/>
  <c r="T863" i="36"/>
  <c r="V863" i="36"/>
  <c r="W863" i="36"/>
  <c r="X863" i="36"/>
  <c r="Z863" i="36"/>
  <c r="P864" i="36"/>
  <c r="Q864" i="36"/>
  <c r="R864" i="36"/>
  <c r="S864" i="36"/>
  <c r="T864" i="36"/>
  <c r="V864" i="36"/>
  <c r="W864" i="36"/>
  <c r="X864" i="36"/>
  <c r="Z864" i="36"/>
  <c r="P865" i="36"/>
  <c r="Q865" i="36"/>
  <c r="R865" i="36"/>
  <c r="S865" i="36"/>
  <c r="T865" i="36"/>
  <c r="V865" i="36"/>
  <c r="W865" i="36"/>
  <c r="X865" i="36"/>
  <c r="Z865" i="36"/>
  <c r="P866" i="36"/>
  <c r="Q866" i="36"/>
  <c r="R866" i="36"/>
  <c r="S866" i="36"/>
  <c r="T866" i="36"/>
  <c r="V866" i="36"/>
  <c r="W866" i="36"/>
  <c r="X866" i="36"/>
  <c r="Z866" i="36"/>
  <c r="P867" i="36"/>
  <c r="Q867" i="36"/>
  <c r="R867" i="36"/>
  <c r="S867" i="36"/>
  <c r="T867" i="36"/>
  <c r="V867" i="36"/>
  <c r="W867" i="36"/>
  <c r="X867" i="36"/>
  <c r="Z867" i="36"/>
  <c r="P868" i="36"/>
  <c r="Q868" i="36"/>
  <c r="R868" i="36"/>
  <c r="S868" i="36"/>
  <c r="T868" i="36"/>
  <c r="V868" i="36"/>
  <c r="W868" i="36"/>
  <c r="X868" i="36"/>
  <c r="Z868" i="36"/>
  <c r="P869" i="36"/>
  <c r="Q869" i="36"/>
  <c r="R869" i="36"/>
  <c r="S869" i="36"/>
  <c r="T869" i="36"/>
  <c r="V869" i="36"/>
  <c r="W869" i="36"/>
  <c r="X869" i="36"/>
  <c r="Z869" i="36"/>
  <c r="P870" i="36"/>
  <c r="Q870" i="36"/>
  <c r="R870" i="36"/>
  <c r="S870" i="36"/>
  <c r="T870" i="36"/>
  <c r="V870" i="36"/>
  <c r="W870" i="36"/>
  <c r="X870" i="36"/>
  <c r="Z870" i="36"/>
  <c r="P871" i="36"/>
  <c r="Q871" i="36"/>
  <c r="R871" i="36"/>
  <c r="S871" i="36"/>
  <c r="T871" i="36"/>
  <c r="V871" i="36"/>
  <c r="W871" i="36"/>
  <c r="X871" i="36"/>
  <c r="Z871" i="36"/>
  <c r="P872" i="36"/>
  <c r="Q872" i="36"/>
  <c r="R872" i="36"/>
  <c r="S872" i="36"/>
  <c r="T872" i="36"/>
  <c r="V872" i="36"/>
  <c r="W872" i="36"/>
  <c r="X872" i="36"/>
  <c r="Z872" i="36"/>
  <c r="P873" i="36"/>
  <c r="Q873" i="36"/>
  <c r="R873" i="36"/>
  <c r="S873" i="36"/>
  <c r="T873" i="36"/>
  <c r="V873" i="36"/>
  <c r="W873" i="36"/>
  <c r="X873" i="36"/>
  <c r="Z873" i="36"/>
  <c r="P874" i="36"/>
  <c r="Q874" i="36"/>
  <c r="R874" i="36"/>
  <c r="S874" i="36"/>
  <c r="T874" i="36"/>
  <c r="V874" i="36"/>
  <c r="W874" i="36"/>
  <c r="X874" i="36"/>
  <c r="Z874" i="36"/>
  <c r="P875" i="36"/>
  <c r="Q875" i="36"/>
  <c r="R875" i="36"/>
  <c r="S875" i="36"/>
  <c r="T875" i="36"/>
  <c r="V875" i="36"/>
  <c r="W875" i="36"/>
  <c r="X875" i="36"/>
  <c r="Z875" i="36"/>
  <c r="P876" i="36"/>
  <c r="Q876" i="36"/>
  <c r="R876" i="36"/>
  <c r="S876" i="36"/>
  <c r="T876" i="36"/>
  <c r="V876" i="36"/>
  <c r="W876" i="36"/>
  <c r="X876" i="36"/>
  <c r="Z876" i="36"/>
  <c r="P877" i="36"/>
  <c r="Q877" i="36"/>
  <c r="R877" i="36"/>
  <c r="S877" i="36"/>
  <c r="T877" i="36"/>
  <c r="V877" i="36"/>
  <c r="W877" i="36"/>
  <c r="X877" i="36"/>
  <c r="Z877" i="36"/>
  <c r="P878" i="36"/>
  <c r="Q878" i="36"/>
  <c r="R878" i="36"/>
  <c r="S878" i="36"/>
  <c r="T878" i="36"/>
  <c r="V878" i="36"/>
  <c r="W878" i="36"/>
  <c r="X878" i="36"/>
  <c r="Z878" i="36"/>
  <c r="P879" i="36"/>
  <c r="Q879" i="36"/>
  <c r="R879" i="36"/>
  <c r="S879" i="36"/>
  <c r="T879" i="36"/>
  <c r="V879" i="36"/>
  <c r="W879" i="36"/>
  <c r="X879" i="36"/>
  <c r="Z879" i="36"/>
  <c r="P880" i="36"/>
  <c r="Q880" i="36"/>
  <c r="R880" i="36"/>
  <c r="S880" i="36"/>
  <c r="T880" i="36"/>
  <c r="V880" i="36"/>
  <c r="W880" i="36"/>
  <c r="X880" i="36"/>
  <c r="Z880" i="36"/>
  <c r="P881" i="36"/>
  <c r="Q881" i="36"/>
  <c r="R881" i="36"/>
  <c r="S881" i="36"/>
  <c r="T881" i="36"/>
  <c r="V881" i="36"/>
  <c r="W881" i="36"/>
  <c r="X881" i="36"/>
  <c r="Z881" i="36"/>
  <c r="P882" i="36"/>
  <c r="Q882" i="36"/>
  <c r="R882" i="36"/>
  <c r="S882" i="36"/>
  <c r="T882" i="36"/>
  <c r="V882" i="36"/>
  <c r="W882" i="36"/>
  <c r="X882" i="36"/>
  <c r="Z882" i="36"/>
  <c r="P883" i="36"/>
  <c r="Q883" i="36"/>
  <c r="R883" i="36"/>
  <c r="S883" i="36"/>
  <c r="T883" i="36"/>
  <c r="V883" i="36"/>
  <c r="W883" i="36"/>
  <c r="X883" i="36"/>
  <c r="Z883" i="36"/>
  <c r="P884" i="36"/>
  <c r="Q884" i="36"/>
  <c r="R884" i="36"/>
  <c r="S884" i="36"/>
  <c r="T884" i="36"/>
  <c r="V884" i="36"/>
  <c r="W884" i="36"/>
  <c r="X884" i="36"/>
  <c r="Z884" i="36"/>
  <c r="P885" i="36"/>
  <c r="Q885" i="36"/>
  <c r="R885" i="36"/>
  <c r="S885" i="36"/>
  <c r="T885" i="36"/>
  <c r="V885" i="36"/>
  <c r="W885" i="36"/>
  <c r="X885" i="36"/>
  <c r="Z885" i="36"/>
  <c r="P886" i="36"/>
  <c r="Q886" i="36"/>
  <c r="R886" i="36"/>
  <c r="S886" i="36"/>
  <c r="T886" i="36"/>
  <c r="V886" i="36"/>
  <c r="W886" i="36"/>
  <c r="X886" i="36"/>
  <c r="Z886" i="36"/>
  <c r="P887" i="36"/>
  <c r="Q887" i="36"/>
  <c r="R887" i="36"/>
  <c r="S887" i="36"/>
  <c r="T887" i="36"/>
  <c r="V887" i="36"/>
  <c r="W887" i="36"/>
  <c r="X887" i="36"/>
  <c r="Z887" i="36"/>
  <c r="P888" i="36"/>
  <c r="Q888" i="36"/>
  <c r="R888" i="36"/>
  <c r="S888" i="36"/>
  <c r="T888" i="36"/>
  <c r="V888" i="36"/>
  <c r="W888" i="36"/>
  <c r="X888" i="36"/>
  <c r="Z888" i="36"/>
  <c r="P889" i="36"/>
  <c r="Q889" i="36"/>
  <c r="R889" i="36"/>
  <c r="S889" i="36"/>
  <c r="T889" i="36"/>
  <c r="V889" i="36"/>
  <c r="W889" i="36"/>
  <c r="X889" i="36"/>
  <c r="Z889" i="36"/>
  <c r="P890" i="36"/>
  <c r="Q890" i="36"/>
  <c r="R890" i="36"/>
  <c r="S890" i="36"/>
  <c r="T890" i="36"/>
  <c r="V890" i="36"/>
  <c r="W890" i="36"/>
  <c r="X890" i="36"/>
  <c r="Z890" i="36"/>
  <c r="P891" i="36"/>
  <c r="Q891" i="36"/>
  <c r="R891" i="36"/>
  <c r="S891" i="36"/>
  <c r="T891" i="36"/>
  <c r="V891" i="36"/>
  <c r="W891" i="36"/>
  <c r="X891" i="36"/>
  <c r="Z891" i="36"/>
  <c r="P892" i="36"/>
  <c r="Q892" i="36"/>
  <c r="R892" i="36"/>
  <c r="S892" i="36"/>
  <c r="T892" i="36"/>
  <c r="V892" i="36"/>
  <c r="W892" i="36"/>
  <c r="X892" i="36"/>
  <c r="Z892" i="36"/>
  <c r="P893" i="36"/>
  <c r="Q893" i="36"/>
  <c r="R893" i="36"/>
  <c r="S893" i="36"/>
  <c r="T893" i="36"/>
  <c r="V893" i="36"/>
  <c r="W893" i="36"/>
  <c r="X893" i="36"/>
  <c r="Z893" i="36"/>
  <c r="P894" i="36"/>
  <c r="Q894" i="36"/>
  <c r="R894" i="36"/>
  <c r="S894" i="36"/>
  <c r="T894" i="36"/>
  <c r="V894" i="36"/>
  <c r="W894" i="36"/>
  <c r="X894" i="36"/>
  <c r="Z894" i="36"/>
  <c r="P895" i="36"/>
  <c r="Q895" i="36"/>
  <c r="R895" i="36"/>
  <c r="S895" i="36"/>
  <c r="T895" i="36"/>
  <c r="V895" i="36"/>
  <c r="W895" i="36"/>
  <c r="X895" i="36"/>
  <c r="Z895" i="36"/>
  <c r="P896" i="36"/>
  <c r="Q896" i="36"/>
  <c r="R896" i="36"/>
  <c r="S896" i="36"/>
  <c r="T896" i="36"/>
  <c r="V896" i="36"/>
  <c r="W896" i="36"/>
  <c r="X896" i="36"/>
  <c r="Z896" i="36"/>
  <c r="P897" i="36"/>
  <c r="Q897" i="36"/>
  <c r="R897" i="36"/>
  <c r="S897" i="36"/>
  <c r="T897" i="36"/>
  <c r="V897" i="36"/>
  <c r="W897" i="36"/>
  <c r="X897" i="36"/>
  <c r="Z897" i="36"/>
  <c r="P898" i="36"/>
  <c r="Q898" i="36"/>
  <c r="R898" i="36"/>
  <c r="S898" i="36"/>
  <c r="T898" i="36"/>
  <c r="V898" i="36"/>
  <c r="W898" i="36"/>
  <c r="X898" i="36"/>
  <c r="Z898" i="36"/>
  <c r="P899" i="36"/>
  <c r="Q899" i="36"/>
  <c r="R899" i="36"/>
  <c r="S899" i="36"/>
  <c r="T899" i="36"/>
  <c r="V899" i="36"/>
  <c r="W899" i="36"/>
  <c r="X899" i="36"/>
  <c r="Z899" i="36"/>
  <c r="P900" i="36"/>
  <c r="Q900" i="36"/>
  <c r="R900" i="36"/>
  <c r="S900" i="36"/>
  <c r="T900" i="36"/>
  <c r="V900" i="36"/>
  <c r="W900" i="36"/>
  <c r="X900" i="36"/>
  <c r="Z900" i="36"/>
  <c r="P901" i="36"/>
  <c r="Q901" i="36"/>
  <c r="R901" i="36"/>
  <c r="S901" i="36"/>
  <c r="T901" i="36"/>
  <c r="V901" i="36"/>
  <c r="W901" i="36"/>
  <c r="X901" i="36"/>
  <c r="Z901" i="36"/>
  <c r="P902" i="36"/>
  <c r="Q902" i="36"/>
  <c r="R902" i="36"/>
  <c r="S902" i="36"/>
  <c r="T902" i="36"/>
  <c r="V902" i="36"/>
  <c r="W902" i="36"/>
  <c r="X902" i="36"/>
  <c r="Z902" i="36"/>
  <c r="P903" i="36"/>
  <c r="Q903" i="36"/>
  <c r="R903" i="36"/>
  <c r="S903" i="36"/>
  <c r="T903" i="36"/>
  <c r="V903" i="36"/>
  <c r="W903" i="36"/>
  <c r="X903" i="36"/>
  <c r="Z903" i="36"/>
  <c r="P904" i="36"/>
  <c r="Q904" i="36"/>
  <c r="R904" i="36"/>
  <c r="S904" i="36"/>
  <c r="T904" i="36"/>
  <c r="V904" i="36"/>
  <c r="W904" i="36"/>
  <c r="X904" i="36"/>
  <c r="Z904" i="36"/>
  <c r="P905" i="36"/>
  <c r="Q905" i="36"/>
  <c r="R905" i="36"/>
  <c r="S905" i="36"/>
  <c r="T905" i="36"/>
  <c r="V905" i="36"/>
  <c r="W905" i="36"/>
  <c r="X905" i="36"/>
  <c r="Z905" i="36"/>
  <c r="P906" i="36"/>
  <c r="Q906" i="36"/>
  <c r="R906" i="36"/>
  <c r="S906" i="36"/>
  <c r="T906" i="36"/>
  <c r="V906" i="36"/>
  <c r="W906" i="36"/>
  <c r="X906" i="36"/>
  <c r="Z906" i="36"/>
  <c r="P907" i="36"/>
  <c r="Q907" i="36"/>
  <c r="R907" i="36"/>
  <c r="S907" i="36"/>
  <c r="T907" i="36"/>
  <c r="V907" i="36"/>
  <c r="W907" i="36"/>
  <c r="X907" i="36"/>
  <c r="Z907" i="36"/>
  <c r="P908" i="36"/>
  <c r="Q908" i="36"/>
  <c r="R908" i="36"/>
  <c r="S908" i="36"/>
  <c r="T908" i="36"/>
  <c r="V908" i="36"/>
  <c r="W908" i="36"/>
  <c r="X908" i="36"/>
  <c r="Z908" i="36"/>
  <c r="P909" i="36"/>
  <c r="Q909" i="36"/>
  <c r="R909" i="36"/>
  <c r="S909" i="36"/>
  <c r="T909" i="36"/>
  <c r="V909" i="36"/>
  <c r="W909" i="36"/>
  <c r="X909" i="36"/>
  <c r="Z909" i="36"/>
  <c r="P910" i="36"/>
  <c r="Q910" i="36"/>
  <c r="R910" i="36"/>
  <c r="S910" i="36"/>
  <c r="T910" i="36"/>
  <c r="V910" i="36"/>
  <c r="W910" i="36"/>
  <c r="X910" i="36"/>
  <c r="Z910" i="36"/>
  <c r="P911" i="36"/>
  <c r="Q911" i="36"/>
  <c r="R911" i="36"/>
  <c r="S911" i="36"/>
  <c r="T911" i="36"/>
  <c r="V911" i="36"/>
  <c r="W911" i="36"/>
  <c r="X911" i="36"/>
  <c r="Z911" i="36"/>
  <c r="P912" i="36"/>
  <c r="Q912" i="36"/>
  <c r="R912" i="36"/>
  <c r="S912" i="36"/>
  <c r="T912" i="36"/>
  <c r="V912" i="36"/>
  <c r="W912" i="36"/>
  <c r="X912" i="36"/>
  <c r="Z912" i="36"/>
  <c r="P913" i="36"/>
  <c r="Q913" i="36"/>
  <c r="R913" i="36"/>
  <c r="S913" i="36"/>
  <c r="T913" i="36"/>
  <c r="V913" i="36"/>
  <c r="W913" i="36"/>
  <c r="X913" i="36"/>
  <c r="Z913" i="36"/>
  <c r="P914" i="36"/>
  <c r="Q914" i="36"/>
  <c r="R914" i="36"/>
  <c r="S914" i="36"/>
  <c r="T914" i="36"/>
  <c r="V914" i="36"/>
  <c r="W914" i="36"/>
  <c r="X914" i="36"/>
  <c r="Z914" i="36"/>
  <c r="P915" i="36"/>
  <c r="Q915" i="36"/>
  <c r="R915" i="36"/>
  <c r="S915" i="36"/>
  <c r="T915" i="36"/>
  <c r="V915" i="36"/>
  <c r="W915" i="36"/>
  <c r="X915" i="36"/>
  <c r="Z915" i="36"/>
  <c r="P916" i="36"/>
  <c r="Q916" i="36"/>
  <c r="R916" i="36"/>
  <c r="S916" i="36"/>
  <c r="T916" i="36"/>
  <c r="V916" i="36"/>
  <c r="W916" i="36"/>
  <c r="X916" i="36"/>
  <c r="Z916" i="36"/>
  <c r="P917" i="36"/>
  <c r="Q917" i="36"/>
  <c r="R917" i="36"/>
  <c r="S917" i="36"/>
  <c r="T917" i="36"/>
  <c r="V917" i="36"/>
  <c r="W917" i="36"/>
  <c r="X917" i="36"/>
  <c r="Z917" i="36"/>
  <c r="P918" i="36"/>
  <c r="Q918" i="36"/>
  <c r="R918" i="36"/>
  <c r="S918" i="36"/>
  <c r="T918" i="36"/>
  <c r="V918" i="36"/>
  <c r="W918" i="36"/>
  <c r="X918" i="36"/>
  <c r="Z918" i="36"/>
  <c r="P919" i="36"/>
  <c r="Q919" i="36"/>
  <c r="R919" i="36"/>
  <c r="S919" i="36"/>
  <c r="T919" i="36"/>
  <c r="V919" i="36"/>
  <c r="W919" i="36"/>
  <c r="X919" i="36"/>
  <c r="Z919" i="36"/>
  <c r="P920" i="36"/>
  <c r="Q920" i="36"/>
  <c r="R920" i="36"/>
  <c r="S920" i="36"/>
  <c r="T920" i="36"/>
  <c r="V920" i="36"/>
  <c r="W920" i="36"/>
  <c r="X920" i="36"/>
  <c r="Z920" i="36"/>
  <c r="P921" i="36"/>
  <c r="Q921" i="36"/>
  <c r="R921" i="36"/>
  <c r="S921" i="36"/>
  <c r="T921" i="36"/>
  <c r="V921" i="36"/>
  <c r="W921" i="36"/>
  <c r="X921" i="36"/>
  <c r="Z921" i="36"/>
  <c r="P922" i="36"/>
  <c r="Q922" i="36"/>
  <c r="R922" i="36"/>
  <c r="S922" i="36"/>
  <c r="T922" i="36"/>
  <c r="V922" i="36"/>
  <c r="W922" i="36"/>
  <c r="X922" i="36"/>
  <c r="Z922" i="36"/>
  <c r="P923" i="36"/>
  <c r="Q923" i="36"/>
  <c r="R923" i="36"/>
  <c r="S923" i="36"/>
  <c r="T923" i="36"/>
  <c r="V923" i="36"/>
  <c r="W923" i="36"/>
  <c r="X923" i="36"/>
  <c r="Z923" i="36"/>
  <c r="P924" i="36"/>
  <c r="Q924" i="36"/>
  <c r="R924" i="36"/>
  <c r="S924" i="36"/>
  <c r="T924" i="36"/>
  <c r="V924" i="36"/>
  <c r="W924" i="36"/>
  <c r="X924" i="36"/>
  <c r="Z924" i="36"/>
  <c r="P925" i="36"/>
  <c r="Q925" i="36"/>
  <c r="R925" i="36"/>
  <c r="S925" i="36"/>
  <c r="T925" i="36"/>
  <c r="V925" i="36"/>
  <c r="W925" i="36"/>
  <c r="X925" i="36"/>
  <c r="Z925" i="36"/>
  <c r="P926" i="36"/>
  <c r="Q926" i="36"/>
  <c r="R926" i="36"/>
  <c r="S926" i="36"/>
  <c r="T926" i="36"/>
  <c r="V926" i="36"/>
  <c r="W926" i="36"/>
  <c r="X926" i="36"/>
  <c r="Z926" i="36"/>
  <c r="P927" i="36"/>
  <c r="Q927" i="36"/>
  <c r="R927" i="36"/>
  <c r="S927" i="36"/>
  <c r="T927" i="36"/>
  <c r="V927" i="36"/>
  <c r="W927" i="36"/>
  <c r="X927" i="36"/>
  <c r="Z927" i="36"/>
  <c r="P928" i="36"/>
  <c r="Q928" i="36"/>
  <c r="R928" i="36"/>
  <c r="S928" i="36"/>
  <c r="T928" i="36"/>
  <c r="V928" i="36"/>
  <c r="W928" i="36"/>
  <c r="X928" i="36"/>
  <c r="Z928" i="36"/>
  <c r="P929" i="36"/>
  <c r="Q929" i="36"/>
  <c r="R929" i="36"/>
  <c r="S929" i="36"/>
  <c r="T929" i="36"/>
  <c r="V929" i="36"/>
  <c r="W929" i="36"/>
  <c r="X929" i="36"/>
  <c r="Z929" i="36"/>
  <c r="P930" i="36"/>
  <c r="Q930" i="36"/>
  <c r="R930" i="36"/>
  <c r="S930" i="36"/>
  <c r="T930" i="36"/>
  <c r="V930" i="36"/>
  <c r="W930" i="36"/>
  <c r="X930" i="36"/>
  <c r="Z930" i="36"/>
  <c r="P931" i="36"/>
  <c r="Q931" i="36"/>
  <c r="R931" i="36"/>
  <c r="S931" i="36"/>
  <c r="T931" i="36"/>
  <c r="V931" i="36"/>
  <c r="W931" i="36"/>
  <c r="X931" i="36"/>
  <c r="Z931" i="36"/>
  <c r="P932" i="36"/>
  <c r="Q932" i="36"/>
  <c r="R932" i="36"/>
  <c r="S932" i="36"/>
  <c r="T932" i="36"/>
  <c r="V932" i="36"/>
  <c r="W932" i="36"/>
  <c r="X932" i="36"/>
  <c r="Z932" i="36"/>
  <c r="P933" i="36"/>
  <c r="Q933" i="36"/>
  <c r="R933" i="36"/>
  <c r="S933" i="36"/>
  <c r="T933" i="36"/>
  <c r="V933" i="36"/>
  <c r="W933" i="36"/>
  <c r="X933" i="36"/>
  <c r="Z933" i="36"/>
  <c r="P934" i="36"/>
  <c r="Q934" i="36"/>
  <c r="R934" i="36"/>
  <c r="S934" i="36"/>
  <c r="T934" i="36"/>
  <c r="V934" i="36"/>
  <c r="W934" i="36"/>
  <c r="X934" i="36"/>
  <c r="Z934" i="36"/>
  <c r="P935" i="36"/>
  <c r="Q935" i="36"/>
  <c r="R935" i="36"/>
  <c r="S935" i="36"/>
  <c r="T935" i="36"/>
  <c r="V935" i="36"/>
  <c r="W935" i="36"/>
  <c r="X935" i="36"/>
  <c r="Z935" i="36"/>
  <c r="P936" i="36"/>
  <c r="Q936" i="36"/>
  <c r="R936" i="36"/>
  <c r="S936" i="36"/>
  <c r="T936" i="36"/>
  <c r="V936" i="36"/>
  <c r="W936" i="36"/>
  <c r="X936" i="36"/>
  <c r="Z936" i="36"/>
  <c r="P937" i="36"/>
  <c r="Q937" i="36"/>
  <c r="R937" i="36"/>
  <c r="S937" i="36"/>
  <c r="T937" i="36"/>
  <c r="V937" i="36"/>
  <c r="W937" i="36"/>
  <c r="X937" i="36"/>
  <c r="Z937" i="36"/>
  <c r="P938" i="36"/>
  <c r="Q938" i="36"/>
  <c r="R938" i="36"/>
  <c r="S938" i="36"/>
  <c r="T938" i="36"/>
  <c r="V938" i="36"/>
  <c r="W938" i="36"/>
  <c r="X938" i="36"/>
  <c r="Z938" i="36"/>
  <c r="P939" i="36"/>
  <c r="Q939" i="36"/>
  <c r="R939" i="36"/>
  <c r="S939" i="36"/>
  <c r="T939" i="36"/>
  <c r="V939" i="36"/>
  <c r="W939" i="36"/>
  <c r="X939" i="36"/>
  <c r="Z939" i="36"/>
  <c r="P940" i="36"/>
  <c r="Q940" i="36"/>
  <c r="R940" i="36"/>
  <c r="S940" i="36"/>
  <c r="T940" i="36"/>
  <c r="V940" i="36"/>
  <c r="W940" i="36"/>
  <c r="X940" i="36"/>
  <c r="Z940" i="36"/>
  <c r="P941" i="36"/>
  <c r="Q941" i="36"/>
  <c r="R941" i="36"/>
  <c r="S941" i="36"/>
  <c r="T941" i="36"/>
  <c r="V941" i="36"/>
  <c r="W941" i="36"/>
  <c r="X941" i="36"/>
  <c r="Z941" i="36"/>
  <c r="P942" i="36"/>
  <c r="Q942" i="36"/>
  <c r="R942" i="36"/>
  <c r="S942" i="36"/>
  <c r="T942" i="36"/>
  <c r="V942" i="36"/>
  <c r="W942" i="36"/>
  <c r="X942" i="36"/>
  <c r="Z942" i="36"/>
  <c r="P943" i="36"/>
  <c r="Q943" i="36"/>
  <c r="R943" i="36"/>
  <c r="S943" i="36"/>
  <c r="T943" i="36"/>
  <c r="V943" i="36"/>
  <c r="W943" i="36"/>
  <c r="X943" i="36"/>
  <c r="Z943" i="36"/>
  <c r="P944" i="36"/>
  <c r="Q944" i="36"/>
  <c r="R944" i="36"/>
  <c r="S944" i="36"/>
  <c r="T944" i="36"/>
  <c r="V944" i="36"/>
  <c r="W944" i="36"/>
  <c r="X944" i="36"/>
  <c r="Z944" i="36"/>
  <c r="P945" i="36"/>
  <c r="Q945" i="36"/>
  <c r="R945" i="36"/>
  <c r="S945" i="36"/>
  <c r="T945" i="36"/>
  <c r="V945" i="36"/>
  <c r="W945" i="36"/>
  <c r="X945" i="36"/>
  <c r="Z945" i="36"/>
  <c r="P946" i="36"/>
  <c r="Q946" i="36"/>
  <c r="R946" i="36"/>
  <c r="S946" i="36"/>
  <c r="T946" i="36"/>
  <c r="V946" i="36"/>
  <c r="W946" i="36"/>
  <c r="X946" i="36"/>
  <c r="Z946" i="36"/>
  <c r="P947" i="36"/>
  <c r="Q947" i="36"/>
  <c r="R947" i="36"/>
  <c r="S947" i="36"/>
  <c r="T947" i="36"/>
  <c r="V947" i="36"/>
  <c r="W947" i="36"/>
  <c r="X947" i="36"/>
  <c r="Z947" i="36"/>
  <c r="P948" i="36"/>
  <c r="Q948" i="36"/>
  <c r="R948" i="36"/>
  <c r="S948" i="36"/>
  <c r="T948" i="36"/>
  <c r="V948" i="36"/>
  <c r="W948" i="36"/>
  <c r="X948" i="36"/>
  <c r="Z948" i="36"/>
  <c r="P949" i="36"/>
  <c r="Q949" i="36"/>
  <c r="R949" i="36"/>
  <c r="S949" i="36"/>
  <c r="T949" i="36"/>
  <c r="V949" i="36"/>
  <c r="W949" i="36"/>
  <c r="X949" i="36"/>
  <c r="Z949" i="36"/>
  <c r="P950" i="36"/>
  <c r="Q950" i="36"/>
  <c r="R950" i="36"/>
  <c r="S950" i="36"/>
  <c r="T950" i="36"/>
  <c r="V950" i="36"/>
  <c r="W950" i="36"/>
  <c r="X950" i="36"/>
  <c r="Z950" i="36"/>
  <c r="P951" i="36"/>
  <c r="Q951" i="36"/>
  <c r="R951" i="36"/>
  <c r="S951" i="36"/>
  <c r="T951" i="36"/>
  <c r="V951" i="36"/>
  <c r="W951" i="36"/>
  <c r="X951" i="36"/>
  <c r="Z951" i="36"/>
  <c r="P952" i="36"/>
  <c r="Q952" i="36"/>
  <c r="R952" i="36"/>
  <c r="S952" i="36"/>
  <c r="T952" i="36"/>
  <c r="V952" i="36"/>
  <c r="W952" i="36"/>
  <c r="X952" i="36"/>
  <c r="Z952" i="36"/>
  <c r="P953" i="36"/>
  <c r="Q953" i="36"/>
  <c r="R953" i="36"/>
  <c r="S953" i="36"/>
  <c r="T953" i="36"/>
  <c r="V953" i="36"/>
  <c r="W953" i="36"/>
  <c r="X953" i="36"/>
  <c r="Z953" i="36"/>
  <c r="P954" i="36"/>
  <c r="Q954" i="36"/>
  <c r="R954" i="36"/>
  <c r="S954" i="36"/>
  <c r="T954" i="36"/>
  <c r="V954" i="36"/>
  <c r="W954" i="36"/>
  <c r="X954" i="36"/>
  <c r="Z954" i="36"/>
  <c r="P955" i="36"/>
  <c r="Q955" i="36"/>
  <c r="R955" i="36"/>
  <c r="S955" i="36"/>
  <c r="T955" i="36"/>
  <c r="V955" i="36"/>
  <c r="W955" i="36"/>
  <c r="X955" i="36"/>
  <c r="Z955" i="36"/>
  <c r="P956" i="36"/>
  <c r="Q956" i="36"/>
  <c r="R956" i="36"/>
  <c r="S956" i="36"/>
  <c r="T956" i="36"/>
  <c r="V956" i="36"/>
  <c r="W956" i="36"/>
  <c r="X956" i="36"/>
  <c r="Z956" i="36"/>
  <c r="P957" i="36"/>
  <c r="Q957" i="36"/>
  <c r="R957" i="36"/>
  <c r="S957" i="36"/>
  <c r="T957" i="36"/>
  <c r="V957" i="36"/>
  <c r="W957" i="36"/>
  <c r="X957" i="36"/>
  <c r="Z957" i="36"/>
  <c r="P958" i="36"/>
  <c r="Q958" i="36"/>
  <c r="R958" i="36"/>
  <c r="S958" i="36"/>
  <c r="T958" i="36"/>
  <c r="V958" i="36"/>
  <c r="W958" i="36"/>
  <c r="X958" i="36"/>
  <c r="Z958" i="36"/>
  <c r="P959" i="36"/>
  <c r="Q959" i="36"/>
  <c r="R959" i="36"/>
  <c r="S959" i="36"/>
  <c r="T959" i="36"/>
  <c r="V959" i="36"/>
  <c r="W959" i="36"/>
  <c r="X959" i="36"/>
  <c r="Z959" i="36"/>
  <c r="P960" i="36"/>
  <c r="Q960" i="36"/>
  <c r="R960" i="36"/>
  <c r="S960" i="36"/>
  <c r="T960" i="36"/>
  <c r="V960" i="36"/>
  <c r="W960" i="36"/>
  <c r="X960" i="36"/>
  <c r="Z960" i="36"/>
  <c r="P961" i="36"/>
  <c r="Q961" i="36"/>
  <c r="R961" i="36"/>
  <c r="S961" i="36"/>
  <c r="T961" i="36"/>
  <c r="V961" i="36"/>
  <c r="W961" i="36"/>
  <c r="X961" i="36"/>
  <c r="Z961" i="36"/>
  <c r="P962" i="36"/>
  <c r="Q962" i="36"/>
  <c r="R962" i="36"/>
  <c r="S962" i="36"/>
  <c r="T962" i="36"/>
  <c r="V962" i="36"/>
  <c r="W962" i="36"/>
  <c r="X962" i="36"/>
  <c r="Z962" i="36"/>
  <c r="P963" i="36"/>
  <c r="Q963" i="36"/>
  <c r="R963" i="36"/>
  <c r="S963" i="36"/>
  <c r="T963" i="36"/>
  <c r="V963" i="36"/>
  <c r="W963" i="36"/>
  <c r="X963" i="36"/>
  <c r="Z963" i="36"/>
  <c r="P964" i="36"/>
  <c r="Q964" i="36"/>
  <c r="R964" i="36"/>
  <c r="S964" i="36"/>
  <c r="T964" i="36"/>
  <c r="V964" i="36"/>
  <c r="W964" i="36"/>
  <c r="X964" i="36"/>
  <c r="Z964" i="36"/>
  <c r="P965" i="36"/>
  <c r="Q965" i="36"/>
  <c r="R965" i="36"/>
  <c r="S965" i="36"/>
  <c r="T965" i="36"/>
  <c r="V965" i="36"/>
  <c r="W965" i="36"/>
  <c r="X965" i="36"/>
  <c r="Z965" i="36"/>
  <c r="P966" i="36"/>
  <c r="Q966" i="36"/>
  <c r="R966" i="36"/>
  <c r="S966" i="36"/>
  <c r="T966" i="36"/>
  <c r="V966" i="36"/>
  <c r="W966" i="36"/>
  <c r="X966" i="36"/>
  <c r="Z966" i="36"/>
  <c r="P967" i="36"/>
  <c r="Q967" i="36"/>
  <c r="R967" i="36"/>
  <c r="S967" i="36"/>
  <c r="T967" i="36"/>
  <c r="V967" i="36"/>
  <c r="W967" i="36"/>
  <c r="X967" i="36"/>
  <c r="Z967" i="36"/>
  <c r="P968" i="36"/>
  <c r="Q968" i="36"/>
  <c r="R968" i="36"/>
  <c r="S968" i="36"/>
  <c r="T968" i="36"/>
  <c r="V968" i="36"/>
  <c r="W968" i="36"/>
  <c r="X968" i="36"/>
  <c r="Z968" i="36"/>
  <c r="P969" i="36"/>
  <c r="Q969" i="36"/>
  <c r="R969" i="36"/>
  <c r="S969" i="36"/>
  <c r="T969" i="36"/>
  <c r="V969" i="36"/>
  <c r="W969" i="36"/>
  <c r="X969" i="36"/>
  <c r="Z969" i="36"/>
  <c r="P970" i="36"/>
  <c r="Q970" i="36"/>
  <c r="R970" i="36"/>
  <c r="S970" i="36"/>
  <c r="T970" i="36"/>
  <c r="V970" i="36"/>
  <c r="W970" i="36"/>
  <c r="X970" i="36"/>
  <c r="Z970" i="36"/>
  <c r="P971" i="36"/>
  <c r="Q971" i="36"/>
  <c r="R971" i="36"/>
  <c r="S971" i="36"/>
  <c r="T971" i="36"/>
  <c r="V971" i="36"/>
  <c r="W971" i="36"/>
  <c r="X971" i="36"/>
  <c r="Z971" i="36"/>
  <c r="P972" i="36"/>
  <c r="Q972" i="36"/>
  <c r="R972" i="36"/>
  <c r="S972" i="36"/>
  <c r="T972" i="36"/>
  <c r="V972" i="36"/>
  <c r="W972" i="36"/>
  <c r="X972" i="36"/>
  <c r="Z972" i="36"/>
  <c r="P973" i="36"/>
  <c r="Q973" i="36"/>
  <c r="R973" i="36"/>
  <c r="S973" i="36"/>
  <c r="T973" i="36"/>
  <c r="V973" i="36"/>
  <c r="W973" i="36"/>
  <c r="X973" i="36"/>
  <c r="Z973" i="36"/>
  <c r="P974" i="36"/>
  <c r="Q974" i="36"/>
  <c r="R974" i="36"/>
  <c r="S974" i="36"/>
  <c r="T974" i="36"/>
  <c r="V974" i="36"/>
  <c r="W974" i="36"/>
  <c r="X974" i="36"/>
  <c r="Z974" i="36"/>
  <c r="P975" i="36"/>
  <c r="Q975" i="36"/>
  <c r="R975" i="36"/>
  <c r="S975" i="36"/>
  <c r="T975" i="36"/>
  <c r="V975" i="36"/>
  <c r="W975" i="36"/>
  <c r="X975" i="36"/>
  <c r="Z975" i="36"/>
  <c r="P976" i="36"/>
  <c r="Q976" i="36"/>
  <c r="R976" i="36"/>
  <c r="S976" i="36"/>
  <c r="T976" i="36"/>
  <c r="V976" i="36"/>
  <c r="W976" i="36"/>
  <c r="X976" i="36"/>
  <c r="Z976" i="36"/>
  <c r="P977" i="36"/>
  <c r="Q977" i="36"/>
  <c r="R977" i="36"/>
  <c r="S977" i="36"/>
  <c r="T977" i="36"/>
  <c r="V977" i="36"/>
  <c r="W977" i="36"/>
  <c r="X977" i="36"/>
  <c r="Z977" i="36"/>
  <c r="P978" i="36"/>
  <c r="Q978" i="36"/>
  <c r="R978" i="36"/>
  <c r="S978" i="36"/>
  <c r="T978" i="36"/>
  <c r="V978" i="36"/>
  <c r="W978" i="36"/>
  <c r="X978" i="36"/>
  <c r="Z978" i="36"/>
  <c r="P979" i="36"/>
  <c r="Q979" i="36"/>
  <c r="R979" i="36"/>
  <c r="S979" i="36"/>
  <c r="T979" i="36"/>
  <c r="V979" i="36"/>
  <c r="W979" i="36"/>
  <c r="X979" i="36"/>
  <c r="Z979" i="36"/>
  <c r="P980" i="36"/>
  <c r="Q980" i="36"/>
  <c r="R980" i="36"/>
  <c r="S980" i="36"/>
  <c r="T980" i="36"/>
  <c r="V980" i="36"/>
  <c r="W980" i="36"/>
  <c r="X980" i="36"/>
  <c r="Z980" i="36"/>
  <c r="P981" i="36"/>
  <c r="Q981" i="36"/>
  <c r="R981" i="36"/>
  <c r="S981" i="36"/>
  <c r="T981" i="36"/>
  <c r="V981" i="36"/>
  <c r="W981" i="36"/>
  <c r="X981" i="36"/>
  <c r="Z981" i="36"/>
  <c r="P982" i="36"/>
  <c r="Q982" i="36"/>
  <c r="R982" i="36"/>
  <c r="S982" i="36"/>
  <c r="T982" i="36"/>
  <c r="V982" i="36"/>
  <c r="W982" i="36"/>
  <c r="X982" i="36"/>
  <c r="Z982" i="36"/>
  <c r="P983" i="36"/>
  <c r="Q983" i="36"/>
  <c r="R983" i="36"/>
  <c r="S983" i="36"/>
  <c r="T983" i="36"/>
  <c r="V983" i="36"/>
  <c r="W983" i="36"/>
  <c r="X983" i="36"/>
  <c r="Z983" i="36"/>
  <c r="P984" i="36"/>
  <c r="Q984" i="36"/>
  <c r="R984" i="36"/>
  <c r="S984" i="36"/>
  <c r="T984" i="36"/>
  <c r="V984" i="36"/>
  <c r="W984" i="36"/>
  <c r="X984" i="36"/>
  <c r="Z984" i="36"/>
  <c r="P985" i="36"/>
  <c r="Q985" i="36"/>
  <c r="R985" i="36"/>
  <c r="S985" i="36"/>
  <c r="T985" i="36"/>
  <c r="V985" i="36"/>
  <c r="W985" i="36"/>
  <c r="X985" i="36"/>
  <c r="Z985" i="36"/>
  <c r="P986" i="36"/>
  <c r="Q986" i="36"/>
  <c r="R986" i="36"/>
  <c r="S986" i="36"/>
  <c r="T986" i="36"/>
  <c r="V986" i="36"/>
  <c r="W986" i="36"/>
  <c r="X986" i="36"/>
  <c r="Z986" i="36"/>
  <c r="P987" i="36"/>
  <c r="Q987" i="36"/>
  <c r="R987" i="36"/>
  <c r="S987" i="36"/>
  <c r="T987" i="36"/>
  <c r="V987" i="36"/>
  <c r="W987" i="36"/>
  <c r="X987" i="36"/>
  <c r="Z987" i="36"/>
  <c r="P988" i="36"/>
  <c r="Q988" i="36"/>
  <c r="R988" i="36"/>
  <c r="S988" i="36"/>
  <c r="T988" i="36"/>
  <c r="V988" i="36"/>
  <c r="W988" i="36"/>
  <c r="X988" i="36"/>
  <c r="Z988" i="36"/>
  <c r="P989" i="36"/>
  <c r="Q989" i="36"/>
  <c r="R989" i="36"/>
  <c r="S989" i="36"/>
  <c r="T989" i="36"/>
  <c r="V989" i="36"/>
  <c r="W989" i="36"/>
  <c r="X989" i="36"/>
  <c r="Z989" i="36"/>
  <c r="P990" i="36"/>
  <c r="Q990" i="36"/>
  <c r="R990" i="36"/>
  <c r="S990" i="36"/>
  <c r="T990" i="36"/>
  <c r="V990" i="36"/>
  <c r="W990" i="36"/>
  <c r="X990" i="36"/>
  <c r="Z990" i="36"/>
  <c r="P991" i="36"/>
  <c r="Q991" i="36"/>
  <c r="R991" i="36"/>
  <c r="S991" i="36"/>
  <c r="T991" i="36"/>
  <c r="V991" i="36"/>
  <c r="W991" i="36"/>
  <c r="X991" i="36"/>
  <c r="Z991" i="36"/>
  <c r="P992" i="36"/>
  <c r="Q992" i="36"/>
  <c r="R992" i="36"/>
  <c r="S992" i="36"/>
  <c r="T992" i="36"/>
  <c r="V992" i="36"/>
  <c r="W992" i="36"/>
  <c r="X992" i="36"/>
  <c r="Z992" i="36"/>
  <c r="P993" i="36"/>
  <c r="Q993" i="36"/>
  <c r="R993" i="36"/>
  <c r="S993" i="36"/>
  <c r="T993" i="36"/>
  <c r="V993" i="36"/>
  <c r="W993" i="36"/>
  <c r="X993" i="36"/>
  <c r="Z993" i="36"/>
  <c r="P994" i="36"/>
  <c r="Q994" i="36"/>
  <c r="R994" i="36"/>
  <c r="S994" i="36"/>
  <c r="T994" i="36"/>
  <c r="V994" i="36"/>
  <c r="W994" i="36"/>
  <c r="X994" i="36"/>
  <c r="Z994" i="36"/>
  <c r="P995" i="36"/>
  <c r="Q995" i="36"/>
  <c r="R995" i="36"/>
  <c r="S995" i="36"/>
  <c r="T995" i="36"/>
  <c r="V995" i="36"/>
  <c r="W995" i="36"/>
  <c r="X995" i="36"/>
  <c r="Z995" i="36"/>
  <c r="P996" i="36"/>
  <c r="Q996" i="36"/>
  <c r="R996" i="36"/>
  <c r="S996" i="36"/>
  <c r="T996" i="36"/>
  <c r="V996" i="36"/>
  <c r="W996" i="36"/>
  <c r="X996" i="36"/>
  <c r="Z996" i="36"/>
  <c r="P997" i="36"/>
  <c r="Q997" i="36"/>
  <c r="R997" i="36"/>
  <c r="S997" i="36"/>
  <c r="T997" i="36"/>
  <c r="V997" i="36"/>
  <c r="W997" i="36"/>
  <c r="X997" i="36"/>
  <c r="Z997" i="36"/>
  <c r="P998" i="36"/>
  <c r="Q998" i="36"/>
  <c r="R998" i="36"/>
  <c r="S998" i="36"/>
  <c r="T998" i="36"/>
  <c r="V998" i="36"/>
  <c r="W998" i="36"/>
  <c r="X998" i="36"/>
  <c r="Z998" i="36"/>
  <c r="P999" i="36"/>
  <c r="Q999" i="36"/>
  <c r="R999" i="36"/>
  <c r="S999" i="36"/>
  <c r="T999" i="36"/>
  <c r="V999" i="36"/>
  <c r="W999" i="36"/>
  <c r="X999" i="36"/>
  <c r="Z999" i="36"/>
  <c r="P1000" i="36"/>
  <c r="Q1000" i="36"/>
  <c r="R1000" i="36"/>
  <c r="S1000" i="36"/>
  <c r="T1000" i="36"/>
  <c r="V1000" i="36"/>
  <c r="W1000" i="36"/>
  <c r="X1000" i="36"/>
  <c r="Z1000" i="36"/>
  <c r="P1001" i="36"/>
  <c r="Q1001" i="36"/>
  <c r="R1001" i="36"/>
  <c r="S1001" i="36"/>
  <c r="T1001" i="36"/>
  <c r="V1001" i="36"/>
  <c r="W1001" i="36"/>
  <c r="X1001" i="36"/>
  <c r="Z1001" i="36"/>
  <c r="P1002" i="36"/>
  <c r="Q1002" i="36"/>
  <c r="R1002" i="36"/>
  <c r="S1002" i="36"/>
  <c r="T1002" i="36"/>
  <c r="V1002" i="36"/>
  <c r="W1002" i="36"/>
  <c r="X1002" i="36"/>
  <c r="Z1002" i="36"/>
  <c r="P1003" i="36"/>
  <c r="Q1003" i="36"/>
  <c r="R1003" i="36"/>
  <c r="S1003" i="36"/>
  <c r="T1003" i="36"/>
  <c r="V1003" i="36"/>
  <c r="W1003" i="36"/>
  <c r="X1003" i="36"/>
  <c r="Z1003" i="36"/>
  <c r="P1004" i="36"/>
  <c r="Q1004" i="36"/>
  <c r="R1004" i="36"/>
  <c r="S1004" i="36"/>
  <c r="T1004" i="36"/>
  <c r="V1004" i="36"/>
  <c r="W1004" i="36"/>
  <c r="X1004" i="36"/>
  <c r="Z1004" i="36"/>
  <c r="P1005" i="36"/>
  <c r="Q1005" i="36"/>
  <c r="R1005" i="36"/>
  <c r="S1005" i="36"/>
  <c r="T1005" i="36"/>
  <c r="V1005" i="36"/>
  <c r="W1005" i="36"/>
  <c r="X1005" i="36"/>
  <c r="Z1005" i="36"/>
  <c r="P1006" i="36"/>
  <c r="Q1006" i="36"/>
  <c r="R1006" i="36"/>
  <c r="S1006" i="36"/>
  <c r="T1006" i="36"/>
  <c r="V1006" i="36"/>
  <c r="W1006" i="36"/>
  <c r="X1006" i="36"/>
  <c r="Z1006" i="36"/>
  <c r="P1007" i="36"/>
  <c r="Q1007" i="36"/>
  <c r="R1007" i="36"/>
  <c r="S1007" i="36"/>
  <c r="T1007" i="36"/>
  <c r="V1007" i="36"/>
  <c r="W1007" i="36"/>
  <c r="X1007" i="36"/>
  <c r="Z1007" i="36"/>
  <c r="P1008" i="36"/>
  <c r="Q1008" i="36"/>
  <c r="R1008" i="36"/>
  <c r="S1008" i="36"/>
  <c r="T1008" i="36"/>
  <c r="V1008" i="36"/>
  <c r="W1008" i="36"/>
  <c r="X1008" i="36"/>
  <c r="Z1008" i="36"/>
  <c r="P1009" i="36"/>
  <c r="Q1009" i="36"/>
  <c r="R1009" i="36"/>
  <c r="S1009" i="36"/>
  <c r="T1009" i="36"/>
  <c r="V1009" i="36"/>
  <c r="W1009" i="36"/>
  <c r="X1009" i="36"/>
  <c r="Z1009" i="36"/>
  <c r="P1010" i="36"/>
  <c r="Q1010" i="36"/>
  <c r="R1010" i="36"/>
  <c r="S1010" i="36"/>
  <c r="T1010" i="36"/>
  <c r="V1010" i="36"/>
  <c r="W1010" i="36"/>
  <c r="X1010" i="36"/>
  <c r="Z1010" i="36"/>
  <c r="P1011" i="36"/>
  <c r="Q1011" i="36"/>
  <c r="R1011" i="36"/>
  <c r="S1011" i="36"/>
  <c r="T1011" i="36"/>
  <c r="V1011" i="36"/>
  <c r="W1011" i="36"/>
  <c r="X1011" i="36"/>
  <c r="Z1011" i="36"/>
  <c r="P1012" i="36"/>
  <c r="Q1012" i="36"/>
  <c r="R1012" i="36"/>
  <c r="S1012" i="36"/>
  <c r="T1012" i="36"/>
  <c r="V1012" i="36"/>
  <c r="W1012" i="36"/>
  <c r="X1012" i="36"/>
  <c r="Z1012" i="36"/>
  <c r="P1013" i="36"/>
  <c r="Q1013" i="36"/>
  <c r="R1013" i="36"/>
  <c r="S1013" i="36"/>
  <c r="T1013" i="36"/>
  <c r="V1013" i="36"/>
  <c r="W1013" i="36"/>
  <c r="X1013" i="36"/>
  <c r="Z1013" i="36"/>
  <c r="P1014" i="36"/>
  <c r="Q1014" i="36"/>
  <c r="R1014" i="36"/>
  <c r="S1014" i="36"/>
  <c r="T1014" i="36"/>
  <c r="V1014" i="36"/>
  <c r="W1014" i="36"/>
  <c r="X1014" i="36"/>
  <c r="Z1014" i="36"/>
  <c r="P1015" i="36"/>
  <c r="Q1015" i="36"/>
  <c r="R1015" i="36"/>
  <c r="S1015" i="36"/>
  <c r="T1015" i="36"/>
  <c r="V1015" i="36"/>
  <c r="W1015" i="36"/>
  <c r="X1015" i="36"/>
  <c r="Z1015" i="36"/>
  <c r="P1016" i="36"/>
  <c r="Q1016" i="36"/>
  <c r="R1016" i="36"/>
  <c r="S1016" i="36"/>
  <c r="T1016" i="36"/>
  <c r="V1016" i="36"/>
  <c r="W1016" i="36"/>
  <c r="X1016" i="36"/>
  <c r="Z1016" i="36"/>
  <c r="P1017" i="36"/>
  <c r="Q1017" i="36"/>
  <c r="R1017" i="36"/>
  <c r="S1017" i="36"/>
  <c r="T1017" i="36"/>
  <c r="V1017" i="36"/>
  <c r="W1017" i="36"/>
  <c r="X1017" i="36"/>
  <c r="Z1017" i="36"/>
  <c r="P1018" i="36"/>
  <c r="Q1018" i="36"/>
  <c r="R1018" i="36"/>
  <c r="S1018" i="36"/>
  <c r="T1018" i="36"/>
  <c r="V1018" i="36"/>
  <c r="W1018" i="36"/>
  <c r="X1018" i="36"/>
  <c r="Z1018" i="36"/>
  <c r="P1019" i="36"/>
  <c r="Q1019" i="36"/>
  <c r="R1019" i="36"/>
  <c r="S1019" i="36"/>
  <c r="T1019" i="36"/>
  <c r="V1019" i="36"/>
  <c r="W1019" i="36"/>
  <c r="X1019" i="36"/>
  <c r="Z1019" i="36"/>
  <c r="P1020" i="36"/>
  <c r="Q1020" i="36"/>
  <c r="R1020" i="36"/>
  <c r="S1020" i="36"/>
  <c r="T1020" i="36"/>
  <c r="V1020" i="36"/>
  <c r="W1020" i="36"/>
  <c r="X1020" i="36"/>
  <c r="Z1020" i="36"/>
  <c r="P1021" i="36"/>
  <c r="Q1021" i="36"/>
  <c r="R1021" i="36"/>
  <c r="S1021" i="36"/>
  <c r="T1021" i="36"/>
  <c r="V1021" i="36"/>
  <c r="W1021" i="36"/>
  <c r="X1021" i="36"/>
  <c r="Z1021" i="36"/>
  <c r="P1022" i="36"/>
  <c r="Q1022" i="36"/>
  <c r="R1022" i="36"/>
  <c r="S1022" i="36"/>
  <c r="T1022" i="36"/>
  <c r="V1022" i="36"/>
  <c r="W1022" i="36"/>
  <c r="X1022" i="36"/>
  <c r="Z1022" i="36"/>
  <c r="P1023" i="36"/>
  <c r="Q1023" i="36"/>
  <c r="R1023" i="36"/>
  <c r="S1023" i="36"/>
  <c r="T1023" i="36"/>
  <c r="V1023" i="36"/>
  <c r="W1023" i="36"/>
  <c r="X1023" i="36"/>
  <c r="Z1023" i="36"/>
  <c r="P1024" i="36"/>
  <c r="Q1024" i="36"/>
  <c r="R1024" i="36"/>
  <c r="S1024" i="36"/>
  <c r="T1024" i="36"/>
  <c r="V1024" i="36"/>
  <c r="W1024" i="36"/>
  <c r="X1024" i="36"/>
  <c r="Z1024" i="36"/>
  <c r="P1025" i="36"/>
  <c r="Q1025" i="36"/>
  <c r="R1025" i="36"/>
  <c r="S1025" i="36"/>
  <c r="T1025" i="36"/>
  <c r="V1025" i="36"/>
  <c r="W1025" i="36"/>
  <c r="X1025" i="36"/>
  <c r="Z1025" i="36"/>
  <c r="P1026" i="36"/>
  <c r="Q1026" i="36"/>
  <c r="R1026" i="36"/>
  <c r="S1026" i="36"/>
  <c r="T1026" i="36"/>
  <c r="V1026" i="36"/>
  <c r="W1026" i="36"/>
  <c r="X1026" i="36"/>
  <c r="Z1026" i="36"/>
  <c r="P1027" i="36"/>
  <c r="Q1027" i="36"/>
  <c r="R1027" i="36"/>
  <c r="S1027" i="36"/>
  <c r="T1027" i="36"/>
  <c r="V1027" i="36"/>
  <c r="W1027" i="36"/>
  <c r="X1027" i="36"/>
  <c r="Z1027" i="36"/>
  <c r="P1028" i="36"/>
  <c r="Q1028" i="36"/>
  <c r="R1028" i="36"/>
  <c r="S1028" i="36"/>
  <c r="T1028" i="36"/>
  <c r="V1028" i="36"/>
  <c r="W1028" i="36"/>
  <c r="X1028" i="36"/>
  <c r="Z1028" i="36"/>
  <c r="P1029" i="36"/>
  <c r="Q1029" i="36"/>
  <c r="R1029" i="36"/>
  <c r="S1029" i="36"/>
  <c r="T1029" i="36"/>
  <c r="V1029" i="36"/>
  <c r="W1029" i="36"/>
  <c r="X1029" i="36"/>
  <c r="Z1029" i="36"/>
  <c r="P1030" i="36"/>
  <c r="Q1030" i="36"/>
  <c r="R1030" i="36"/>
  <c r="S1030" i="36"/>
  <c r="T1030" i="36"/>
  <c r="V1030" i="36"/>
  <c r="W1030" i="36"/>
  <c r="X1030" i="36"/>
  <c r="Z1030" i="36"/>
  <c r="P1031" i="36"/>
  <c r="Q1031" i="36"/>
  <c r="R1031" i="36"/>
  <c r="S1031" i="36"/>
  <c r="T1031" i="36"/>
  <c r="V1031" i="36"/>
  <c r="W1031" i="36"/>
  <c r="X1031" i="36"/>
  <c r="Z1031" i="36"/>
  <c r="P1032" i="36"/>
  <c r="Q1032" i="36"/>
  <c r="R1032" i="36"/>
  <c r="S1032" i="36"/>
  <c r="T1032" i="36"/>
  <c r="V1032" i="36"/>
  <c r="W1032" i="36"/>
  <c r="X1032" i="36"/>
  <c r="Z1032" i="36"/>
  <c r="P1033" i="36"/>
  <c r="Q1033" i="36"/>
  <c r="R1033" i="36"/>
  <c r="S1033" i="36"/>
  <c r="T1033" i="36"/>
  <c r="V1033" i="36"/>
  <c r="W1033" i="36"/>
  <c r="X1033" i="36"/>
  <c r="Z1033" i="36"/>
  <c r="P1034" i="36"/>
  <c r="Q1034" i="36"/>
  <c r="R1034" i="36"/>
  <c r="S1034" i="36"/>
  <c r="T1034" i="36"/>
  <c r="V1034" i="36"/>
  <c r="W1034" i="36"/>
  <c r="X1034" i="36"/>
  <c r="Z1034" i="36"/>
  <c r="P1035" i="36"/>
  <c r="Q1035" i="36"/>
  <c r="R1035" i="36"/>
  <c r="S1035" i="36"/>
  <c r="T1035" i="36"/>
  <c r="V1035" i="36"/>
  <c r="W1035" i="36"/>
  <c r="X1035" i="36"/>
  <c r="Z1035" i="36"/>
  <c r="P1036" i="36"/>
  <c r="Q1036" i="36"/>
  <c r="R1036" i="36"/>
  <c r="S1036" i="36"/>
  <c r="T1036" i="36"/>
  <c r="V1036" i="36"/>
  <c r="W1036" i="36"/>
  <c r="X1036" i="36"/>
  <c r="Z1036" i="36"/>
  <c r="P1037" i="36"/>
  <c r="Q1037" i="36"/>
  <c r="R1037" i="36"/>
  <c r="S1037" i="36"/>
  <c r="T1037" i="36"/>
  <c r="V1037" i="36"/>
  <c r="W1037" i="36"/>
  <c r="X1037" i="36"/>
  <c r="Z1037" i="36"/>
  <c r="P1038" i="36"/>
  <c r="Q1038" i="36"/>
  <c r="R1038" i="36"/>
  <c r="S1038" i="36"/>
  <c r="T1038" i="36"/>
  <c r="V1038" i="36"/>
  <c r="W1038" i="36"/>
  <c r="X1038" i="36"/>
  <c r="Z1038" i="36"/>
  <c r="P1039" i="36"/>
  <c r="Q1039" i="36"/>
  <c r="R1039" i="36"/>
  <c r="S1039" i="36"/>
  <c r="T1039" i="36"/>
  <c r="V1039" i="36"/>
  <c r="W1039" i="36"/>
  <c r="X1039" i="36"/>
  <c r="Z1039" i="36"/>
  <c r="P1040" i="36"/>
  <c r="Q1040" i="36"/>
  <c r="R1040" i="36"/>
  <c r="S1040" i="36"/>
  <c r="T1040" i="36"/>
  <c r="V1040" i="36"/>
  <c r="W1040" i="36"/>
  <c r="X1040" i="36"/>
  <c r="Z1040" i="36"/>
  <c r="P1041" i="36"/>
  <c r="Q1041" i="36"/>
  <c r="R1041" i="36"/>
  <c r="S1041" i="36"/>
  <c r="T1041" i="36"/>
  <c r="V1041" i="36"/>
  <c r="W1041" i="36"/>
  <c r="X1041" i="36"/>
  <c r="Z1041" i="36"/>
  <c r="P1042" i="36"/>
  <c r="Q1042" i="36"/>
  <c r="R1042" i="36"/>
  <c r="S1042" i="36"/>
  <c r="T1042" i="36"/>
  <c r="V1042" i="36"/>
  <c r="W1042" i="36"/>
  <c r="X1042" i="36"/>
  <c r="Z1042" i="36"/>
  <c r="P1043" i="36"/>
  <c r="Q1043" i="36"/>
  <c r="R1043" i="36"/>
  <c r="S1043" i="36"/>
  <c r="T1043" i="36"/>
  <c r="V1043" i="36"/>
  <c r="W1043" i="36"/>
  <c r="X1043" i="36"/>
  <c r="Z1043" i="36"/>
  <c r="P1044" i="36"/>
  <c r="Q1044" i="36"/>
  <c r="R1044" i="36"/>
  <c r="S1044" i="36"/>
  <c r="T1044" i="36"/>
  <c r="V1044" i="36"/>
  <c r="W1044" i="36"/>
  <c r="X1044" i="36"/>
  <c r="Z1044" i="36"/>
  <c r="P1045" i="36"/>
  <c r="Q1045" i="36"/>
  <c r="R1045" i="36"/>
  <c r="S1045" i="36"/>
  <c r="T1045" i="36"/>
  <c r="V1045" i="36"/>
  <c r="W1045" i="36"/>
  <c r="X1045" i="36"/>
  <c r="Z1045" i="36"/>
  <c r="P1046" i="36"/>
  <c r="Q1046" i="36"/>
  <c r="R1046" i="36"/>
  <c r="S1046" i="36"/>
  <c r="T1046" i="36"/>
  <c r="V1046" i="36"/>
  <c r="W1046" i="36"/>
  <c r="X1046" i="36"/>
  <c r="Z1046" i="36"/>
  <c r="P1047" i="36"/>
  <c r="Q1047" i="36"/>
  <c r="R1047" i="36"/>
  <c r="S1047" i="36"/>
  <c r="T1047" i="36"/>
  <c r="V1047" i="36"/>
  <c r="W1047" i="36"/>
  <c r="X1047" i="36"/>
  <c r="Z1047" i="36"/>
  <c r="P1048" i="36"/>
  <c r="Q1048" i="36"/>
  <c r="R1048" i="36"/>
  <c r="S1048" i="36"/>
  <c r="T1048" i="36"/>
  <c r="V1048" i="36"/>
  <c r="W1048" i="36"/>
  <c r="X1048" i="36"/>
  <c r="Z1048" i="36"/>
  <c r="P1049" i="36"/>
  <c r="Q1049" i="36"/>
  <c r="R1049" i="36"/>
  <c r="S1049" i="36"/>
  <c r="T1049" i="36"/>
  <c r="V1049" i="36"/>
  <c r="W1049" i="36"/>
  <c r="X1049" i="36"/>
  <c r="Z1049" i="36"/>
  <c r="P1050" i="36"/>
  <c r="Q1050" i="36"/>
  <c r="R1050" i="36"/>
  <c r="S1050" i="36"/>
  <c r="T1050" i="36"/>
  <c r="V1050" i="36"/>
  <c r="W1050" i="36"/>
  <c r="X1050" i="36"/>
  <c r="Z1050" i="36"/>
  <c r="P1051" i="36"/>
  <c r="Q1051" i="36"/>
  <c r="R1051" i="36"/>
  <c r="S1051" i="36"/>
  <c r="T1051" i="36"/>
  <c r="V1051" i="36"/>
  <c r="W1051" i="36"/>
  <c r="X1051" i="36"/>
  <c r="Z1051" i="36"/>
  <c r="P1052" i="36"/>
  <c r="Q1052" i="36"/>
  <c r="R1052" i="36"/>
  <c r="S1052" i="36"/>
  <c r="T1052" i="36"/>
  <c r="V1052" i="36"/>
  <c r="W1052" i="36"/>
  <c r="X1052" i="36"/>
  <c r="Z1052" i="36"/>
  <c r="P1053" i="36"/>
  <c r="Q1053" i="36"/>
  <c r="R1053" i="36"/>
  <c r="S1053" i="36"/>
  <c r="T1053" i="36"/>
  <c r="V1053" i="36"/>
  <c r="W1053" i="36"/>
  <c r="X1053" i="36"/>
  <c r="Z1053" i="36"/>
  <c r="P1054" i="36"/>
  <c r="Q1054" i="36"/>
  <c r="R1054" i="36"/>
  <c r="S1054" i="36"/>
  <c r="T1054" i="36"/>
  <c r="V1054" i="36"/>
  <c r="W1054" i="36"/>
  <c r="X1054" i="36"/>
  <c r="Z1054" i="36"/>
  <c r="P1055" i="36"/>
  <c r="Q1055" i="36"/>
  <c r="R1055" i="36"/>
  <c r="S1055" i="36"/>
  <c r="T1055" i="36"/>
  <c r="V1055" i="36"/>
  <c r="W1055" i="36"/>
  <c r="X1055" i="36"/>
  <c r="Z1055" i="36"/>
  <c r="P1056" i="36"/>
  <c r="Q1056" i="36"/>
  <c r="R1056" i="36"/>
  <c r="S1056" i="36"/>
  <c r="T1056" i="36"/>
  <c r="V1056" i="36"/>
  <c r="W1056" i="36"/>
  <c r="X1056" i="36"/>
  <c r="Z1056" i="36"/>
  <c r="P1057" i="36"/>
  <c r="Q1057" i="36"/>
  <c r="R1057" i="36"/>
  <c r="S1057" i="36"/>
  <c r="T1057" i="36"/>
  <c r="V1057" i="36"/>
  <c r="W1057" i="36"/>
  <c r="X1057" i="36"/>
  <c r="Z1057" i="36"/>
  <c r="P1058" i="36"/>
  <c r="Q1058" i="36"/>
  <c r="R1058" i="36"/>
  <c r="S1058" i="36"/>
  <c r="T1058" i="36"/>
  <c r="V1058" i="36"/>
  <c r="W1058" i="36"/>
  <c r="X1058" i="36"/>
  <c r="Z1058" i="36"/>
  <c r="P1059" i="36"/>
  <c r="Q1059" i="36"/>
  <c r="R1059" i="36"/>
  <c r="S1059" i="36"/>
  <c r="T1059" i="36"/>
  <c r="V1059" i="36"/>
  <c r="W1059" i="36"/>
  <c r="X1059" i="36"/>
  <c r="Z1059" i="36"/>
  <c r="P1060" i="36"/>
  <c r="Q1060" i="36"/>
  <c r="R1060" i="36"/>
  <c r="S1060" i="36"/>
  <c r="T1060" i="36"/>
  <c r="V1060" i="36"/>
  <c r="W1060" i="36"/>
  <c r="X1060" i="36"/>
  <c r="Z1060" i="36"/>
  <c r="P1061" i="36"/>
  <c r="Q1061" i="36"/>
  <c r="R1061" i="36"/>
  <c r="S1061" i="36"/>
  <c r="T1061" i="36"/>
  <c r="V1061" i="36"/>
  <c r="W1061" i="36"/>
  <c r="X1061" i="36"/>
  <c r="Z1061" i="36"/>
  <c r="P1062" i="36"/>
  <c r="Q1062" i="36"/>
  <c r="R1062" i="36"/>
  <c r="S1062" i="36"/>
  <c r="T1062" i="36"/>
  <c r="V1062" i="36"/>
  <c r="W1062" i="36"/>
  <c r="X1062" i="36"/>
  <c r="Z1062" i="36"/>
  <c r="P1063" i="36"/>
  <c r="Q1063" i="36"/>
  <c r="R1063" i="36"/>
  <c r="S1063" i="36"/>
  <c r="T1063" i="36"/>
  <c r="V1063" i="36"/>
  <c r="W1063" i="36"/>
  <c r="X1063" i="36"/>
  <c r="Z1063" i="36"/>
  <c r="P1064" i="36"/>
  <c r="Q1064" i="36"/>
  <c r="R1064" i="36"/>
  <c r="S1064" i="36"/>
  <c r="T1064" i="36"/>
  <c r="V1064" i="36"/>
  <c r="W1064" i="36"/>
  <c r="X1064" i="36"/>
  <c r="Z1064" i="36"/>
  <c r="P1065" i="36"/>
  <c r="Q1065" i="36"/>
  <c r="R1065" i="36"/>
  <c r="S1065" i="36"/>
  <c r="T1065" i="36"/>
  <c r="V1065" i="36"/>
  <c r="W1065" i="36"/>
  <c r="X1065" i="36"/>
  <c r="Z1065" i="36"/>
  <c r="P1066" i="36"/>
  <c r="Q1066" i="36"/>
  <c r="R1066" i="36"/>
  <c r="S1066" i="36"/>
  <c r="T1066" i="36"/>
  <c r="V1066" i="36"/>
  <c r="W1066" i="36"/>
  <c r="X1066" i="36"/>
  <c r="Z1066" i="36"/>
  <c r="P1067" i="36"/>
  <c r="Q1067" i="36"/>
  <c r="R1067" i="36"/>
  <c r="S1067" i="36"/>
  <c r="T1067" i="36"/>
  <c r="V1067" i="36"/>
  <c r="W1067" i="36"/>
  <c r="X1067" i="36"/>
  <c r="Z1067" i="36"/>
  <c r="P1068" i="36"/>
  <c r="Q1068" i="36"/>
  <c r="R1068" i="36"/>
  <c r="S1068" i="36"/>
  <c r="T1068" i="36"/>
  <c r="V1068" i="36"/>
  <c r="W1068" i="36"/>
  <c r="X1068" i="36"/>
  <c r="Z1068" i="36"/>
  <c r="P1069" i="36"/>
  <c r="Q1069" i="36"/>
  <c r="R1069" i="36"/>
  <c r="S1069" i="36"/>
  <c r="T1069" i="36"/>
  <c r="V1069" i="36"/>
  <c r="W1069" i="36"/>
  <c r="X1069" i="36"/>
  <c r="Z1069" i="36"/>
  <c r="P1070" i="36"/>
  <c r="Q1070" i="36"/>
  <c r="R1070" i="36"/>
  <c r="S1070" i="36"/>
  <c r="T1070" i="36"/>
  <c r="V1070" i="36"/>
  <c r="W1070" i="36"/>
  <c r="X1070" i="36"/>
  <c r="Z1070" i="36"/>
  <c r="P1071" i="36"/>
  <c r="Q1071" i="36"/>
  <c r="R1071" i="36"/>
  <c r="S1071" i="36"/>
  <c r="T1071" i="36"/>
  <c r="V1071" i="36"/>
  <c r="W1071" i="36"/>
  <c r="X1071" i="36"/>
  <c r="Z1071" i="36"/>
  <c r="P1072" i="36"/>
  <c r="Q1072" i="36"/>
  <c r="R1072" i="36"/>
  <c r="S1072" i="36"/>
  <c r="T1072" i="36"/>
  <c r="V1072" i="36"/>
  <c r="W1072" i="36"/>
  <c r="X1072" i="36"/>
  <c r="Z1072" i="36"/>
  <c r="P1073" i="36"/>
  <c r="Q1073" i="36"/>
  <c r="R1073" i="36"/>
  <c r="S1073" i="36"/>
  <c r="T1073" i="36"/>
  <c r="V1073" i="36"/>
  <c r="W1073" i="36"/>
  <c r="X1073" i="36"/>
  <c r="Z1073" i="36"/>
  <c r="P1074" i="36"/>
  <c r="Q1074" i="36"/>
  <c r="R1074" i="36"/>
  <c r="S1074" i="36"/>
  <c r="T1074" i="36"/>
  <c r="V1074" i="36"/>
  <c r="W1074" i="36"/>
  <c r="X1074" i="36"/>
  <c r="Z1074" i="36"/>
  <c r="P1075" i="36"/>
  <c r="Q1075" i="36"/>
  <c r="R1075" i="36"/>
  <c r="S1075" i="36"/>
  <c r="T1075" i="36"/>
  <c r="V1075" i="36"/>
  <c r="W1075" i="36"/>
  <c r="X1075" i="36"/>
  <c r="Z1075" i="36"/>
  <c r="P1076" i="36"/>
  <c r="Q1076" i="36"/>
  <c r="R1076" i="36"/>
  <c r="S1076" i="36"/>
  <c r="T1076" i="36"/>
  <c r="V1076" i="36"/>
  <c r="W1076" i="36"/>
  <c r="X1076" i="36"/>
  <c r="Z1076" i="36"/>
  <c r="P1077" i="36"/>
  <c r="Q1077" i="36"/>
  <c r="R1077" i="36"/>
  <c r="S1077" i="36"/>
  <c r="T1077" i="36"/>
  <c r="V1077" i="36"/>
  <c r="W1077" i="36"/>
  <c r="X1077" i="36"/>
  <c r="Z1077" i="36"/>
  <c r="P1078" i="36"/>
  <c r="Q1078" i="36"/>
  <c r="R1078" i="36"/>
  <c r="S1078" i="36"/>
  <c r="T1078" i="36"/>
  <c r="V1078" i="36"/>
  <c r="W1078" i="36"/>
  <c r="X1078" i="36"/>
  <c r="Z1078" i="36"/>
  <c r="P1079" i="36"/>
  <c r="Q1079" i="36"/>
  <c r="R1079" i="36"/>
  <c r="S1079" i="36"/>
  <c r="T1079" i="36"/>
  <c r="V1079" i="36"/>
  <c r="W1079" i="36"/>
  <c r="X1079" i="36"/>
  <c r="Z1079" i="36"/>
  <c r="P1080" i="36"/>
  <c r="Q1080" i="36"/>
  <c r="R1080" i="36"/>
  <c r="S1080" i="36"/>
  <c r="T1080" i="36"/>
  <c r="V1080" i="36"/>
  <c r="W1080" i="36"/>
  <c r="X1080" i="36"/>
  <c r="Z1080" i="36"/>
  <c r="P1081" i="36"/>
  <c r="Q1081" i="36"/>
  <c r="R1081" i="36"/>
  <c r="S1081" i="36"/>
  <c r="T1081" i="36"/>
  <c r="V1081" i="36"/>
  <c r="W1081" i="36"/>
  <c r="X1081" i="36"/>
  <c r="Z1081" i="36"/>
  <c r="P1082" i="36"/>
  <c r="Q1082" i="36"/>
  <c r="R1082" i="36"/>
  <c r="S1082" i="36"/>
  <c r="T1082" i="36"/>
  <c r="V1082" i="36"/>
  <c r="W1082" i="36"/>
  <c r="X1082" i="36"/>
  <c r="Z1082" i="36"/>
  <c r="P1083" i="36"/>
  <c r="Q1083" i="36"/>
  <c r="R1083" i="36"/>
  <c r="S1083" i="36"/>
  <c r="T1083" i="36"/>
  <c r="V1083" i="36"/>
  <c r="W1083" i="36"/>
  <c r="X1083" i="36"/>
  <c r="Z1083" i="36"/>
  <c r="P1084" i="36"/>
  <c r="Q1084" i="36"/>
  <c r="R1084" i="36"/>
  <c r="S1084" i="36"/>
  <c r="T1084" i="36"/>
  <c r="V1084" i="36"/>
  <c r="W1084" i="36"/>
  <c r="X1084" i="36"/>
  <c r="Z1084" i="36"/>
  <c r="P1085" i="36"/>
  <c r="Q1085" i="36"/>
  <c r="R1085" i="36"/>
  <c r="S1085" i="36"/>
  <c r="T1085" i="36"/>
  <c r="V1085" i="36"/>
  <c r="W1085" i="36"/>
  <c r="X1085" i="36"/>
  <c r="Z1085" i="36"/>
  <c r="P1086" i="36"/>
  <c r="Q1086" i="36"/>
  <c r="R1086" i="36"/>
  <c r="S1086" i="36"/>
  <c r="T1086" i="36"/>
  <c r="V1086" i="36"/>
  <c r="W1086" i="36"/>
  <c r="X1086" i="36"/>
  <c r="Z1086" i="36"/>
  <c r="P1087" i="36"/>
  <c r="Q1087" i="36"/>
  <c r="R1087" i="36"/>
  <c r="S1087" i="36"/>
  <c r="T1087" i="36"/>
  <c r="V1087" i="36"/>
  <c r="W1087" i="36"/>
  <c r="X1087" i="36"/>
  <c r="Z1087" i="36"/>
  <c r="P1088" i="36"/>
  <c r="Q1088" i="36"/>
  <c r="R1088" i="36"/>
  <c r="S1088" i="36"/>
  <c r="T1088" i="36"/>
  <c r="V1088" i="36"/>
  <c r="W1088" i="36"/>
  <c r="X1088" i="36"/>
  <c r="Z1088" i="36"/>
  <c r="P418" i="36"/>
  <c r="Q418" i="36"/>
  <c r="R418" i="36"/>
  <c r="S418" i="36"/>
  <c r="T418" i="36"/>
  <c r="V418" i="36"/>
  <c r="W418" i="36"/>
  <c r="X418" i="36"/>
  <c r="Z418" i="36"/>
  <c r="P419" i="36"/>
  <c r="Q419" i="36"/>
  <c r="R419" i="36"/>
  <c r="S419" i="36"/>
  <c r="T419" i="36"/>
  <c r="V419" i="36"/>
  <c r="W419" i="36"/>
  <c r="X419" i="36"/>
  <c r="Z419" i="36"/>
  <c r="P420" i="36"/>
  <c r="Q420" i="36"/>
  <c r="R420" i="36"/>
  <c r="S420" i="36"/>
  <c r="T420" i="36"/>
  <c r="V420" i="36"/>
  <c r="W420" i="36"/>
  <c r="X420" i="36"/>
  <c r="Z420" i="36"/>
  <c r="P421" i="36"/>
  <c r="Q421" i="36"/>
  <c r="R421" i="36"/>
  <c r="S421" i="36"/>
  <c r="T421" i="36"/>
  <c r="V421" i="36"/>
  <c r="W421" i="36"/>
  <c r="X421" i="36"/>
  <c r="Z421" i="36"/>
  <c r="P422" i="36"/>
  <c r="Q422" i="36"/>
  <c r="R422" i="36"/>
  <c r="S422" i="36"/>
  <c r="T422" i="36"/>
  <c r="V422" i="36"/>
  <c r="W422" i="36"/>
  <c r="X422" i="36"/>
  <c r="Z422" i="36"/>
  <c r="P423" i="36"/>
  <c r="Q423" i="36"/>
  <c r="R423" i="36"/>
  <c r="S423" i="36"/>
  <c r="T423" i="36"/>
  <c r="V423" i="36"/>
  <c r="W423" i="36"/>
  <c r="X423" i="36"/>
  <c r="Z423" i="36"/>
  <c r="P424" i="36"/>
  <c r="Q424" i="36"/>
  <c r="R424" i="36"/>
  <c r="S424" i="36"/>
  <c r="T424" i="36"/>
  <c r="V424" i="36"/>
  <c r="W424" i="36"/>
  <c r="X424" i="36"/>
  <c r="Z424" i="36"/>
  <c r="P425" i="36"/>
  <c r="Q425" i="36"/>
  <c r="R425" i="36"/>
  <c r="S425" i="36"/>
  <c r="T425" i="36"/>
  <c r="V425" i="36"/>
  <c r="W425" i="36"/>
  <c r="X425" i="36"/>
  <c r="Z425" i="36"/>
  <c r="P426" i="36"/>
  <c r="Q426" i="36"/>
  <c r="R426" i="36"/>
  <c r="S426" i="36"/>
  <c r="T426" i="36"/>
  <c r="V426" i="36"/>
  <c r="W426" i="36"/>
  <c r="X426" i="36"/>
  <c r="Z426" i="36"/>
  <c r="P427" i="36"/>
  <c r="Q427" i="36"/>
  <c r="R427" i="36"/>
  <c r="S427" i="36"/>
  <c r="T427" i="36"/>
  <c r="V427" i="36"/>
  <c r="W427" i="36"/>
  <c r="X427" i="36"/>
  <c r="Z427" i="36"/>
  <c r="P428" i="36"/>
  <c r="Q428" i="36"/>
  <c r="R428" i="36"/>
  <c r="S428" i="36"/>
  <c r="T428" i="36"/>
  <c r="V428" i="36"/>
  <c r="W428" i="36"/>
  <c r="X428" i="36"/>
  <c r="Z428" i="36"/>
  <c r="P429" i="36"/>
  <c r="Q429" i="36"/>
  <c r="R429" i="36"/>
  <c r="S429" i="36"/>
  <c r="T429" i="36"/>
  <c r="V429" i="36"/>
  <c r="W429" i="36"/>
  <c r="X429" i="36"/>
  <c r="Z429" i="36"/>
  <c r="P430" i="36"/>
  <c r="Q430" i="36"/>
  <c r="R430" i="36"/>
  <c r="S430" i="36"/>
  <c r="T430" i="36"/>
  <c r="V430" i="36"/>
  <c r="W430" i="36"/>
  <c r="X430" i="36"/>
  <c r="Z430" i="36"/>
  <c r="P431" i="36"/>
  <c r="Q431" i="36"/>
  <c r="R431" i="36"/>
  <c r="S431" i="36"/>
  <c r="T431" i="36"/>
  <c r="V431" i="36"/>
  <c r="W431" i="36"/>
  <c r="X431" i="36"/>
  <c r="Z431" i="36"/>
  <c r="P432" i="36"/>
  <c r="Q432" i="36"/>
  <c r="R432" i="36"/>
  <c r="S432" i="36"/>
  <c r="T432" i="36"/>
  <c r="V432" i="36"/>
  <c r="W432" i="36"/>
  <c r="X432" i="36"/>
  <c r="Z432" i="36"/>
  <c r="P433" i="36"/>
  <c r="Q433" i="36"/>
  <c r="R433" i="36"/>
  <c r="S433" i="36"/>
  <c r="T433" i="36"/>
  <c r="V433" i="36"/>
  <c r="W433" i="36"/>
  <c r="X433" i="36"/>
  <c r="Z433" i="36"/>
  <c r="P434" i="36"/>
  <c r="Q434" i="36"/>
  <c r="R434" i="36"/>
  <c r="S434" i="36"/>
  <c r="T434" i="36"/>
  <c r="V434" i="36"/>
  <c r="W434" i="36"/>
  <c r="X434" i="36"/>
  <c r="Z434" i="36"/>
  <c r="P435" i="36"/>
  <c r="Q435" i="36"/>
  <c r="R435" i="36"/>
  <c r="S435" i="36"/>
  <c r="T435" i="36"/>
  <c r="V435" i="36"/>
  <c r="W435" i="36"/>
  <c r="X435" i="36"/>
  <c r="Z435" i="36"/>
  <c r="P436" i="36"/>
  <c r="Q436" i="36"/>
  <c r="R436" i="36"/>
  <c r="S436" i="36"/>
  <c r="T436" i="36"/>
  <c r="V436" i="36"/>
  <c r="W436" i="36"/>
  <c r="X436" i="36"/>
  <c r="Z436" i="36"/>
  <c r="P437" i="36"/>
  <c r="Q437" i="36"/>
  <c r="R437" i="36"/>
  <c r="S437" i="36"/>
  <c r="T437" i="36"/>
  <c r="V437" i="36"/>
  <c r="W437" i="36"/>
  <c r="X437" i="36"/>
  <c r="Z437" i="36"/>
  <c r="P438" i="36"/>
  <c r="Q438" i="36"/>
  <c r="R438" i="36"/>
  <c r="S438" i="36"/>
  <c r="T438" i="36"/>
  <c r="V438" i="36"/>
  <c r="W438" i="36"/>
  <c r="X438" i="36"/>
  <c r="Z438" i="36"/>
  <c r="P439" i="36"/>
  <c r="Q439" i="36"/>
  <c r="R439" i="36"/>
  <c r="S439" i="36"/>
  <c r="T439" i="36"/>
  <c r="V439" i="36"/>
  <c r="W439" i="36"/>
  <c r="X439" i="36"/>
  <c r="Z439" i="36"/>
  <c r="P440" i="36"/>
  <c r="Q440" i="36"/>
  <c r="R440" i="36"/>
  <c r="S440" i="36"/>
  <c r="T440" i="36"/>
  <c r="V440" i="36"/>
  <c r="W440" i="36"/>
  <c r="X440" i="36"/>
  <c r="Z440" i="36"/>
  <c r="P441" i="36"/>
  <c r="Q441" i="36"/>
  <c r="R441" i="36"/>
  <c r="S441" i="36"/>
  <c r="T441" i="36"/>
  <c r="V441" i="36"/>
  <c r="W441" i="36"/>
  <c r="X441" i="36"/>
  <c r="Z441" i="36"/>
  <c r="P442" i="36"/>
  <c r="Q442" i="36"/>
  <c r="R442" i="36"/>
  <c r="S442" i="36"/>
  <c r="T442" i="36"/>
  <c r="V442" i="36"/>
  <c r="W442" i="36"/>
  <c r="X442" i="36"/>
  <c r="Z442" i="36"/>
  <c r="P443" i="36"/>
  <c r="Q443" i="36"/>
  <c r="R443" i="36"/>
  <c r="S443" i="36"/>
  <c r="T443" i="36"/>
  <c r="V443" i="36"/>
  <c r="W443" i="36"/>
  <c r="X443" i="36"/>
  <c r="Z443" i="36"/>
  <c r="P444" i="36"/>
  <c r="Q444" i="36"/>
  <c r="R444" i="36"/>
  <c r="S444" i="36"/>
  <c r="T444" i="36"/>
  <c r="V444" i="36"/>
  <c r="W444" i="36"/>
  <c r="X444" i="36"/>
  <c r="Z444" i="36"/>
  <c r="P445" i="36"/>
  <c r="Q445" i="36"/>
  <c r="R445" i="36"/>
  <c r="S445" i="36"/>
  <c r="T445" i="36"/>
  <c r="V445" i="36"/>
  <c r="W445" i="36"/>
  <c r="X445" i="36"/>
  <c r="Z445" i="36"/>
  <c r="P446" i="36"/>
  <c r="Q446" i="36"/>
  <c r="R446" i="36"/>
  <c r="S446" i="36"/>
  <c r="T446" i="36"/>
  <c r="V446" i="36"/>
  <c r="W446" i="36"/>
  <c r="X446" i="36"/>
  <c r="Z446" i="36"/>
  <c r="P447" i="36"/>
  <c r="Q447" i="36"/>
  <c r="R447" i="36"/>
  <c r="S447" i="36"/>
  <c r="T447" i="36"/>
  <c r="V447" i="36"/>
  <c r="W447" i="36"/>
  <c r="X447" i="36"/>
  <c r="Z447" i="36"/>
  <c r="P448" i="36"/>
  <c r="Q448" i="36"/>
  <c r="R448" i="36"/>
  <c r="S448" i="36"/>
  <c r="T448" i="36"/>
  <c r="V448" i="36"/>
  <c r="W448" i="36"/>
  <c r="X448" i="36"/>
  <c r="Z448" i="36"/>
  <c r="P449" i="36"/>
  <c r="Q449" i="36"/>
  <c r="R449" i="36"/>
  <c r="S449" i="36"/>
  <c r="T449" i="36"/>
  <c r="V449" i="36"/>
  <c r="W449" i="36"/>
  <c r="X449" i="36"/>
  <c r="Z449" i="36"/>
  <c r="P450" i="36"/>
  <c r="Q450" i="36"/>
  <c r="R450" i="36"/>
  <c r="S450" i="36"/>
  <c r="T450" i="36"/>
  <c r="V450" i="36"/>
  <c r="W450" i="36"/>
  <c r="X450" i="36"/>
  <c r="Z450" i="36"/>
  <c r="P451" i="36"/>
  <c r="Q451" i="36"/>
  <c r="R451" i="36"/>
  <c r="S451" i="36"/>
  <c r="T451" i="36"/>
  <c r="V451" i="36"/>
  <c r="W451" i="36"/>
  <c r="X451" i="36"/>
  <c r="Z451" i="36"/>
  <c r="P452" i="36"/>
  <c r="Q452" i="36"/>
  <c r="R452" i="36"/>
  <c r="S452" i="36"/>
  <c r="T452" i="36"/>
  <c r="V452" i="36"/>
  <c r="W452" i="36"/>
  <c r="X452" i="36"/>
  <c r="Z452" i="36"/>
  <c r="P453" i="36"/>
  <c r="Q453" i="36"/>
  <c r="R453" i="36"/>
  <c r="S453" i="36"/>
  <c r="T453" i="36"/>
  <c r="V453" i="36"/>
  <c r="W453" i="36"/>
  <c r="X453" i="36"/>
  <c r="Z453" i="36"/>
  <c r="P454" i="36"/>
  <c r="Q454" i="36"/>
  <c r="R454" i="36"/>
  <c r="S454" i="36"/>
  <c r="T454" i="36"/>
  <c r="V454" i="36"/>
  <c r="W454" i="36"/>
  <c r="X454" i="36"/>
  <c r="Z454" i="36"/>
  <c r="P455" i="36"/>
  <c r="Q455" i="36"/>
  <c r="R455" i="36"/>
  <c r="S455" i="36"/>
  <c r="T455" i="36"/>
  <c r="V455" i="36"/>
  <c r="W455" i="36"/>
  <c r="X455" i="36"/>
  <c r="Z455" i="36"/>
  <c r="P456" i="36"/>
  <c r="Q456" i="36"/>
  <c r="R456" i="36"/>
  <c r="S456" i="36"/>
  <c r="T456" i="36"/>
  <c r="V456" i="36"/>
  <c r="W456" i="36"/>
  <c r="X456" i="36"/>
  <c r="Z456" i="36"/>
  <c r="P457" i="36"/>
  <c r="Q457" i="36"/>
  <c r="R457" i="36"/>
  <c r="S457" i="36"/>
  <c r="T457" i="36"/>
  <c r="V457" i="36"/>
  <c r="W457" i="36"/>
  <c r="X457" i="36"/>
  <c r="Z457" i="36"/>
  <c r="P458" i="36"/>
  <c r="Q458" i="36"/>
  <c r="R458" i="36"/>
  <c r="S458" i="36"/>
  <c r="T458" i="36"/>
  <c r="V458" i="36"/>
  <c r="W458" i="36"/>
  <c r="X458" i="36"/>
  <c r="Z458" i="36"/>
  <c r="P459" i="36"/>
  <c r="Q459" i="36"/>
  <c r="R459" i="36"/>
  <c r="S459" i="36"/>
  <c r="T459" i="36"/>
  <c r="V459" i="36"/>
  <c r="W459" i="36"/>
  <c r="X459" i="36"/>
  <c r="Z459" i="36"/>
  <c r="P460" i="36"/>
  <c r="Q460" i="36"/>
  <c r="R460" i="36"/>
  <c r="S460" i="36"/>
  <c r="T460" i="36"/>
  <c r="V460" i="36"/>
  <c r="W460" i="36"/>
  <c r="X460" i="36"/>
  <c r="Z460" i="36"/>
  <c r="P461" i="36"/>
  <c r="Q461" i="36"/>
  <c r="R461" i="36"/>
  <c r="S461" i="36"/>
  <c r="T461" i="36"/>
  <c r="V461" i="36"/>
  <c r="W461" i="36"/>
  <c r="X461" i="36"/>
  <c r="Z461" i="36"/>
  <c r="P462" i="36"/>
  <c r="Q462" i="36"/>
  <c r="R462" i="36"/>
  <c r="S462" i="36"/>
  <c r="T462" i="36"/>
  <c r="V462" i="36"/>
  <c r="W462" i="36"/>
  <c r="X462" i="36"/>
  <c r="Z462" i="36"/>
  <c r="P463" i="36"/>
  <c r="Q463" i="36"/>
  <c r="R463" i="36"/>
  <c r="S463" i="36"/>
  <c r="T463" i="36"/>
  <c r="V463" i="36"/>
  <c r="W463" i="36"/>
  <c r="X463" i="36"/>
  <c r="Z463" i="36"/>
  <c r="P464" i="36"/>
  <c r="Q464" i="36"/>
  <c r="R464" i="36"/>
  <c r="S464" i="36"/>
  <c r="T464" i="36"/>
  <c r="V464" i="36"/>
  <c r="W464" i="36"/>
  <c r="X464" i="36"/>
  <c r="Z464" i="36"/>
  <c r="P465" i="36"/>
  <c r="Q465" i="36"/>
  <c r="R465" i="36"/>
  <c r="S465" i="36"/>
  <c r="T465" i="36"/>
  <c r="V465" i="36"/>
  <c r="W465" i="36"/>
  <c r="X465" i="36"/>
  <c r="Z465" i="36"/>
  <c r="P466" i="36"/>
  <c r="Q466" i="36"/>
  <c r="R466" i="36"/>
  <c r="S466" i="36"/>
  <c r="T466" i="36"/>
  <c r="V466" i="36"/>
  <c r="W466" i="36"/>
  <c r="X466" i="36"/>
  <c r="Z466" i="36"/>
  <c r="P467" i="36"/>
  <c r="Q467" i="36"/>
  <c r="R467" i="36"/>
  <c r="S467" i="36"/>
  <c r="T467" i="36"/>
  <c r="V467" i="36"/>
  <c r="W467" i="36"/>
  <c r="X467" i="36"/>
  <c r="Z467" i="36"/>
  <c r="P468" i="36"/>
  <c r="Q468" i="36"/>
  <c r="R468" i="36"/>
  <c r="S468" i="36"/>
  <c r="T468" i="36"/>
  <c r="V468" i="36"/>
  <c r="W468" i="36"/>
  <c r="X468" i="36"/>
  <c r="Z468" i="36"/>
  <c r="P469" i="36"/>
  <c r="Q469" i="36"/>
  <c r="R469" i="36"/>
  <c r="S469" i="36"/>
  <c r="T469" i="36"/>
  <c r="V469" i="36"/>
  <c r="W469" i="36"/>
  <c r="X469" i="36"/>
  <c r="Z469" i="36"/>
  <c r="P470" i="36"/>
  <c r="Q470" i="36"/>
  <c r="R470" i="36"/>
  <c r="S470" i="36"/>
  <c r="T470" i="36"/>
  <c r="V470" i="36"/>
  <c r="W470" i="36"/>
  <c r="X470" i="36"/>
  <c r="Z470" i="36"/>
  <c r="P471" i="36"/>
  <c r="Q471" i="36"/>
  <c r="R471" i="36"/>
  <c r="S471" i="36"/>
  <c r="T471" i="36"/>
  <c r="V471" i="36"/>
  <c r="W471" i="36"/>
  <c r="X471" i="36"/>
  <c r="Z471" i="36"/>
  <c r="P472" i="36"/>
  <c r="Q472" i="36"/>
  <c r="R472" i="36"/>
  <c r="S472" i="36"/>
  <c r="T472" i="36"/>
  <c r="V472" i="36"/>
  <c r="W472" i="36"/>
  <c r="X472" i="36"/>
  <c r="Z472" i="36"/>
  <c r="P473" i="36"/>
  <c r="Q473" i="36"/>
  <c r="R473" i="36"/>
  <c r="S473" i="36"/>
  <c r="T473" i="36"/>
  <c r="V473" i="36"/>
  <c r="W473" i="36"/>
  <c r="X473" i="36"/>
  <c r="Z473" i="36"/>
  <c r="P474" i="36"/>
  <c r="Q474" i="36"/>
  <c r="R474" i="36"/>
  <c r="S474" i="36"/>
  <c r="T474" i="36"/>
  <c r="V474" i="36"/>
  <c r="W474" i="36"/>
  <c r="X474" i="36"/>
  <c r="Z474" i="36"/>
  <c r="P475" i="36"/>
  <c r="Q475" i="36"/>
  <c r="R475" i="36"/>
  <c r="S475" i="36"/>
  <c r="T475" i="36"/>
  <c r="V475" i="36"/>
  <c r="W475" i="36"/>
  <c r="X475" i="36"/>
  <c r="Z475" i="36"/>
  <c r="P476" i="36"/>
  <c r="Q476" i="36"/>
  <c r="R476" i="36"/>
  <c r="S476" i="36"/>
  <c r="T476" i="36"/>
  <c r="V476" i="36"/>
  <c r="W476" i="36"/>
  <c r="X476" i="36"/>
  <c r="Z476" i="36"/>
  <c r="P477" i="36"/>
  <c r="Q477" i="36"/>
  <c r="R477" i="36"/>
  <c r="S477" i="36"/>
  <c r="T477" i="36"/>
  <c r="V477" i="36"/>
  <c r="W477" i="36"/>
  <c r="X477" i="36"/>
  <c r="Z477" i="36"/>
  <c r="P478" i="36"/>
  <c r="Q478" i="36"/>
  <c r="R478" i="36"/>
  <c r="S478" i="36"/>
  <c r="T478" i="36"/>
  <c r="V478" i="36"/>
  <c r="W478" i="36"/>
  <c r="X478" i="36"/>
  <c r="Z478" i="36"/>
  <c r="P479" i="36"/>
  <c r="Q479" i="36"/>
  <c r="R479" i="36"/>
  <c r="S479" i="36"/>
  <c r="T479" i="36"/>
  <c r="V479" i="36"/>
  <c r="W479" i="36"/>
  <c r="X479" i="36"/>
  <c r="Z479" i="36"/>
  <c r="P480" i="36"/>
  <c r="Q480" i="36"/>
  <c r="R480" i="36"/>
  <c r="S480" i="36"/>
  <c r="T480" i="36"/>
  <c r="V480" i="36"/>
  <c r="W480" i="36"/>
  <c r="X480" i="36"/>
  <c r="Z480" i="36"/>
  <c r="P481" i="36"/>
  <c r="Q481" i="36"/>
  <c r="R481" i="36"/>
  <c r="S481" i="36"/>
  <c r="T481" i="36"/>
  <c r="V481" i="36"/>
  <c r="W481" i="36"/>
  <c r="X481" i="36"/>
  <c r="Z481" i="36"/>
  <c r="P482" i="36"/>
  <c r="Q482" i="36"/>
  <c r="R482" i="36"/>
  <c r="S482" i="36"/>
  <c r="T482" i="36"/>
  <c r="V482" i="36"/>
  <c r="W482" i="36"/>
  <c r="X482" i="36"/>
  <c r="Z482" i="36"/>
  <c r="P483" i="36"/>
  <c r="Q483" i="36"/>
  <c r="R483" i="36"/>
  <c r="S483" i="36"/>
  <c r="T483" i="36"/>
  <c r="V483" i="36"/>
  <c r="W483" i="36"/>
  <c r="X483" i="36"/>
  <c r="Z483" i="36"/>
  <c r="P484" i="36"/>
  <c r="Q484" i="36"/>
  <c r="R484" i="36"/>
  <c r="S484" i="36"/>
  <c r="T484" i="36"/>
  <c r="V484" i="36"/>
  <c r="W484" i="36"/>
  <c r="X484" i="36"/>
  <c r="Z484" i="36"/>
  <c r="P485" i="36"/>
  <c r="Q485" i="36"/>
  <c r="R485" i="36"/>
  <c r="S485" i="36"/>
  <c r="T485" i="36"/>
  <c r="V485" i="36"/>
  <c r="W485" i="36"/>
  <c r="X485" i="36"/>
  <c r="Z485" i="36"/>
  <c r="P486" i="36"/>
  <c r="Q486" i="36"/>
  <c r="R486" i="36"/>
  <c r="S486" i="36"/>
  <c r="T486" i="36"/>
  <c r="V486" i="36"/>
  <c r="W486" i="36"/>
  <c r="X486" i="36"/>
  <c r="Z486" i="36"/>
  <c r="P487" i="36"/>
  <c r="Q487" i="36"/>
  <c r="R487" i="36"/>
  <c r="S487" i="36"/>
  <c r="T487" i="36"/>
  <c r="V487" i="36"/>
  <c r="W487" i="36"/>
  <c r="X487" i="36"/>
  <c r="Z487" i="36"/>
  <c r="P488" i="36"/>
  <c r="Q488" i="36"/>
  <c r="R488" i="36"/>
  <c r="S488" i="36"/>
  <c r="T488" i="36"/>
  <c r="V488" i="36"/>
  <c r="W488" i="36"/>
  <c r="X488" i="36"/>
  <c r="Z488" i="36"/>
  <c r="P489" i="36"/>
  <c r="Q489" i="36"/>
  <c r="R489" i="36"/>
  <c r="S489" i="36"/>
  <c r="T489" i="36"/>
  <c r="V489" i="36"/>
  <c r="W489" i="36"/>
  <c r="X489" i="36"/>
  <c r="Z489" i="36"/>
  <c r="P490" i="36"/>
  <c r="Q490" i="36"/>
  <c r="R490" i="36"/>
  <c r="S490" i="36"/>
  <c r="T490" i="36"/>
  <c r="V490" i="36"/>
  <c r="W490" i="36"/>
  <c r="X490" i="36"/>
  <c r="Z490" i="36"/>
  <c r="P491" i="36"/>
  <c r="Q491" i="36"/>
  <c r="R491" i="36"/>
  <c r="S491" i="36"/>
  <c r="T491" i="36"/>
  <c r="V491" i="36"/>
  <c r="W491" i="36"/>
  <c r="X491" i="36"/>
  <c r="Z491" i="36"/>
  <c r="P492" i="36"/>
  <c r="Q492" i="36"/>
  <c r="R492" i="36"/>
  <c r="S492" i="36"/>
  <c r="T492" i="36"/>
  <c r="V492" i="36"/>
  <c r="W492" i="36"/>
  <c r="X492" i="36"/>
  <c r="Z492" i="36"/>
  <c r="P493" i="36"/>
  <c r="Q493" i="36"/>
  <c r="R493" i="36"/>
  <c r="S493" i="36"/>
  <c r="T493" i="36"/>
  <c r="V493" i="36"/>
  <c r="W493" i="36"/>
  <c r="X493" i="36"/>
  <c r="Z493" i="36"/>
  <c r="P494" i="36"/>
  <c r="Q494" i="36"/>
  <c r="R494" i="36"/>
  <c r="S494" i="36"/>
  <c r="T494" i="36"/>
  <c r="V494" i="36"/>
  <c r="W494" i="36"/>
  <c r="X494" i="36"/>
  <c r="Z494" i="36"/>
  <c r="P495" i="36"/>
  <c r="Q495" i="36"/>
  <c r="R495" i="36"/>
  <c r="S495" i="36"/>
  <c r="T495" i="36"/>
  <c r="V495" i="36"/>
  <c r="W495" i="36"/>
  <c r="X495" i="36"/>
  <c r="Z495" i="36"/>
  <c r="P496" i="36"/>
  <c r="Q496" i="36"/>
  <c r="R496" i="36"/>
  <c r="S496" i="36"/>
  <c r="T496" i="36"/>
  <c r="V496" i="36"/>
  <c r="W496" i="36"/>
  <c r="X496" i="36"/>
  <c r="Z496" i="36"/>
  <c r="P497" i="36"/>
  <c r="Q497" i="36"/>
  <c r="R497" i="36"/>
  <c r="S497" i="36"/>
  <c r="T497" i="36"/>
  <c r="V497" i="36"/>
  <c r="W497" i="36"/>
  <c r="X497" i="36"/>
  <c r="Z497" i="36"/>
  <c r="P498" i="36"/>
  <c r="Q498" i="36"/>
  <c r="R498" i="36"/>
  <c r="S498" i="36"/>
  <c r="T498" i="36"/>
  <c r="V498" i="36"/>
  <c r="W498" i="36"/>
  <c r="X498" i="36"/>
  <c r="Z498" i="36"/>
  <c r="P499" i="36"/>
  <c r="Q499" i="36"/>
  <c r="R499" i="36"/>
  <c r="S499" i="36"/>
  <c r="T499" i="36"/>
  <c r="V499" i="36"/>
  <c r="W499" i="36"/>
  <c r="X499" i="36"/>
  <c r="Z499" i="36"/>
  <c r="P500" i="36"/>
  <c r="Q500" i="36"/>
  <c r="R500" i="36"/>
  <c r="S500" i="36"/>
  <c r="T500" i="36"/>
  <c r="V500" i="36"/>
  <c r="W500" i="36"/>
  <c r="X500" i="36"/>
  <c r="Z500" i="36"/>
  <c r="P501" i="36"/>
  <c r="Q501" i="36"/>
  <c r="R501" i="36"/>
  <c r="S501" i="36"/>
  <c r="T501" i="36"/>
  <c r="V501" i="36"/>
  <c r="W501" i="36"/>
  <c r="X501" i="36"/>
  <c r="Z501" i="36"/>
  <c r="P502" i="36"/>
  <c r="Q502" i="36"/>
  <c r="R502" i="36"/>
  <c r="S502" i="36"/>
  <c r="T502" i="36"/>
  <c r="V502" i="36"/>
  <c r="W502" i="36"/>
  <c r="X502" i="36"/>
  <c r="Z502" i="36"/>
  <c r="P503" i="36"/>
  <c r="Q503" i="36"/>
  <c r="R503" i="36"/>
  <c r="S503" i="36"/>
  <c r="T503" i="36"/>
  <c r="V503" i="36"/>
  <c r="W503" i="36"/>
  <c r="X503" i="36"/>
  <c r="Z503" i="36"/>
  <c r="P504" i="36"/>
  <c r="Q504" i="36"/>
  <c r="R504" i="36"/>
  <c r="S504" i="36"/>
  <c r="T504" i="36"/>
  <c r="V504" i="36"/>
  <c r="W504" i="36"/>
  <c r="X504" i="36"/>
  <c r="Z504" i="36"/>
  <c r="P505" i="36"/>
  <c r="Q505" i="36"/>
  <c r="R505" i="36"/>
  <c r="S505" i="36"/>
  <c r="T505" i="36"/>
  <c r="V505" i="36"/>
  <c r="W505" i="36"/>
  <c r="X505" i="36"/>
  <c r="Z505" i="36"/>
  <c r="P506" i="36"/>
  <c r="Q506" i="36"/>
  <c r="R506" i="36"/>
  <c r="S506" i="36"/>
  <c r="T506" i="36"/>
  <c r="V506" i="36"/>
  <c r="W506" i="36"/>
  <c r="X506" i="36"/>
  <c r="Z506" i="36"/>
  <c r="P507" i="36"/>
  <c r="Q507" i="36"/>
  <c r="R507" i="36"/>
  <c r="S507" i="36"/>
  <c r="T507" i="36"/>
  <c r="V507" i="36"/>
  <c r="W507" i="36"/>
  <c r="X507" i="36"/>
  <c r="Z507" i="36"/>
  <c r="P508" i="36"/>
  <c r="Q508" i="36"/>
  <c r="R508" i="36"/>
  <c r="S508" i="36"/>
  <c r="T508" i="36"/>
  <c r="V508" i="36"/>
  <c r="W508" i="36"/>
  <c r="X508" i="36"/>
  <c r="Z508" i="36"/>
  <c r="P509" i="36"/>
  <c r="Q509" i="36"/>
  <c r="R509" i="36"/>
  <c r="S509" i="36"/>
  <c r="T509" i="36"/>
  <c r="V509" i="36"/>
  <c r="W509" i="36"/>
  <c r="X509" i="36"/>
  <c r="Z509" i="36"/>
  <c r="P510" i="36"/>
  <c r="Q510" i="36"/>
  <c r="R510" i="36"/>
  <c r="S510" i="36"/>
  <c r="T510" i="36"/>
  <c r="V510" i="36"/>
  <c r="W510" i="36"/>
  <c r="X510" i="36"/>
  <c r="Z510" i="36"/>
  <c r="P511" i="36"/>
  <c r="Q511" i="36"/>
  <c r="R511" i="36"/>
  <c r="S511" i="36"/>
  <c r="T511" i="36"/>
  <c r="V511" i="36"/>
  <c r="W511" i="36"/>
  <c r="X511" i="36"/>
  <c r="Z511" i="36"/>
  <c r="P512" i="36"/>
  <c r="Q512" i="36"/>
  <c r="R512" i="36"/>
  <c r="S512" i="36"/>
  <c r="T512" i="36"/>
  <c r="V512" i="36"/>
  <c r="W512" i="36"/>
  <c r="X512" i="36"/>
  <c r="Z512" i="36"/>
  <c r="P513" i="36"/>
  <c r="Q513" i="36"/>
  <c r="R513" i="36"/>
  <c r="S513" i="36"/>
  <c r="T513" i="36"/>
  <c r="V513" i="36"/>
  <c r="W513" i="36"/>
  <c r="X513" i="36"/>
  <c r="Z513" i="36"/>
  <c r="P514" i="36"/>
  <c r="Q514" i="36"/>
  <c r="R514" i="36"/>
  <c r="S514" i="36"/>
  <c r="T514" i="36"/>
  <c r="V514" i="36"/>
  <c r="W514" i="36"/>
  <c r="X514" i="36"/>
  <c r="Z514" i="36"/>
  <c r="P515" i="36"/>
  <c r="Q515" i="36"/>
  <c r="R515" i="36"/>
  <c r="S515" i="36"/>
  <c r="T515" i="36"/>
  <c r="V515" i="36"/>
  <c r="W515" i="36"/>
  <c r="X515" i="36"/>
  <c r="Z515" i="36"/>
  <c r="P516" i="36"/>
  <c r="Q516" i="36"/>
  <c r="R516" i="36"/>
  <c r="S516" i="36"/>
  <c r="T516" i="36"/>
  <c r="V516" i="36"/>
  <c r="W516" i="36"/>
  <c r="X516" i="36"/>
  <c r="Z516" i="36"/>
  <c r="P517" i="36"/>
  <c r="Q517" i="36"/>
  <c r="R517" i="36"/>
  <c r="S517" i="36"/>
  <c r="T517" i="36"/>
  <c r="V517" i="36"/>
  <c r="W517" i="36"/>
  <c r="X517" i="36"/>
  <c r="Z517" i="36"/>
  <c r="P518" i="36"/>
  <c r="Q518" i="36"/>
  <c r="R518" i="36"/>
  <c r="S518" i="36"/>
  <c r="T518" i="36"/>
  <c r="V518" i="36"/>
  <c r="W518" i="36"/>
  <c r="X518" i="36"/>
  <c r="Z518" i="36"/>
  <c r="P519" i="36"/>
  <c r="Q519" i="36"/>
  <c r="R519" i="36"/>
  <c r="S519" i="36"/>
  <c r="T519" i="36"/>
  <c r="V519" i="36"/>
  <c r="W519" i="36"/>
  <c r="X519" i="36"/>
  <c r="Z519" i="36"/>
  <c r="P520" i="36"/>
  <c r="Q520" i="36"/>
  <c r="R520" i="36"/>
  <c r="S520" i="36"/>
  <c r="T520" i="36"/>
  <c r="V520" i="36"/>
  <c r="W520" i="36"/>
  <c r="X520" i="36"/>
  <c r="Z520" i="36"/>
  <c r="P521" i="36"/>
  <c r="Q521" i="36"/>
  <c r="R521" i="36"/>
  <c r="S521" i="36"/>
  <c r="T521" i="36"/>
  <c r="V521" i="36"/>
  <c r="W521" i="36"/>
  <c r="X521" i="36"/>
  <c r="Z521" i="36"/>
  <c r="P522" i="36"/>
  <c r="Q522" i="36"/>
  <c r="R522" i="36"/>
  <c r="S522" i="36"/>
  <c r="T522" i="36"/>
  <c r="V522" i="36"/>
  <c r="W522" i="36"/>
  <c r="X522" i="36"/>
  <c r="Z522" i="36"/>
  <c r="P523" i="36"/>
  <c r="Q523" i="36"/>
  <c r="R523" i="36"/>
  <c r="S523" i="36"/>
  <c r="T523" i="36"/>
  <c r="V523" i="36"/>
  <c r="W523" i="36"/>
  <c r="X523" i="36"/>
  <c r="Z523" i="36"/>
  <c r="P524" i="36"/>
  <c r="Q524" i="36"/>
  <c r="R524" i="36"/>
  <c r="S524" i="36"/>
  <c r="T524" i="36"/>
  <c r="V524" i="36"/>
  <c r="W524" i="36"/>
  <c r="X524" i="36"/>
  <c r="Z524" i="36"/>
  <c r="P525" i="36"/>
  <c r="Q525" i="36"/>
  <c r="R525" i="36"/>
  <c r="S525" i="36"/>
  <c r="T525" i="36"/>
  <c r="V525" i="36"/>
  <c r="W525" i="36"/>
  <c r="X525" i="36"/>
  <c r="Z525" i="36"/>
  <c r="P526" i="36"/>
  <c r="Q526" i="36"/>
  <c r="R526" i="36"/>
  <c r="S526" i="36"/>
  <c r="T526" i="36"/>
  <c r="V526" i="36"/>
  <c r="W526" i="36"/>
  <c r="X526" i="36"/>
  <c r="Z526" i="36"/>
  <c r="P527" i="36"/>
  <c r="Q527" i="36"/>
  <c r="R527" i="36"/>
  <c r="S527" i="36"/>
  <c r="T527" i="36"/>
  <c r="V527" i="36"/>
  <c r="W527" i="36"/>
  <c r="X527" i="36"/>
  <c r="Z527" i="36"/>
  <c r="P528" i="36"/>
  <c r="Q528" i="36"/>
  <c r="R528" i="36"/>
  <c r="S528" i="36"/>
  <c r="T528" i="36"/>
  <c r="V528" i="36"/>
  <c r="W528" i="36"/>
  <c r="X528" i="36"/>
  <c r="Z528" i="36"/>
  <c r="P529" i="36"/>
  <c r="Q529" i="36"/>
  <c r="R529" i="36"/>
  <c r="S529" i="36"/>
  <c r="T529" i="36"/>
  <c r="V529" i="36"/>
  <c r="W529" i="36"/>
  <c r="X529" i="36"/>
  <c r="Z529" i="36"/>
  <c r="P530" i="36"/>
  <c r="Q530" i="36"/>
  <c r="R530" i="36"/>
  <c r="S530" i="36"/>
  <c r="T530" i="36"/>
  <c r="V530" i="36"/>
  <c r="W530" i="36"/>
  <c r="X530" i="36"/>
  <c r="Z530" i="36"/>
  <c r="P531" i="36"/>
  <c r="Q531" i="36"/>
  <c r="R531" i="36"/>
  <c r="S531" i="36"/>
  <c r="T531" i="36"/>
  <c r="V531" i="36"/>
  <c r="W531" i="36"/>
  <c r="X531" i="36"/>
  <c r="Z531" i="36"/>
  <c r="P532" i="36"/>
  <c r="Q532" i="36"/>
  <c r="R532" i="36"/>
  <c r="S532" i="36"/>
  <c r="T532" i="36"/>
  <c r="V532" i="36"/>
  <c r="W532" i="36"/>
  <c r="X532" i="36"/>
  <c r="Z532" i="36"/>
  <c r="P533" i="36"/>
  <c r="Q533" i="36"/>
  <c r="R533" i="36"/>
  <c r="S533" i="36"/>
  <c r="T533" i="36"/>
  <c r="V533" i="36"/>
  <c r="W533" i="36"/>
  <c r="X533" i="36"/>
  <c r="Z533" i="36"/>
  <c r="P534" i="36"/>
  <c r="Q534" i="36"/>
  <c r="R534" i="36"/>
  <c r="S534" i="36"/>
  <c r="T534" i="36"/>
  <c r="V534" i="36"/>
  <c r="W534" i="36"/>
  <c r="X534" i="36"/>
  <c r="Z534" i="36"/>
  <c r="P535" i="36"/>
  <c r="Q535" i="36"/>
  <c r="R535" i="36"/>
  <c r="S535" i="36"/>
  <c r="T535" i="36"/>
  <c r="V535" i="36"/>
  <c r="W535" i="36"/>
  <c r="X535" i="36"/>
  <c r="Z535" i="36"/>
  <c r="P536" i="36"/>
  <c r="Q536" i="36"/>
  <c r="R536" i="36"/>
  <c r="S536" i="36"/>
  <c r="T536" i="36"/>
  <c r="V536" i="36"/>
  <c r="W536" i="36"/>
  <c r="X536" i="36"/>
  <c r="Z536" i="36"/>
  <c r="P537" i="36"/>
  <c r="Q537" i="36"/>
  <c r="R537" i="36"/>
  <c r="S537" i="36"/>
  <c r="T537" i="36"/>
  <c r="V537" i="36"/>
  <c r="W537" i="36"/>
  <c r="X537" i="36"/>
  <c r="Z537" i="36"/>
  <c r="P538" i="36"/>
  <c r="Q538" i="36"/>
  <c r="R538" i="36"/>
  <c r="S538" i="36"/>
  <c r="T538" i="36"/>
  <c r="V538" i="36"/>
  <c r="W538" i="36"/>
  <c r="X538" i="36"/>
  <c r="Z538" i="36"/>
  <c r="P539" i="36"/>
  <c r="Q539" i="36"/>
  <c r="R539" i="36"/>
  <c r="S539" i="36"/>
  <c r="T539" i="36"/>
  <c r="V539" i="36"/>
  <c r="W539" i="36"/>
  <c r="X539" i="36"/>
  <c r="Z539" i="36"/>
  <c r="P540" i="36"/>
  <c r="Q540" i="36"/>
  <c r="R540" i="36"/>
  <c r="S540" i="36"/>
  <c r="T540" i="36"/>
  <c r="V540" i="36"/>
  <c r="W540" i="36"/>
  <c r="X540" i="36"/>
  <c r="Z540" i="36"/>
  <c r="P541" i="36"/>
  <c r="Q541" i="36"/>
  <c r="R541" i="36"/>
  <c r="S541" i="36"/>
  <c r="T541" i="36"/>
  <c r="V541" i="36"/>
  <c r="W541" i="36"/>
  <c r="X541" i="36"/>
  <c r="Z541" i="36"/>
  <c r="P542" i="36"/>
  <c r="Q542" i="36"/>
  <c r="R542" i="36"/>
  <c r="S542" i="36"/>
  <c r="T542" i="36"/>
  <c r="V542" i="36"/>
  <c r="W542" i="36"/>
  <c r="X542" i="36"/>
  <c r="Z542" i="36"/>
  <c r="P543" i="36"/>
  <c r="Q543" i="36"/>
  <c r="R543" i="36"/>
  <c r="S543" i="36"/>
  <c r="T543" i="36"/>
  <c r="V543" i="36"/>
  <c r="W543" i="36"/>
  <c r="X543" i="36"/>
  <c r="Z543" i="36"/>
  <c r="P544" i="36"/>
  <c r="Q544" i="36"/>
  <c r="R544" i="36"/>
  <c r="S544" i="36"/>
  <c r="T544" i="36"/>
  <c r="V544" i="36"/>
  <c r="W544" i="36"/>
  <c r="X544" i="36"/>
  <c r="Z544" i="36"/>
  <c r="P545" i="36"/>
  <c r="Q545" i="36"/>
  <c r="R545" i="36"/>
  <c r="S545" i="36"/>
  <c r="T545" i="36"/>
  <c r="V545" i="36"/>
  <c r="W545" i="36"/>
  <c r="X545" i="36"/>
  <c r="Z545" i="36"/>
  <c r="P546" i="36"/>
  <c r="Q546" i="36"/>
  <c r="R546" i="36"/>
  <c r="S546" i="36"/>
  <c r="T546" i="36"/>
  <c r="V546" i="36"/>
  <c r="W546" i="36"/>
  <c r="X546" i="36"/>
  <c r="Z546" i="36"/>
  <c r="P547" i="36"/>
  <c r="Q547" i="36"/>
  <c r="R547" i="36"/>
  <c r="S547" i="36"/>
  <c r="T547" i="36"/>
  <c r="V547" i="36"/>
  <c r="W547" i="36"/>
  <c r="X547" i="36"/>
  <c r="Z547" i="36"/>
  <c r="P548" i="36"/>
  <c r="Q548" i="36"/>
  <c r="R548" i="36"/>
  <c r="S548" i="36"/>
  <c r="T548" i="36"/>
  <c r="V548" i="36"/>
  <c r="W548" i="36"/>
  <c r="X548" i="36"/>
  <c r="Z548" i="36"/>
  <c r="P549" i="36"/>
  <c r="Q549" i="36"/>
  <c r="R549" i="36"/>
  <c r="S549" i="36"/>
  <c r="T549" i="36"/>
  <c r="V549" i="36"/>
  <c r="W549" i="36"/>
  <c r="X549" i="36"/>
  <c r="Z549" i="36"/>
  <c r="P550" i="36"/>
  <c r="Q550" i="36"/>
  <c r="R550" i="36"/>
  <c r="S550" i="36"/>
  <c r="T550" i="36"/>
  <c r="V550" i="36"/>
  <c r="W550" i="36"/>
  <c r="X550" i="36"/>
  <c r="Z550" i="36"/>
  <c r="P551" i="36"/>
  <c r="Q551" i="36"/>
  <c r="R551" i="36"/>
  <c r="S551" i="36"/>
  <c r="T551" i="36"/>
  <c r="V551" i="36"/>
  <c r="W551" i="36"/>
  <c r="X551" i="36"/>
  <c r="Z551" i="36"/>
  <c r="P552" i="36"/>
  <c r="Q552" i="36"/>
  <c r="R552" i="36"/>
  <c r="S552" i="36"/>
  <c r="T552" i="36"/>
  <c r="V552" i="36"/>
  <c r="W552" i="36"/>
  <c r="X552" i="36"/>
  <c r="Z552" i="36"/>
  <c r="P553" i="36"/>
  <c r="Q553" i="36"/>
  <c r="R553" i="36"/>
  <c r="S553" i="36"/>
  <c r="T553" i="36"/>
  <c r="V553" i="36"/>
  <c r="W553" i="36"/>
  <c r="X553" i="36"/>
  <c r="Z553" i="36"/>
  <c r="P554" i="36"/>
  <c r="Q554" i="36"/>
  <c r="R554" i="36"/>
  <c r="S554" i="36"/>
  <c r="T554" i="36"/>
  <c r="V554" i="36"/>
  <c r="W554" i="36"/>
  <c r="X554" i="36"/>
  <c r="Z554" i="36"/>
  <c r="P555" i="36"/>
  <c r="Q555" i="36"/>
  <c r="R555" i="36"/>
  <c r="S555" i="36"/>
  <c r="T555" i="36"/>
  <c r="V555" i="36"/>
  <c r="W555" i="36"/>
  <c r="X555" i="36"/>
  <c r="Z555" i="36"/>
  <c r="P556" i="36"/>
  <c r="Q556" i="36"/>
  <c r="R556" i="36"/>
  <c r="S556" i="36"/>
  <c r="T556" i="36"/>
  <c r="V556" i="36"/>
  <c r="W556" i="36"/>
  <c r="X556" i="36"/>
  <c r="Z556" i="36"/>
  <c r="P557" i="36"/>
  <c r="Q557" i="36"/>
  <c r="R557" i="36"/>
  <c r="S557" i="36"/>
  <c r="T557" i="36"/>
  <c r="V557" i="36"/>
  <c r="W557" i="36"/>
  <c r="X557" i="36"/>
  <c r="Z557" i="36"/>
  <c r="P558" i="36"/>
  <c r="Q558" i="36"/>
  <c r="R558" i="36"/>
  <c r="S558" i="36"/>
  <c r="T558" i="36"/>
  <c r="V558" i="36"/>
  <c r="W558" i="36"/>
  <c r="X558" i="36"/>
  <c r="Z558" i="36"/>
  <c r="P559" i="36"/>
  <c r="Q559" i="36"/>
  <c r="R559" i="36"/>
  <c r="S559" i="36"/>
  <c r="T559" i="36"/>
  <c r="V559" i="36"/>
  <c r="W559" i="36"/>
  <c r="X559" i="36"/>
  <c r="Z559" i="36"/>
  <c r="P560" i="36"/>
  <c r="Q560" i="36"/>
  <c r="R560" i="36"/>
  <c r="S560" i="36"/>
  <c r="T560" i="36"/>
  <c r="V560" i="36"/>
  <c r="W560" i="36"/>
  <c r="X560" i="36"/>
  <c r="Z560" i="36"/>
  <c r="P561" i="36"/>
  <c r="Q561" i="36"/>
  <c r="R561" i="36"/>
  <c r="S561" i="36"/>
  <c r="T561" i="36"/>
  <c r="V561" i="36"/>
  <c r="W561" i="36"/>
  <c r="X561" i="36"/>
  <c r="Z561" i="36"/>
  <c r="P562" i="36"/>
  <c r="Q562" i="36"/>
  <c r="R562" i="36"/>
  <c r="S562" i="36"/>
  <c r="T562" i="36"/>
  <c r="V562" i="36"/>
  <c r="W562" i="36"/>
  <c r="X562" i="36"/>
  <c r="Z562" i="36"/>
  <c r="P563" i="36"/>
  <c r="Q563" i="36"/>
  <c r="R563" i="36"/>
  <c r="S563" i="36"/>
  <c r="T563" i="36"/>
  <c r="V563" i="36"/>
  <c r="W563" i="36"/>
  <c r="X563" i="36"/>
  <c r="Z563" i="36"/>
  <c r="P564" i="36"/>
  <c r="Q564" i="36"/>
  <c r="R564" i="36"/>
  <c r="S564" i="36"/>
  <c r="T564" i="36"/>
  <c r="V564" i="36"/>
  <c r="W564" i="36"/>
  <c r="X564" i="36"/>
  <c r="Z564" i="36"/>
  <c r="P565" i="36"/>
  <c r="Q565" i="36"/>
  <c r="R565" i="36"/>
  <c r="S565" i="36"/>
  <c r="T565" i="36"/>
  <c r="V565" i="36"/>
  <c r="W565" i="36"/>
  <c r="X565" i="36"/>
  <c r="Z565" i="36"/>
  <c r="P566" i="36"/>
  <c r="Q566" i="36"/>
  <c r="R566" i="36"/>
  <c r="S566" i="36"/>
  <c r="T566" i="36"/>
  <c r="V566" i="36"/>
  <c r="W566" i="36"/>
  <c r="X566" i="36"/>
  <c r="Z566" i="36"/>
  <c r="P567" i="36"/>
  <c r="Q567" i="36"/>
  <c r="R567" i="36"/>
  <c r="S567" i="36"/>
  <c r="T567" i="36"/>
  <c r="V567" i="36"/>
  <c r="W567" i="36"/>
  <c r="X567" i="36"/>
  <c r="Z567" i="36"/>
  <c r="P568" i="36"/>
  <c r="Q568" i="36"/>
  <c r="R568" i="36"/>
  <c r="S568" i="36"/>
  <c r="T568" i="36"/>
  <c r="V568" i="36"/>
  <c r="W568" i="36"/>
  <c r="X568" i="36"/>
  <c r="Z568" i="36"/>
  <c r="P569" i="36"/>
  <c r="Q569" i="36"/>
  <c r="R569" i="36"/>
  <c r="S569" i="36"/>
  <c r="T569" i="36"/>
  <c r="V569" i="36"/>
  <c r="W569" i="36"/>
  <c r="X569" i="36"/>
  <c r="Z569" i="36"/>
  <c r="P570" i="36"/>
  <c r="Q570" i="36"/>
  <c r="R570" i="36"/>
  <c r="S570" i="36"/>
  <c r="T570" i="36"/>
  <c r="V570" i="36"/>
  <c r="W570" i="36"/>
  <c r="X570" i="36"/>
  <c r="Z570" i="36"/>
  <c r="P571" i="36"/>
  <c r="Q571" i="36"/>
  <c r="R571" i="36"/>
  <c r="S571" i="36"/>
  <c r="T571" i="36"/>
  <c r="V571" i="36"/>
  <c r="W571" i="36"/>
  <c r="X571" i="36"/>
  <c r="Z571" i="36"/>
  <c r="P572" i="36"/>
  <c r="Q572" i="36"/>
  <c r="R572" i="36"/>
  <c r="S572" i="36"/>
  <c r="T572" i="36"/>
  <c r="V572" i="36"/>
  <c r="W572" i="36"/>
  <c r="X572" i="36"/>
  <c r="Z572" i="36"/>
  <c r="P573" i="36"/>
  <c r="Q573" i="36"/>
  <c r="R573" i="36"/>
  <c r="S573" i="36"/>
  <c r="T573" i="36"/>
  <c r="V573" i="36"/>
  <c r="W573" i="36"/>
  <c r="X573" i="36"/>
  <c r="Z573" i="36"/>
  <c r="P574" i="36"/>
  <c r="Q574" i="36"/>
  <c r="R574" i="36"/>
  <c r="S574" i="36"/>
  <c r="T574" i="36"/>
  <c r="V574" i="36"/>
  <c r="W574" i="36"/>
  <c r="X574" i="36"/>
  <c r="Z574" i="36"/>
  <c r="P575" i="36"/>
  <c r="Q575" i="36"/>
  <c r="R575" i="36"/>
  <c r="S575" i="36"/>
  <c r="T575" i="36"/>
  <c r="V575" i="36"/>
  <c r="W575" i="36"/>
  <c r="X575" i="36"/>
  <c r="Z575" i="36"/>
  <c r="P576" i="36"/>
  <c r="Q576" i="36"/>
  <c r="R576" i="36"/>
  <c r="S576" i="36"/>
  <c r="T576" i="36"/>
  <c r="V576" i="36"/>
  <c r="W576" i="36"/>
  <c r="X576" i="36"/>
  <c r="Z576" i="36"/>
  <c r="P577" i="36"/>
  <c r="Q577" i="36"/>
  <c r="R577" i="36"/>
  <c r="S577" i="36"/>
  <c r="T577" i="36"/>
  <c r="V577" i="36"/>
  <c r="W577" i="36"/>
  <c r="X577" i="36"/>
  <c r="Z577" i="36"/>
  <c r="P578" i="36"/>
  <c r="Q578" i="36"/>
  <c r="R578" i="36"/>
  <c r="S578" i="36"/>
  <c r="T578" i="36"/>
  <c r="V578" i="36"/>
  <c r="W578" i="36"/>
  <c r="X578" i="36"/>
  <c r="Z578" i="36"/>
  <c r="P579" i="36"/>
  <c r="Q579" i="36"/>
  <c r="R579" i="36"/>
  <c r="S579" i="36"/>
  <c r="T579" i="36"/>
  <c r="V579" i="36"/>
  <c r="W579" i="36"/>
  <c r="X579" i="36"/>
  <c r="Z579" i="36"/>
  <c r="P580" i="36"/>
  <c r="Q580" i="36"/>
  <c r="R580" i="36"/>
  <c r="S580" i="36"/>
  <c r="T580" i="36"/>
  <c r="V580" i="36"/>
  <c r="W580" i="36"/>
  <c r="X580" i="36"/>
  <c r="Z580" i="36"/>
  <c r="P581" i="36"/>
  <c r="Q581" i="36"/>
  <c r="R581" i="36"/>
  <c r="S581" i="36"/>
  <c r="T581" i="36"/>
  <c r="V581" i="36"/>
  <c r="W581" i="36"/>
  <c r="X581" i="36"/>
  <c r="Z581" i="36"/>
  <c r="P582" i="36"/>
  <c r="Q582" i="36"/>
  <c r="R582" i="36"/>
  <c r="S582" i="36"/>
  <c r="T582" i="36"/>
  <c r="V582" i="36"/>
  <c r="W582" i="36"/>
  <c r="X582" i="36"/>
  <c r="Z582" i="36"/>
  <c r="P583" i="36"/>
  <c r="Q583" i="36"/>
  <c r="R583" i="36"/>
  <c r="S583" i="36"/>
  <c r="T583" i="36"/>
  <c r="V583" i="36"/>
  <c r="W583" i="36"/>
  <c r="X583" i="36"/>
  <c r="Z583" i="36"/>
  <c r="P584" i="36"/>
  <c r="Q584" i="36"/>
  <c r="R584" i="36"/>
  <c r="S584" i="36"/>
  <c r="T584" i="36"/>
  <c r="V584" i="36"/>
  <c r="W584" i="36"/>
  <c r="X584" i="36"/>
  <c r="Z584" i="36"/>
  <c r="P585" i="36"/>
  <c r="Q585" i="36"/>
  <c r="R585" i="36"/>
  <c r="S585" i="36"/>
  <c r="T585" i="36"/>
  <c r="V585" i="36"/>
  <c r="W585" i="36"/>
  <c r="X585" i="36"/>
  <c r="Z585" i="36"/>
  <c r="P586" i="36"/>
  <c r="Q586" i="36"/>
  <c r="R586" i="36"/>
  <c r="S586" i="36"/>
  <c r="T586" i="36"/>
  <c r="V586" i="36"/>
  <c r="W586" i="36"/>
  <c r="X586" i="36"/>
  <c r="Z586" i="36"/>
  <c r="P587" i="36"/>
  <c r="Q587" i="36"/>
  <c r="R587" i="36"/>
  <c r="S587" i="36"/>
  <c r="T587" i="36"/>
  <c r="V587" i="36"/>
  <c r="W587" i="36"/>
  <c r="X587" i="36"/>
  <c r="Z587" i="36"/>
  <c r="P588" i="36"/>
  <c r="Q588" i="36"/>
  <c r="R588" i="36"/>
  <c r="S588" i="36"/>
  <c r="T588" i="36"/>
  <c r="V588" i="36"/>
  <c r="W588" i="36"/>
  <c r="X588" i="36"/>
  <c r="Z588" i="36"/>
  <c r="P589" i="36"/>
  <c r="Q589" i="36"/>
  <c r="R589" i="36"/>
  <c r="S589" i="36"/>
  <c r="T589" i="36"/>
  <c r="V589" i="36"/>
  <c r="W589" i="36"/>
  <c r="X589" i="36"/>
  <c r="Z589" i="36"/>
  <c r="P590" i="36"/>
  <c r="Q590" i="36"/>
  <c r="R590" i="36"/>
  <c r="S590" i="36"/>
  <c r="T590" i="36"/>
  <c r="V590" i="36"/>
  <c r="W590" i="36"/>
  <c r="X590" i="36"/>
  <c r="Z590" i="36"/>
  <c r="P591" i="36"/>
  <c r="Q591" i="36"/>
  <c r="R591" i="36"/>
  <c r="S591" i="36"/>
  <c r="T591" i="36"/>
  <c r="V591" i="36"/>
  <c r="W591" i="36"/>
  <c r="X591" i="36"/>
  <c r="Z591" i="36"/>
  <c r="P592" i="36"/>
  <c r="Q592" i="36"/>
  <c r="R592" i="36"/>
  <c r="S592" i="36"/>
  <c r="T592" i="36"/>
  <c r="V592" i="36"/>
  <c r="W592" i="36"/>
  <c r="X592" i="36"/>
  <c r="Z592" i="36"/>
  <c r="P593" i="36"/>
  <c r="Q593" i="36"/>
  <c r="R593" i="36"/>
  <c r="S593" i="36"/>
  <c r="T593" i="36"/>
  <c r="V593" i="36"/>
  <c r="W593" i="36"/>
  <c r="X593" i="36"/>
  <c r="Z593" i="36"/>
  <c r="P594" i="36"/>
  <c r="Q594" i="36"/>
  <c r="R594" i="36"/>
  <c r="S594" i="36"/>
  <c r="T594" i="36"/>
  <c r="V594" i="36"/>
  <c r="W594" i="36"/>
  <c r="X594" i="36"/>
  <c r="Z594" i="36"/>
  <c r="P595" i="36"/>
  <c r="Q595" i="36"/>
  <c r="R595" i="36"/>
  <c r="S595" i="36"/>
  <c r="T595" i="36"/>
  <c r="V595" i="36"/>
  <c r="W595" i="36"/>
  <c r="X595" i="36"/>
  <c r="Z595" i="36"/>
  <c r="P596" i="36"/>
  <c r="Q596" i="36"/>
  <c r="R596" i="36"/>
  <c r="S596" i="36"/>
  <c r="T596" i="36"/>
  <c r="V596" i="36"/>
  <c r="W596" i="36"/>
  <c r="X596" i="36"/>
  <c r="Z596" i="36"/>
  <c r="P597" i="36"/>
  <c r="Q597" i="36"/>
  <c r="R597" i="36"/>
  <c r="S597" i="36"/>
  <c r="T597" i="36"/>
  <c r="V597" i="36"/>
  <c r="W597" i="36"/>
  <c r="X597" i="36"/>
  <c r="Z597" i="36"/>
  <c r="P598" i="36"/>
  <c r="Q598" i="36"/>
  <c r="R598" i="36"/>
  <c r="S598" i="36"/>
  <c r="T598" i="36"/>
  <c r="V598" i="36"/>
  <c r="W598" i="36"/>
  <c r="X598" i="36"/>
  <c r="Z598" i="36"/>
  <c r="P599" i="36"/>
  <c r="Q599" i="36"/>
  <c r="R599" i="36"/>
  <c r="S599" i="36"/>
  <c r="T599" i="36"/>
  <c r="V599" i="36"/>
  <c r="W599" i="36"/>
  <c r="X599" i="36"/>
  <c r="Z599" i="36"/>
  <c r="P600" i="36"/>
  <c r="Q600" i="36"/>
  <c r="R600" i="36"/>
  <c r="S600" i="36"/>
  <c r="T600" i="36"/>
  <c r="V600" i="36"/>
  <c r="W600" i="36"/>
  <c r="X600" i="36"/>
  <c r="Z600" i="36"/>
  <c r="P601" i="36"/>
  <c r="Q601" i="36"/>
  <c r="R601" i="36"/>
  <c r="S601" i="36"/>
  <c r="T601" i="36"/>
  <c r="V601" i="36"/>
  <c r="W601" i="36"/>
  <c r="X601" i="36"/>
  <c r="Z601" i="36"/>
  <c r="P602" i="36"/>
  <c r="Q602" i="36"/>
  <c r="R602" i="36"/>
  <c r="S602" i="36"/>
  <c r="T602" i="36"/>
  <c r="V602" i="36"/>
  <c r="W602" i="36"/>
  <c r="X602" i="36"/>
  <c r="Z602" i="36"/>
  <c r="P603" i="36"/>
  <c r="Q603" i="36"/>
  <c r="R603" i="36"/>
  <c r="S603" i="36"/>
  <c r="T603" i="36"/>
  <c r="V603" i="36"/>
  <c r="W603" i="36"/>
  <c r="X603" i="36"/>
  <c r="Z603" i="36"/>
  <c r="P604" i="36"/>
  <c r="Q604" i="36"/>
  <c r="R604" i="36"/>
  <c r="S604" i="36"/>
  <c r="T604" i="36"/>
  <c r="V604" i="36"/>
  <c r="W604" i="36"/>
  <c r="X604" i="36"/>
  <c r="Z604" i="36"/>
  <c r="P605" i="36"/>
  <c r="Q605" i="36"/>
  <c r="R605" i="36"/>
  <c r="S605" i="36"/>
  <c r="T605" i="36"/>
  <c r="V605" i="36"/>
  <c r="W605" i="36"/>
  <c r="X605" i="36"/>
  <c r="Z605" i="36"/>
  <c r="P606" i="36"/>
  <c r="Q606" i="36"/>
  <c r="R606" i="36"/>
  <c r="S606" i="36"/>
  <c r="T606" i="36"/>
  <c r="V606" i="36"/>
  <c r="W606" i="36"/>
  <c r="X606" i="36"/>
  <c r="Z606" i="36"/>
  <c r="P607" i="36"/>
  <c r="Q607" i="36"/>
  <c r="R607" i="36"/>
  <c r="S607" i="36"/>
  <c r="T607" i="36"/>
  <c r="V607" i="36"/>
  <c r="W607" i="36"/>
  <c r="X607" i="36"/>
  <c r="Z607" i="36"/>
  <c r="P608" i="36"/>
  <c r="Q608" i="36"/>
  <c r="R608" i="36"/>
  <c r="S608" i="36"/>
  <c r="T608" i="36"/>
  <c r="V608" i="36"/>
  <c r="W608" i="36"/>
  <c r="X608" i="36"/>
  <c r="Z608" i="36"/>
  <c r="P609" i="36"/>
  <c r="Q609" i="36"/>
  <c r="R609" i="36"/>
  <c r="S609" i="36"/>
  <c r="T609" i="36"/>
  <c r="V609" i="36"/>
  <c r="W609" i="36"/>
  <c r="X609" i="36"/>
  <c r="Z609" i="36"/>
  <c r="P610" i="36"/>
  <c r="Q610" i="36"/>
  <c r="R610" i="36"/>
  <c r="S610" i="36"/>
  <c r="T610" i="36"/>
  <c r="V610" i="36"/>
  <c r="W610" i="36"/>
  <c r="X610" i="36"/>
  <c r="Z610" i="36"/>
  <c r="P611" i="36"/>
  <c r="Q611" i="36"/>
  <c r="R611" i="36"/>
  <c r="S611" i="36"/>
  <c r="T611" i="36"/>
  <c r="V611" i="36"/>
  <c r="W611" i="36"/>
  <c r="X611" i="36"/>
  <c r="Z611" i="36"/>
  <c r="P612" i="36"/>
  <c r="Q612" i="36"/>
  <c r="R612" i="36"/>
  <c r="S612" i="36"/>
  <c r="T612" i="36"/>
  <c r="V612" i="36"/>
  <c r="W612" i="36"/>
  <c r="X612" i="36"/>
  <c r="Z612" i="36"/>
  <c r="P613" i="36"/>
  <c r="Q613" i="36"/>
  <c r="R613" i="36"/>
  <c r="S613" i="36"/>
  <c r="T613" i="36"/>
  <c r="V613" i="36"/>
  <c r="W613" i="36"/>
  <c r="X613" i="36"/>
  <c r="Z613" i="36"/>
  <c r="P614" i="36"/>
  <c r="Q614" i="36"/>
  <c r="R614" i="36"/>
  <c r="S614" i="36"/>
  <c r="T614" i="36"/>
  <c r="V614" i="36"/>
  <c r="W614" i="36"/>
  <c r="X614" i="36"/>
  <c r="Z614" i="36"/>
  <c r="P615" i="36"/>
  <c r="Q615" i="36"/>
  <c r="R615" i="36"/>
  <c r="S615" i="36"/>
  <c r="T615" i="36"/>
  <c r="V615" i="36"/>
  <c r="W615" i="36"/>
  <c r="X615" i="36"/>
  <c r="Z615" i="36"/>
  <c r="P616" i="36"/>
  <c r="Q616" i="36"/>
  <c r="R616" i="36"/>
  <c r="S616" i="36"/>
  <c r="T616" i="36"/>
  <c r="V616" i="36"/>
  <c r="W616" i="36"/>
  <c r="X616" i="36"/>
  <c r="Z616" i="36"/>
  <c r="P617" i="36"/>
  <c r="Q617" i="36"/>
  <c r="R617" i="36"/>
  <c r="S617" i="36"/>
  <c r="T617" i="36"/>
  <c r="V617" i="36"/>
  <c r="W617" i="36"/>
  <c r="X617" i="36"/>
  <c r="Z617" i="36"/>
  <c r="P618" i="36"/>
  <c r="Q618" i="36"/>
  <c r="R618" i="36"/>
  <c r="S618" i="36"/>
  <c r="T618" i="36"/>
  <c r="V618" i="36"/>
  <c r="W618" i="36"/>
  <c r="X618" i="36"/>
  <c r="Z618" i="36"/>
  <c r="P619" i="36"/>
  <c r="Q619" i="36"/>
  <c r="R619" i="36"/>
  <c r="S619" i="36"/>
  <c r="T619" i="36"/>
  <c r="V619" i="36"/>
  <c r="W619" i="36"/>
  <c r="X619" i="36"/>
  <c r="Z619" i="36"/>
  <c r="P620" i="36"/>
  <c r="Q620" i="36"/>
  <c r="R620" i="36"/>
  <c r="S620" i="36"/>
  <c r="T620" i="36"/>
  <c r="V620" i="36"/>
  <c r="W620" i="36"/>
  <c r="X620" i="36"/>
  <c r="Z620" i="36"/>
  <c r="P621" i="36"/>
  <c r="Q621" i="36"/>
  <c r="R621" i="36"/>
  <c r="S621" i="36"/>
  <c r="T621" i="36"/>
  <c r="V621" i="36"/>
  <c r="W621" i="36"/>
  <c r="X621" i="36"/>
  <c r="Z621" i="36"/>
  <c r="P622" i="36"/>
  <c r="Q622" i="36"/>
  <c r="R622" i="36"/>
  <c r="S622" i="36"/>
  <c r="T622" i="36"/>
  <c r="V622" i="36"/>
  <c r="W622" i="36"/>
  <c r="X622" i="36"/>
  <c r="Z622" i="36"/>
  <c r="P623" i="36"/>
  <c r="Q623" i="36"/>
  <c r="R623" i="36"/>
  <c r="S623" i="36"/>
  <c r="T623" i="36"/>
  <c r="V623" i="36"/>
  <c r="W623" i="36"/>
  <c r="X623" i="36"/>
  <c r="Z623" i="36"/>
  <c r="P624" i="36"/>
  <c r="Q624" i="36"/>
  <c r="R624" i="36"/>
  <c r="S624" i="36"/>
  <c r="T624" i="36"/>
  <c r="V624" i="36"/>
  <c r="W624" i="36"/>
  <c r="X624" i="36"/>
  <c r="Z624" i="36"/>
  <c r="P625" i="36"/>
  <c r="Q625" i="36"/>
  <c r="R625" i="36"/>
  <c r="S625" i="36"/>
  <c r="T625" i="36"/>
  <c r="V625" i="36"/>
  <c r="W625" i="36"/>
  <c r="X625" i="36"/>
  <c r="Z625" i="36"/>
  <c r="P626" i="36"/>
  <c r="Q626" i="36"/>
  <c r="R626" i="36"/>
  <c r="S626" i="36"/>
  <c r="T626" i="36"/>
  <c r="V626" i="36"/>
  <c r="W626" i="36"/>
  <c r="X626" i="36"/>
  <c r="Z626" i="36"/>
  <c r="P627" i="36"/>
  <c r="Q627" i="36"/>
  <c r="R627" i="36"/>
  <c r="S627" i="36"/>
  <c r="T627" i="36"/>
  <c r="V627" i="36"/>
  <c r="W627" i="36"/>
  <c r="X627" i="36"/>
  <c r="Z627" i="36"/>
  <c r="P628" i="36"/>
  <c r="Q628" i="36"/>
  <c r="R628" i="36"/>
  <c r="S628" i="36"/>
  <c r="T628" i="36"/>
  <c r="V628" i="36"/>
  <c r="W628" i="36"/>
  <c r="X628" i="36"/>
  <c r="Z628" i="36"/>
  <c r="P629" i="36"/>
  <c r="Q629" i="36"/>
  <c r="R629" i="36"/>
  <c r="S629" i="36"/>
  <c r="T629" i="36"/>
  <c r="V629" i="36"/>
  <c r="W629" i="36"/>
  <c r="X629" i="36"/>
  <c r="Z629" i="36"/>
  <c r="P630" i="36"/>
  <c r="Q630" i="36"/>
  <c r="R630" i="36"/>
  <c r="S630" i="36"/>
  <c r="T630" i="36"/>
  <c r="V630" i="36"/>
  <c r="W630" i="36"/>
  <c r="X630" i="36"/>
  <c r="Z630" i="36"/>
  <c r="P631" i="36"/>
  <c r="Q631" i="36"/>
  <c r="R631" i="36"/>
  <c r="S631" i="36"/>
  <c r="T631" i="36"/>
  <c r="V631" i="36"/>
  <c r="W631" i="36"/>
  <c r="X631" i="36"/>
  <c r="Z631" i="36"/>
  <c r="P632" i="36"/>
  <c r="Q632" i="36"/>
  <c r="R632" i="36"/>
  <c r="S632" i="36"/>
  <c r="T632" i="36"/>
  <c r="V632" i="36"/>
  <c r="W632" i="36"/>
  <c r="X632" i="36"/>
  <c r="Z632" i="36"/>
  <c r="P633" i="36"/>
  <c r="Q633" i="36"/>
  <c r="R633" i="36"/>
  <c r="S633" i="36"/>
  <c r="T633" i="36"/>
  <c r="V633" i="36"/>
  <c r="W633" i="36"/>
  <c r="X633" i="36"/>
  <c r="Z633" i="36"/>
  <c r="P634" i="36"/>
  <c r="Q634" i="36"/>
  <c r="R634" i="36"/>
  <c r="S634" i="36"/>
  <c r="T634" i="36"/>
  <c r="V634" i="36"/>
  <c r="W634" i="36"/>
  <c r="X634" i="36"/>
  <c r="Z634" i="36"/>
  <c r="P635" i="36"/>
  <c r="Q635" i="36"/>
  <c r="R635" i="36"/>
  <c r="S635" i="36"/>
  <c r="T635" i="36"/>
  <c r="V635" i="36"/>
  <c r="W635" i="36"/>
  <c r="X635" i="36"/>
  <c r="Z635" i="36"/>
  <c r="P636" i="36"/>
  <c r="Q636" i="36"/>
  <c r="R636" i="36"/>
  <c r="S636" i="36"/>
  <c r="T636" i="36"/>
  <c r="V636" i="36"/>
  <c r="W636" i="36"/>
  <c r="X636" i="36"/>
  <c r="Z636" i="36"/>
  <c r="P637" i="36"/>
  <c r="Q637" i="36"/>
  <c r="R637" i="36"/>
  <c r="S637" i="36"/>
  <c r="T637" i="36"/>
  <c r="V637" i="36"/>
  <c r="W637" i="36"/>
  <c r="X637" i="36"/>
  <c r="Z637" i="36"/>
  <c r="P638" i="36"/>
  <c r="Q638" i="36"/>
  <c r="R638" i="36"/>
  <c r="S638" i="36"/>
  <c r="T638" i="36"/>
  <c r="V638" i="36"/>
  <c r="W638" i="36"/>
  <c r="X638" i="36"/>
  <c r="Z638" i="36"/>
  <c r="P639" i="36"/>
  <c r="Q639" i="36"/>
  <c r="R639" i="36"/>
  <c r="S639" i="36"/>
  <c r="T639" i="36"/>
  <c r="V639" i="36"/>
  <c r="W639" i="36"/>
  <c r="X639" i="36"/>
  <c r="Z639" i="36"/>
  <c r="P640" i="36"/>
  <c r="Q640" i="36"/>
  <c r="R640" i="36"/>
  <c r="S640" i="36"/>
  <c r="T640" i="36"/>
  <c r="V640" i="36"/>
  <c r="W640" i="36"/>
  <c r="X640" i="36"/>
  <c r="Z640" i="36"/>
  <c r="P641" i="36"/>
  <c r="Q641" i="36"/>
  <c r="R641" i="36"/>
  <c r="S641" i="36"/>
  <c r="T641" i="36"/>
  <c r="V641" i="36"/>
  <c r="W641" i="36"/>
  <c r="X641" i="36"/>
  <c r="Z641" i="36"/>
  <c r="P642" i="36"/>
  <c r="Q642" i="36"/>
  <c r="R642" i="36"/>
  <c r="S642" i="36"/>
  <c r="T642" i="36"/>
  <c r="V642" i="36"/>
  <c r="W642" i="36"/>
  <c r="X642" i="36"/>
  <c r="Z642" i="36"/>
  <c r="P643" i="36"/>
  <c r="Q643" i="36"/>
  <c r="R643" i="36"/>
  <c r="S643" i="36"/>
  <c r="T643" i="36"/>
  <c r="V643" i="36"/>
  <c r="W643" i="36"/>
  <c r="X643" i="36"/>
  <c r="Z643" i="36"/>
  <c r="P644" i="36"/>
  <c r="Q644" i="36"/>
  <c r="R644" i="36"/>
  <c r="S644" i="36"/>
  <c r="T644" i="36"/>
  <c r="V644" i="36"/>
  <c r="W644" i="36"/>
  <c r="X644" i="36"/>
  <c r="Z644" i="36"/>
  <c r="P645" i="36"/>
  <c r="Q645" i="36"/>
  <c r="R645" i="36"/>
  <c r="S645" i="36"/>
  <c r="T645" i="36"/>
  <c r="V645" i="36"/>
  <c r="W645" i="36"/>
  <c r="X645" i="36"/>
  <c r="Z645" i="36"/>
  <c r="P646" i="36"/>
  <c r="Q646" i="36"/>
  <c r="R646" i="36"/>
  <c r="S646" i="36"/>
  <c r="T646" i="36"/>
  <c r="V646" i="36"/>
  <c r="W646" i="36"/>
  <c r="X646" i="36"/>
  <c r="Z646" i="36"/>
  <c r="P647" i="36"/>
  <c r="Q647" i="36"/>
  <c r="R647" i="36"/>
  <c r="S647" i="36"/>
  <c r="T647" i="36"/>
  <c r="V647" i="36"/>
  <c r="W647" i="36"/>
  <c r="X647" i="36"/>
  <c r="Z647" i="36"/>
  <c r="P648" i="36"/>
  <c r="Q648" i="36"/>
  <c r="R648" i="36"/>
  <c r="S648" i="36"/>
  <c r="T648" i="36"/>
  <c r="V648" i="36"/>
  <c r="W648" i="36"/>
  <c r="X648" i="36"/>
  <c r="Z648" i="36"/>
  <c r="P649" i="36"/>
  <c r="Q649" i="36"/>
  <c r="R649" i="36"/>
  <c r="S649" i="36"/>
  <c r="T649" i="36"/>
  <c r="V649" i="36"/>
  <c r="W649" i="36"/>
  <c r="X649" i="36"/>
  <c r="Z649" i="36"/>
  <c r="P650" i="36"/>
  <c r="Q650" i="36"/>
  <c r="R650" i="36"/>
  <c r="S650" i="36"/>
  <c r="T650" i="36"/>
  <c r="V650" i="36"/>
  <c r="W650" i="36"/>
  <c r="X650" i="36"/>
  <c r="Z650" i="36"/>
  <c r="P651" i="36"/>
  <c r="Q651" i="36"/>
  <c r="R651" i="36"/>
  <c r="S651" i="36"/>
  <c r="T651" i="36"/>
  <c r="V651" i="36"/>
  <c r="W651" i="36"/>
  <c r="X651" i="36"/>
  <c r="Z651" i="36"/>
  <c r="P652" i="36"/>
  <c r="Q652" i="36"/>
  <c r="R652" i="36"/>
  <c r="S652" i="36"/>
  <c r="T652" i="36"/>
  <c r="V652" i="36"/>
  <c r="W652" i="36"/>
  <c r="X652" i="36"/>
  <c r="Z652" i="36"/>
  <c r="P653" i="36"/>
  <c r="Q653" i="36"/>
  <c r="R653" i="36"/>
  <c r="S653" i="36"/>
  <c r="T653" i="36"/>
  <c r="V653" i="36"/>
  <c r="W653" i="36"/>
  <c r="X653" i="36"/>
  <c r="Z653" i="36"/>
  <c r="P654" i="36"/>
  <c r="Q654" i="36"/>
  <c r="R654" i="36"/>
  <c r="S654" i="36"/>
  <c r="T654" i="36"/>
  <c r="V654" i="36"/>
  <c r="W654" i="36"/>
  <c r="X654" i="36"/>
  <c r="Z654" i="36"/>
  <c r="P655" i="36"/>
  <c r="Q655" i="36"/>
  <c r="R655" i="36"/>
  <c r="S655" i="36"/>
  <c r="T655" i="36"/>
  <c r="V655" i="36"/>
  <c r="W655" i="36"/>
  <c r="X655" i="36"/>
  <c r="Z655" i="36"/>
  <c r="P656" i="36"/>
  <c r="Q656" i="36"/>
  <c r="R656" i="36"/>
  <c r="S656" i="36"/>
  <c r="T656" i="36"/>
  <c r="V656" i="36"/>
  <c r="W656" i="36"/>
  <c r="X656" i="36"/>
  <c r="Z656" i="36"/>
  <c r="P657" i="36"/>
  <c r="Q657" i="36"/>
  <c r="R657" i="36"/>
  <c r="S657" i="36"/>
  <c r="T657" i="36"/>
  <c r="V657" i="36"/>
  <c r="W657" i="36"/>
  <c r="X657" i="36"/>
  <c r="Z657" i="36"/>
  <c r="P658" i="36"/>
  <c r="Q658" i="36"/>
  <c r="R658" i="36"/>
  <c r="S658" i="36"/>
  <c r="T658" i="36"/>
  <c r="V658" i="36"/>
  <c r="W658" i="36"/>
  <c r="X658" i="36"/>
  <c r="Z658" i="36"/>
  <c r="P659" i="36"/>
  <c r="Q659" i="36"/>
  <c r="R659" i="36"/>
  <c r="S659" i="36"/>
  <c r="T659" i="36"/>
  <c r="V659" i="36"/>
  <c r="W659" i="36"/>
  <c r="X659" i="36"/>
  <c r="Z659" i="36"/>
  <c r="P660" i="36"/>
  <c r="Q660" i="36"/>
  <c r="R660" i="36"/>
  <c r="S660" i="36"/>
  <c r="T660" i="36"/>
  <c r="V660" i="36"/>
  <c r="W660" i="36"/>
  <c r="X660" i="36"/>
  <c r="Z660" i="36"/>
  <c r="P661" i="36"/>
  <c r="Q661" i="36"/>
  <c r="R661" i="36"/>
  <c r="S661" i="36"/>
  <c r="T661" i="36"/>
  <c r="V661" i="36"/>
  <c r="W661" i="36"/>
  <c r="X661" i="36"/>
  <c r="Z661" i="36"/>
  <c r="P662" i="36"/>
  <c r="Q662" i="36"/>
  <c r="R662" i="36"/>
  <c r="S662" i="36"/>
  <c r="T662" i="36"/>
  <c r="V662" i="36"/>
  <c r="W662" i="36"/>
  <c r="X662" i="36"/>
  <c r="Z662" i="36"/>
  <c r="P663" i="36"/>
  <c r="Q663" i="36"/>
  <c r="R663" i="36"/>
  <c r="S663" i="36"/>
  <c r="T663" i="36"/>
  <c r="V663" i="36"/>
  <c r="W663" i="36"/>
  <c r="X663" i="36"/>
  <c r="Z663" i="36"/>
  <c r="P664" i="36"/>
  <c r="Q664" i="36"/>
  <c r="R664" i="36"/>
  <c r="S664" i="36"/>
  <c r="T664" i="36"/>
  <c r="V664" i="36"/>
  <c r="W664" i="36"/>
  <c r="X664" i="36"/>
  <c r="Z664" i="36"/>
  <c r="P665" i="36"/>
  <c r="Q665" i="36"/>
  <c r="R665" i="36"/>
  <c r="S665" i="36"/>
  <c r="T665" i="36"/>
  <c r="V665" i="36"/>
  <c r="W665" i="36"/>
  <c r="X665" i="36"/>
  <c r="Z665" i="36"/>
  <c r="P666" i="36"/>
  <c r="Q666" i="36"/>
  <c r="R666" i="36"/>
  <c r="S666" i="36"/>
  <c r="T666" i="36"/>
  <c r="V666" i="36"/>
  <c r="W666" i="36"/>
  <c r="X666" i="36"/>
  <c r="Z666" i="36"/>
  <c r="P667" i="36"/>
  <c r="Q667" i="36"/>
  <c r="R667" i="36"/>
  <c r="S667" i="36"/>
  <c r="T667" i="36"/>
  <c r="V667" i="36"/>
  <c r="W667" i="36"/>
  <c r="X667" i="36"/>
  <c r="Z667" i="36"/>
  <c r="P668" i="36"/>
  <c r="Q668" i="36"/>
  <c r="R668" i="36"/>
  <c r="S668" i="36"/>
  <c r="T668" i="36"/>
  <c r="V668" i="36"/>
  <c r="W668" i="36"/>
  <c r="X668" i="36"/>
  <c r="Z668" i="36"/>
  <c r="P669" i="36"/>
  <c r="Q669" i="36"/>
  <c r="R669" i="36"/>
  <c r="S669" i="36"/>
  <c r="T669" i="36"/>
  <c r="V669" i="36"/>
  <c r="W669" i="36"/>
  <c r="X669" i="36"/>
  <c r="Z669" i="36"/>
  <c r="P670" i="36"/>
  <c r="Q670" i="36"/>
  <c r="R670" i="36"/>
  <c r="S670" i="36"/>
  <c r="T670" i="36"/>
  <c r="V670" i="36"/>
  <c r="W670" i="36"/>
  <c r="X670" i="36"/>
  <c r="Z670" i="36"/>
  <c r="P671" i="36"/>
  <c r="Q671" i="36"/>
  <c r="R671" i="36"/>
  <c r="S671" i="36"/>
  <c r="T671" i="36"/>
  <c r="V671" i="36"/>
  <c r="W671" i="36"/>
  <c r="X671" i="36"/>
  <c r="Z671" i="36"/>
  <c r="P672" i="36"/>
  <c r="Q672" i="36"/>
  <c r="R672" i="36"/>
  <c r="S672" i="36"/>
  <c r="T672" i="36"/>
  <c r="V672" i="36"/>
  <c r="W672" i="36"/>
  <c r="X672" i="36"/>
  <c r="Z672" i="36"/>
  <c r="P673" i="36"/>
  <c r="Q673" i="36"/>
  <c r="R673" i="36"/>
  <c r="S673" i="36"/>
  <c r="T673" i="36"/>
  <c r="V673" i="36"/>
  <c r="W673" i="36"/>
  <c r="X673" i="36"/>
  <c r="Z673" i="36"/>
  <c r="P674" i="36"/>
  <c r="Q674" i="36"/>
  <c r="R674" i="36"/>
  <c r="S674" i="36"/>
  <c r="T674" i="36"/>
  <c r="V674" i="36"/>
  <c r="W674" i="36"/>
  <c r="X674" i="36"/>
  <c r="Z674" i="36"/>
  <c r="P675" i="36"/>
  <c r="Q675" i="36"/>
  <c r="R675" i="36"/>
  <c r="S675" i="36"/>
  <c r="T675" i="36"/>
  <c r="V675" i="36"/>
  <c r="W675" i="36"/>
  <c r="X675" i="36"/>
  <c r="Z675" i="36"/>
  <c r="P676" i="36"/>
  <c r="Q676" i="36"/>
  <c r="R676" i="36"/>
  <c r="S676" i="36"/>
  <c r="T676" i="36"/>
  <c r="V676" i="36"/>
  <c r="W676" i="36"/>
  <c r="X676" i="36"/>
  <c r="Z676" i="36"/>
  <c r="P677" i="36"/>
  <c r="Q677" i="36"/>
  <c r="R677" i="36"/>
  <c r="S677" i="36"/>
  <c r="T677" i="36"/>
  <c r="V677" i="36"/>
  <c r="W677" i="36"/>
  <c r="X677" i="36"/>
  <c r="Z677" i="36"/>
  <c r="P678" i="36"/>
  <c r="Q678" i="36"/>
  <c r="R678" i="36"/>
  <c r="S678" i="36"/>
  <c r="T678" i="36"/>
  <c r="V678" i="36"/>
  <c r="W678" i="36"/>
  <c r="X678" i="36"/>
  <c r="Z678" i="36"/>
  <c r="P679" i="36"/>
  <c r="Q679" i="36"/>
  <c r="R679" i="36"/>
  <c r="S679" i="36"/>
  <c r="T679" i="36"/>
  <c r="V679" i="36"/>
  <c r="W679" i="36"/>
  <c r="X679" i="36"/>
  <c r="Z679" i="36"/>
  <c r="P680" i="36"/>
  <c r="Q680" i="36"/>
  <c r="R680" i="36"/>
  <c r="S680" i="36"/>
  <c r="T680" i="36"/>
  <c r="V680" i="36"/>
  <c r="W680" i="36"/>
  <c r="X680" i="36"/>
  <c r="Z680" i="36"/>
  <c r="P681" i="36"/>
  <c r="Q681" i="36"/>
  <c r="R681" i="36"/>
  <c r="S681" i="36"/>
  <c r="T681" i="36"/>
  <c r="V681" i="36"/>
  <c r="W681" i="36"/>
  <c r="X681" i="36"/>
  <c r="Z681" i="36"/>
  <c r="P682" i="36"/>
  <c r="Q682" i="36"/>
  <c r="R682" i="36"/>
  <c r="S682" i="36"/>
  <c r="T682" i="36"/>
  <c r="V682" i="36"/>
  <c r="W682" i="36"/>
  <c r="X682" i="36"/>
  <c r="Z682" i="36"/>
  <c r="P683" i="36"/>
  <c r="Q683" i="36"/>
  <c r="R683" i="36"/>
  <c r="S683" i="36"/>
  <c r="T683" i="36"/>
  <c r="V683" i="36"/>
  <c r="W683" i="36"/>
  <c r="X683" i="36"/>
  <c r="Z683" i="36"/>
  <c r="P684" i="36"/>
  <c r="Q684" i="36"/>
  <c r="R684" i="36"/>
  <c r="S684" i="36"/>
  <c r="T684" i="36"/>
  <c r="V684" i="36"/>
  <c r="W684" i="36"/>
  <c r="X684" i="36"/>
  <c r="Z684" i="36"/>
  <c r="P685" i="36"/>
  <c r="Q685" i="36"/>
  <c r="R685" i="36"/>
  <c r="S685" i="36"/>
  <c r="T685" i="36"/>
  <c r="V685" i="36"/>
  <c r="W685" i="36"/>
  <c r="X685" i="36"/>
  <c r="Z685" i="36"/>
  <c r="P686" i="36"/>
  <c r="Q686" i="36"/>
  <c r="R686" i="36"/>
  <c r="S686" i="36"/>
  <c r="T686" i="36"/>
  <c r="V686" i="36"/>
  <c r="W686" i="36"/>
  <c r="X686" i="36"/>
  <c r="Z686" i="36"/>
  <c r="P687" i="36"/>
  <c r="Q687" i="36"/>
  <c r="R687" i="36"/>
  <c r="S687" i="36"/>
  <c r="T687" i="36"/>
  <c r="V687" i="36"/>
  <c r="W687" i="36"/>
  <c r="X687" i="36"/>
  <c r="Z687" i="36"/>
  <c r="P688" i="36"/>
  <c r="Q688" i="36"/>
  <c r="R688" i="36"/>
  <c r="S688" i="36"/>
  <c r="T688" i="36"/>
  <c r="V688" i="36"/>
  <c r="W688" i="36"/>
  <c r="X688" i="36"/>
  <c r="Z688" i="36"/>
  <c r="P689" i="36"/>
  <c r="Q689" i="36"/>
  <c r="R689" i="36"/>
  <c r="S689" i="36"/>
  <c r="T689" i="36"/>
  <c r="V689" i="36"/>
  <c r="W689" i="36"/>
  <c r="X689" i="36"/>
  <c r="Z689" i="36"/>
  <c r="P690" i="36"/>
  <c r="Q690" i="36"/>
  <c r="R690" i="36"/>
  <c r="S690" i="36"/>
  <c r="T690" i="36"/>
  <c r="V690" i="36"/>
  <c r="W690" i="36"/>
  <c r="X690" i="36"/>
  <c r="Z690" i="36"/>
  <c r="P691" i="36"/>
  <c r="Q691" i="36"/>
  <c r="R691" i="36"/>
  <c r="S691" i="36"/>
  <c r="T691" i="36"/>
  <c r="V691" i="36"/>
  <c r="W691" i="36"/>
  <c r="X691" i="36"/>
  <c r="Z691" i="36"/>
  <c r="P692" i="36"/>
  <c r="Q692" i="36"/>
  <c r="R692" i="36"/>
  <c r="S692" i="36"/>
  <c r="T692" i="36"/>
  <c r="V692" i="36"/>
  <c r="W692" i="36"/>
  <c r="X692" i="36"/>
  <c r="Z692" i="36"/>
  <c r="P693" i="36"/>
  <c r="Q693" i="36"/>
  <c r="R693" i="36"/>
  <c r="S693" i="36"/>
  <c r="T693" i="36"/>
  <c r="V693" i="36"/>
  <c r="W693" i="36"/>
  <c r="X693" i="36"/>
  <c r="Z693" i="36"/>
  <c r="P694" i="36"/>
  <c r="Q694" i="36"/>
  <c r="R694" i="36"/>
  <c r="S694" i="36"/>
  <c r="T694" i="36"/>
  <c r="V694" i="36"/>
  <c r="W694" i="36"/>
  <c r="X694" i="36"/>
  <c r="Z694" i="36"/>
  <c r="P695" i="36"/>
  <c r="Q695" i="36"/>
  <c r="R695" i="36"/>
  <c r="S695" i="36"/>
  <c r="T695" i="36"/>
  <c r="V695" i="36"/>
  <c r="W695" i="36"/>
  <c r="X695" i="36"/>
  <c r="Z695" i="36"/>
  <c r="P696" i="36"/>
  <c r="Q696" i="36"/>
  <c r="R696" i="36"/>
  <c r="S696" i="36"/>
  <c r="T696" i="36"/>
  <c r="V696" i="36"/>
  <c r="W696" i="36"/>
  <c r="X696" i="36"/>
  <c r="Z696" i="36"/>
  <c r="P697" i="36"/>
  <c r="Q697" i="36"/>
  <c r="R697" i="36"/>
  <c r="S697" i="36"/>
  <c r="T697" i="36"/>
  <c r="V697" i="36"/>
  <c r="W697" i="36"/>
  <c r="X697" i="36"/>
  <c r="Z697" i="36"/>
  <c r="P698" i="36"/>
  <c r="Q698" i="36"/>
  <c r="R698" i="36"/>
  <c r="S698" i="36"/>
  <c r="T698" i="36"/>
  <c r="V698" i="36"/>
  <c r="W698" i="36"/>
  <c r="X698" i="36"/>
  <c r="Z698" i="36"/>
  <c r="P699" i="36"/>
  <c r="Q699" i="36"/>
  <c r="R699" i="36"/>
  <c r="S699" i="36"/>
  <c r="T699" i="36"/>
  <c r="V699" i="36"/>
  <c r="W699" i="36"/>
  <c r="X699" i="36"/>
  <c r="Z699" i="36"/>
  <c r="P700" i="36"/>
  <c r="Q700" i="36"/>
  <c r="R700" i="36"/>
  <c r="S700" i="36"/>
  <c r="T700" i="36"/>
  <c r="V700" i="36"/>
  <c r="W700" i="36"/>
  <c r="X700" i="36"/>
  <c r="Z700" i="36"/>
  <c r="P701" i="36"/>
  <c r="Q701" i="36"/>
  <c r="R701" i="36"/>
  <c r="S701" i="36"/>
  <c r="T701" i="36"/>
  <c r="V701" i="36"/>
  <c r="W701" i="36"/>
  <c r="X701" i="36"/>
  <c r="Z701" i="36"/>
  <c r="P702" i="36"/>
  <c r="Q702" i="36"/>
  <c r="R702" i="36"/>
  <c r="S702" i="36"/>
  <c r="T702" i="36"/>
  <c r="V702" i="36"/>
  <c r="W702" i="36"/>
  <c r="X702" i="36"/>
  <c r="Z702" i="36"/>
  <c r="P703" i="36"/>
  <c r="Q703" i="36"/>
  <c r="R703" i="36"/>
  <c r="S703" i="36"/>
  <c r="T703" i="36"/>
  <c r="V703" i="36"/>
  <c r="W703" i="36"/>
  <c r="X703" i="36"/>
  <c r="Z703" i="36"/>
  <c r="P704" i="36"/>
  <c r="Q704" i="36"/>
  <c r="R704" i="36"/>
  <c r="S704" i="36"/>
  <c r="T704" i="36"/>
  <c r="V704" i="36"/>
  <c r="W704" i="36"/>
  <c r="X704" i="36"/>
  <c r="Z704" i="36"/>
  <c r="P705" i="36"/>
  <c r="Q705" i="36"/>
  <c r="R705" i="36"/>
  <c r="S705" i="36"/>
  <c r="T705" i="36"/>
  <c r="V705" i="36"/>
  <c r="W705" i="36"/>
  <c r="X705" i="36"/>
  <c r="Z705" i="36"/>
  <c r="P706" i="36"/>
  <c r="Q706" i="36"/>
  <c r="R706" i="36"/>
  <c r="S706" i="36"/>
  <c r="T706" i="36"/>
  <c r="V706" i="36"/>
  <c r="W706" i="36"/>
  <c r="X706" i="36"/>
  <c r="Z706" i="36"/>
  <c r="P707" i="36"/>
  <c r="Q707" i="36"/>
  <c r="R707" i="36"/>
  <c r="S707" i="36"/>
  <c r="T707" i="36"/>
  <c r="V707" i="36"/>
  <c r="W707" i="36"/>
  <c r="X707" i="36"/>
  <c r="Z707" i="36"/>
  <c r="P708" i="36"/>
  <c r="Q708" i="36"/>
  <c r="R708" i="36"/>
  <c r="S708" i="36"/>
  <c r="T708" i="36"/>
  <c r="V708" i="36"/>
  <c r="W708" i="36"/>
  <c r="X708" i="36"/>
  <c r="Z708" i="36"/>
  <c r="P709" i="36"/>
  <c r="Q709" i="36"/>
  <c r="R709" i="36"/>
  <c r="S709" i="36"/>
  <c r="T709" i="36"/>
  <c r="V709" i="36"/>
  <c r="W709" i="36"/>
  <c r="X709" i="36"/>
  <c r="Z709" i="36"/>
  <c r="P710" i="36"/>
  <c r="Q710" i="36"/>
  <c r="R710" i="36"/>
  <c r="S710" i="36"/>
  <c r="T710" i="36"/>
  <c r="V710" i="36"/>
  <c r="W710" i="36"/>
  <c r="X710" i="36"/>
  <c r="Z710" i="36"/>
  <c r="P711" i="36"/>
  <c r="Q711" i="36"/>
  <c r="R711" i="36"/>
  <c r="S711" i="36"/>
  <c r="T711" i="36"/>
  <c r="V711" i="36"/>
  <c r="W711" i="36"/>
  <c r="X711" i="36"/>
  <c r="Z711" i="36"/>
  <c r="P712" i="36"/>
  <c r="Q712" i="36"/>
  <c r="R712" i="36"/>
  <c r="S712" i="36"/>
  <c r="T712" i="36"/>
  <c r="V712" i="36"/>
  <c r="W712" i="36"/>
  <c r="X712" i="36"/>
  <c r="Z712" i="36"/>
  <c r="P713" i="36"/>
  <c r="Q713" i="36"/>
  <c r="R713" i="36"/>
  <c r="S713" i="36"/>
  <c r="T713" i="36"/>
  <c r="V713" i="36"/>
  <c r="W713" i="36"/>
  <c r="X713" i="36"/>
  <c r="Z713" i="36"/>
  <c r="P714" i="36"/>
  <c r="Q714" i="36"/>
  <c r="R714" i="36"/>
  <c r="S714" i="36"/>
  <c r="T714" i="36"/>
  <c r="V714" i="36"/>
  <c r="W714" i="36"/>
  <c r="X714" i="36"/>
  <c r="Z714" i="36"/>
  <c r="P715" i="36"/>
  <c r="Q715" i="36"/>
  <c r="R715" i="36"/>
  <c r="S715" i="36"/>
  <c r="T715" i="36"/>
  <c r="V715" i="36"/>
  <c r="W715" i="36"/>
  <c r="X715" i="36"/>
  <c r="Z715" i="36"/>
  <c r="P716" i="36"/>
  <c r="Q716" i="36"/>
  <c r="R716" i="36"/>
  <c r="S716" i="36"/>
  <c r="T716" i="36"/>
  <c r="V716" i="36"/>
  <c r="W716" i="36"/>
  <c r="X716" i="36"/>
  <c r="Z716" i="36"/>
  <c r="P717" i="36"/>
  <c r="Q717" i="36"/>
  <c r="R717" i="36"/>
  <c r="S717" i="36"/>
  <c r="T717" i="36"/>
  <c r="V717" i="36"/>
  <c r="W717" i="36"/>
  <c r="X717" i="36"/>
  <c r="Z717" i="36"/>
  <c r="P718" i="36"/>
  <c r="Q718" i="36"/>
  <c r="R718" i="36"/>
  <c r="S718" i="36"/>
  <c r="T718" i="36"/>
  <c r="V718" i="36"/>
  <c r="W718" i="36"/>
  <c r="X718" i="36"/>
  <c r="Z718" i="36"/>
  <c r="P719" i="36"/>
  <c r="Q719" i="36"/>
  <c r="R719" i="36"/>
  <c r="S719" i="36"/>
  <c r="T719" i="36"/>
  <c r="V719" i="36"/>
  <c r="W719" i="36"/>
  <c r="X719" i="36"/>
  <c r="Z719" i="36"/>
  <c r="P720" i="36"/>
  <c r="Q720" i="36"/>
  <c r="R720" i="36"/>
  <c r="S720" i="36"/>
  <c r="T720" i="36"/>
  <c r="V720" i="36"/>
  <c r="W720" i="36"/>
  <c r="X720" i="36"/>
  <c r="Z720" i="36"/>
  <c r="P721" i="36"/>
  <c r="Q721" i="36"/>
  <c r="R721" i="36"/>
  <c r="S721" i="36"/>
  <c r="T721" i="36"/>
  <c r="V721" i="36"/>
  <c r="W721" i="36"/>
  <c r="X721" i="36"/>
  <c r="Z721" i="36"/>
  <c r="P722" i="36"/>
  <c r="Q722" i="36"/>
  <c r="R722" i="36"/>
  <c r="S722" i="36"/>
  <c r="T722" i="36"/>
  <c r="V722" i="36"/>
  <c r="W722" i="36"/>
  <c r="X722" i="36"/>
  <c r="Z722" i="36"/>
  <c r="P723" i="36"/>
  <c r="Q723" i="36"/>
  <c r="R723" i="36"/>
  <c r="S723" i="36"/>
  <c r="T723" i="36"/>
  <c r="V723" i="36"/>
  <c r="W723" i="36"/>
  <c r="X723" i="36"/>
  <c r="Z723" i="36"/>
  <c r="P724" i="36"/>
  <c r="Q724" i="36"/>
  <c r="R724" i="36"/>
  <c r="S724" i="36"/>
  <c r="T724" i="36"/>
  <c r="V724" i="36"/>
  <c r="W724" i="36"/>
  <c r="X724" i="36"/>
  <c r="Z724" i="36"/>
  <c r="P725" i="36"/>
  <c r="Q725" i="36"/>
  <c r="R725" i="36"/>
  <c r="S725" i="36"/>
  <c r="T725" i="36"/>
  <c r="V725" i="36"/>
  <c r="W725" i="36"/>
  <c r="X725" i="36"/>
  <c r="Z725" i="36"/>
  <c r="P726" i="36"/>
  <c r="Q726" i="36"/>
  <c r="R726" i="36"/>
  <c r="S726" i="36"/>
  <c r="T726" i="36"/>
  <c r="V726" i="36"/>
  <c r="W726" i="36"/>
  <c r="X726" i="36"/>
  <c r="Z726" i="36"/>
  <c r="P727" i="36"/>
  <c r="Q727" i="36"/>
  <c r="R727" i="36"/>
  <c r="S727" i="36"/>
  <c r="T727" i="36"/>
  <c r="V727" i="36"/>
  <c r="W727" i="36"/>
  <c r="X727" i="36"/>
  <c r="Z727" i="36"/>
  <c r="P728" i="36"/>
  <c r="Q728" i="36"/>
  <c r="R728" i="36"/>
  <c r="S728" i="36"/>
  <c r="T728" i="36"/>
  <c r="V728" i="36"/>
  <c r="W728" i="36"/>
  <c r="X728" i="36"/>
  <c r="Z728" i="36"/>
  <c r="P729" i="36"/>
  <c r="Q729" i="36"/>
  <c r="R729" i="36"/>
  <c r="S729" i="36"/>
  <c r="T729" i="36"/>
  <c r="V729" i="36"/>
  <c r="W729" i="36"/>
  <c r="X729" i="36"/>
  <c r="Z729" i="36"/>
  <c r="P730" i="36"/>
  <c r="Q730" i="36"/>
  <c r="R730" i="36"/>
  <c r="S730" i="36"/>
  <c r="T730" i="36"/>
  <c r="V730" i="36"/>
  <c r="W730" i="36"/>
  <c r="X730" i="36"/>
  <c r="Z730" i="36"/>
  <c r="P731" i="36"/>
  <c r="Q731" i="36"/>
  <c r="R731" i="36"/>
  <c r="S731" i="36"/>
  <c r="T731" i="36"/>
  <c r="V731" i="36"/>
  <c r="W731" i="36"/>
  <c r="X731" i="36"/>
  <c r="Z731" i="36"/>
  <c r="P732" i="36"/>
  <c r="Q732" i="36"/>
  <c r="R732" i="36"/>
  <c r="S732" i="36"/>
  <c r="T732" i="36"/>
  <c r="V732" i="36"/>
  <c r="W732" i="36"/>
  <c r="X732" i="36"/>
  <c r="Z732" i="36"/>
  <c r="P733" i="36"/>
  <c r="Q733" i="36"/>
  <c r="R733" i="36"/>
  <c r="S733" i="36"/>
  <c r="T733" i="36"/>
  <c r="V733" i="36"/>
  <c r="W733" i="36"/>
  <c r="X733" i="36"/>
  <c r="Z733" i="36"/>
  <c r="P734" i="36"/>
  <c r="Q734" i="36"/>
  <c r="R734" i="36"/>
  <c r="S734" i="36"/>
  <c r="T734" i="36"/>
  <c r="V734" i="36"/>
  <c r="W734" i="36"/>
  <c r="X734" i="36"/>
  <c r="Z734" i="36"/>
  <c r="P735" i="36"/>
  <c r="Q735" i="36"/>
  <c r="R735" i="36"/>
  <c r="S735" i="36"/>
  <c r="T735" i="36"/>
  <c r="V735" i="36"/>
  <c r="W735" i="36"/>
  <c r="X735" i="36"/>
  <c r="Z735" i="36"/>
  <c r="P736" i="36"/>
  <c r="Q736" i="36"/>
  <c r="R736" i="36"/>
  <c r="S736" i="36"/>
  <c r="T736" i="36"/>
  <c r="V736" i="36"/>
  <c r="W736" i="36"/>
  <c r="X736" i="36"/>
  <c r="Z736" i="36"/>
  <c r="P737" i="36"/>
  <c r="Q737" i="36"/>
  <c r="R737" i="36"/>
  <c r="S737" i="36"/>
  <c r="T737" i="36"/>
  <c r="V737" i="36"/>
  <c r="W737" i="36"/>
  <c r="X737" i="36"/>
  <c r="Z737" i="36"/>
  <c r="P738" i="36"/>
  <c r="Q738" i="36"/>
  <c r="R738" i="36"/>
  <c r="S738" i="36"/>
  <c r="T738" i="36"/>
  <c r="V738" i="36"/>
  <c r="W738" i="36"/>
  <c r="X738" i="36"/>
  <c r="Z738" i="36"/>
  <c r="P739" i="36"/>
  <c r="Q739" i="36"/>
  <c r="R739" i="36"/>
  <c r="S739" i="36"/>
  <c r="T739" i="36"/>
  <c r="V739" i="36"/>
  <c r="W739" i="36"/>
  <c r="X739" i="36"/>
  <c r="Z739" i="36"/>
  <c r="P740" i="36"/>
  <c r="Q740" i="36"/>
  <c r="R740" i="36"/>
  <c r="S740" i="36"/>
  <c r="T740" i="36"/>
  <c r="V740" i="36"/>
  <c r="W740" i="36"/>
  <c r="X740" i="36"/>
  <c r="Z740" i="36"/>
  <c r="P741" i="36"/>
  <c r="Q741" i="36"/>
  <c r="R741" i="36"/>
  <c r="S741" i="36"/>
  <c r="T741" i="36"/>
  <c r="V741" i="36"/>
  <c r="W741" i="36"/>
  <c r="X741" i="36"/>
  <c r="Z741" i="36"/>
  <c r="P742" i="36"/>
  <c r="Q742" i="36"/>
  <c r="R742" i="36"/>
  <c r="S742" i="36"/>
  <c r="T742" i="36"/>
  <c r="V742" i="36"/>
  <c r="W742" i="36"/>
  <c r="X742" i="36"/>
  <c r="Z742" i="36"/>
  <c r="P743" i="36"/>
  <c r="Q743" i="36"/>
  <c r="R743" i="36"/>
  <c r="S743" i="36"/>
  <c r="T743" i="36"/>
  <c r="V743" i="36"/>
  <c r="W743" i="36"/>
  <c r="X743" i="36"/>
  <c r="Z743" i="36"/>
  <c r="P744" i="36"/>
  <c r="Q744" i="36"/>
  <c r="R744" i="36"/>
  <c r="S744" i="36"/>
  <c r="T744" i="36"/>
  <c r="V744" i="36"/>
  <c r="W744" i="36"/>
  <c r="X744" i="36"/>
  <c r="Z744" i="36"/>
  <c r="P745" i="36"/>
  <c r="Q745" i="36"/>
  <c r="R745" i="36"/>
  <c r="S745" i="36"/>
  <c r="T745" i="36"/>
  <c r="V745" i="36"/>
  <c r="W745" i="36"/>
  <c r="X745" i="36"/>
  <c r="Z745" i="36"/>
  <c r="P746" i="36"/>
  <c r="Q746" i="36"/>
  <c r="R746" i="36"/>
  <c r="S746" i="36"/>
  <c r="T746" i="36"/>
  <c r="V746" i="36"/>
  <c r="W746" i="36"/>
  <c r="X746" i="36"/>
  <c r="Z746" i="36"/>
  <c r="P747" i="36"/>
  <c r="Q747" i="36"/>
  <c r="R747" i="36"/>
  <c r="S747" i="36"/>
  <c r="T747" i="36"/>
  <c r="V747" i="36"/>
  <c r="W747" i="36"/>
  <c r="X747" i="36"/>
  <c r="Z747" i="36"/>
  <c r="P748" i="36"/>
  <c r="Q748" i="36"/>
  <c r="R748" i="36"/>
  <c r="S748" i="36"/>
  <c r="T748" i="36"/>
  <c r="V748" i="36"/>
  <c r="W748" i="36"/>
  <c r="X748" i="36"/>
  <c r="Z748" i="36"/>
  <c r="P749" i="36"/>
  <c r="Q749" i="36"/>
  <c r="R749" i="36"/>
  <c r="S749" i="36"/>
  <c r="T749" i="36"/>
  <c r="V749" i="36"/>
  <c r="W749" i="36"/>
  <c r="X749" i="36"/>
  <c r="Z749" i="36"/>
  <c r="P750" i="36"/>
  <c r="Q750" i="36"/>
  <c r="R750" i="36"/>
  <c r="S750" i="36"/>
  <c r="T750" i="36"/>
  <c r="V750" i="36"/>
  <c r="W750" i="36"/>
  <c r="X750" i="36"/>
  <c r="Z750" i="36"/>
  <c r="P751" i="36"/>
  <c r="Q751" i="36"/>
  <c r="R751" i="36"/>
  <c r="S751" i="36"/>
  <c r="T751" i="36"/>
  <c r="V751" i="36"/>
  <c r="W751" i="36"/>
  <c r="X751" i="36"/>
  <c r="Z751" i="36"/>
  <c r="P752" i="36"/>
  <c r="Q752" i="36"/>
  <c r="R752" i="36"/>
  <c r="S752" i="36"/>
  <c r="T752" i="36"/>
  <c r="V752" i="36"/>
  <c r="W752" i="36"/>
  <c r="X752" i="36"/>
  <c r="Z752" i="36"/>
  <c r="P753" i="36"/>
  <c r="Q753" i="36"/>
  <c r="R753" i="36"/>
  <c r="S753" i="36"/>
  <c r="T753" i="36"/>
  <c r="V753" i="36"/>
  <c r="W753" i="36"/>
  <c r="X753" i="36"/>
  <c r="Z753" i="36"/>
  <c r="P754" i="36"/>
  <c r="Q754" i="36"/>
  <c r="R754" i="36"/>
  <c r="S754" i="36"/>
  <c r="T754" i="36"/>
  <c r="V754" i="36"/>
  <c r="W754" i="36"/>
  <c r="X754" i="36"/>
  <c r="Z754" i="36"/>
  <c r="P755" i="36"/>
  <c r="Q755" i="36"/>
  <c r="R755" i="36"/>
  <c r="S755" i="36"/>
  <c r="T755" i="36"/>
  <c r="V755" i="36"/>
  <c r="W755" i="36"/>
  <c r="X755" i="36"/>
  <c r="Z755" i="36"/>
  <c r="P756" i="36"/>
  <c r="Q756" i="36"/>
  <c r="R756" i="36"/>
  <c r="S756" i="36"/>
  <c r="T756" i="36"/>
  <c r="V756" i="36"/>
  <c r="W756" i="36"/>
  <c r="X756" i="36"/>
  <c r="Z756" i="36"/>
  <c r="P757" i="36"/>
  <c r="Q757" i="36"/>
  <c r="R757" i="36"/>
  <c r="S757" i="36"/>
  <c r="T757" i="36"/>
  <c r="V757" i="36"/>
  <c r="W757" i="36"/>
  <c r="X757" i="36"/>
  <c r="Z757" i="36"/>
  <c r="P758" i="36"/>
  <c r="Q758" i="36"/>
  <c r="R758" i="36"/>
  <c r="S758" i="36"/>
  <c r="T758" i="36"/>
  <c r="V758" i="36"/>
  <c r="W758" i="36"/>
  <c r="X758" i="36"/>
  <c r="Z758" i="36"/>
  <c r="P759" i="36"/>
  <c r="Q759" i="36"/>
  <c r="R759" i="36"/>
  <c r="S759" i="36"/>
  <c r="T759" i="36"/>
  <c r="V759" i="36"/>
  <c r="W759" i="36"/>
  <c r="X759" i="36"/>
  <c r="Z759" i="36"/>
  <c r="P760" i="36"/>
  <c r="Q760" i="36"/>
  <c r="R760" i="36"/>
  <c r="S760" i="36"/>
  <c r="T760" i="36"/>
  <c r="V760" i="36"/>
  <c r="W760" i="36"/>
  <c r="X760" i="36"/>
  <c r="Z760" i="36"/>
  <c r="P761" i="36"/>
  <c r="Q761" i="36"/>
  <c r="R761" i="36"/>
  <c r="S761" i="36"/>
  <c r="T761" i="36"/>
  <c r="V761" i="36"/>
  <c r="W761" i="36"/>
  <c r="X761" i="36"/>
  <c r="Z761" i="36"/>
  <c r="P762" i="36"/>
  <c r="Q762" i="36"/>
  <c r="R762" i="36"/>
  <c r="S762" i="36"/>
  <c r="T762" i="36"/>
  <c r="V762" i="36"/>
  <c r="W762" i="36"/>
  <c r="X762" i="36"/>
  <c r="Z762" i="36"/>
  <c r="P763" i="36"/>
  <c r="Q763" i="36"/>
  <c r="R763" i="36"/>
  <c r="S763" i="36"/>
  <c r="T763" i="36"/>
  <c r="V763" i="36"/>
  <c r="W763" i="36"/>
  <c r="X763" i="36"/>
  <c r="Z763" i="36"/>
  <c r="P764" i="36"/>
  <c r="Q764" i="36"/>
  <c r="R764" i="36"/>
  <c r="S764" i="36"/>
  <c r="T764" i="36"/>
  <c r="V764" i="36"/>
  <c r="W764" i="36"/>
  <c r="X764" i="36"/>
  <c r="Z764" i="36"/>
  <c r="P765" i="36"/>
  <c r="Q765" i="36"/>
  <c r="R765" i="36"/>
  <c r="S765" i="36"/>
  <c r="T765" i="36"/>
  <c r="V765" i="36"/>
  <c r="W765" i="36"/>
  <c r="X765" i="36"/>
  <c r="Z765" i="36"/>
  <c r="P766" i="36"/>
  <c r="Q766" i="36"/>
  <c r="R766" i="36"/>
  <c r="S766" i="36"/>
  <c r="T766" i="36"/>
  <c r="V766" i="36"/>
  <c r="W766" i="36"/>
  <c r="X766" i="36"/>
  <c r="Z766" i="36"/>
  <c r="P767" i="36"/>
  <c r="Q767" i="36"/>
  <c r="R767" i="36"/>
  <c r="S767" i="36"/>
  <c r="T767" i="36"/>
  <c r="V767" i="36"/>
  <c r="W767" i="36"/>
  <c r="X767" i="36"/>
  <c r="Z767" i="36"/>
  <c r="P768" i="36"/>
  <c r="Q768" i="36"/>
  <c r="R768" i="36"/>
  <c r="S768" i="36"/>
  <c r="T768" i="36"/>
  <c r="V768" i="36"/>
  <c r="W768" i="36"/>
  <c r="X768" i="36"/>
  <c r="Z768" i="36"/>
  <c r="P769" i="36"/>
  <c r="Q769" i="36"/>
  <c r="R769" i="36"/>
  <c r="S769" i="36"/>
  <c r="T769" i="36"/>
  <c r="V769" i="36"/>
  <c r="W769" i="36"/>
  <c r="X769" i="36"/>
  <c r="Z769" i="36"/>
  <c r="P770" i="36"/>
  <c r="Q770" i="36"/>
  <c r="R770" i="36"/>
  <c r="S770" i="36"/>
  <c r="T770" i="36"/>
  <c r="V770" i="36"/>
  <c r="W770" i="36"/>
  <c r="X770" i="36"/>
  <c r="Z770" i="36"/>
  <c r="P771" i="36"/>
  <c r="Q771" i="36"/>
  <c r="R771" i="36"/>
  <c r="S771" i="36"/>
  <c r="T771" i="36"/>
  <c r="V771" i="36"/>
  <c r="W771" i="36"/>
  <c r="X771" i="36"/>
  <c r="Z771" i="36"/>
  <c r="P772" i="36"/>
  <c r="Q772" i="36"/>
  <c r="R772" i="36"/>
  <c r="S772" i="36"/>
  <c r="T772" i="36"/>
  <c r="V772" i="36"/>
  <c r="W772" i="36"/>
  <c r="X772" i="36"/>
  <c r="Z772" i="36"/>
  <c r="P773" i="36"/>
  <c r="Q773" i="36"/>
  <c r="R773" i="36"/>
  <c r="S773" i="36"/>
  <c r="T773" i="36"/>
  <c r="V773" i="36"/>
  <c r="W773" i="36"/>
  <c r="X773" i="36"/>
  <c r="Z773" i="36"/>
  <c r="P774" i="36"/>
  <c r="Q774" i="36"/>
  <c r="R774" i="36"/>
  <c r="S774" i="36"/>
  <c r="T774" i="36"/>
  <c r="V774" i="36"/>
  <c r="W774" i="36"/>
  <c r="X774" i="36"/>
  <c r="Z774" i="36"/>
  <c r="P775" i="36"/>
  <c r="Q775" i="36"/>
  <c r="R775" i="36"/>
  <c r="S775" i="36"/>
  <c r="T775" i="36"/>
  <c r="V775" i="36"/>
  <c r="W775" i="36"/>
  <c r="X775" i="36"/>
  <c r="Z775" i="36"/>
  <c r="P776" i="36"/>
  <c r="Q776" i="36"/>
  <c r="R776" i="36"/>
  <c r="S776" i="36"/>
  <c r="T776" i="36"/>
  <c r="V776" i="36"/>
  <c r="W776" i="36"/>
  <c r="X776" i="36"/>
  <c r="Z776" i="36"/>
  <c r="P777" i="36"/>
  <c r="Q777" i="36"/>
  <c r="R777" i="36"/>
  <c r="S777" i="36"/>
  <c r="T777" i="36"/>
  <c r="V777" i="36"/>
  <c r="W777" i="36"/>
  <c r="X777" i="36"/>
  <c r="Z777" i="36"/>
  <c r="P778" i="36"/>
  <c r="Q778" i="36"/>
  <c r="R778" i="36"/>
  <c r="S778" i="36"/>
  <c r="T778" i="36"/>
  <c r="V778" i="36"/>
  <c r="W778" i="36"/>
  <c r="X778" i="36"/>
  <c r="Z778" i="36"/>
  <c r="P779" i="36"/>
  <c r="Q779" i="36"/>
  <c r="R779" i="36"/>
  <c r="S779" i="36"/>
  <c r="T779" i="36"/>
  <c r="V779" i="36"/>
  <c r="W779" i="36"/>
  <c r="X779" i="36"/>
  <c r="Z779" i="36"/>
  <c r="P780" i="36"/>
  <c r="Q780" i="36"/>
  <c r="R780" i="36"/>
  <c r="S780" i="36"/>
  <c r="T780" i="36"/>
  <c r="V780" i="36"/>
  <c r="W780" i="36"/>
  <c r="X780" i="36"/>
  <c r="Z780" i="36"/>
  <c r="P781" i="36"/>
  <c r="Q781" i="36"/>
  <c r="R781" i="36"/>
  <c r="S781" i="36"/>
  <c r="T781" i="36"/>
  <c r="V781" i="36"/>
  <c r="W781" i="36"/>
  <c r="X781" i="36"/>
  <c r="Z781" i="36"/>
  <c r="P782" i="36"/>
  <c r="Q782" i="36"/>
  <c r="R782" i="36"/>
  <c r="S782" i="36"/>
  <c r="T782" i="36"/>
  <c r="V782" i="36"/>
  <c r="W782" i="36"/>
  <c r="X782" i="36"/>
  <c r="Z782" i="36"/>
  <c r="P783" i="36"/>
  <c r="Q783" i="36"/>
  <c r="R783" i="36"/>
  <c r="S783" i="36"/>
  <c r="T783" i="36"/>
  <c r="V783" i="36"/>
  <c r="W783" i="36"/>
  <c r="X783" i="36"/>
  <c r="Z783" i="36"/>
  <c r="P784" i="36"/>
  <c r="Q784" i="36"/>
  <c r="R784" i="36"/>
  <c r="S784" i="36"/>
  <c r="T784" i="36"/>
  <c r="V784" i="36"/>
  <c r="W784" i="36"/>
  <c r="X784" i="36"/>
  <c r="Z784" i="36"/>
  <c r="P785" i="36"/>
  <c r="Q785" i="36"/>
  <c r="R785" i="36"/>
  <c r="S785" i="36"/>
  <c r="T785" i="36"/>
  <c r="V785" i="36"/>
  <c r="W785" i="36"/>
  <c r="X785" i="36"/>
  <c r="Z785" i="36"/>
  <c r="P786" i="36"/>
  <c r="Q786" i="36"/>
  <c r="R786" i="36"/>
  <c r="S786" i="36"/>
  <c r="T786" i="36"/>
  <c r="V786" i="36"/>
  <c r="W786" i="36"/>
  <c r="X786" i="36"/>
  <c r="Z786" i="36"/>
  <c r="P787" i="36"/>
  <c r="Q787" i="36"/>
  <c r="R787" i="36"/>
  <c r="S787" i="36"/>
  <c r="T787" i="36"/>
  <c r="V787" i="36"/>
  <c r="W787" i="36"/>
  <c r="X787" i="36"/>
  <c r="Z787" i="36"/>
  <c r="P788" i="36"/>
  <c r="Q788" i="36"/>
  <c r="R788" i="36"/>
  <c r="S788" i="36"/>
  <c r="T788" i="36"/>
  <c r="V788" i="36"/>
  <c r="W788" i="36"/>
  <c r="X788" i="36"/>
  <c r="Z788" i="36"/>
  <c r="P789" i="36"/>
  <c r="Q789" i="36"/>
  <c r="R789" i="36"/>
  <c r="S789" i="36"/>
  <c r="T789" i="36"/>
  <c r="V789" i="36"/>
  <c r="W789" i="36"/>
  <c r="X789" i="36"/>
  <c r="Z789" i="36"/>
  <c r="P790" i="36"/>
  <c r="Q790" i="36"/>
  <c r="R790" i="36"/>
  <c r="S790" i="36"/>
  <c r="T790" i="36"/>
  <c r="V790" i="36"/>
  <c r="W790" i="36"/>
  <c r="X790" i="36"/>
  <c r="Z790" i="36"/>
  <c r="P791" i="36"/>
  <c r="Q791" i="36"/>
  <c r="R791" i="36"/>
  <c r="S791" i="36"/>
  <c r="T791" i="36"/>
  <c r="V791" i="36"/>
  <c r="W791" i="36"/>
  <c r="X791" i="36"/>
  <c r="Z791" i="36"/>
  <c r="P792" i="36"/>
  <c r="Q792" i="36"/>
  <c r="R792" i="36"/>
  <c r="S792" i="36"/>
  <c r="T792" i="36"/>
  <c r="V792" i="36"/>
  <c r="W792" i="36"/>
  <c r="X792" i="36"/>
  <c r="Z792" i="36"/>
  <c r="P793" i="36"/>
  <c r="Q793" i="36"/>
  <c r="R793" i="36"/>
  <c r="S793" i="36"/>
  <c r="T793" i="36"/>
  <c r="V793" i="36"/>
  <c r="W793" i="36"/>
  <c r="X793" i="36"/>
  <c r="Z793" i="36"/>
  <c r="P794" i="36"/>
  <c r="Q794" i="36"/>
  <c r="R794" i="36"/>
  <c r="S794" i="36"/>
  <c r="T794" i="36"/>
  <c r="V794" i="36"/>
  <c r="W794" i="36"/>
  <c r="X794" i="36"/>
  <c r="Z794" i="36"/>
  <c r="P795" i="36"/>
  <c r="Q795" i="36"/>
  <c r="R795" i="36"/>
  <c r="S795" i="36"/>
  <c r="T795" i="36"/>
  <c r="V795" i="36"/>
  <c r="W795" i="36"/>
  <c r="X795" i="36"/>
  <c r="Z795" i="36"/>
  <c r="P796" i="36"/>
  <c r="Q796" i="36"/>
  <c r="R796" i="36"/>
  <c r="S796" i="36"/>
  <c r="T796" i="36"/>
  <c r="V796" i="36"/>
  <c r="W796" i="36"/>
  <c r="X796" i="36"/>
  <c r="Z796" i="36"/>
  <c r="P797" i="36"/>
  <c r="Q797" i="36"/>
  <c r="R797" i="36"/>
  <c r="S797" i="36"/>
  <c r="T797" i="36"/>
  <c r="V797" i="36"/>
  <c r="W797" i="36"/>
  <c r="X797" i="36"/>
  <c r="Z797" i="36"/>
  <c r="P798" i="36"/>
  <c r="Q798" i="36"/>
  <c r="R798" i="36"/>
  <c r="S798" i="36"/>
  <c r="T798" i="36"/>
  <c r="V798" i="36"/>
  <c r="W798" i="36"/>
  <c r="X798" i="36"/>
  <c r="Z798" i="36"/>
  <c r="P799" i="36"/>
  <c r="Q799" i="36"/>
  <c r="R799" i="36"/>
  <c r="S799" i="36"/>
  <c r="T799" i="36"/>
  <c r="V799" i="36"/>
  <c r="W799" i="36"/>
  <c r="X799" i="36"/>
  <c r="Z799" i="36"/>
  <c r="P800" i="36"/>
  <c r="Q800" i="36"/>
  <c r="R800" i="36"/>
  <c r="S800" i="36"/>
  <c r="T800" i="36"/>
  <c r="V800" i="36"/>
  <c r="W800" i="36"/>
  <c r="X800" i="36"/>
  <c r="Z800" i="36"/>
  <c r="P801" i="36"/>
  <c r="Q801" i="36"/>
  <c r="R801" i="36"/>
  <c r="S801" i="36"/>
  <c r="T801" i="36"/>
  <c r="V801" i="36"/>
  <c r="W801" i="36"/>
  <c r="X801" i="36"/>
  <c r="Z801" i="36"/>
  <c r="P802" i="36"/>
  <c r="Q802" i="36"/>
  <c r="R802" i="36"/>
  <c r="S802" i="36"/>
  <c r="T802" i="36"/>
  <c r="V802" i="36"/>
  <c r="W802" i="36"/>
  <c r="X802" i="36"/>
  <c r="Z802" i="36"/>
  <c r="P803" i="36"/>
  <c r="Q803" i="36"/>
  <c r="R803" i="36"/>
  <c r="S803" i="36"/>
  <c r="T803" i="36"/>
  <c r="V803" i="36"/>
  <c r="W803" i="36"/>
  <c r="X803" i="36"/>
  <c r="Z803" i="36"/>
  <c r="P804" i="36"/>
  <c r="Q804" i="36"/>
  <c r="R804" i="36"/>
  <c r="S804" i="36"/>
  <c r="T804" i="36"/>
  <c r="V804" i="36"/>
  <c r="W804" i="36"/>
  <c r="X804" i="36"/>
  <c r="Z804" i="36"/>
  <c r="P805" i="36"/>
  <c r="Q805" i="36"/>
  <c r="R805" i="36"/>
  <c r="S805" i="36"/>
  <c r="T805" i="36"/>
  <c r="V805" i="36"/>
  <c r="W805" i="36"/>
  <c r="X805" i="36"/>
  <c r="Z805" i="36"/>
  <c r="P806" i="36"/>
  <c r="Q806" i="36"/>
  <c r="R806" i="36"/>
  <c r="S806" i="36"/>
  <c r="T806" i="36"/>
  <c r="V806" i="36"/>
  <c r="W806" i="36"/>
  <c r="X806" i="36"/>
  <c r="Z806" i="36"/>
  <c r="P807" i="36"/>
  <c r="Q807" i="36"/>
  <c r="R807" i="36"/>
  <c r="S807" i="36"/>
  <c r="T807" i="36"/>
  <c r="V807" i="36"/>
  <c r="W807" i="36"/>
  <c r="X807" i="36"/>
  <c r="Z807" i="36"/>
  <c r="P808" i="36"/>
  <c r="Q808" i="36"/>
  <c r="R808" i="36"/>
  <c r="S808" i="36"/>
  <c r="T808" i="36"/>
  <c r="V808" i="36"/>
  <c r="W808" i="36"/>
  <c r="X808" i="36"/>
  <c r="Z808" i="36"/>
  <c r="P809" i="36"/>
  <c r="Q809" i="36"/>
  <c r="R809" i="36"/>
  <c r="S809" i="36"/>
  <c r="T809" i="36"/>
  <c r="V809" i="36"/>
  <c r="W809" i="36"/>
  <c r="X809" i="36"/>
  <c r="Z809" i="36"/>
  <c r="P810" i="36"/>
  <c r="Q810" i="36"/>
  <c r="R810" i="36"/>
  <c r="S810" i="36"/>
  <c r="T810" i="36"/>
  <c r="V810" i="36"/>
  <c r="W810" i="36"/>
  <c r="X810" i="36"/>
  <c r="Z810" i="36"/>
  <c r="P811" i="36"/>
  <c r="Q811" i="36"/>
  <c r="R811" i="36"/>
  <c r="S811" i="36"/>
  <c r="T811" i="36"/>
  <c r="V811" i="36"/>
  <c r="W811" i="36"/>
  <c r="X811" i="36"/>
  <c r="Z811" i="36"/>
  <c r="P812" i="36"/>
  <c r="Q812" i="36"/>
  <c r="R812" i="36"/>
  <c r="S812" i="36"/>
  <c r="T812" i="36"/>
  <c r="V812" i="36"/>
  <c r="W812" i="36"/>
  <c r="X812" i="36"/>
  <c r="Z812" i="36"/>
  <c r="P813" i="36"/>
  <c r="Q813" i="36"/>
  <c r="R813" i="36"/>
  <c r="S813" i="36"/>
  <c r="T813" i="36"/>
  <c r="V813" i="36"/>
  <c r="W813" i="36"/>
  <c r="X813" i="36"/>
  <c r="Z813" i="36"/>
  <c r="P814" i="36"/>
  <c r="Q814" i="36"/>
  <c r="R814" i="36"/>
  <c r="S814" i="36"/>
  <c r="T814" i="36"/>
  <c r="V814" i="36"/>
  <c r="W814" i="36"/>
  <c r="X814" i="36"/>
  <c r="Z814" i="36"/>
  <c r="P5" i="36"/>
  <c r="Q5" i="36"/>
  <c r="R5" i="36"/>
  <c r="S5" i="36"/>
  <c r="T5" i="36"/>
  <c r="V5" i="36"/>
  <c r="W5" i="36"/>
  <c r="X5" i="36"/>
  <c r="Z5" i="36"/>
  <c r="P6" i="36"/>
  <c r="Q6" i="36"/>
  <c r="R6" i="36"/>
  <c r="S6" i="36"/>
  <c r="T6" i="36"/>
  <c r="V6" i="36"/>
  <c r="W6" i="36"/>
  <c r="X6" i="36"/>
  <c r="Z6" i="36"/>
  <c r="P7" i="36"/>
  <c r="Q7" i="36"/>
  <c r="R7" i="36"/>
  <c r="S7" i="36"/>
  <c r="T7" i="36"/>
  <c r="V7" i="36"/>
  <c r="W7" i="36"/>
  <c r="X7" i="36"/>
  <c r="Z7" i="36"/>
  <c r="P8" i="36"/>
  <c r="Q8" i="36"/>
  <c r="R8" i="36"/>
  <c r="S8" i="36"/>
  <c r="T8" i="36"/>
  <c r="V8" i="36"/>
  <c r="W8" i="36"/>
  <c r="X8" i="36"/>
  <c r="Z8" i="36"/>
  <c r="P9" i="36"/>
  <c r="Q9" i="36"/>
  <c r="R9" i="36"/>
  <c r="S9" i="36"/>
  <c r="T9" i="36"/>
  <c r="V9" i="36"/>
  <c r="W9" i="36"/>
  <c r="X9" i="36"/>
  <c r="Z9" i="36"/>
  <c r="P10" i="36"/>
  <c r="Q10" i="36"/>
  <c r="R10" i="36"/>
  <c r="S10" i="36"/>
  <c r="T10" i="36"/>
  <c r="V10" i="36"/>
  <c r="W10" i="36"/>
  <c r="X10" i="36"/>
  <c r="Z10" i="36"/>
  <c r="P11" i="36"/>
  <c r="Q11" i="36"/>
  <c r="R11" i="36"/>
  <c r="S11" i="36"/>
  <c r="T11" i="36"/>
  <c r="V11" i="36"/>
  <c r="W11" i="36"/>
  <c r="X11" i="36"/>
  <c r="Z11" i="36"/>
  <c r="P12" i="36"/>
  <c r="Q12" i="36"/>
  <c r="R12" i="36"/>
  <c r="S12" i="36"/>
  <c r="T12" i="36"/>
  <c r="V12" i="36"/>
  <c r="W12" i="36"/>
  <c r="X12" i="36"/>
  <c r="Z12" i="36"/>
  <c r="P13" i="36"/>
  <c r="Q13" i="36"/>
  <c r="R13" i="36"/>
  <c r="S13" i="36"/>
  <c r="T13" i="36"/>
  <c r="V13" i="36"/>
  <c r="W13" i="36"/>
  <c r="X13" i="36"/>
  <c r="Z13" i="36"/>
  <c r="P14" i="36"/>
  <c r="Q14" i="36"/>
  <c r="R14" i="36"/>
  <c r="S14" i="36"/>
  <c r="T14" i="36"/>
  <c r="V14" i="36"/>
  <c r="W14" i="36"/>
  <c r="X14" i="36"/>
  <c r="Z14" i="36"/>
  <c r="P15" i="36"/>
  <c r="Q15" i="36"/>
  <c r="R15" i="36"/>
  <c r="S15" i="36"/>
  <c r="T15" i="36"/>
  <c r="V15" i="36"/>
  <c r="W15" i="36"/>
  <c r="X15" i="36"/>
  <c r="Z15" i="36"/>
  <c r="P16" i="36"/>
  <c r="Q16" i="36"/>
  <c r="R16" i="36"/>
  <c r="S16" i="36"/>
  <c r="T16" i="36"/>
  <c r="V16" i="36"/>
  <c r="W16" i="36"/>
  <c r="X16" i="36"/>
  <c r="Z16" i="36"/>
  <c r="P17" i="36"/>
  <c r="Q17" i="36"/>
  <c r="R17" i="36"/>
  <c r="S17" i="36"/>
  <c r="T17" i="36"/>
  <c r="V17" i="36"/>
  <c r="W17" i="36"/>
  <c r="X17" i="36"/>
  <c r="Z17" i="36"/>
  <c r="P18" i="36"/>
  <c r="Q18" i="36"/>
  <c r="R18" i="36"/>
  <c r="S18" i="36"/>
  <c r="T18" i="36"/>
  <c r="V18" i="36"/>
  <c r="W18" i="36"/>
  <c r="X18" i="36"/>
  <c r="Z18" i="36"/>
  <c r="P19" i="36"/>
  <c r="Q19" i="36"/>
  <c r="R19" i="36"/>
  <c r="S19" i="36"/>
  <c r="T19" i="36"/>
  <c r="V19" i="36"/>
  <c r="W19" i="36"/>
  <c r="X19" i="36"/>
  <c r="Z19" i="36"/>
  <c r="P20" i="36"/>
  <c r="Q20" i="36"/>
  <c r="R20" i="36"/>
  <c r="S20" i="36"/>
  <c r="T20" i="36"/>
  <c r="V20" i="36"/>
  <c r="W20" i="36"/>
  <c r="X20" i="36"/>
  <c r="Z20" i="36"/>
  <c r="P21" i="36"/>
  <c r="Q21" i="36"/>
  <c r="R21" i="36"/>
  <c r="S21" i="36"/>
  <c r="T21" i="36"/>
  <c r="V21" i="36"/>
  <c r="W21" i="36"/>
  <c r="X21" i="36"/>
  <c r="Z21" i="36"/>
  <c r="P22" i="36"/>
  <c r="Q22" i="36"/>
  <c r="R22" i="36"/>
  <c r="S22" i="36"/>
  <c r="T22" i="36"/>
  <c r="V22" i="36"/>
  <c r="W22" i="36"/>
  <c r="X22" i="36"/>
  <c r="Z22" i="36"/>
  <c r="P23" i="36"/>
  <c r="Q23" i="36"/>
  <c r="R23" i="36"/>
  <c r="S23" i="36"/>
  <c r="T23" i="36"/>
  <c r="V23" i="36"/>
  <c r="W23" i="36"/>
  <c r="X23" i="36"/>
  <c r="Z23" i="36"/>
  <c r="P24" i="36"/>
  <c r="Q24" i="36"/>
  <c r="R24" i="36"/>
  <c r="S24" i="36"/>
  <c r="T24" i="36"/>
  <c r="V24" i="36"/>
  <c r="W24" i="36"/>
  <c r="X24" i="36"/>
  <c r="Z24" i="36"/>
  <c r="P25" i="36"/>
  <c r="Q25" i="36"/>
  <c r="R25" i="36"/>
  <c r="S25" i="36"/>
  <c r="T25" i="36"/>
  <c r="V25" i="36"/>
  <c r="W25" i="36"/>
  <c r="X25" i="36"/>
  <c r="Z25" i="36"/>
  <c r="P26" i="36"/>
  <c r="Q26" i="36"/>
  <c r="R26" i="36"/>
  <c r="S26" i="36"/>
  <c r="T26" i="36"/>
  <c r="V26" i="36"/>
  <c r="W26" i="36"/>
  <c r="X26" i="36"/>
  <c r="Z26" i="36"/>
  <c r="P27" i="36"/>
  <c r="Q27" i="36"/>
  <c r="R27" i="36"/>
  <c r="S27" i="36"/>
  <c r="T27" i="36"/>
  <c r="V27" i="36"/>
  <c r="W27" i="36"/>
  <c r="X27" i="36"/>
  <c r="Z27" i="36"/>
  <c r="P28" i="36"/>
  <c r="Q28" i="36"/>
  <c r="R28" i="36"/>
  <c r="S28" i="36"/>
  <c r="T28" i="36"/>
  <c r="V28" i="36"/>
  <c r="W28" i="36"/>
  <c r="X28" i="36"/>
  <c r="Z28" i="36"/>
  <c r="P29" i="36"/>
  <c r="Q29" i="36"/>
  <c r="R29" i="36"/>
  <c r="S29" i="36"/>
  <c r="T29" i="36"/>
  <c r="V29" i="36"/>
  <c r="W29" i="36"/>
  <c r="X29" i="36"/>
  <c r="Z29" i="36"/>
  <c r="P30" i="36"/>
  <c r="Q30" i="36"/>
  <c r="R30" i="36"/>
  <c r="S30" i="36"/>
  <c r="T30" i="36"/>
  <c r="V30" i="36"/>
  <c r="W30" i="36"/>
  <c r="X30" i="36"/>
  <c r="Z30" i="36"/>
  <c r="P31" i="36"/>
  <c r="Q31" i="36"/>
  <c r="R31" i="36"/>
  <c r="S31" i="36"/>
  <c r="T31" i="36"/>
  <c r="V31" i="36"/>
  <c r="W31" i="36"/>
  <c r="X31" i="36"/>
  <c r="Z31" i="36"/>
  <c r="P32" i="36"/>
  <c r="Q32" i="36"/>
  <c r="R32" i="36"/>
  <c r="S32" i="36"/>
  <c r="T32" i="36"/>
  <c r="V32" i="36"/>
  <c r="W32" i="36"/>
  <c r="X32" i="36"/>
  <c r="Z32" i="36"/>
  <c r="P33" i="36"/>
  <c r="Q33" i="36"/>
  <c r="R33" i="36"/>
  <c r="S33" i="36"/>
  <c r="T33" i="36"/>
  <c r="V33" i="36"/>
  <c r="W33" i="36"/>
  <c r="X33" i="36"/>
  <c r="Z33" i="36"/>
  <c r="P34" i="36"/>
  <c r="Q34" i="36"/>
  <c r="R34" i="36"/>
  <c r="S34" i="36"/>
  <c r="T34" i="36"/>
  <c r="V34" i="36"/>
  <c r="W34" i="36"/>
  <c r="X34" i="36"/>
  <c r="Z34" i="36"/>
  <c r="P35" i="36"/>
  <c r="Q35" i="36"/>
  <c r="R35" i="36"/>
  <c r="S35" i="36"/>
  <c r="T35" i="36"/>
  <c r="V35" i="36"/>
  <c r="W35" i="36"/>
  <c r="X35" i="36"/>
  <c r="Z35" i="36"/>
  <c r="P36" i="36"/>
  <c r="Q36" i="36"/>
  <c r="R36" i="36"/>
  <c r="S36" i="36"/>
  <c r="T36" i="36"/>
  <c r="V36" i="36"/>
  <c r="W36" i="36"/>
  <c r="X36" i="36"/>
  <c r="Z36" i="36"/>
  <c r="P37" i="36"/>
  <c r="Q37" i="36"/>
  <c r="R37" i="36"/>
  <c r="S37" i="36"/>
  <c r="T37" i="36"/>
  <c r="V37" i="36"/>
  <c r="W37" i="36"/>
  <c r="X37" i="36"/>
  <c r="Z37" i="36"/>
  <c r="P38" i="36"/>
  <c r="Q38" i="36"/>
  <c r="R38" i="36"/>
  <c r="S38" i="36"/>
  <c r="T38" i="36"/>
  <c r="V38" i="36"/>
  <c r="W38" i="36"/>
  <c r="X38" i="36"/>
  <c r="Z38" i="36"/>
  <c r="P39" i="36"/>
  <c r="Q39" i="36"/>
  <c r="R39" i="36"/>
  <c r="S39" i="36"/>
  <c r="T39" i="36"/>
  <c r="V39" i="36"/>
  <c r="W39" i="36"/>
  <c r="X39" i="36"/>
  <c r="Z39" i="36"/>
  <c r="P40" i="36"/>
  <c r="Q40" i="36"/>
  <c r="R40" i="36"/>
  <c r="S40" i="36"/>
  <c r="T40" i="36"/>
  <c r="V40" i="36"/>
  <c r="W40" i="36"/>
  <c r="X40" i="36"/>
  <c r="Z40" i="36"/>
  <c r="P41" i="36"/>
  <c r="Q41" i="36"/>
  <c r="R41" i="36"/>
  <c r="S41" i="36"/>
  <c r="T41" i="36"/>
  <c r="V41" i="36"/>
  <c r="W41" i="36"/>
  <c r="X41" i="36"/>
  <c r="Z41" i="36"/>
  <c r="P42" i="36"/>
  <c r="Q42" i="36"/>
  <c r="R42" i="36"/>
  <c r="S42" i="36"/>
  <c r="T42" i="36"/>
  <c r="V42" i="36"/>
  <c r="W42" i="36"/>
  <c r="X42" i="36"/>
  <c r="Z42" i="36"/>
  <c r="P43" i="36"/>
  <c r="Q43" i="36"/>
  <c r="R43" i="36"/>
  <c r="S43" i="36"/>
  <c r="T43" i="36"/>
  <c r="V43" i="36"/>
  <c r="W43" i="36"/>
  <c r="X43" i="36"/>
  <c r="Z43" i="36"/>
  <c r="P44" i="36"/>
  <c r="Q44" i="36"/>
  <c r="R44" i="36"/>
  <c r="S44" i="36"/>
  <c r="T44" i="36"/>
  <c r="V44" i="36"/>
  <c r="W44" i="36"/>
  <c r="X44" i="36"/>
  <c r="Z44" i="36"/>
  <c r="P45" i="36"/>
  <c r="Q45" i="36"/>
  <c r="R45" i="36"/>
  <c r="S45" i="36"/>
  <c r="T45" i="36"/>
  <c r="V45" i="36"/>
  <c r="W45" i="36"/>
  <c r="X45" i="36"/>
  <c r="Z45" i="36"/>
  <c r="P46" i="36"/>
  <c r="Q46" i="36"/>
  <c r="R46" i="36"/>
  <c r="S46" i="36"/>
  <c r="T46" i="36"/>
  <c r="V46" i="36"/>
  <c r="W46" i="36"/>
  <c r="X46" i="36"/>
  <c r="Z46" i="36"/>
  <c r="P47" i="36"/>
  <c r="Q47" i="36"/>
  <c r="R47" i="36"/>
  <c r="S47" i="36"/>
  <c r="T47" i="36"/>
  <c r="V47" i="36"/>
  <c r="W47" i="36"/>
  <c r="X47" i="36"/>
  <c r="Z47" i="36"/>
  <c r="P48" i="36"/>
  <c r="Q48" i="36"/>
  <c r="R48" i="36"/>
  <c r="S48" i="36"/>
  <c r="T48" i="36"/>
  <c r="V48" i="36"/>
  <c r="W48" i="36"/>
  <c r="X48" i="36"/>
  <c r="Z48" i="36"/>
  <c r="P49" i="36"/>
  <c r="Q49" i="36"/>
  <c r="R49" i="36"/>
  <c r="S49" i="36"/>
  <c r="T49" i="36"/>
  <c r="V49" i="36"/>
  <c r="W49" i="36"/>
  <c r="X49" i="36"/>
  <c r="Z49" i="36"/>
  <c r="P50" i="36"/>
  <c r="Q50" i="36"/>
  <c r="R50" i="36"/>
  <c r="S50" i="36"/>
  <c r="T50" i="36"/>
  <c r="V50" i="36"/>
  <c r="W50" i="36"/>
  <c r="X50" i="36"/>
  <c r="Z50" i="36"/>
  <c r="P51" i="36"/>
  <c r="Q51" i="36"/>
  <c r="R51" i="36"/>
  <c r="S51" i="36"/>
  <c r="T51" i="36"/>
  <c r="V51" i="36"/>
  <c r="W51" i="36"/>
  <c r="X51" i="36"/>
  <c r="Z51" i="36"/>
  <c r="P52" i="36"/>
  <c r="Q52" i="36"/>
  <c r="R52" i="36"/>
  <c r="S52" i="36"/>
  <c r="T52" i="36"/>
  <c r="V52" i="36"/>
  <c r="W52" i="36"/>
  <c r="X52" i="36"/>
  <c r="Z52" i="36"/>
  <c r="P53" i="36"/>
  <c r="Q53" i="36"/>
  <c r="R53" i="36"/>
  <c r="S53" i="36"/>
  <c r="T53" i="36"/>
  <c r="V53" i="36"/>
  <c r="W53" i="36"/>
  <c r="X53" i="36"/>
  <c r="Z53" i="36"/>
  <c r="P54" i="36"/>
  <c r="Q54" i="36"/>
  <c r="R54" i="36"/>
  <c r="S54" i="36"/>
  <c r="T54" i="36"/>
  <c r="V54" i="36"/>
  <c r="W54" i="36"/>
  <c r="X54" i="36"/>
  <c r="Z54" i="36"/>
  <c r="P55" i="36"/>
  <c r="Q55" i="36"/>
  <c r="R55" i="36"/>
  <c r="S55" i="36"/>
  <c r="T55" i="36"/>
  <c r="V55" i="36"/>
  <c r="W55" i="36"/>
  <c r="X55" i="36"/>
  <c r="Z55" i="36"/>
  <c r="P56" i="36"/>
  <c r="Q56" i="36"/>
  <c r="R56" i="36"/>
  <c r="S56" i="36"/>
  <c r="T56" i="36"/>
  <c r="V56" i="36"/>
  <c r="W56" i="36"/>
  <c r="X56" i="36"/>
  <c r="Z56" i="36"/>
  <c r="P57" i="36"/>
  <c r="Q57" i="36"/>
  <c r="R57" i="36"/>
  <c r="S57" i="36"/>
  <c r="T57" i="36"/>
  <c r="V57" i="36"/>
  <c r="W57" i="36"/>
  <c r="X57" i="36"/>
  <c r="Z57" i="36"/>
  <c r="P58" i="36"/>
  <c r="Q58" i="36"/>
  <c r="R58" i="36"/>
  <c r="S58" i="36"/>
  <c r="T58" i="36"/>
  <c r="V58" i="36"/>
  <c r="W58" i="36"/>
  <c r="X58" i="36"/>
  <c r="Z58" i="36"/>
  <c r="P59" i="36"/>
  <c r="Q59" i="36"/>
  <c r="R59" i="36"/>
  <c r="S59" i="36"/>
  <c r="T59" i="36"/>
  <c r="V59" i="36"/>
  <c r="W59" i="36"/>
  <c r="X59" i="36"/>
  <c r="Z59" i="36"/>
  <c r="P60" i="36"/>
  <c r="Q60" i="36"/>
  <c r="R60" i="36"/>
  <c r="S60" i="36"/>
  <c r="T60" i="36"/>
  <c r="V60" i="36"/>
  <c r="W60" i="36"/>
  <c r="X60" i="36"/>
  <c r="Z60" i="36"/>
  <c r="P61" i="36"/>
  <c r="Q61" i="36"/>
  <c r="R61" i="36"/>
  <c r="S61" i="36"/>
  <c r="T61" i="36"/>
  <c r="V61" i="36"/>
  <c r="W61" i="36"/>
  <c r="X61" i="36"/>
  <c r="Z61" i="36"/>
  <c r="P62" i="36"/>
  <c r="Q62" i="36"/>
  <c r="R62" i="36"/>
  <c r="S62" i="36"/>
  <c r="T62" i="36"/>
  <c r="V62" i="36"/>
  <c r="W62" i="36"/>
  <c r="X62" i="36"/>
  <c r="Z62" i="36"/>
  <c r="P63" i="36"/>
  <c r="Q63" i="36"/>
  <c r="R63" i="36"/>
  <c r="S63" i="36"/>
  <c r="T63" i="36"/>
  <c r="V63" i="36"/>
  <c r="W63" i="36"/>
  <c r="X63" i="36"/>
  <c r="Z63" i="36"/>
  <c r="P64" i="36"/>
  <c r="Q64" i="36"/>
  <c r="R64" i="36"/>
  <c r="S64" i="36"/>
  <c r="T64" i="36"/>
  <c r="V64" i="36"/>
  <c r="W64" i="36"/>
  <c r="X64" i="36"/>
  <c r="Z64" i="36"/>
  <c r="P65" i="36"/>
  <c r="Q65" i="36"/>
  <c r="R65" i="36"/>
  <c r="S65" i="36"/>
  <c r="T65" i="36"/>
  <c r="V65" i="36"/>
  <c r="W65" i="36"/>
  <c r="X65" i="36"/>
  <c r="Z65" i="36"/>
  <c r="P66" i="36"/>
  <c r="Q66" i="36"/>
  <c r="R66" i="36"/>
  <c r="S66" i="36"/>
  <c r="T66" i="36"/>
  <c r="V66" i="36"/>
  <c r="W66" i="36"/>
  <c r="X66" i="36"/>
  <c r="Z66" i="36"/>
  <c r="P67" i="36"/>
  <c r="Q67" i="36"/>
  <c r="R67" i="36"/>
  <c r="S67" i="36"/>
  <c r="T67" i="36"/>
  <c r="V67" i="36"/>
  <c r="W67" i="36"/>
  <c r="X67" i="36"/>
  <c r="Z67" i="36"/>
  <c r="P68" i="36"/>
  <c r="Q68" i="36"/>
  <c r="R68" i="36"/>
  <c r="S68" i="36"/>
  <c r="T68" i="36"/>
  <c r="V68" i="36"/>
  <c r="W68" i="36"/>
  <c r="X68" i="36"/>
  <c r="Z68" i="36"/>
  <c r="P69" i="36"/>
  <c r="Q69" i="36"/>
  <c r="R69" i="36"/>
  <c r="S69" i="36"/>
  <c r="T69" i="36"/>
  <c r="V69" i="36"/>
  <c r="W69" i="36"/>
  <c r="X69" i="36"/>
  <c r="Z69" i="36"/>
  <c r="P70" i="36"/>
  <c r="Q70" i="36"/>
  <c r="R70" i="36"/>
  <c r="S70" i="36"/>
  <c r="T70" i="36"/>
  <c r="V70" i="36"/>
  <c r="W70" i="36"/>
  <c r="X70" i="36"/>
  <c r="Z70" i="36"/>
  <c r="P71" i="36"/>
  <c r="Q71" i="36"/>
  <c r="R71" i="36"/>
  <c r="S71" i="36"/>
  <c r="T71" i="36"/>
  <c r="V71" i="36"/>
  <c r="W71" i="36"/>
  <c r="X71" i="36"/>
  <c r="Z71" i="36"/>
  <c r="P72" i="36"/>
  <c r="Q72" i="36"/>
  <c r="R72" i="36"/>
  <c r="S72" i="36"/>
  <c r="T72" i="36"/>
  <c r="V72" i="36"/>
  <c r="W72" i="36"/>
  <c r="X72" i="36"/>
  <c r="Z72" i="36"/>
  <c r="P73" i="36"/>
  <c r="Q73" i="36"/>
  <c r="R73" i="36"/>
  <c r="S73" i="36"/>
  <c r="T73" i="36"/>
  <c r="V73" i="36"/>
  <c r="W73" i="36"/>
  <c r="X73" i="36"/>
  <c r="Z73" i="36"/>
  <c r="P74" i="36"/>
  <c r="Q74" i="36"/>
  <c r="R74" i="36"/>
  <c r="S74" i="36"/>
  <c r="T74" i="36"/>
  <c r="V74" i="36"/>
  <c r="W74" i="36"/>
  <c r="X74" i="36"/>
  <c r="Z74" i="36"/>
  <c r="P75" i="36"/>
  <c r="Q75" i="36"/>
  <c r="R75" i="36"/>
  <c r="S75" i="36"/>
  <c r="T75" i="36"/>
  <c r="V75" i="36"/>
  <c r="W75" i="36"/>
  <c r="X75" i="36"/>
  <c r="Z75" i="36"/>
  <c r="P76" i="36"/>
  <c r="Q76" i="36"/>
  <c r="R76" i="36"/>
  <c r="S76" i="36"/>
  <c r="T76" i="36"/>
  <c r="V76" i="36"/>
  <c r="W76" i="36"/>
  <c r="X76" i="36"/>
  <c r="Z76" i="36"/>
  <c r="P77" i="36"/>
  <c r="Q77" i="36"/>
  <c r="R77" i="36"/>
  <c r="S77" i="36"/>
  <c r="T77" i="36"/>
  <c r="V77" i="36"/>
  <c r="W77" i="36"/>
  <c r="X77" i="36"/>
  <c r="Z77" i="36"/>
  <c r="P78" i="36"/>
  <c r="Q78" i="36"/>
  <c r="R78" i="36"/>
  <c r="S78" i="36"/>
  <c r="T78" i="36"/>
  <c r="V78" i="36"/>
  <c r="W78" i="36"/>
  <c r="X78" i="36"/>
  <c r="Z78" i="36"/>
  <c r="P79" i="36"/>
  <c r="Q79" i="36"/>
  <c r="R79" i="36"/>
  <c r="S79" i="36"/>
  <c r="T79" i="36"/>
  <c r="V79" i="36"/>
  <c r="W79" i="36"/>
  <c r="X79" i="36"/>
  <c r="Z79" i="36"/>
  <c r="P80" i="36"/>
  <c r="Q80" i="36"/>
  <c r="R80" i="36"/>
  <c r="S80" i="36"/>
  <c r="T80" i="36"/>
  <c r="V80" i="36"/>
  <c r="W80" i="36"/>
  <c r="X80" i="36"/>
  <c r="Z80" i="36"/>
  <c r="P81" i="36"/>
  <c r="Q81" i="36"/>
  <c r="R81" i="36"/>
  <c r="S81" i="36"/>
  <c r="T81" i="36"/>
  <c r="V81" i="36"/>
  <c r="W81" i="36"/>
  <c r="X81" i="36"/>
  <c r="Z81" i="36"/>
  <c r="P82" i="36"/>
  <c r="Q82" i="36"/>
  <c r="R82" i="36"/>
  <c r="S82" i="36"/>
  <c r="T82" i="36"/>
  <c r="V82" i="36"/>
  <c r="W82" i="36"/>
  <c r="X82" i="36"/>
  <c r="Z82" i="36"/>
  <c r="P83" i="36"/>
  <c r="Q83" i="36"/>
  <c r="R83" i="36"/>
  <c r="S83" i="36"/>
  <c r="T83" i="36"/>
  <c r="V83" i="36"/>
  <c r="W83" i="36"/>
  <c r="X83" i="36"/>
  <c r="Z83" i="36"/>
  <c r="P84" i="36"/>
  <c r="Q84" i="36"/>
  <c r="R84" i="36"/>
  <c r="S84" i="36"/>
  <c r="T84" i="36"/>
  <c r="V84" i="36"/>
  <c r="W84" i="36"/>
  <c r="X84" i="36"/>
  <c r="Z84" i="36"/>
  <c r="P85" i="36"/>
  <c r="Q85" i="36"/>
  <c r="R85" i="36"/>
  <c r="S85" i="36"/>
  <c r="T85" i="36"/>
  <c r="V85" i="36"/>
  <c r="W85" i="36"/>
  <c r="X85" i="36"/>
  <c r="Z85" i="36"/>
  <c r="P86" i="36"/>
  <c r="Q86" i="36"/>
  <c r="R86" i="36"/>
  <c r="S86" i="36"/>
  <c r="T86" i="36"/>
  <c r="V86" i="36"/>
  <c r="W86" i="36"/>
  <c r="X86" i="36"/>
  <c r="Z86" i="36"/>
  <c r="P87" i="36"/>
  <c r="Q87" i="36"/>
  <c r="R87" i="36"/>
  <c r="S87" i="36"/>
  <c r="T87" i="36"/>
  <c r="V87" i="36"/>
  <c r="W87" i="36"/>
  <c r="X87" i="36"/>
  <c r="Z87" i="36"/>
  <c r="P88" i="36"/>
  <c r="Q88" i="36"/>
  <c r="R88" i="36"/>
  <c r="S88" i="36"/>
  <c r="T88" i="36"/>
  <c r="V88" i="36"/>
  <c r="W88" i="36"/>
  <c r="X88" i="36"/>
  <c r="Z88" i="36"/>
  <c r="P89" i="36"/>
  <c r="Q89" i="36"/>
  <c r="R89" i="36"/>
  <c r="S89" i="36"/>
  <c r="T89" i="36"/>
  <c r="V89" i="36"/>
  <c r="W89" i="36"/>
  <c r="X89" i="36"/>
  <c r="Z89" i="36"/>
  <c r="P90" i="36"/>
  <c r="Q90" i="36"/>
  <c r="R90" i="36"/>
  <c r="S90" i="36"/>
  <c r="T90" i="36"/>
  <c r="V90" i="36"/>
  <c r="W90" i="36"/>
  <c r="X90" i="36"/>
  <c r="Z90" i="36"/>
  <c r="P91" i="36"/>
  <c r="Q91" i="36"/>
  <c r="R91" i="36"/>
  <c r="S91" i="36"/>
  <c r="T91" i="36"/>
  <c r="V91" i="36"/>
  <c r="W91" i="36"/>
  <c r="X91" i="36"/>
  <c r="Z91" i="36"/>
  <c r="P92" i="36"/>
  <c r="Q92" i="36"/>
  <c r="R92" i="36"/>
  <c r="S92" i="36"/>
  <c r="T92" i="36"/>
  <c r="V92" i="36"/>
  <c r="W92" i="36"/>
  <c r="X92" i="36"/>
  <c r="Z92" i="36"/>
  <c r="P93" i="36"/>
  <c r="Q93" i="36"/>
  <c r="R93" i="36"/>
  <c r="S93" i="36"/>
  <c r="T93" i="36"/>
  <c r="V93" i="36"/>
  <c r="W93" i="36"/>
  <c r="X93" i="36"/>
  <c r="Z93" i="36"/>
  <c r="P94" i="36"/>
  <c r="Q94" i="36"/>
  <c r="R94" i="36"/>
  <c r="S94" i="36"/>
  <c r="T94" i="36"/>
  <c r="V94" i="36"/>
  <c r="W94" i="36"/>
  <c r="X94" i="36"/>
  <c r="Z94" i="36"/>
  <c r="P95" i="36"/>
  <c r="Q95" i="36"/>
  <c r="R95" i="36"/>
  <c r="S95" i="36"/>
  <c r="T95" i="36"/>
  <c r="V95" i="36"/>
  <c r="W95" i="36"/>
  <c r="X95" i="36"/>
  <c r="Z95" i="36"/>
  <c r="P96" i="36"/>
  <c r="Q96" i="36"/>
  <c r="R96" i="36"/>
  <c r="S96" i="36"/>
  <c r="T96" i="36"/>
  <c r="V96" i="36"/>
  <c r="W96" i="36"/>
  <c r="X96" i="36"/>
  <c r="Z96" i="36"/>
  <c r="P97" i="36"/>
  <c r="Q97" i="36"/>
  <c r="R97" i="36"/>
  <c r="S97" i="36"/>
  <c r="T97" i="36"/>
  <c r="V97" i="36"/>
  <c r="W97" i="36"/>
  <c r="X97" i="36"/>
  <c r="Z97" i="36"/>
  <c r="P98" i="36"/>
  <c r="Q98" i="36"/>
  <c r="R98" i="36"/>
  <c r="S98" i="36"/>
  <c r="T98" i="36"/>
  <c r="V98" i="36"/>
  <c r="W98" i="36"/>
  <c r="X98" i="36"/>
  <c r="Z98" i="36"/>
  <c r="P99" i="36"/>
  <c r="Q99" i="36"/>
  <c r="R99" i="36"/>
  <c r="S99" i="36"/>
  <c r="T99" i="36"/>
  <c r="V99" i="36"/>
  <c r="W99" i="36"/>
  <c r="X99" i="36"/>
  <c r="Z99" i="36"/>
  <c r="P100" i="36"/>
  <c r="Q100" i="36"/>
  <c r="R100" i="36"/>
  <c r="S100" i="36"/>
  <c r="T100" i="36"/>
  <c r="V100" i="36"/>
  <c r="W100" i="36"/>
  <c r="X100" i="36"/>
  <c r="Z100" i="36"/>
  <c r="P101" i="36"/>
  <c r="Q101" i="36"/>
  <c r="R101" i="36"/>
  <c r="S101" i="36"/>
  <c r="T101" i="36"/>
  <c r="V101" i="36"/>
  <c r="W101" i="36"/>
  <c r="X101" i="36"/>
  <c r="Z101" i="36"/>
  <c r="P102" i="36"/>
  <c r="Q102" i="36"/>
  <c r="R102" i="36"/>
  <c r="S102" i="36"/>
  <c r="T102" i="36"/>
  <c r="V102" i="36"/>
  <c r="W102" i="36"/>
  <c r="X102" i="36"/>
  <c r="Z102" i="36"/>
  <c r="P103" i="36"/>
  <c r="Q103" i="36"/>
  <c r="R103" i="36"/>
  <c r="S103" i="36"/>
  <c r="T103" i="36"/>
  <c r="V103" i="36"/>
  <c r="W103" i="36"/>
  <c r="X103" i="36"/>
  <c r="Z103" i="36"/>
  <c r="P104" i="36"/>
  <c r="Q104" i="36"/>
  <c r="R104" i="36"/>
  <c r="S104" i="36"/>
  <c r="T104" i="36"/>
  <c r="V104" i="36"/>
  <c r="W104" i="36"/>
  <c r="X104" i="36"/>
  <c r="Z104" i="36"/>
  <c r="P105" i="36"/>
  <c r="Q105" i="36"/>
  <c r="R105" i="36"/>
  <c r="S105" i="36"/>
  <c r="T105" i="36"/>
  <c r="V105" i="36"/>
  <c r="W105" i="36"/>
  <c r="X105" i="36"/>
  <c r="Z105" i="36"/>
  <c r="P106" i="36"/>
  <c r="Q106" i="36"/>
  <c r="R106" i="36"/>
  <c r="S106" i="36"/>
  <c r="T106" i="36"/>
  <c r="V106" i="36"/>
  <c r="W106" i="36"/>
  <c r="X106" i="36"/>
  <c r="Z106" i="36"/>
  <c r="P107" i="36"/>
  <c r="Q107" i="36"/>
  <c r="R107" i="36"/>
  <c r="S107" i="36"/>
  <c r="T107" i="36"/>
  <c r="V107" i="36"/>
  <c r="W107" i="36"/>
  <c r="X107" i="36"/>
  <c r="Z107" i="36"/>
  <c r="P108" i="36"/>
  <c r="Q108" i="36"/>
  <c r="R108" i="36"/>
  <c r="S108" i="36"/>
  <c r="T108" i="36"/>
  <c r="V108" i="36"/>
  <c r="W108" i="36"/>
  <c r="X108" i="36"/>
  <c r="Z108" i="36"/>
  <c r="P109" i="36"/>
  <c r="Q109" i="36"/>
  <c r="R109" i="36"/>
  <c r="S109" i="36"/>
  <c r="T109" i="36"/>
  <c r="V109" i="36"/>
  <c r="W109" i="36"/>
  <c r="X109" i="36"/>
  <c r="Z109" i="36"/>
  <c r="P110" i="36"/>
  <c r="Q110" i="36"/>
  <c r="R110" i="36"/>
  <c r="S110" i="36"/>
  <c r="T110" i="36"/>
  <c r="V110" i="36"/>
  <c r="W110" i="36"/>
  <c r="X110" i="36"/>
  <c r="Z110" i="36"/>
  <c r="P111" i="36"/>
  <c r="Q111" i="36"/>
  <c r="R111" i="36"/>
  <c r="S111" i="36"/>
  <c r="T111" i="36"/>
  <c r="V111" i="36"/>
  <c r="W111" i="36"/>
  <c r="X111" i="36"/>
  <c r="Z111" i="36"/>
  <c r="P112" i="36"/>
  <c r="Q112" i="36"/>
  <c r="R112" i="36"/>
  <c r="S112" i="36"/>
  <c r="T112" i="36"/>
  <c r="V112" i="36"/>
  <c r="W112" i="36"/>
  <c r="X112" i="36"/>
  <c r="Z112" i="36"/>
  <c r="P113" i="36"/>
  <c r="Q113" i="36"/>
  <c r="R113" i="36"/>
  <c r="S113" i="36"/>
  <c r="T113" i="36"/>
  <c r="V113" i="36"/>
  <c r="W113" i="36"/>
  <c r="X113" i="36"/>
  <c r="Z113" i="36"/>
  <c r="P114" i="36"/>
  <c r="Q114" i="36"/>
  <c r="R114" i="36"/>
  <c r="S114" i="36"/>
  <c r="T114" i="36"/>
  <c r="V114" i="36"/>
  <c r="W114" i="36"/>
  <c r="X114" i="36"/>
  <c r="Z114" i="36"/>
  <c r="P115" i="36"/>
  <c r="Q115" i="36"/>
  <c r="R115" i="36"/>
  <c r="S115" i="36"/>
  <c r="T115" i="36"/>
  <c r="V115" i="36"/>
  <c r="W115" i="36"/>
  <c r="X115" i="36"/>
  <c r="Z115" i="36"/>
  <c r="P116" i="36"/>
  <c r="Q116" i="36"/>
  <c r="R116" i="36"/>
  <c r="S116" i="36"/>
  <c r="T116" i="36"/>
  <c r="V116" i="36"/>
  <c r="W116" i="36"/>
  <c r="X116" i="36"/>
  <c r="Z116" i="36"/>
  <c r="P117" i="36"/>
  <c r="Q117" i="36"/>
  <c r="R117" i="36"/>
  <c r="S117" i="36"/>
  <c r="T117" i="36"/>
  <c r="V117" i="36"/>
  <c r="W117" i="36"/>
  <c r="X117" i="36"/>
  <c r="Z117" i="36"/>
  <c r="P118" i="36"/>
  <c r="Q118" i="36"/>
  <c r="R118" i="36"/>
  <c r="S118" i="36"/>
  <c r="T118" i="36"/>
  <c r="V118" i="36"/>
  <c r="W118" i="36"/>
  <c r="X118" i="36"/>
  <c r="Z118" i="36"/>
  <c r="P119" i="36"/>
  <c r="Q119" i="36"/>
  <c r="R119" i="36"/>
  <c r="S119" i="36"/>
  <c r="T119" i="36"/>
  <c r="V119" i="36"/>
  <c r="W119" i="36"/>
  <c r="X119" i="36"/>
  <c r="Z119" i="36"/>
  <c r="P120" i="36"/>
  <c r="Q120" i="36"/>
  <c r="R120" i="36"/>
  <c r="S120" i="36"/>
  <c r="T120" i="36"/>
  <c r="V120" i="36"/>
  <c r="W120" i="36"/>
  <c r="X120" i="36"/>
  <c r="Z120" i="36"/>
  <c r="P121" i="36"/>
  <c r="Q121" i="36"/>
  <c r="R121" i="36"/>
  <c r="S121" i="36"/>
  <c r="T121" i="36"/>
  <c r="V121" i="36"/>
  <c r="W121" i="36"/>
  <c r="X121" i="36"/>
  <c r="Z121" i="36"/>
  <c r="P122" i="36"/>
  <c r="Q122" i="36"/>
  <c r="R122" i="36"/>
  <c r="S122" i="36"/>
  <c r="T122" i="36"/>
  <c r="V122" i="36"/>
  <c r="W122" i="36"/>
  <c r="X122" i="36"/>
  <c r="Z122" i="36"/>
  <c r="P123" i="36"/>
  <c r="Q123" i="36"/>
  <c r="R123" i="36"/>
  <c r="S123" i="36"/>
  <c r="T123" i="36"/>
  <c r="V123" i="36"/>
  <c r="W123" i="36"/>
  <c r="X123" i="36"/>
  <c r="Z123" i="36"/>
  <c r="P124" i="36"/>
  <c r="Q124" i="36"/>
  <c r="R124" i="36"/>
  <c r="S124" i="36"/>
  <c r="T124" i="36"/>
  <c r="V124" i="36"/>
  <c r="W124" i="36"/>
  <c r="X124" i="36"/>
  <c r="Z124" i="36"/>
  <c r="P125" i="36"/>
  <c r="Q125" i="36"/>
  <c r="R125" i="36"/>
  <c r="S125" i="36"/>
  <c r="T125" i="36"/>
  <c r="V125" i="36"/>
  <c r="W125" i="36"/>
  <c r="X125" i="36"/>
  <c r="Z125" i="36"/>
  <c r="P126" i="36"/>
  <c r="Q126" i="36"/>
  <c r="R126" i="36"/>
  <c r="S126" i="36"/>
  <c r="T126" i="36"/>
  <c r="V126" i="36"/>
  <c r="W126" i="36"/>
  <c r="X126" i="36"/>
  <c r="Z126" i="36"/>
  <c r="P127" i="36"/>
  <c r="Q127" i="36"/>
  <c r="R127" i="36"/>
  <c r="S127" i="36"/>
  <c r="T127" i="36"/>
  <c r="V127" i="36"/>
  <c r="W127" i="36"/>
  <c r="X127" i="36"/>
  <c r="Z127" i="36"/>
  <c r="P128" i="36"/>
  <c r="Q128" i="36"/>
  <c r="R128" i="36"/>
  <c r="S128" i="36"/>
  <c r="T128" i="36"/>
  <c r="V128" i="36"/>
  <c r="W128" i="36"/>
  <c r="X128" i="36"/>
  <c r="Z128" i="36"/>
  <c r="P129" i="36"/>
  <c r="Q129" i="36"/>
  <c r="R129" i="36"/>
  <c r="S129" i="36"/>
  <c r="T129" i="36"/>
  <c r="V129" i="36"/>
  <c r="W129" i="36"/>
  <c r="X129" i="36"/>
  <c r="Z129" i="36"/>
  <c r="P130" i="36"/>
  <c r="Q130" i="36"/>
  <c r="R130" i="36"/>
  <c r="S130" i="36"/>
  <c r="T130" i="36"/>
  <c r="V130" i="36"/>
  <c r="W130" i="36"/>
  <c r="X130" i="36"/>
  <c r="Z130" i="36"/>
  <c r="P131" i="36"/>
  <c r="Q131" i="36"/>
  <c r="R131" i="36"/>
  <c r="S131" i="36"/>
  <c r="T131" i="36"/>
  <c r="V131" i="36"/>
  <c r="W131" i="36"/>
  <c r="X131" i="36"/>
  <c r="Z131" i="36"/>
  <c r="P132" i="36"/>
  <c r="Q132" i="36"/>
  <c r="R132" i="36"/>
  <c r="S132" i="36"/>
  <c r="T132" i="36"/>
  <c r="V132" i="36"/>
  <c r="W132" i="36"/>
  <c r="X132" i="36"/>
  <c r="Z132" i="36"/>
  <c r="P133" i="36"/>
  <c r="Q133" i="36"/>
  <c r="R133" i="36"/>
  <c r="S133" i="36"/>
  <c r="T133" i="36"/>
  <c r="V133" i="36"/>
  <c r="W133" i="36"/>
  <c r="X133" i="36"/>
  <c r="Z133" i="36"/>
  <c r="P134" i="36"/>
  <c r="Q134" i="36"/>
  <c r="R134" i="36"/>
  <c r="S134" i="36"/>
  <c r="T134" i="36"/>
  <c r="V134" i="36"/>
  <c r="W134" i="36"/>
  <c r="X134" i="36"/>
  <c r="Z134" i="36"/>
  <c r="P135" i="36"/>
  <c r="Q135" i="36"/>
  <c r="R135" i="36"/>
  <c r="S135" i="36"/>
  <c r="T135" i="36"/>
  <c r="V135" i="36"/>
  <c r="W135" i="36"/>
  <c r="X135" i="36"/>
  <c r="Z135" i="36"/>
  <c r="P136" i="36"/>
  <c r="Q136" i="36"/>
  <c r="R136" i="36"/>
  <c r="S136" i="36"/>
  <c r="T136" i="36"/>
  <c r="V136" i="36"/>
  <c r="W136" i="36"/>
  <c r="X136" i="36"/>
  <c r="Z136" i="36"/>
  <c r="P137" i="36"/>
  <c r="Q137" i="36"/>
  <c r="R137" i="36"/>
  <c r="S137" i="36"/>
  <c r="T137" i="36"/>
  <c r="V137" i="36"/>
  <c r="W137" i="36"/>
  <c r="X137" i="36"/>
  <c r="Z137" i="36"/>
  <c r="P138" i="36"/>
  <c r="Q138" i="36"/>
  <c r="R138" i="36"/>
  <c r="S138" i="36"/>
  <c r="T138" i="36"/>
  <c r="V138" i="36"/>
  <c r="W138" i="36"/>
  <c r="X138" i="36"/>
  <c r="Z138" i="36"/>
  <c r="P139" i="36"/>
  <c r="Q139" i="36"/>
  <c r="R139" i="36"/>
  <c r="S139" i="36"/>
  <c r="T139" i="36"/>
  <c r="V139" i="36"/>
  <c r="W139" i="36"/>
  <c r="X139" i="36"/>
  <c r="Z139" i="36"/>
  <c r="P140" i="36"/>
  <c r="Q140" i="36"/>
  <c r="R140" i="36"/>
  <c r="S140" i="36"/>
  <c r="T140" i="36"/>
  <c r="V140" i="36"/>
  <c r="W140" i="36"/>
  <c r="X140" i="36"/>
  <c r="Z140" i="36"/>
  <c r="P141" i="36"/>
  <c r="Q141" i="36"/>
  <c r="R141" i="36"/>
  <c r="S141" i="36"/>
  <c r="T141" i="36"/>
  <c r="V141" i="36"/>
  <c r="W141" i="36"/>
  <c r="X141" i="36"/>
  <c r="Z141" i="36"/>
  <c r="P142" i="36"/>
  <c r="Q142" i="36"/>
  <c r="R142" i="36"/>
  <c r="S142" i="36"/>
  <c r="T142" i="36"/>
  <c r="V142" i="36"/>
  <c r="W142" i="36"/>
  <c r="X142" i="36"/>
  <c r="Z142" i="36"/>
  <c r="P143" i="36"/>
  <c r="Q143" i="36"/>
  <c r="R143" i="36"/>
  <c r="S143" i="36"/>
  <c r="T143" i="36"/>
  <c r="V143" i="36"/>
  <c r="W143" i="36"/>
  <c r="X143" i="36"/>
  <c r="Z143" i="36"/>
  <c r="P144" i="36"/>
  <c r="Q144" i="36"/>
  <c r="R144" i="36"/>
  <c r="S144" i="36"/>
  <c r="T144" i="36"/>
  <c r="V144" i="36"/>
  <c r="W144" i="36"/>
  <c r="X144" i="36"/>
  <c r="Z144" i="36"/>
  <c r="P145" i="36"/>
  <c r="Q145" i="36"/>
  <c r="R145" i="36"/>
  <c r="S145" i="36"/>
  <c r="T145" i="36"/>
  <c r="V145" i="36"/>
  <c r="W145" i="36"/>
  <c r="X145" i="36"/>
  <c r="Z145" i="36"/>
  <c r="P146" i="36"/>
  <c r="Q146" i="36"/>
  <c r="R146" i="36"/>
  <c r="S146" i="36"/>
  <c r="T146" i="36"/>
  <c r="V146" i="36"/>
  <c r="W146" i="36"/>
  <c r="X146" i="36"/>
  <c r="Z146" i="36"/>
  <c r="P147" i="36"/>
  <c r="Q147" i="36"/>
  <c r="R147" i="36"/>
  <c r="S147" i="36"/>
  <c r="T147" i="36"/>
  <c r="V147" i="36"/>
  <c r="W147" i="36"/>
  <c r="X147" i="36"/>
  <c r="Z147" i="36"/>
  <c r="P148" i="36"/>
  <c r="Q148" i="36"/>
  <c r="R148" i="36"/>
  <c r="S148" i="36"/>
  <c r="T148" i="36"/>
  <c r="V148" i="36"/>
  <c r="W148" i="36"/>
  <c r="X148" i="36"/>
  <c r="Z148" i="36"/>
  <c r="P149" i="36"/>
  <c r="Q149" i="36"/>
  <c r="R149" i="36"/>
  <c r="S149" i="36"/>
  <c r="T149" i="36"/>
  <c r="V149" i="36"/>
  <c r="W149" i="36"/>
  <c r="X149" i="36"/>
  <c r="Z149" i="36"/>
  <c r="P150" i="36"/>
  <c r="Q150" i="36"/>
  <c r="R150" i="36"/>
  <c r="S150" i="36"/>
  <c r="T150" i="36"/>
  <c r="V150" i="36"/>
  <c r="W150" i="36"/>
  <c r="X150" i="36"/>
  <c r="Z150" i="36"/>
  <c r="P151" i="36"/>
  <c r="Q151" i="36"/>
  <c r="R151" i="36"/>
  <c r="S151" i="36"/>
  <c r="T151" i="36"/>
  <c r="V151" i="36"/>
  <c r="W151" i="36"/>
  <c r="X151" i="36"/>
  <c r="Z151" i="36"/>
  <c r="P152" i="36"/>
  <c r="Q152" i="36"/>
  <c r="R152" i="36"/>
  <c r="S152" i="36"/>
  <c r="T152" i="36"/>
  <c r="V152" i="36"/>
  <c r="W152" i="36"/>
  <c r="X152" i="36"/>
  <c r="Z152" i="36"/>
  <c r="P153" i="36"/>
  <c r="Q153" i="36"/>
  <c r="R153" i="36"/>
  <c r="S153" i="36"/>
  <c r="T153" i="36"/>
  <c r="V153" i="36"/>
  <c r="W153" i="36"/>
  <c r="X153" i="36"/>
  <c r="Z153" i="36"/>
  <c r="P154" i="36"/>
  <c r="Q154" i="36"/>
  <c r="R154" i="36"/>
  <c r="S154" i="36"/>
  <c r="T154" i="36"/>
  <c r="V154" i="36"/>
  <c r="W154" i="36"/>
  <c r="X154" i="36"/>
  <c r="Z154" i="36"/>
  <c r="P155" i="36"/>
  <c r="Q155" i="36"/>
  <c r="R155" i="36"/>
  <c r="S155" i="36"/>
  <c r="T155" i="36"/>
  <c r="V155" i="36"/>
  <c r="W155" i="36"/>
  <c r="X155" i="36"/>
  <c r="Z155" i="36"/>
  <c r="P156" i="36"/>
  <c r="Q156" i="36"/>
  <c r="R156" i="36"/>
  <c r="S156" i="36"/>
  <c r="T156" i="36"/>
  <c r="V156" i="36"/>
  <c r="W156" i="36"/>
  <c r="X156" i="36"/>
  <c r="Z156" i="36"/>
  <c r="P157" i="36"/>
  <c r="Q157" i="36"/>
  <c r="R157" i="36"/>
  <c r="S157" i="36"/>
  <c r="T157" i="36"/>
  <c r="V157" i="36"/>
  <c r="W157" i="36"/>
  <c r="X157" i="36"/>
  <c r="Z157" i="36"/>
  <c r="P158" i="36"/>
  <c r="Q158" i="36"/>
  <c r="R158" i="36"/>
  <c r="S158" i="36"/>
  <c r="T158" i="36"/>
  <c r="V158" i="36"/>
  <c r="W158" i="36"/>
  <c r="X158" i="36"/>
  <c r="Z158" i="36"/>
  <c r="P159" i="36"/>
  <c r="Q159" i="36"/>
  <c r="R159" i="36"/>
  <c r="S159" i="36"/>
  <c r="T159" i="36"/>
  <c r="V159" i="36"/>
  <c r="W159" i="36"/>
  <c r="X159" i="36"/>
  <c r="Z159" i="36"/>
  <c r="P160" i="36"/>
  <c r="Q160" i="36"/>
  <c r="R160" i="36"/>
  <c r="S160" i="36"/>
  <c r="T160" i="36"/>
  <c r="V160" i="36"/>
  <c r="W160" i="36"/>
  <c r="X160" i="36"/>
  <c r="Z160" i="36"/>
  <c r="P161" i="36"/>
  <c r="Q161" i="36"/>
  <c r="R161" i="36"/>
  <c r="S161" i="36"/>
  <c r="T161" i="36"/>
  <c r="V161" i="36"/>
  <c r="W161" i="36"/>
  <c r="X161" i="36"/>
  <c r="Z161" i="36"/>
  <c r="P162" i="36"/>
  <c r="Q162" i="36"/>
  <c r="R162" i="36"/>
  <c r="S162" i="36"/>
  <c r="T162" i="36"/>
  <c r="V162" i="36"/>
  <c r="W162" i="36"/>
  <c r="X162" i="36"/>
  <c r="Z162" i="36"/>
  <c r="P163" i="36"/>
  <c r="Q163" i="36"/>
  <c r="R163" i="36"/>
  <c r="S163" i="36"/>
  <c r="T163" i="36"/>
  <c r="V163" i="36"/>
  <c r="W163" i="36"/>
  <c r="X163" i="36"/>
  <c r="Z163" i="36"/>
  <c r="P164" i="36"/>
  <c r="Q164" i="36"/>
  <c r="R164" i="36"/>
  <c r="S164" i="36"/>
  <c r="T164" i="36"/>
  <c r="V164" i="36"/>
  <c r="W164" i="36"/>
  <c r="X164" i="36"/>
  <c r="Z164" i="36"/>
  <c r="P165" i="36"/>
  <c r="Q165" i="36"/>
  <c r="R165" i="36"/>
  <c r="S165" i="36"/>
  <c r="T165" i="36"/>
  <c r="V165" i="36"/>
  <c r="W165" i="36"/>
  <c r="X165" i="36"/>
  <c r="Z165" i="36"/>
  <c r="P166" i="36"/>
  <c r="Q166" i="36"/>
  <c r="R166" i="36"/>
  <c r="S166" i="36"/>
  <c r="T166" i="36"/>
  <c r="V166" i="36"/>
  <c r="W166" i="36"/>
  <c r="X166" i="36"/>
  <c r="Z166" i="36"/>
  <c r="P167" i="36"/>
  <c r="Q167" i="36"/>
  <c r="R167" i="36"/>
  <c r="S167" i="36"/>
  <c r="T167" i="36"/>
  <c r="V167" i="36"/>
  <c r="W167" i="36"/>
  <c r="X167" i="36"/>
  <c r="Z167" i="36"/>
  <c r="P168" i="36"/>
  <c r="Q168" i="36"/>
  <c r="R168" i="36"/>
  <c r="S168" i="36"/>
  <c r="T168" i="36"/>
  <c r="V168" i="36"/>
  <c r="W168" i="36"/>
  <c r="X168" i="36"/>
  <c r="Z168" i="36"/>
  <c r="P169" i="36"/>
  <c r="Q169" i="36"/>
  <c r="R169" i="36"/>
  <c r="S169" i="36"/>
  <c r="T169" i="36"/>
  <c r="V169" i="36"/>
  <c r="W169" i="36"/>
  <c r="X169" i="36"/>
  <c r="Z169" i="36"/>
  <c r="P170" i="36"/>
  <c r="Q170" i="36"/>
  <c r="R170" i="36"/>
  <c r="S170" i="36"/>
  <c r="T170" i="36"/>
  <c r="V170" i="36"/>
  <c r="W170" i="36"/>
  <c r="X170" i="36"/>
  <c r="Z170" i="36"/>
  <c r="P171" i="36"/>
  <c r="Q171" i="36"/>
  <c r="R171" i="36"/>
  <c r="S171" i="36"/>
  <c r="T171" i="36"/>
  <c r="V171" i="36"/>
  <c r="W171" i="36"/>
  <c r="X171" i="36"/>
  <c r="Z171" i="36"/>
  <c r="P172" i="36"/>
  <c r="Q172" i="36"/>
  <c r="R172" i="36"/>
  <c r="S172" i="36"/>
  <c r="T172" i="36"/>
  <c r="V172" i="36"/>
  <c r="W172" i="36"/>
  <c r="X172" i="36"/>
  <c r="Z172" i="36"/>
  <c r="P173" i="36"/>
  <c r="Q173" i="36"/>
  <c r="R173" i="36"/>
  <c r="S173" i="36"/>
  <c r="T173" i="36"/>
  <c r="V173" i="36"/>
  <c r="W173" i="36"/>
  <c r="X173" i="36"/>
  <c r="Z173" i="36"/>
  <c r="P174" i="36"/>
  <c r="Q174" i="36"/>
  <c r="R174" i="36"/>
  <c r="S174" i="36"/>
  <c r="T174" i="36"/>
  <c r="V174" i="36"/>
  <c r="W174" i="36"/>
  <c r="X174" i="36"/>
  <c r="Z174" i="36"/>
  <c r="P175" i="36"/>
  <c r="Q175" i="36"/>
  <c r="R175" i="36"/>
  <c r="S175" i="36"/>
  <c r="T175" i="36"/>
  <c r="V175" i="36"/>
  <c r="W175" i="36"/>
  <c r="X175" i="36"/>
  <c r="Z175" i="36"/>
  <c r="P176" i="36"/>
  <c r="Q176" i="36"/>
  <c r="R176" i="36"/>
  <c r="S176" i="36"/>
  <c r="T176" i="36"/>
  <c r="V176" i="36"/>
  <c r="W176" i="36"/>
  <c r="X176" i="36"/>
  <c r="Z176" i="36"/>
  <c r="P177" i="36"/>
  <c r="Q177" i="36"/>
  <c r="R177" i="36"/>
  <c r="S177" i="36"/>
  <c r="T177" i="36"/>
  <c r="V177" i="36"/>
  <c r="W177" i="36"/>
  <c r="X177" i="36"/>
  <c r="Z177" i="36"/>
  <c r="P178" i="36"/>
  <c r="Q178" i="36"/>
  <c r="R178" i="36"/>
  <c r="S178" i="36"/>
  <c r="T178" i="36"/>
  <c r="V178" i="36"/>
  <c r="W178" i="36"/>
  <c r="X178" i="36"/>
  <c r="Z178" i="36"/>
  <c r="P179" i="36"/>
  <c r="Q179" i="36"/>
  <c r="R179" i="36"/>
  <c r="S179" i="36"/>
  <c r="T179" i="36"/>
  <c r="V179" i="36"/>
  <c r="W179" i="36"/>
  <c r="X179" i="36"/>
  <c r="Z179" i="36"/>
  <c r="P180" i="36"/>
  <c r="Q180" i="36"/>
  <c r="R180" i="36"/>
  <c r="S180" i="36"/>
  <c r="T180" i="36"/>
  <c r="V180" i="36"/>
  <c r="W180" i="36"/>
  <c r="X180" i="36"/>
  <c r="Z180" i="36"/>
  <c r="P181" i="36"/>
  <c r="Q181" i="36"/>
  <c r="R181" i="36"/>
  <c r="S181" i="36"/>
  <c r="T181" i="36"/>
  <c r="V181" i="36"/>
  <c r="W181" i="36"/>
  <c r="X181" i="36"/>
  <c r="Z181" i="36"/>
  <c r="P182" i="36"/>
  <c r="Q182" i="36"/>
  <c r="R182" i="36"/>
  <c r="S182" i="36"/>
  <c r="T182" i="36"/>
  <c r="V182" i="36"/>
  <c r="W182" i="36"/>
  <c r="X182" i="36"/>
  <c r="Z182" i="36"/>
  <c r="P183" i="36"/>
  <c r="Q183" i="36"/>
  <c r="R183" i="36"/>
  <c r="S183" i="36"/>
  <c r="T183" i="36"/>
  <c r="V183" i="36"/>
  <c r="W183" i="36"/>
  <c r="X183" i="36"/>
  <c r="Z183" i="36"/>
  <c r="P184" i="36"/>
  <c r="Q184" i="36"/>
  <c r="R184" i="36"/>
  <c r="S184" i="36"/>
  <c r="T184" i="36"/>
  <c r="V184" i="36"/>
  <c r="W184" i="36"/>
  <c r="X184" i="36"/>
  <c r="Z184" i="36"/>
  <c r="P185" i="36"/>
  <c r="Q185" i="36"/>
  <c r="R185" i="36"/>
  <c r="S185" i="36"/>
  <c r="T185" i="36"/>
  <c r="V185" i="36"/>
  <c r="W185" i="36"/>
  <c r="X185" i="36"/>
  <c r="Z185" i="36"/>
  <c r="P186" i="36"/>
  <c r="Q186" i="36"/>
  <c r="R186" i="36"/>
  <c r="S186" i="36"/>
  <c r="T186" i="36"/>
  <c r="V186" i="36"/>
  <c r="W186" i="36"/>
  <c r="X186" i="36"/>
  <c r="Z186" i="36"/>
  <c r="P187" i="36"/>
  <c r="Q187" i="36"/>
  <c r="R187" i="36"/>
  <c r="S187" i="36"/>
  <c r="T187" i="36"/>
  <c r="V187" i="36"/>
  <c r="W187" i="36"/>
  <c r="X187" i="36"/>
  <c r="Z187" i="36"/>
  <c r="P188" i="36"/>
  <c r="Q188" i="36"/>
  <c r="R188" i="36"/>
  <c r="S188" i="36"/>
  <c r="T188" i="36"/>
  <c r="V188" i="36"/>
  <c r="W188" i="36"/>
  <c r="X188" i="36"/>
  <c r="Z188" i="36"/>
  <c r="P189" i="36"/>
  <c r="Q189" i="36"/>
  <c r="R189" i="36"/>
  <c r="S189" i="36"/>
  <c r="T189" i="36"/>
  <c r="V189" i="36"/>
  <c r="W189" i="36"/>
  <c r="X189" i="36"/>
  <c r="Z189" i="36"/>
  <c r="P190" i="36"/>
  <c r="Q190" i="36"/>
  <c r="R190" i="36"/>
  <c r="S190" i="36"/>
  <c r="T190" i="36"/>
  <c r="V190" i="36"/>
  <c r="W190" i="36"/>
  <c r="X190" i="36"/>
  <c r="Z190" i="36"/>
  <c r="P191" i="36"/>
  <c r="Q191" i="36"/>
  <c r="R191" i="36"/>
  <c r="S191" i="36"/>
  <c r="T191" i="36"/>
  <c r="V191" i="36"/>
  <c r="W191" i="36"/>
  <c r="X191" i="36"/>
  <c r="Z191" i="36"/>
  <c r="P192" i="36"/>
  <c r="Q192" i="36"/>
  <c r="R192" i="36"/>
  <c r="S192" i="36"/>
  <c r="T192" i="36"/>
  <c r="V192" i="36"/>
  <c r="W192" i="36"/>
  <c r="X192" i="36"/>
  <c r="Z192" i="36"/>
  <c r="P193" i="36"/>
  <c r="Q193" i="36"/>
  <c r="R193" i="36"/>
  <c r="S193" i="36"/>
  <c r="T193" i="36"/>
  <c r="V193" i="36"/>
  <c r="W193" i="36"/>
  <c r="X193" i="36"/>
  <c r="Z193" i="36"/>
  <c r="P194" i="36"/>
  <c r="Q194" i="36"/>
  <c r="R194" i="36"/>
  <c r="S194" i="36"/>
  <c r="T194" i="36"/>
  <c r="V194" i="36"/>
  <c r="W194" i="36"/>
  <c r="X194" i="36"/>
  <c r="Z194" i="36"/>
  <c r="P195" i="36"/>
  <c r="Q195" i="36"/>
  <c r="R195" i="36"/>
  <c r="S195" i="36"/>
  <c r="T195" i="36"/>
  <c r="V195" i="36"/>
  <c r="W195" i="36"/>
  <c r="X195" i="36"/>
  <c r="Z195" i="36"/>
  <c r="P196" i="36"/>
  <c r="Q196" i="36"/>
  <c r="R196" i="36"/>
  <c r="S196" i="36"/>
  <c r="T196" i="36"/>
  <c r="V196" i="36"/>
  <c r="W196" i="36"/>
  <c r="X196" i="36"/>
  <c r="Z196" i="36"/>
  <c r="P197" i="36"/>
  <c r="Q197" i="36"/>
  <c r="R197" i="36"/>
  <c r="S197" i="36"/>
  <c r="T197" i="36"/>
  <c r="V197" i="36"/>
  <c r="W197" i="36"/>
  <c r="X197" i="36"/>
  <c r="Z197" i="36"/>
  <c r="P198" i="36"/>
  <c r="Q198" i="36"/>
  <c r="R198" i="36"/>
  <c r="S198" i="36"/>
  <c r="T198" i="36"/>
  <c r="V198" i="36"/>
  <c r="W198" i="36"/>
  <c r="X198" i="36"/>
  <c r="Z198" i="36"/>
  <c r="P199" i="36"/>
  <c r="Q199" i="36"/>
  <c r="R199" i="36"/>
  <c r="S199" i="36"/>
  <c r="T199" i="36"/>
  <c r="V199" i="36"/>
  <c r="W199" i="36"/>
  <c r="X199" i="36"/>
  <c r="Z199" i="36"/>
  <c r="P200" i="36"/>
  <c r="Q200" i="36"/>
  <c r="R200" i="36"/>
  <c r="S200" i="36"/>
  <c r="T200" i="36"/>
  <c r="V200" i="36"/>
  <c r="W200" i="36"/>
  <c r="X200" i="36"/>
  <c r="Z200" i="36"/>
  <c r="P201" i="36"/>
  <c r="Q201" i="36"/>
  <c r="R201" i="36"/>
  <c r="S201" i="36"/>
  <c r="T201" i="36"/>
  <c r="V201" i="36"/>
  <c r="W201" i="36"/>
  <c r="X201" i="36"/>
  <c r="Z201" i="36"/>
  <c r="P202" i="36"/>
  <c r="Q202" i="36"/>
  <c r="R202" i="36"/>
  <c r="S202" i="36"/>
  <c r="T202" i="36"/>
  <c r="V202" i="36"/>
  <c r="W202" i="36"/>
  <c r="X202" i="36"/>
  <c r="Z202" i="36"/>
  <c r="P203" i="36"/>
  <c r="Q203" i="36"/>
  <c r="R203" i="36"/>
  <c r="S203" i="36"/>
  <c r="T203" i="36"/>
  <c r="V203" i="36"/>
  <c r="W203" i="36"/>
  <c r="X203" i="36"/>
  <c r="Z203" i="36"/>
  <c r="P204" i="36"/>
  <c r="Q204" i="36"/>
  <c r="R204" i="36"/>
  <c r="S204" i="36"/>
  <c r="T204" i="36"/>
  <c r="V204" i="36"/>
  <c r="W204" i="36"/>
  <c r="X204" i="36"/>
  <c r="Z204" i="36"/>
  <c r="P205" i="36"/>
  <c r="Q205" i="36"/>
  <c r="R205" i="36"/>
  <c r="S205" i="36"/>
  <c r="T205" i="36"/>
  <c r="V205" i="36"/>
  <c r="W205" i="36"/>
  <c r="X205" i="36"/>
  <c r="Z205" i="36"/>
  <c r="P206" i="36"/>
  <c r="Q206" i="36"/>
  <c r="R206" i="36"/>
  <c r="S206" i="36"/>
  <c r="T206" i="36"/>
  <c r="V206" i="36"/>
  <c r="W206" i="36"/>
  <c r="X206" i="36"/>
  <c r="Z206" i="36"/>
  <c r="P207" i="36"/>
  <c r="Q207" i="36"/>
  <c r="R207" i="36"/>
  <c r="S207" i="36"/>
  <c r="T207" i="36"/>
  <c r="V207" i="36"/>
  <c r="W207" i="36"/>
  <c r="X207" i="36"/>
  <c r="Z207" i="36"/>
  <c r="P208" i="36"/>
  <c r="Q208" i="36"/>
  <c r="R208" i="36"/>
  <c r="S208" i="36"/>
  <c r="T208" i="36"/>
  <c r="V208" i="36"/>
  <c r="W208" i="36"/>
  <c r="X208" i="36"/>
  <c r="Z208" i="36"/>
  <c r="P209" i="36"/>
  <c r="Q209" i="36"/>
  <c r="R209" i="36"/>
  <c r="S209" i="36"/>
  <c r="T209" i="36"/>
  <c r="V209" i="36"/>
  <c r="W209" i="36"/>
  <c r="X209" i="36"/>
  <c r="Z209" i="36"/>
  <c r="P210" i="36"/>
  <c r="Q210" i="36"/>
  <c r="R210" i="36"/>
  <c r="S210" i="36"/>
  <c r="T210" i="36"/>
  <c r="V210" i="36"/>
  <c r="W210" i="36"/>
  <c r="X210" i="36"/>
  <c r="Z210" i="36"/>
  <c r="P211" i="36"/>
  <c r="Q211" i="36"/>
  <c r="R211" i="36"/>
  <c r="S211" i="36"/>
  <c r="T211" i="36"/>
  <c r="V211" i="36"/>
  <c r="W211" i="36"/>
  <c r="X211" i="36"/>
  <c r="Z211" i="36"/>
  <c r="P212" i="36"/>
  <c r="Q212" i="36"/>
  <c r="R212" i="36"/>
  <c r="S212" i="36"/>
  <c r="T212" i="36"/>
  <c r="V212" i="36"/>
  <c r="W212" i="36"/>
  <c r="X212" i="36"/>
  <c r="Z212" i="36"/>
  <c r="P213" i="36"/>
  <c r="Q213" i="36"/>
  <c r="R213" i="36"/>
  <c r="S213" i="36"/>
  <c r="T213" i="36"/>
  <c r="V213" i="36"/>
  <c r="W213" i="36"/>
  <c r="X213" i="36"/>
  <c r="Z213" i="36"/>
  <c r="P214" i="36"/>
  <c r="Q214" i="36"/>
  <c r="R214" i="36"/>
  <c r="S214" i="36"/>
  <c r="T214" i="36"/>
  <c r="V214" i="36"/>
  <c r="W214" i="36"/>
  <c r="X214" i="36"/>
  <c r="Z214" i="36"/>
  <c r="P215" i="36"/>
  <c r="Q215" i="36"/>
  <c r="R215" i="36"/>
  <c r="S215" i="36"/>
  <c r="T215" i="36"/>
  <c r="V215" i="36"/>
  <c r="W215" i="36"/>
  <c r="X215" i="36"/>
  <c r="Z215" i="36"/>
  <c r="P216" i="36"/>
  <c r="Q216" i="36"/>
  <c r="R216" i="36"/>
  <c r="S216" i="36"/>
  <c r="T216" i="36"/>
  <c r="V216" i="36"/>
  <c r="W216" i="36"/>
  <c r="X216" i="36"/>
  <c r="Z216" i="36"/>
  <c r="P217" i="36"/>
  <c r="Q217" i="36"/>
  <c r="R217" i="36"/>
  <c r="S217" i="36"/>
  <c r="T217" i="36"/>
  <c r="V217" i="36"/>
  <c r="W217" i="36"/>
  <c r="X217" i="36"/>
  <c r="Z217" i="36"/>
  <c r="P218" i="36"/>
  <c r="Q218" i="36"/>
  <c r="R218" i="36"/>
  <c r="S218" i="36"/>
  <c r="T218" i="36"/>
  <c r="V218" i="36"/>
  <c r="W218" i="36"/>
  <c r="X218" i="36"/>
  <c r="Z218" i="36"/>
  <c r="P219" i="36"/>
  <c r="Q219" i="36"/>
  <c r="R219" i="36"/>
  <c r="S219" i="36"/>
  <c r="T219" i="36"/>
  <c r="V219" i="36"/>
  <c r="W219" i="36"/>
  <c r="X219" i="36"/>
  <c r="Z219" i="36"/>
  <c r="P220" i="36"/>
  <c r="Q220" i="36"/>
  <c r="R220" i="36"/>
  <c r="S220" i="36"/>
  <c r="T220" i="36"/>
  <c r="V220" i="36"/>
  <c r="W220" i="36"/>
  <c r="X220" i="36"/>
  <c r="Z220" i="36"/>
  <c r="P221" i="36"/>
  <c r="Q221" i="36"/>
  <c r="R221" i="36"/>
  <c r="S221" i="36"/>
  <c r="T221" i="36"/>
  <c r="V221" i="36"/>
  <c r="W221" i="36"/>
  <c r="X221" i="36"/>
  <c r="Z221" i="36"/>
  <c r="P222" i="36"/>
  <c r="Q222" i="36"/>
  <c r="R222" i="36"/>
  <c r="S222" i="36"/>
  <c r="T222" i="36"/>
  <c r="V222" i="36"/>
  <c r="W222" i="36"/>
  <c r="X222" i="36"/>
  <c r="Z222" i="36"/>
  <c r="P223" i="36"/>
  <c r="Q223" i="36"/>
  <c r="R223" i="36"/>
  <c r="S223" i="36"/>
  <c r="T223" i="36"/>
  <c r="V223" i="36"/>
  <c r="W223" i="36"/>
  <c r="X223" i="36"/>
  <c r="Z223" i="36"/>
  <c r="P224" i="36"/>
  <c r="Q224" i="36"/>
  <c r="R224" i="36"/>
  <c r="S224" i="36"/>
  <c r="T224" i="36"/>
  <c r="V224" i="36"/>
  <c r="W224" i="36"/>
  <c r="X224" i="36"/>
  <c r="Z224" i="36"/>
  <c r="P225" i="36"/>
  <c r="Q225" i="36"/>
  <c r="R225" i="36"/>
  <c r="S225" i="36"/>
  <c r="T225" i="36"/>
  <c r="V225" i="36"/>
  <c r="W225" i="36"/>
  <c r="X225" i="36"/>
  <c r="Z225" i="36"/>
  <c r="P226" i="36"/>
  <c r="Q226" i="36"/>
  <c r="R226" i="36"/>
  <c r="S226" i="36"/>
  <c r="T226" i="36"/>
  <c r="V226" i="36"/>
  <c r="W226" i="36"/>
  <c r="X226" i="36"/>
  <c r="Z226" i="36"/>
  <c r="P227" i="36"/>
  <c r="Q227" i="36"/>
  <c r="R227" i="36"/>
  <c r="S227" i="36"/>
  <c r="T227" i="36"/>
  <c r="V227" i="36"/>
  <c r="W227" i="36"/>
  <c r="X227" i="36"/>
  <c r="Z227" i="36"/>
  <c r="P228" i="36"/>
  <c r="Q228" i="36"/>
  <c r="R228" i="36"/>
  <c r="S228" i="36"/>
  <c r="T228" i="36"/>
  <c r="V228" i="36"/>
  <c r="W228" i="36"/>
  <c r="X228" i="36"/>
  <c r="Z228" i="36"/>
  <c r="P229" i="36"/>
  <c r="Q229" i="36"/>
  <c r="R229" i="36"/>
  <c r="S229" i="36"/>
  <c r="T229" i="36"/>
  <c r="V229" i="36"/>
  <c r="W229" i="36"/>
  <c r="X229" i="36"/>
  <c r="Z229" i="36"/>
  <c r="P230" i="36"/>
  <c r="Q230" i="36"/>
  <c r="R230" i="36"/>
  <c r="S230" i="36"/>
  <c r="T230" i="36"/>
  <c r="V230" i="36"/>
  <c r="W230" i="36"/>
  <c r="X230" i="36"/>
  <c r="Z230" i="36"/>
  <c r="P231" i="36"/>
  <c r="Q231" i="36"/>
  <c r="R231" i="36"/>
  <c r="S231" i="36"/>
  <c r="T231" i="36"/>
  <c r="V231" i="36"/>
  <c r="W231" i="36"/>
  <c r="X231" i="36"/>
  <c r="Z231" i="36"/>
  <c r="P232" i="36"/>
  <c r="Q232" i="36"/>
  <c r="R232" i="36"/>
  <c r="S232" i="36"/>
  <c r="T232" i="36"/>
  <c r="V232" i="36"/>
  <c r="W232" i="36"/>
  <c r="X232" i="36"/>
  <c r="Z232" i="36"/>
  <c r="P233" i="36"/>
  <c r="Q233" i="36"/>
  <c r="R233" i="36"/>
  <c r="S233" i="36"/>
  <c r="T233" i="36"/>
  <c r="V233" i="36"/>
  <c r="W233" i="36"/>
  <c r="X233" i="36"/>
  <c r="Z233" i="36"/>
  <c r="P234" i="36"/>
  <c r="Q234" i="36"/>
  <c r="R234" i="36"/>
  <c r="S234" i="36"/>
  <c r="T234" i="36"/>
  <c r="V234" i="36"/>
  <c r="W234" i="36"/>
  <c r="X234" i="36"/>
  <c r="Z234" i="36"/>
  <c r="P235" i="36"/>
  <c r="Q235" i="36"/>
  <c r="R235" i="36"/>
  <c r="S235" i="36"/>
  <c r="T235" i="36"/>
  <c r="V235" i="36"/>
  <c r="W235" i="36"/>
  <c r="X235" i="36"/>
  <c r="Z235" i="36"/>
  <c r="P236" i="36"/>
  <c r="Q236" i="36"/>
  <c r="R236" i="36"/>
  <c r="S236" i="36"/>
  <c r="T236" i="36"/>
  <c r="V236" i="36"/>
  <c r="W236" i="36"/>
  <c r="X236" i="36"/>
  <c r="Z236" i="36"/>
  <c r="P237" i="36"/>
  <c r="Q237" i="36"/>
  <c r="R237" i="36"/>
  <c r="S237" i="36"/>
  <c r="T237" i="36"/>
  <c r="V237" i="36"/>
  <c r="W237" i="36"/>
  <c r="X237" i="36"/>
  <c r="Z237" i="36"/>
  <c r="P238" i="36"/>
  <c r="Q238" i="36"/>
  <c r="R238" i="36"/>
  <c r="S238" i="36"/>
  <c r="T238" i="36"/>
  <c r="V238" i="36"/>
  <c r="W238" i="36"/>
  <c r="X238" i="36"/>
  <c r="Z238" i="36"/>
  <c r="P239" i="36"/>
  <c r="Q239" i="36"/>
  <c r="R239" i="36"/>
  <c r="S239" i="36"/>
  <c r="T239" i="36"/>
  <c r="V239" i="36"/>
  <c r="W239" i="36"/>
  <c r="X239" i="36"/>
  <c r="Z239" i="36"/>
  <c r="P240" i="36"/>
  <c r="Q240" i="36"/>
  <c r="R240" i="36"/>
  <c r="S240" i="36"/>
  <c r="T240" i="36"/>
  <c r="V240" i="36"/>
  <c r="W240" i="36"/>
  <c r="X240" i="36"/>
  <c r="Z240" i="36"/>
  <c r="P241" i="36"/>
  <c r="Q241" i="36"/>
  <c r="R241" i="36"/>
  <c r="S241" i="36"/>
  <c r="T241" i="36"/>
  <c r="V241" i="36"/>
  <c r="W241" i="36"/>
  <c r="X241" i="36"/>
  <c r="Z241" i="36"/>
  <c r="P242" i="36"/>
  <c r="Q242" i="36"/>
  <c r="R242" i="36"/>
  <c r="S242" i="36"/>
  <c r="T242" i="36"/>
  <c r="V242" i="36"/>
  <c r="W242" i="36"/>
  <c r="X242" i="36"/>
  <c r="Z242" i="36"/>
  <c r="P243" i="36"/>
  <c r="Q243" i="36"/>
  <c r="R243" i="36"/>
  <c r="S243" i="36"/>
  <c r="T243" i="36"/>
  <c r="V243" i="36"/>
  <c r="W243" i="36"/>
  <c r="X243" i="36"/>
  <c r="Z243" i="36"/>
  <c r="P244" i="36"/>
  <c r="Q244" i="36"/>
  <c r="R244" i="36"/>
  <c r="S244" i="36"/>
  <c r="T244" i="36"/>
  <c r="V244" i="36"/>
  <c r="W244" i="36"/>
  <c r="X244" i="36"/>
  <c r="Z244" i="36"/>
  <c r="P245" i="36"/>
  <c r="Q245" i="36"/>
  <c r="R245" i="36"/>
  <c r="S245" i="36"/>
  <c r="T245" i="36"/>
  <c r="V245" i="36"/>
  <c r="W245" i="36"/>
  <c r="X245" i="36"/>
  <c r="Z245" i="36"/>
  <c r="P246" i="36"/>
  <c r="Q246" i="36"/>
  <c r="R246" i="36"/>
  <c r="S246" i="36"/>
  <c r="T246" i="36"/>
  <c r="V246" i="36"/>
  <c r="W246" i="36"/>
  <c r="X246" i="36"/>
  <c r="Z246" i="36"/>
  <c r="P247" i="36"/>
  <c r="Q247" i="36"/>
  <c r="R247" i="36"/>
  <c r="S247" i="36"/>
  <c r="T247" i="36"/>
  <c r="V247" i="36"/>
  <c r="W247" i="36"/>
  <c r="X247" i="36"/>
  <c r="Z247" i="36"/>
  <c r="P248" i="36"/>
  <c r="Q248" i="36"/>
  <c r="R248" i="36"/>
  <c r="S248" i="36"/>
  <c r="T248" i="36"/>
  <c r="V248" i="36"/>
  <c r="W248" i="36"/>
  <c r="X248" i="36"/>
  <c r="Z248" i="36"/>
  <c r="P249" i="36"/>
  <c r="Q249" i="36"/>
  <c r="R249" i="36"/>
  <c r="S249" i="36"/>
  <c r="T249" i="36"/>
  <c r="V249" i="36"/>
  <c r="W249" i="36"/>
  <c r="X249" i="36"/>
  <c r="Z249" i="36"/>
  <c r="P250" i="36"/>
  <c r="Q250" i="36"/>
  <c r="R250" i="36"/>
  <c r="S250" i="36"/>
  <c r="T250" i="36"/>
  <c r="V250" i="36"/>
  <c r="W250" i="36"/>
  <c r="X250" i="36"/>
  <c r="Z250" i="36"/>
  <c r="P251" i="36"/>
  <c r="Q251" i="36"/>
  <c r="R251" i="36"/>
  <c r="S251" i="36"/>
  <c r="T251" i="36"/>
  <c r="V251" i="36"/>
  <c r="W251" i="36"/>
  <c r="X251" i="36"/>
  <c r="Z251" i="36"/>
  <c r="P252" i="36"/>
  <c r="Q252" i="36"/>
  <c r="R252" i="36"/>
  <c r="S252" i="36"/>
  <c r="T252" i="36"/>
  <c r="V252" i="36"/>
  <c r="W252" i="36"/>
  <c r="X252" i="36"/>
  <c r="Z252" i="36"/>
  <c r="P253" i="36"/>
  <c r="Q253" i="36"/>
  <c r="R253" i="36"/>
  <c r="S253" i="36"/>
  <c r="T253" i="36"/>
  <c r="V253" i="36"/>
  <c r="W253" i="36"/>
  <c r="X253" i="36"/>
  <c r="Z253" i="36"/>
  <c r="P254" i="36"/>
  <c r="Q254" i="36"/>
  <c r="R254" i="36"/>
  <c r="S254" i="36"/>
  <c r="T254" i="36"/>
  <c r="V254" i="36"/>
  <c r="W254" i="36"/>
  <c r="X254" i="36"/>
  <c r="Z254" i="36"/>
  <c r="P255" i="36"/>
  <c r="Q255" i="36"/>
  <c r="R255" i="36"/>
  <c r="S255" i="36"/>
  <c r="T255" i="36"/>
  <c r="V255" i="36"/>
  <c r="W255" i="36"/>
  <c r="X255" i="36"/>
  <c r="Z255" i="36"/>
  <c r="P256" i="36"/>
  <c r="Q256" i="36"/>
  <c r="R256" i="36"/>
  <c r="S256" i="36"/>
  <c r="T256" i="36"/>
  <c r="V256" i="36"/>
  <c r="W256" i="36"/>
  <c r="X256" i="36"/>
  <c r="Z256" i="36"/>
  <c r="P257" i="36"/>
  <c r="Q257" i="36"/>
  <c r="R257" i="36"/>
  <c r="S257" i="36"/>
  <c r="T257" i="36"/>
  <c r="V257" i="36"/>
  <c r="W257" i="36"/>
  <c r="X257" i="36"/>
  <c r="Z257" i="36"/>
  <c r="P258" i="36"/>
  <c r="Q258" i="36"/>
  <c r="R258" i="36"/>
  <c r="S258" i="36"/>
  <c r="T258" i="36"/>
  <c r="V258" i="36"/>
  <c r="W258" i="36"/>
  <c r="X258" i="36"/>
  <c r="Z258" i="36"/>
  <c r="P259" i="36"/>
  <c r="Q259" i="36"/>
  <c r="R259" i="36"/>
  <c r="S259" i="36"/>
  <c r="T259" i="36"/>
  <c r="V259" i="36"/>
  <c r="W259" i="36"/>
  <c r="X259" i="36"/>
  <c r="Z259" i="36"/>
  <c r="P260" i="36"/>
  <c r="Q260" i="36"/>
  <c r="R260" i="36"/>
  <c r="S260" i="36"/>
  <c r="T260" i="36"/>
  <c r="V260" i="36"/>
  <c r="W260" i="36"/>
  <c r="X260" i="36"/>
  <c r="Z260" i="36"/>
  <c r="P261" i="36"/>
  <c r="Q261" i="36"/>
  <c r="R261" i="36"/>
  <c r="S261" i="36"/>
  <c r="T261" i="36"/>
  <c r="V261" i="36"/>
  <c r="W261" i="36"/>
  <c r="X261" i="36"/>
  <c r="Z261" i="36"/>
  <c r="P262" i="36"/>
  <c r="Q262" i="36"/>
  <c r="R262" i="36"/>
  <c r="S262" i="36"/>
  <c r="T262" i="36"/>
  <c r="V262" i="36"/>
  <c r="W262" i="36"/>
  <c r="X262" i="36"/>
  <c r="Z262" i="36"/>
  <c r="P263" i="36"/>
  <c r="Q263" i="36"/>
  <c r="R263" i="36"/>
  <c r="S263" i="36"/>
  <c r="T263" i="36"/>
  <c r="V263" i="36"/>
  <c r="W263" i="36"/>
  <c r="X263" i="36"/>
  <c r="Z263" i="36"/>
  <c r="P264" i="36"/>
  <c r="Q264" i="36"/>
  <c r="R264" i="36"/>
  <c r="S264" i="36"/>
  <c r="T264" i="36"/>
  <c r="V264" i="36"/>
  <c r="W264" i="36"/>
  <c r="X264" i="36"/>
  <c r="Z264" i="36"/>
  <c r="P265" i="36"/>
  <c r="Q265" i="36"/>
  <c r="R265" i="36"/>
  <c r="S265" i="36"/>
  <c r="T265" i="36"/>
  <c r="V265" i="36"/>
  <c r="W265" i="36"/>
  <c r="X265" i="36"/>
  <c r="Z265" i="36"/>
  <c r="P266" i="36"/>
  <c r="Q266" i="36"/>
  <c r="R266" i="36"/>
  <c r="S266" i="36"/>
  <c r="T266" i="36"/>
  <c r="V266" i="36"/>
  <c r="W266" i="36"/>
  <c r="X266" i="36"/>
  <c r="Z266" i="36"/>
  <c r="P267" i="36"/>
  <c r="Q267" i="36"/>
  <c r="R267" i="36"/>
  <c r="S267" i="36"/>
  <c r="T267" i="36"/>
  <c r="V267" i="36"/>
  <c r="W267" i="36"/>
  <c r="X267" i="36"/>
  <c r="Z267" i="36"/>
  <c r="P268" i="36"/>
  <c r="Q268" i="36"/>
  <c r="R268" i="36"/>
  <c r="S268" i="36"/>
  <c r="T268" i="36"/>
  <c r="V268" i="36"/>
  <c r="W268" i="36"/>
  <c r="X268" i="36"/>
  <c r="Z268" i="36"/>
  <c r="P269" i="36"/>
  <c r="Q269" i="36"/>
  <c r="R269" i="36"/>
  <c r="S269" i="36"/>
  <c r="T269" i="36"/>
  <c r="V269" i="36"/>
  <c r="W269" i="36"/>
  <c r="X269" i="36"/>
  <c r="Z269" i="36"/>
  <c r="P270" i="36"/>
  <c r="Q270" i="36"/>
  <c r="R270" i="36"/>
  <c r="S270" i="36"/>
  <c r="T270" i="36"/>
  <c r="V270" i="36"/>
  <c r="W270" i="36"/>
  <c r="X270" i="36"/>
  <c r="Z270" i="36"/>
  <c r="P271" i="36"/>
  <c r="Q271" i="36"/>
  <c r="R271" i="36"/>
  <c r="S271" i="36"/>
  <c r="T271" i="36"/>
  <c r="V271" i="36"/>
  <c r="W271" i="36"/>
  <c r="X271" i="36"/>
  <c r="Z271" i="36"/>
  <c r="P272" i="36"/>
  <c r="Q272" i="36"/>
  <c r="R272" i="36"/>
  <c r="S272" i="36"/>
  <c r="T272" i="36"/>
  <c r="V272" i="36"/>
  <c r="W272" i="36"/>
  <c r="X272" i="36"/>
  <c r="Z272" i="36"/>
  <c r="P273" i="36"/>
  <c r="Q273" i="36"/>
  <c r="R273" i="36"/>
  <c r="S273" i="36"/>
  <c r="T273" i="36"/>
  <c r="V273" i="36"/>
  <c r="W273" i="36"/>
  <c r="X273" i="36"/>
  <c r="Z273" i="36"/>
  <c r="P274" i="36"/>
  <c r="Q274" i="36"/>
  <c r="R274" i="36"/>
  <c r="S274" i="36"/>
  <c r="T274" i="36"/>
  <c r="V274" i="36"/>
  <c r="W274" i="36"/>
  <c r="X274" i="36"/>
  <c r="Z274" i="36"/>
  <c r="P275" i="36"/>
  <c r="Q275" i="36"/>
  <c r="R275" i="36"/>
  <c r="S275" i="36"/>
  <c r="T275" i="36"/>
  <c r="V275" i="36"/>
  <c r="W275" i="36"/>
  <c r="X275" i="36"/>
  <c r="Z275" i="36"/>
  <c r="P276" i="36"/>
  <c r="Q276" i="36"/>
  <c r="R276" i="36"/>
  <c r="S276" i="36"/>
  <c r="T276" i="36"/>
  <c r="V276" i="36"/>
  <c r="W276" i="36"/>
  <c r="X276" i="36"/>
  <c r="Z276" i="36"/>
  <c r="P277" i="36"/>
  <c r="Q277" i="36"/>
  <c r="R277" i="36"/>
  <c r="S277" i="36"/>
  <c r="T277" i="36"/>
  <c r="V277" i="36"/>
  <c r="W277" i="36"/>
  <c r="X277" i="36"/>
  <c r="Z277" i="36"/>
  <c r="P278" i="36"/>
  <c r="Q278" i="36"/>
  <c r="R278" i="36"/>
  <c r="S278" i="36"/>
  <c r="T278" i="36"/>
  <c r="V278" i="36"/>
  <c r="W278" i="36"/>
  <c r="X278" i="36"/>
  <c r="Z278" i="36"/>
  <c r="P279" i="36"/>
  <c r="Q279" i="36"/>
  <c r="R279" i="36"/>
  <c r="S279" i="36"/>
  <c r="T279" i="36"/>
  <c r="V279" i="36"/>
  <c r="W279" i="36"/>
  <c r="X279" i="36"/>
  <c r="Z279" i="36"/>
  <c r="P280" i="36"/>
  <c r="Q280" i="36"/>
  <c r="R280" i="36"/>
  <c r="S280" i="36"/>
  <c r="T280" i="36"/>
  <c r="V280" i="36"/>
  <c r="W280" i="36"/>
  <c r="X280" i="36"/>
  <c r="Z280" i="36"/>
  <c r="P281" i="36"/>
  <c r="Q281" i="36"/>
  <c r="R281" i="36"/>
  <c r="S281" i="36"/>
  <c r="T281" i="36"/>
  <c r="V281" i="36"/>
  <c r="W281" i="36"/>
  <c r="X281" i="36"/>
  <c r="Z281" i="36"/>
  <c r="P282" i="36"/>
  <c r="Q282" i="36"/>
  <c r="R282" i="36"/>
  <c r="S282" i="36"/>
  <c r="T282" i="36"/>
  <c r="V282" i="36"/>
  <c r="W282" i="36"/>
  <c r="X282" i="36"/>
  <c r="Z282" i="36"/>
  <c r="P283" i="36"/>
  <c r="Q283" i="36"/>
  <c r="R283" i="36"/>
  <c r="S283" i="36"/>
  <c r="T283" i="36"/>
  <c r="V283" i="36"/>
  <c r="W283" i="36"/>
  <c r="X283" i="36"/>
  <c r="Z283" i="36"/>
  <c r="P284" i="36"/>
  <c r="Q284" i="36"/>
  <c r="R284" i="36"/>
  <c r="S284" i="36"/>
  <c r="T284" i="36"/>
  <c r="V284" i="36"/>
  <c r="W284" i="36"/>
  <c r="X284" i="36"/>
  <c r="Z284" i="36"/>
  <c r="P285" i="36"/>
  <c r="Q285" i="36"/>
  <c r="R285" i="36"/>
  <c r="S285" i="36"/>
  <c r="T285" i="36"/>
  <c r="V285" i="36"/>
  <c r="W285" i="36"/>
  <c r="X285" i="36"/>
  <c r="Z285" i="36"/>
  <c r="P286" i="36"/>
  <c r="Q286" i="36"/>
  <c r="R286" i="36"/>
  <c r="S286" i="36"/>
  <c r="T286" i="36"/>
  <c r="V286" i="36"/>
  <c r="W286" i="36"/>
  <c r="X286" i="36"/>
  <c r="Z286" i="36"/>
  <c r="P287" i="36"/>
  <c r="Q287" i="36"/>
  <c r="R287" i="36"/>
  <c r="S287" i="36"/>
  <c r="T287" i="36"/>
  <c r="V287" i="36"/>
  <c r="W287" i="36"/>
  <c r="X287" i="36"/>
  <c r="Z287" i="36"/>
  <c r="P288" i="36"/>
  <c r="Q288" i="36"/>
  <c r="R288" i="36"/>
  <c r="S288" i="36"/>
  <c r="T288" i="36"/>
  <c r="V288" i="36"/>
  <c r="W288" i="36"/>
  <c r="X288" i="36"/>
  <c r="Z288" i="36"/>
  <c r="P289" i="36"/>
  <c r="Q289" i="36"/>
  <c r="R289" i="36"/>
  <c r="S289" i="36"/>
  <c r="T289" i="36"/>
  <c r="V289" i="36"/>
  <c r="W289" i="36"/>
  <c r="X289" i="36"/>
  <c r="Z289" i="36"/>
  <c r="P290" i="36"/>
  <c r="Q290" i="36"/>
  <c r="R290" i="36"/>
  <c r="S290" i="36"/>
  <c r="T290" i="36"/>
  <c r="V290" i="36"/>
  <c r="W290" i="36"/>
  <c r="X290" i="36"/>
  <c r="Z290" i="36"/>
  <c r="P291" i="36"/>
  <c r="Q291" i="36"/>
  <c r="R291" i="36"/>
  <c r="S291" i="36"/>
  <c r="T291" i="36"/>
  <c r="V291" i="36"/>
  <c r="W291" i="36"/>
  <c r="X291" i="36"/>
  <c r="Z291" i="36"/>
  <c r="P292" i="36"/>
  <c r="Q292" i="36"/>
  <c r="R292" i="36"/>
  <c r="S292" i="36"/>
  <c r="T292" i="36"/>
  <c r="V292" i="36"/>
  <c r="W292" i="36"/>
  <c r="X292" i="36"/>
  <c r="Z292" i="36"/>
  <c r="P293" i="36"/>
  <c r="Q293" i="36"/>
  <c r="R293" i="36"/>
  <c r="S293" i="36"/>
  <c r="T293" i="36"/>
  <c r="V293" i="36"/>
  <c r="W293" i="36"/>
  <c r="X293" i="36"/>
  <c r="Z293" i="36"/>
  <c r="P294" i="36"/>
  <c r="Q294" i="36"/>
  <c r="R294" i="36"/>
  <c r="S294" i="36"/>
  <c r="T294" i="36"/>
  <c r="V294" i="36"/>
  <c r="W294" i="36"/>
  <c r="X294" i="36"/>
  <c r="Z294" i="36"/>
  <c r="P295" i="36"/>
  <c r="Q295" i="36"/>
  <c r="R295" i="36"/>
  <c r="S295" i="36"/>
  <c r="T295" i="36"/>
  <c r="V295" i="36"/>
  <c r="W295" i="36"/>
  <c r="X295" i="36"/>
  <c r="Z295" i="36"/>
  <c r="P296" i="36"/>
  <c r="Q296" i="36"/>
  <c r="R296" i="36"/>
  <c r="S296" i="36"/>
  <c r="T296" i="36"/>
  <c r="V296" i="36"/>
  <c r="W296" i="36"/>
  <c r="X296" i="36"/>
  <c r="Z296" i="36"/>
  <c r="P297" i="36"/>
  <c r="Q297" i="36"/>
  <c r="R297" i="36"/>
  <c r="S297" i="36"/>
  <c r="T297" i="36"/>
  <c r="V297" i="36"/>
  <c r="W297" i="36"/>
  <c r="X297" i="36"/>
  <c r="Z297" i="36"/>
  <c r="P298" i="36"/>
  <c r="Q298" i="36"/>
  <c r="R298" i="36"/>
  <c r="S298" i="36"/>
  <c r="T298" i="36"/>
  <c r="V298" i="36"/>
  <c r="W298" i="36"/>
  <c r="X298" i="36"/>
  <c r="Z298" i="36"/>
  <c r="P299" i="36"/>
  <c r="Q299" i="36"/>
  <c r="R299" i="36"/>
  <c r="S299" i="36"/>
  <c r="T299" i="36"/>
  <c r="V299" i="36"/>
  <c r="W299" i="36"/>
  <c r="X299" i="36"/>
  <c r="Z299" i="36"/>
  <c r="P300" i="36"/>
  <c r="Q300" i="36"/>
  <c r="R300" i="36"/>
  <c r="S300" i="36"/>
  <c r="T300" i="36"/>
  <c r="V300" i="36"/>
  <c r="W300" i="36"/>
  <c r="X300" i="36"/>
  <c r="Z300" i="36"/>
  <c r="P301" i="36"/>
  <c r="Q301" i="36"/>
  <c r="R301" i="36"/>
  <c r="S301" i="36"/>
  <c r="T301" i="36"/>
  <c r="V301" i="36"/>
  <c r="W301" i="36"/>
  <c r="X301" i="36"/>
  <c r="Z301" i="36"/>
  <c r="P302" i="36"/>
  <c r="Q302" i="36"/>
  <c r="R302" i="36"/>
  <c r="S302" i="36"/>
  <c r="T302" i="36"/>
  <c r="V302" i="36"/>
  <c r="W302" i="36"/>
  <c r="X302" i="36"/>
  <c r="Z302" i="36"/>
  <c r="P303" i="36"/>
  <c r="Q303" i="36"/>
  <c r="R303" i="36"/>
  <c r="S303" i="36"/>
  <c r="T303" i="36"/>
  <c r="V303" i="36"/>
  <c r="W303" i="36"/>
  <c r="X303" i="36"/>
  <c r="Z303" i="36"/>
  <c r="P304" i="36"/>
  <c r="Q304" i="36"/>
  <c r="R304" i="36"/>
  <c r="S304" i="36"/>
  <c r="T304" i="36"/>
  <c r="V304" i="36"/>
  <c r="W304" i="36"/>
  <c r="X304" i="36"/>
  <c r="Z304" i="36"/>
  <c r="P305" i="36"/>
  <c r="Q305" i="36"/>
  <c r="R305" i="36"/>
  <c r="S305" i="36"/>
  <c r="T305" i="36"/>
  <c r="V305" i="36"/>
  <c r="W305" i="36"/>
  <c r="X305" i="36"/>
  <c r="Z305" i="36"/>
  <c r="P306" i="36"/>
  <c r="Q306" i="36"/>
  <c r="R306" i="36"/>
  <c r="S306" i="36"/>
  <c r="T306" i="36"/>
  <c r="V306" i="36"/>
  <c r="W306" i="36"/>
  <c r="X306" i="36"/>
  <c r="Z306" i="36"/>
  <c r="P307" i="36"/>
  <c r="Q307" i="36"/>
  <c r="R307" i="36"/>
  <c r="S307" i="36"/>
  <c r="T307" i="36"/>
  <c r="V307" i="36"/>
  <c r="W307" i="36"/>
  <c r="X307" i="36"/>
  <c r="Z307" i="36"/>
  <c r="P308" i="36"/>
  <c r="Q308" i="36"/>
  <c r="R308" i="36"/>
  <c r="S308" i="36"/>
  <c r="T308" i="36"/>
  <c r="V308" i="36"/>
  <c r="W308" i="36"/>
  <c r="X308" i="36"/>
  <c r="Z308" i="36"/>
  <c r="P309" i="36"/>
  <c r="Q309" i="36"/>
  <c r="R309" i="36"/>
  <c r="S309" i="36"/>
  <c r="T309" i="36"/>
  <c r="V309" i="36"/>
  <c r="W309" i="36"/>
  <c r="X309" i="36"/>
  <c r="Z309" i="36"/>
  <c r="P310" i="36"/>
  <c r="Q310" i="36"/>
  <c r="R310" i="36"/>
  <c r="S310" i="36"/>
  <c r="T310" i="36"/>
  <c r="V310" i="36"/>
  <c r="W310" i="36"/>
  <c r="X310" i="36"/>
  <c r="Z310" i="36"/>
  <c r="P311" i="36"/>
  <c r="Q311" i="36"/>
  <c r="R311" i="36"/>
  <c r="S311" i="36"/>
  <c r="T311" i="36"/>
  <c r="V311" i="36"/>
  <c r="W311" i="36"/>
  <c r="X311" i="36"/>
  <c r="Z311" i="36"/>
  <c r="P312" i="36"/>
  <c r="Q312" i="36"/>
  <c r="R312" i="36"/>
  <c r="S312" i="36"/>
  <c r="T312" i="36"/>
  <c r="V312" i="36"/>
  <c r="W312" i="36"/>
  <c r="X312" i="36"/>
  <c r="Z312" i="36"/>
  <c r="P313" i="36"/>
  <c r="Q313" i="36"/>
  <c r="R313" i="36"/>
  <c r="S313" i="36"/>
  <c r="T313" i="36"/>
  <c r="V313" i="36"/>
  <c r="W313" i="36"/>
  <c r="X313" i="36"/>
  <c r="Z313" i="36"/>
  <c r="P314" i="36"/>
  <c r="Q314" i="36"/>
  <c r="R314" i="36"/>
  <c r="S314" i="36"/>
  <c r="T314" i="36"/>
  <c r="V314" i="36"/>
  <c r="W314" i="36"/>
  <c r="X314" i="36"/>
  <c r="Z314" i="36"/>
  <c r="P315" i="36"/>
  <c r="Q315" i="36"/>
  <c r="R315" i="36"/>
  <c r="S315" i="36"/>
  <c r="T315" i="36"/>
  <c r="V315" i="36"/>
  <c r="W315" i="36"/>
  <c r="X315" i="36"/>
  <c r="Z315" i="36"/>
  <c r="P316" i="36"/>
  <c r="Q316" i="36"/>
  <c r="R316" i="36"/>
  <c r="S316" i="36"/>
  <c r="T316" i="36"/>
  <c r="V316" i="36"/>
  <c r="W316" i="36"/>
  <c r="X316" i="36"/>
  <c r="Z316" i="36"/>
  <c r="P317" i="36"/>
  <c r="Q317" i="36"/>
  <c r="R317" i="36"/>
  <c r="S317" i="36"/>
  <c r="T317" i="36"/>
  <c r="V317" i="36"/>
  <c r="W317" i="36"/>
  <c r="X317" i="36"/>
  <c r="Z317" i="36"/>
  <c r="P318" i="36"/>
  <c r="Q318" i="36"/>
  <c r="R318" i="36"/>
  <c r="S318" i="36"/>
  <c r="T318" i="36"/>
  <c r="V318" i="36"/>
  <c r="W318" i="36"/>
  <c r="X318" i="36"/>
  <c r="Z318" i="36"/>
  <c r="P319" i="36"/>
  <c r="Q319" i="36"/>
  <c r="R319" i="36"/>
  <c r="S319" i="36"/>
  <c r="T319" i="36"/>
  <c r="V319" i="36"/>
  <c r="W319" i="36"/>
  <c r="X319" i="36"/>
  <c r="Z319" i="36"/>
  <c r="P320" i="36"/>
  <c r="Q320" i="36"/>
  <c r="R320" i="36"/>
  <c r="S320" i="36"/>
  <c r="T320" i="36"/>
  <c r="V320" i="36"/>
  <c r="W320" i="36"/>
  <c r="X320" i="36"/>
  <c r="Z320" i="36"/>
  <c r="P321" i="36"/>
  <c r="Q321" i="36"/>
  <c r="R321" i="36"/>
  <c r="S321" i="36"/>
  <c r="T321" i="36"/>
  <c r="V321" i="36"/>
  <c r="W321" i="36"/>
  <c r="X321" i="36"/>
  <c r="Z321" i="36"/>
  <c r="P322" i="36"/>
  <c r="Q322" i="36"/>
  <c r="R322" i="36"/>
  <c r="S322" i="36"/>
  <c r="T322" i="36"/>
  <c r="V322" i="36"/>
  <c r="W322" i="36"/>
  <c r="X322" i="36"/>
  <c r="Z322" i="36"/>
  <c r="P323" i="36"/>
  <c r="Q323" i="36"/>
  <c r="R323" i="36"/>
  <c r="S323" i="36"/>
  <c r="T323" i="36"/>
  <c r="V323" i="36"/>
  <c r="W323" i="36"/>
  <c r="X323" i="36"/>
  <c r="Z323" i="36"/>
  <c r="P324" i="36"/>
  <c r="Q324" i="36"/>
  <c r="R324" i="36"/>
  <c r="S324" i="36"/>
  <c r="T324" i="36"/>
  <c r="V324" i="36"/>
  <c r="W324" i="36"/>
  <c r="X324" i="36"/>
  <c r="Z324" i="36"/>
  <c r="P325" i="36"/>
  <c r="Q325" i="36"/>
  <c r="R325" i="36"/>
  <c r="S325" i="36"/>
  <c r="T325" i="36"/>
  <c r="V325" i="36"/>
  <c r="W325" i="36"/>
  <c r="X325" i="36"/>
  <c r="Z325" i="36"/>
  <c r="P326" i="36"/>
  <c r="Q326" i="36"/>
  <c r="R326" i="36"/>
  <c r="S326" i="36"/>
  <c r="T326" i="36"/>
  <c r="V326" i="36"/>
  <c r="W326" i="36"/>
  <c r="X326" i="36"/>
  <c r="Z326" i="36"/>
  <c r="P327" i="36"/>
  <c r="Q327" i="36"/>
  <c r="R327" i="36"/>
  <c r="S327" i="36"/>
  <c r="T327" i="36"/>
  <c r="V327" i="36"/>
  <c r="W327" i="36"/>
  <c r="X327" i="36"/>
  <c r="Z327" i="36"/>
  <c r="P328" i="36"/>
  <c r="Q328" i="36"/>
  <c r="R328" i="36"/>
  <c r="S328" i="36"/>
  <c r="T328" i="36"/>
  <c r="V328" i="36"/>
  <c r="W328" i="36"/>
  <c r="X328" i="36"/>
  <c r="Z328" i="36"/>
  <c r="P329" i="36"/>
  <c r="Q329" i="36"/>
  <c r="R329" i="36"/>
  <c r="S329" i="36"/>
  <c r="T329" i="36"/>
  <c r="V329" i="36"/>
  <c r="W329" i="36"/>
  <c r="X329" i="36"/>
  <c r="Z329" i="36"/>
  <c r="P330" i="36"/>
  <c r="Q330" i="36"/>
  <c r="R330" i="36"/>
  <c r="S330" i="36"/>
  <c r="T330" i="36"/>
  <c r="V330" i="36"/>
  <c r="W330" i="36"/>
  <c r="X330" i="36"/>
  <c r="Z330" i="36"/>
  <c r="P331" i="36"/>
  <c r="Q331" i="36"/>
  <c r="R331" i="36"/>
  <c r="S331" i="36"/>
  <c r="T331" i="36"/>
  <c r="V331" i="36"/>
  <c r="W331" i="36"/>
  <c r="X331" i="36"/>
  <c r="Z331" i="36"/>
  <c r="P332" i="36"/>
  <c r="Q332" i="36"/>
  <c r="R332" i="36"/>
  <c r="S332" i="36"/>
  <c r="T332" i="36"/>
  <c r="V332" i="36"/>
  <c r="W332" i="36"/>
  <c r="X332" i="36"/>
  <c r="Z332" i="36"/>
  <c r="P333" i="36"/>
  <c r="Q333" i="36"/>
  <c r="R333" i="36"/>
  <c r="S333" i="36"/>
  <c r="T333" i="36"/>
  <c r="V333" i="36"/>
  <c r="W333" i="36"/>
  <c r="X333" i="36"/>
  <c r="Z333" i="36"/>
  <c r="P334" i="36"/>
  <c r="Q334" i="36"/>
  <c r="R334" i="36"/>
  <c r="S334" i="36"/>
  <c r="T334" i="36"/>
  <c r="V334" i="36"/>
  <c r="W334" i="36"/>
  <c r="X334" i="36"/>
  <c r="Z334" i="36"/>
  <c r="P335" i="36"/>
  <c r="Q335" i="36"/>
  <c r="R335" i="36"/>
  <c r="S335" i="36"/>
  <c r="T335" i="36"/>
  <c r="V335" i="36"/>
  <c r="W335" i="36"/>
  <c r="X335" i="36"/>
  <c r="Z335" i="36"/>
  <c r="P336" i="36"/>
  <c r="Q336" i="36"/>
  <c r="R336" i="36"/>
  <c r="S336" i="36"/>
  <c r="T336" i="36"/>
  <c r="V336" i="36"/>
  <c r="W336" i="36"/>
  <c r="X336" i="36"/>
  <c r="Z336" i="36"/>
  <c r="P337" i="36"/>
  <c r="Q337" i="36"/>
  <c r="R337" i="36"/>
  <c r="S337" i="36"/>
  <c r="T337" i="36"/>
  <c r="V337" i="36"/>
  <c r="W337" i="36"/>
  <c r="X337" i="36"/>
  <c r="Z337" i="36"/>
  <c r="P338" i="36"/>
  <c r="Q338" i="36"/>
  <c r="R338" i="36"/>
  <c r="S338" i="36"/>
  <c r="T338" i="36"/>
  <c r="V338" i="36"/>
  <c r="W338" i="36"/>
  <c r="X338" i="36"/>
  <c r="Z338" i="36"/>
  <c r="P339" i="36"/>
  <c r="Q339" i="36"/>
  <c r="R339" i="36"/>
  <c r="S339" i="36"/>
  <c r="T339" i="36"/>
  <c r="V339" i="36"/>
  <c r="W339" i="36"/>
  <c r="X339" i="36"/>
  <c r="Z339" i="36"/>
  <c r="P340" i="36"/>
  <c r="Q340" i="36"/>
  <c r="R340" i="36"/>
  <c r="S340" i="36"/>
  <c r="T340" i="36"/>
  <c r="V340" i="36"/>
  <c r="W340" i="36"/>
  <c r="X340" i="36"/>
  <c r="Z340" i="36"/>
  <c r="P341" i="36"/>
  <c r="Q341" i="36"/>
  <c r="R341" i="36"/>
  <c r="S341" i="36"/>
  <c r="T341" i="36"/>
  <c r="V341" i="36"/>
  <c r="W341" i="36"/>
  <c r="X341" i="36"/>
  <c r="Z341" i="36"/>
  <c r="P342" i="36"/>
  <c r="Q342" i="36"/>
  <c r="R342" i="36"/>
  <c r="S342" i="36"/>
  <c r="T342" i="36"/>
  <c r="V342" i="36"/>
  <c r="W342" i="36"/>
  <c r="X342" i="36"/>
  <c r="Z342" i="36"/>
  <c r="P343" i="36"/>
  <c r="Q343" i="36"/>
  <c r="R343" i="36"/>
  <c r="S343" i="36"/>
  <c r="T343" i="36"/>
  <c r="V343" i="36"/>
  <c r="W343" i="36"/>
  <c r="X343" i="36"/>
  <c r="Z343" i="36"/>
  <c r="P344" i="36"/>
  <c r="Q344" i="36"/>
  <c r="R344" i="36"/>
  <c r="S344" i="36"/>
  <c r="T344" i="36"/>
  <c r="V344" i="36"/>
  <c r="W344" i="36"/>
  <c r="X344" i="36"/>
  <c r="Z344" i="36"/>
  <c r="P345" i="36"/>
  <c r="Q345" i="36"/>
  <c r="R345" i="36"/>
  <c r="S345" i="36"/>
  <c r="T345" i="36"/>
  <c r="V345" i="36"/>
  <c r="W345" i="36"/>
  <c r="X345" i="36"/>
  <c r="Z345" i="36"/>
  <c r="P346" i="36"/>
  <c r="Q346" i="36"/>
  <c r="R346" i="36"/>
  <c r="S346" i="36"/>
  <c r="T346" i="36"/>
  <c r="V346" i="36"/>
  <c r="W346" i="36"/>
  <c r="X346" i="36"/>
  <c r="Z346" i="36"/>
  <c r="P347" i="36"/>
  <c r="Q347" i="36"/>
  <c r="R347" i="36"/>
  <c r="S347" i="36"/>
  <c r="T347" i="36"/>
  <c r="V347" i="36"/>
  <c r="W347" i="36"/>
  <c r="X347" i="36"/>
  <c r="Z347" i="36"/>
  <c r="P348" i="36"/>
  <c r="Q348" i="36"/>
  <c r="R348" i="36"/>
  <c r="S348" i="36"/>
  <c r="T348" i="36"/>
  <c r="V348" i="36"/>
  <c r="W348" i="36"/>
  <c r="X348" i="36"/>
  <c r="Z348" i="36"/>
  <c r="P349" i="36"/>
  <c r="Q349" i="36"/>
  <c r="R349" i="36"/>
  <c r="S349" i="36"/>
  <c r="T349" i="36"/>
  <c r="V349" i="36"/>
  <c r="W349" i="36"/>
  <c r="X349" i="36"/>
  <c r="Z349" i="36"/>
  <c r="P350" i="36"/>
  <c r="Q350" i="36"/>
  <c r="R350" i="36"/>
  <c r="S350" i="36"/>
  <c r="T350" i="36"/>
  <c r="V350" i="36"/>
  <c r="W350" i="36"/>
  <c r="X350" i="36"/>
  <c r="Z350" i="36"/>
  <c r="P351" i="36"/>
  <c r="Q351" i="36"/>
  <c r="R351" i="36"/>
  <c r="S351" i="36"/>
  <c r="T351" i="36"/>
  <c r="V351" i="36"/>
  <c r="W351" i="36"/>
  <c r="X351" i="36"/>
  <c r="Z351" i="36"/>
  <c r="P352" i="36"/>
  <c r="Q352" i="36"/>
  <c r="R352" i="36"/>
  <c r="S352" i="36"/>
  <c r="T352" i="36"/>
  <c r="V352" i="36"/>
  <c r="W352" i="36"/>
  <c r="X352" i="36"/>
  <c r="Z352" i="36"/>
  <c r="P353" i="36"/>
  <c r="Q353" i="36"/>
  <c r="R353" i="36"/>
  <c r="S353" i="36"/>
  <c r="T353" i="36"/>
  <c r="V353" i="36"/>
  <c r="W353" i="36"/>
  <c r="X353" i="36"/>
  <c r="Z353" i="36"/>
  <c r="P354" i="36"/>
  <c r="Q354" i="36"/>
  <c r="R354" i="36"/>
  <c r="S354" i="36"/>
  <c r="T354" i="36"/>
  <c r="V354" i="36"/>
  <c r="W354" i="36"/>
  <c r="X354" i="36"/>
  <c r="Z354" i="36"/>
  <c r="P355" i="36"/>
  <c r="Q355" i="36"/>
  <c r="R355" i="36"/>
  <c r="S355" i="36"/>
  <c r="T355" i="36"/>
  <c r="V355" i="36"/>
  <c r="W355" i="36"/>
  <c r="X355" i="36"/>
  <c r="Z355" i="36"/>
  <c r="P356" i="36"/>
  <c r="Q356" i="36"/>
  <c r="R356" i="36"/>
  <c r="S356" i="36"/>
  <c r="T356" i="36"/>
  <c r="V356" i="36"/>
  <c r="W356" i="36"/>
  <c r="X356" i="36"/>
  <c r="Z356" i="36"/>
  <c r="P357" i="36"/>
  <c r="Q357" i="36"/>
  <c r="R357" i="36"/>
  <c r="S357" i="36"/>
  <c r="T357" i="36"/>
  <c r="V357" i="36"/>
  <c r="W357" i="36"/>
  <c r="X357" i="36"/>
  <c r="Z357" i="36"/>
  <c r="P358" i="36"/>
  <c r="Q358" i="36"/>
  <c r="R358" i="36"/>
  <c r="S358" i="36"/>
  <c r="T358" i="36"/>
  <c r="V358" i="36"/>
  <c r="W358" i="36"/>
  <c r="X358" i="36"/>
  <c r="Z358" i="36"/>
  <c r="P359" i="36"/>
  <c r="Q359" i="36"/>
  <c r="R359" i="36"/>
  <c r="S359" i="36"/>
  <c r="T359" i="36"/>
  <c r="V359" i="36"/>
  <c r="W359" i="36"/>
  <c r="X359" i="36"/>
  <c r="Z359" i="36"/>
  <c r="P360" i="36"/>
  <c r="Q360" i="36"/>
  <c r="R360" i="36"/>
  <c r="S360" i="36"/>
  <c r="T360" i="36"/>
  <c r="V360" i="36"/>
  <c r="W360" i="36"/>
  <c r="X360" i="36"/>
  <c r="Z360" i="36"/>
  <c r="P361" i="36"/>
  <c r="Q361" i="36"/>
  <c r="R361" i="36"/>
  <c r="S361" i="36"/>
  <c r="T361" i="36"/>
  <c r="V361" i="36"/>
  <c r="W361" i="36"/>
  <c r="X361" i="36"/>
  <c r="Z361" i="36"/>
  <c r="P362" i="36"/>
  <c r="Q362" i="36"/>
  <c r="R362" i="36"/>
  <c r="S362" i="36"/>
  <c r="T362" i="36"/>
  <c r="V362" i="36"/>
  <c r="W362" i="36"/>
  <c r="X362" i="36"/>
  <c r="Z362" i="36"/>
  <c r="P363" i="36"/>
  <c r="Q363" i="36"/>
  <c r="R363" i="36"/>
  <c r="S363" i="36"/>
  <c r="T363" i="36"/>
  <c r="V363" i="36"/>
  <c r="W363" i="36"/>
  <c r="X363" i="36"/>
  <c r="Z363" i="36"/>
  <c r="P364" i="36"/>
  <c r="Q364" i="36"/>
  <c r="R364" i="36"/>
  <c r="S364" i="36"/>
  <c r="T364" i="36"/>
  <c r="V364" i="36"/>
  <c r="W364" i="36"/>
  <c r="X364" i="36"/>
  <c r="Z364" i="36"/>
  <c r="P365" i="36"/>
  <c r="Q365" i="36"/>
  <c r="R365" i="36"/>
  <c r="S365" i="36"/>
  <c r="T365" i="36"/>
  <c r="V365" i="36"/>
  <c r="W365" i="36"/>
  <c r="X365" i="36"/>
  <c r="Z365" i="36"/>
  <c r="P366" i="36"/>
  <c r="Q366" i="36"/>
  <c r="R366" i="36"/>
  <c r="S366" i="36"/>
  <c r="T366" i="36"/>
  <c r="V366" i="36"/>
  <c r="W366" i="36"/>
  <c r="X366" i="36"/>
  <c r="Z366" i="36"/>
  <c r="P367" i="36"/>
  <c r="Q367" i="36"/>
  <c r="R367" i="36"/>
  <c r="S367" i="36"/>
  <c r="T367" i="36"/>
  <c r="V367" i="36"/>
  <c r="W367" i="36"/>
  <c r="X367" i="36"/>
  <c r="Z367" i="36"/>
  <c r="P368" i="36"/>
  <c r="Q368" i="36"/>
  <c r="R368" i="36"/>
  <c r="S368" i="36"/>
  <c r="T368" i="36"/>
  <c r="V368" i="36"/>
  <c r="W368" i="36"/>
  <c r="X368" i="36"/>
  <c r="Z368" i="36"/>
  <c r="P369" i="36"/>
  <c r="Q369" i="36"/>
  <c r="R369" i="36"/>
  <c r="S369" i="36"/>
  <c r="T369" i="36"/>
  <c r="V369" i="36"/>
  <c r="W369" i="36"/>
  <c r="X369" i="36"/>
  <c r="Z369" i="36"/>
  <c r="P370" i="36"/>
  <c r="Q370" i="36"/>
  <c r="R370" i="36"/>
  <c r="S370" i="36"/>
  <c r="T370" i="36"/>
  <c r="V370" i="36"/>
  <c r="W370" i="36"/>
  <c r="X370" i="36"/>
  <c r="Z370" i="36"/>
  <c r="P371" i="36"/>
  <c r="Q371" i="36"/>
  <c r="R371" i="36"/>
  <c r="S371" i="36"/>
  <c r="T371" i="36"/>
  <c r="V371" i="36"/>
  <c r="W371" i="36"/>
  <c r="X371" i="36"/>
  <c r="Z371" i="36"/>
  <c r="P372" i="36"/>
  <c r="Q372" i="36"/>
  <c r="R372" i="36"/>
  <c r="S372" i="36"/>
  <c r="T372" i="36"/>
  <c r="V372" i="36"/>
  <c r="W372" i="36"/>
  <c r="X372" i="36"/>
  <c r="Z372" i="36"/>
  <c r="P373" i="36"/>
  <c r="Q373" i="36"/>
  <c r="R373" i="36"/>
  <c r="S373" i="36"/>
  <c r="T373" i="36"/>
  <c r="V373" i="36"/>
  <c r="W373" i="36"/>
  <c r="X373" i="36"/>
  <c r="Z373" i="36"/>
  <c r="P374" i="36"/>
  <c r="Q374" i="36"/>
  <c r="R374" i="36"/>
  <c r="S374" i="36"/>
  <c r="T374" i="36"/>
  <c r="V374" i="36"/>
  <c r="W374" i="36"/>
  <c r="X374" i="36"/>
  <c r="Z374" i="36"/>
  <c r="P375" i="36"/>
  <c r="Q375" i="36"/>
  <c r="R375" i="36"/>
  <c r="S375" i="36"/>
  <c r="T375" i="36"/>
  <c r="V375" i="36"/>
  <c r="W375" i="36"/>
  <c r="X375" i="36"/>
  <c r="Z375" i="36"/>
  <c r="P376" i="36"/>
  <c r="Q376" i="36"/>
  <c r="R376" i="36"/>
  <c r="S376" i="36"/>
  <c r="T376" i="36"/>
  <c r="V376" i="36"/>
  <c r="W376" i="36"/>
  <c r="X376" i="36"/>
  <c r="Z376" i="36"/>
  <c r="P377" i="36"/>
  <c r="Q377" i="36"/>
  <c r="R377" i="36"/>
  <c r="S377" i="36"/>
  <c r="T377" i="36"/>
  <c r="V377" i="36"/>
  <c r="W377" i="36"/>
  <c r="X377" i="36"/>
  <c r="Z377" i="36"/>
  <c r="P378" i="36"/>
  <c r="Q378" i="36"/>
  <c r="R378" i="36"/>
  <c r="S378" i="36"/>
  <c r="T378" i="36"/>
  <c r="V378" i="36"/>
  <c r="W378" i="36"/>
  <c r="X378" i="36"/>
  <c r="Z378" i="36"/>
  <c r="P379" i="36"/>
  <c r="Q379" i="36"/>
  <c r="R379" i="36"/>
  <c r="S379" i="36"/>
  <c r="T379" i="36"/>
  <c r="V379" i="36"/>
  <c r="W379" i="36"/>
  <c r="X379" i="36"/>
  <c r="Z379" i="36"/>
  <c r="P380" i="36"/>
  <c r="Q380" i="36"/>
  <c r="R380" i="36"/>
  <c r="S380" i="36"/>
  <c r="T380" i="36"/>
  <c r="V380" i="36"/>
  <c r="W380" i="36"/>
  <c r="X380" i="36"/>
  <c r="Z380" i="36"/>
  <c r="P381" i="36"/>
  <c r="Q381" i="36"/>
  <c r="R381" i="36"/>
  <c r="S381" i="36"/>
  <c r="T381" i="36"/>
  <c r="V381" i="36"/>
  <c r="W381" i="36"/>
  <c r="X381" i="36"/>
  <c r="Z381" i="36"/>
  <c r="P382" i="36"/>
  <c r="Q382" i="36"/>
  <c r="R382" i="36"/>
  <c r="S382" i="36"/>
  <c r="T382" i="36"/>
  <c r="V382" i="36"/>
  <c r="W382" i="36"/>
  <c r="X382" i="36"/>
  <c r="Z382" i="36"/>
  <c r="P383" i="36"/>
  <c r="Q383" i="36"/>
  <c r="R383" i="36"/>
  <c r="S383" i="36"/>
  <c r="T383" i="36"/>
  <c r="V383" i="36"/>
  <c r="W383" i="36"/>
  <c r="X383" i="36"/>
  <c r="Z383" i="36"/>
  <c r="P384" i="36"/>
  <c r="Q384" i="36"/>
  <c r="R384" i="36"/>
  <c r="S384" i="36"/>
  <c r="T384" i="36"/>
  <c r="V384" i="36"/>
  <c r="W384" i="36"/>
  <c r="X384" i="36"/>
  <c r="Z384" i="36"/>
  <c r="P385" i="36"/>
  <c r="Q385" i="36"/>
  <c r="R385" i="36"/>
  <c r="S385" i="36"/>
  <c r="T385" i="36"/>
  <c r="V385" i="36"/>
  <c r="W385" i="36"/>
  <c r="X385" i="36"/>
  <c r="Z385" i="36"/>
  <c r="P386" i="36"/>
  <c r="Q386" i="36"/>
  <c r="R386" i="36"/>
  <c r="S386" i="36"/>
  <c r="T386" i="36"/>
  <c r="V386" i="36"/>
  <c r="W386" i="36"/>
  <c r="X386" i="36"/>
  <c r="Z386" i="36"/>
  <c r="P387" i="36"/>
  <c r="Q387" i="36"/>
  <c r="R387" i="36"/>
  <c r="S387" i="36"/>
  <c r="T387" i="36"/>
  <c r="V387" i="36"/>
  <c r="W387" i="36"/>
  <c r="X387" i="36"/>
  <c r="Z387" i="36"/>
  <c r="P388" i="36"/>
  <c r="Q388" i="36"/>
  <c r="R388" i="36"/>
  <c r="S388" i="36"/>
  <c r="T388" i="36"/>
  <c r="V388" i="36"/>
  <c r="W388" i="36"/>
  <c r="X388" i="36"/>
  <c r="Z388" i="36"/>
  <c r="P389" i="36"/>
  <c r="Q389" i="36"/>
  <c r="R389" i="36"/>
  <c r="S389" i="36"/>
  <c r="T389" i="36"/>
  <c r="V389" i="36"/>
  <c r="W389" i="36"/>
  <c r="X389" i="36"/>
  <c r="Z389" i="36"/>
  <c r="P390" i="36"/>
  <c r="Q390" i="36"/>
  <c r="R390" i="36"/>
  <c r="S390" i="36"/>
  <c r="T390" i="36"/>
  <c r="V390" i="36"/>
  <c r="W390" i="36"/>
  <c r="X390" i="36"/>
  <c r="Z390" i="36"/>
  <c r="P391" i="36"/>
  <c r="Q391" i="36"/>
  <c r="R391" i="36"/>
  <c r="S391" i="36"/>
  <c r="T391" i="36"/>
  <c r="V391" i="36"/>
  <c r="W391" i="36"/>
  <c r="X391" i="36"/>
  <c r="Z391" i="36"/>
  <c r="P392" i="36"/>
  <c r="Q392" i="36"/>
  <c r="R392" i="36"/>
  <c r="S392" i="36"/>
  <c r="T392" i="36"/>
  <c r="V392" i="36"/>
  <c r="W392" i="36"/>
  <c r="X392" i="36"/>
  <c r="Z392" i="36"/>
  <c r="P393" i="36"/>
  <c r="Q393" i="36"/>
  <c r="R393" i="36"/>
  <c r="S393" i="36"/>
  <c r="T393" i="36"/>
  <c r="V393" i="36"/>
  <c r="W393" i="36"/>
  <c r="X393" i="36"/>
  <c r="Z393" i="36"/>
  <c r="P394" i="36"/>
  <c r="Q394" i="36"/>
  <c r="R394" i="36"/>
  <c r="S394" i="36"/>
  <c r="T394" i="36"/>
  <c r="V394" i="36"/>
  <c r="W394" i="36"/>
  <c r="X394" i="36"/>
  <c r="Z394" i="36"/>
  <c r="P395" i="36"/>
  <c r="Q395" i="36"/>
  <c r="R395" i="36"/>
  <c r="S395" i="36"/>
  <c r="T395" i="36"/>
  <c r="V395" i="36"/>
  <c r="W395" i="36"/>
  <c r="X395" i="36"/>
  <c r="Z395" i="36"/>
  <c r="P396" i="36"/>
  <c r="Q396" i="36"/>
  <c r="R396" i="36"/>
  <c r="S396" i="36"/>
  <c r="T396" i="36"/>
  <c r="V396" i="36"/>
  <c r="W396" i="36"/>
  <c r="X396" i="36"/>
  <c r="Z396" i="36"/>
  <c r="P397" i="36"/>
  <c r="Q397" i="36"/>
  <c r="R397" i="36"/>
  <c r="S397" i="36"/>
  <c r="T397" i="36"/>
  <c r="V397" i="36"/>
  <c r="W397" i="36"/>
  <c r="X397" i="36"/>
  <c r="Z397" i="36"/>
  <c r="P398" i="36"/>
  <c r="Q398" i="36"/>
  <c r="R398" i="36"/>
  <c r="S398" i="36"/>
  <c r="T398" i="36"/>
  <c r="V398" i="36"/>
  <c r="W398" i="36"/>
  <c r="X398" i="36"/>
  <c r="Z398" i="36"/>
  <c r="P399" i="36"/>
  <c r="Q399" i="36"/>
  <c r="R399" i="36"/>
  <c r="S399" i="36"/>
  <c r="T399" i="36"/>
  <c r="V399" i="36"/>
  <c r="W399" i="36"/>
  <c r="X399" i="36"/>
  <c r="Z399" i="36"/>
  <c r="P400" i="36"/>
  <c r="Q400" i="36"/>
  <c r="R400" i="36"/>
  <c r="S400" i="36"/>
  <c r="T400" i="36"/>
  <c r="V400" i="36"/>
  <c r="W400" i="36"/>
  <c r="X400" i="36"/>
  <c r="Z400" i="36"/>
  <c r="P401" i="36"/>
  <c r="Q401" i="36"/>
  <c r="R401" i="36"/>
  <c r="S401" i="36"/>
  <c r="T401" i="36"/>
  <c r="V401" i="36"/>
  <c r="W401" i="36"/>
  <c r="X401" i="36"/>
  <c r="Z401" i="36"/>
  <c r="P402" i="36"/>
  <c r="Q402" i="36"/>
  <c r="R402" i="36"/>
  <c r="S402" i="36"/>
  <c r="T402" i="36"/>
  <c r="V402" i="36"/>
  <c r="W402" i="36"/>
  <c r="X402" i="36"/>
  <c r="Z402" i="36"/>
  <c r="P403" i="36"/>
  <c r="Q403" i="36"/>
  <c r="R403" i="36"/>
  <c r="S403" i="36"/>
  <c r="T403" i="36"/>
  <c r="V403" i="36"/>
  <c r="W403" i="36"/>
  <c r="X403" i="36"/>
  <c r="Z403" i="36"/>
  <c r="P404" i="36"/>
  <c r="Q404" i="36"/>
  <c r="R404" i="36"/>
  <c r="S404" i="36"/>
  <c r="T404" i="36"/>
  <c r="V404" i="36"/>
  <c r="W404" i="36"/>
  <c r="X404" i="36"/>
  <c r="Z404" i="36"/>
  <c r="P405" i="36"/>
  <c r="Q405" i="36"/>
  <c r="R405" i="36"/>
  <c r="S405" i="36"/>
  <c r="T405" i="36"/>
  <c r="V405" i="36"/>
  <c r="W405" i="36"/>
  <c r="X405" i="36"/>
  <c r="Z405" i="36"/>
  <c r="P406" i="36"/>
  <c r="Q406" i="36"/>
  <c r="R406" i="36"/>
  <c r="S406" i="36"/>
  <c r="T406" i="36"/>
  <c r="V406" i="36"/>
  <c r="W406" i="36"/>
  <c r="X406" i="36"/>
  <c r="Z406" i="36"/>
  <c r="P407" i="36"/>
  <c r="Q407" i="36"/>
  <c r="R407" i="36"/>
  <c r="S407" i="36"/>
  <c r="T407" i="36"/>
  <c r="V407" i="36"/>
  <c r="W407" i="36"/>
  <c r="X407" i="36"/>
  <c r="Z407" i="36"/>
  <c r="P408" i="36"/>
  <c r="Q408" i="36"/>
  <c r="R408" i="36"/>
  <c r="S408" i="36"/>
  <c r="T408" i="36"/>
  <c r="V408" i="36"/>
  <c r="W408" i="36"/>
  <c r="X408" i="36"/>
  <c r="Z408" i="36"/>
  <c r="P409" i="36"/>
  <c r="Q409" i="36"/>
  <c r="R409" i="36"/>
  <c r="S409" i="36"/>
  <c r="T409" i="36"/>
  <c r="V409" i="36"/>
  <c r="W409" i="36"/>
  <c r="X409" i="36"/>
  <c r="Z409" i="36"/>
  <c r="P410" i="36"/>
  <c r="Q410" i="36"/>
  <c r="R410" i="36"/>
  <c r="S410" i="36"/>
  <c r="T410" i="36"/>
  <c r="V410" i="36"/>
  <c r="W410" i="36"/>
  <c r="X410" i="36"/>
  <c r="Z410" i="36"/>
  <c r="P411" i="36"/>
  <c r="Q411" i="36"/>
  <c r="R411" i="36"/>
  <c r="S411" i="36"/>
  <c r="T411" i="36"/>
  <c r="V411" i="36"/>
  <c r="W411" i="36"/>
  <c r="X411" i="36"/>
  <c r="Z411" i="36"/>
  <c r="P412" i="36"/>
  <c r="Q412" i="36"/>
  <c r="R412" i="36"/>
  <c r="S412" i="36"/>
  <c r="T412" i="36"/>
  <c r="V412" i="36"/>
  <c r="W412" i="36"/>
  <c r="X412" i="36"/>
  <c r="Z412" i="36"/>
  <c r="P413" i="36"/>
  <c r="Q413" i="36"/>
  <c r="R413" i="36"/>
  <c r="S413" i="36"/>
  <c r="T413" i="36"/>
  <c r="V413" i="36"/>
  <c r="W413" i="36"/>
  <c r="X413" i="36"/>
  <c r="Z413" i="36"/>
  <c r="P414" i="36"/>
  <c r="Q414" i="36"/>
  <c r="R414" i="36"/>
  <c r="S414" i="36"/>
  <c r="T414" i="36"/>
  <c r="V414" i="36"/>
  <c r="W414" i="36"/>
  <c r="X414" i="36"/>
  <c r="Z414" i="36"/>
  <c r="P415" i="36"/>
  <c r="Q415" i="36"/>
  <c r="R415" i="36"/>
  <c r="S415" i="36"/>
  <c r="T415" i="36"/>
  <c r="V415" i="36"/>
  <c r="W415" i="36"/>
  <c r="X415" i="36"/>
  <c r="Z415" i="36"/>
  <c r="P416" i="36"/>
  <c r="Q416" i="36"/>
  <c r="R416" i="36"/>
  <c r="S416" i="36"/>
  <c r="T416" i="36"/>
  <c r="V416" i="36"/>
  <c r="W416" i="36"/>
  <c r="X416" i="36"/>
  <c r="Z416" i="36"/>
  <c r="P417" i="36"/>
  <c r="Q417" i="36"/>
  <c r="R417" i="36"/>
  <c r="S417" i="36"/>
  <c r="T417" i="36"/>
  <c r="V417" i="36"/>
  <c r="W417" i="36"/>
  <c r="X417" i="36"/>
  <c r="Z417" i="36"/>
  <c r="Q4" i="36"/>
  <c r="P4" i="36"/>
  <c r="Z4" i="36" l="1"/>
  <c r="X4" i="36"/>
  <c r="W4" i="36"/>
  <c r="V4" i="36"/>
  <c r="T4" i="36"/>
  <c r="S4" i="36"/>
  <c r="R4" i="36"/>
  <c r="N1258" i="10"/>
  <c r="Y977" i="36" s="1"/>
  <c r="H1258" i="10"/>
  <c r="U977" i="36" s="1"/>
  <c r="N1257" i="10"/>
  <c r="Y976" i="36" s="1"/>
  <c r="H1257" i="10"/>
  <c r="U976" i="36" s="1"/>
  <c r="N1256" i="10"/>
  <c r="Y975" i="36" s="1"/>
  <c r="H1256" i="10"/>
  <c r="U975" i="36" s="1"/>
  <c r="N1255" i="10"/>
  <c r="Y974" i="36" s="1"/>
  <c r="H1255" i="10"/>
  <c r="U974" i="36" s="1"/>
  <c r="N1254" i="10"/>
  <c r="Y973" i="36" s="1"/>
  <c r="H1254" i="10"/>
  <c r="U973" i="36" s="1"/>
  <c r="N1151" i="10"/>
  <c r="Y873" i="36" s="1"/>
  <c r="H1151" i="10"/>
  <c r="U873" i="36" s="1"/>
  <c r="N1150" i="10"/>
  <c r="Y872" i="36" s="1"/>
  <c r="H1150" i="10"/>
  <c r="U872" i="36" s="1"/>
  <c r="N1149" i="10"/>
  <c r="Y871" i="36" s="1"/>
  <c r="H1149" i="10"/>
  <c r="U871" i="36" s="1"/>
  <c r="N1148" i="10"/>
  <c r="Y870" i="36" s="1"/>
  <c r="H1148" i="10"/>
  <c r="U870" i="36" s="1"/>
  <c r="N1147" i="10"/>
  <c r="Y869" i="36" s="1"/>
  <c r="H1147" i="10"/>
  <c r="U869" i="36" s="1"/>
  <c r="N1044" i="10"/>
  <c r="Y769" i="36" s="1"/>
  <c r="H1044" i="10"/>
  <c r="U769" i="36" s="1"/>
  <c r="N1043" i="10"/>
  <c r="Y768" i="36" s="1"/>
  <c r="H1043" i="10"/>
  <c r="U768" i="36" s="1"/>
  <c r="N1042" i="10"/>
  <c r="Y767" i="36" s="1"/>
  <c r="H1042" i="10"/>
  <c r="U767" i="36" s="1"/>
  <c r="N1041" i="10"/>
  <c r="Y766" i="36" s="1"/>
  <c r="H1041" i="10"/>
  <c r="U766" i="36" s="1"/>
  <c r="N1040" i="10"/>
  <c r="Y765" i="36" s="1"/>
  <c r="H1040" i="10"/>
  <c r="U765" i="36" s="1"/>
  <c r="R27" i="35"/>
  <c r="P43" i="35" s="1"/>
  <c r="R25" i="35"/>
  <c r="R23" i="35"/>
  <c r="F20" i="35"/>
  <c r="R19" i="35"/>
  <c r="R17" i="35" a="1"/>
  <c r="R17" i="35" s="1"/>
  <c r="F15" i="35"/>
  <c r="F13" i="35"/>
  <c r="N521" i="10"/>
  <c r="Y328" i="36" s="1"/>
  <c r="N520" i="10"/>
  <c r="Y327" i="36" s="1"/>
  <c r="N519" i="10"/>
  <c r="Y326" i="36" s="1"/>
  <c r="N518" i="10"/>
  <c r="Y325" i="36" s="1"/>
  <c r="N517" i="10"/>
  <c r="Y324" i="36" s="1"/>
  <c r="H521" i="10"/>
  <c r="U328" i="36" s="1"/>
  <c r="H520" i="10"/>
  <c r="U327" i="36" s="1"/>
  <c r="H519" i="10"/>
  <c r="U326" i="36" s="1"/>
  <c r="H518" i="10"/>
  <c r="U325" i="36" s="1"/>
  <c r="H517" i="10"/>
  <c r="U324" i="36" s="1"/>
  <c r="N424" i="10"/>
  <c r="Y234" i="36" s="1"/>
  <c r="N423" i="10"/>
  <c r="Y233" i="36" s="1"/>
  <c r="N422" i="10"/>
  <c r="Y232" i="36" s="1"/>
  <c r="N421" i="10"/>
  <c r="Y231" i="36" s="1"/>
  <c r="N420" i="10"/>
  <c r="Y230" i="36" s="1"/>
  <c r="H424" i="10"/>
  <c r="U234" i="36" s="1"/>
  <c r="H423" i="10"/>
  <c r="U233" i="36" s="1"/>
  <c r="H422" i="10"/>
  <c r="U232" i="36" s="1"/>
  <c r="H421" i="10"/>
  <c r="U231" i="36" s="1"/>
  <c r="H420" i="10"/>
  <c r="U230" i="36" s="1"/>
  <c r="N308" i="10"/>
  <c r="Y121" i="36" s="1"/>
  <c r="N325" i="10"/>
  <c r="Y138" i="36" s="1"/>
  <c r="N323" i="10"/>
  <c r="Y136" i="36" s="1"/>
  <c r="N324" i="10"/>
  <c r="Y137" i="36" s="1"/>
  <c r="N326" i="10"/>
  <c r="Y139" i="36" s="1"/>
  <c r="N327" i="10"/>
  <c r="Y140" i="36" s="1"/>
  <c r="H323" i="10"/>
  <c r="U136" i="36" s="1"/>
  <c r="H324" i="10"/>
  <c r="U137" i="36" s="1"/>
  <c r="H327" i="10"/>
  <c r="U140" i="36" s="1"/>
  <c r="H326" i="10"/>
  <c r="U139" i="36" s="1"/>
  <c r="H325" i="10"/>
  <c r="U138" i="36" s="1"/>
  <c r="P39" i="35" l="1"/>
  <c r="P31" i="35"/>
  <c r="P32" i="35"/>
  <c r="P33" i="35"/>
  <c r="P35" i="35"/>
  <c r="P36" i="35"/>
  <c r="P37" i="35"/>
  <c r="P38" i="35"/>
  <c r="P40" i="35"/>
  <c r="P30" i="35"/>
  <c r="P34" i="35"/>
  <c r="P41" i="35"/>
  <c r="P42" i="35"/>
  <c r="E23" i="19"/>
  <c r="D168" i="10"/>
  <c r="H1422" i="10"/>
  <c r="U1098" i="36" s="1"/>
  <c r="H1421" i="10"/>
  <c r="U1097" i="36" s="1"/>
  <c r="H1420" i="10"/>
  <c r="U1096" i="36" s="1"/>
  <c r="H1419" i="10"/>
  <c r="H1418" i="10"/>
  <c r="U1094" i="36" s="1"/>
  <c r="H1417" i="10"/>
  <c r="U1093" i="36" s="1"/>
  <c r="H1416" i="10"/>
  <c r="U1092" i="36" s="1"/>
  <c r="H1415" i="10"/>
  <c r="U1091" i="36" s="1"/>
  <c r="H1414" i="10"/>
  <c r="U1090" i="36" s="1"/>
  <c r="H1413" i="10"/>
  <c r="U1089" i="36" s="1"/>
  <c r="H1412" i="10"/>
  <c r="U1088" i="36" s="1"/>
  <c r="H1411" i="10"/>
  <c r="U1087" i="36" s="1"/>
  <c r="H1410" i="10"/>
  <c r="U1086" i="36" s="1"/>
  <c r="H1409" i="10"/>
  <c r="U1085" i="36" s="1"/>
  <c r="H1408" i="10"/>
  <c r="U1084" i="36" s="1"/>
  <c r="H1407" i="10"/>
  <c r="U1083" i="36" s="1"/>
  <c r="H1406" i="10"/>
  <c r="U1082" i="36" s="1"/>
  <c r="H1405" i="10"/>
  <c r="U1081" i="36" s="1"/>
  <c r="H1404" i="10"/>
  <c r="U1080" i="36" s="1"/>
  <c r="H1403" i="10"/>
  <c r="U1079" i="36" s="1"/>
  <c r="H1402" i="10"/>
  <c r="U1078" i="36" s="1"/>
  <c r="H1401" i="10"/>
  <c r="U1077" i="36" s="1"/>
  <c r="H1400" i="10"/>
  <c r="U1076" i="36" s="1"/>
  <c r="H1399" i="10"/>
  <c r="U1075" i="36" s="1"/>
  <c r="H1398" i="10"/>
  <c r="U1074" i="36" s="1"/>
  <c r="H1397" i="10"/>
  <c r="U1073" i="36" s="1"/>
  <c r="H1396" i="10"/>
  <c r="U1072" i="36" s="1"/>
  <c r="H1395" i="10"/>
  <c r="U1071" i="36" s="1"/>
  <c r="H1394" i="10"/>
  <c r="U1070" i="36" s="1"/>
  <c r="H1393" i="10"/>
  <c r="U1069" i="36" s="1"/>
  <c r="H1392" i="10"/>
  <c r="U1068" i="36" s="1"/>
  <c r="H1391" i="10"/>
  <c r="U1067" i="36" s="1"/>
  <c r="H1390" i="10"/>
  <c r="U1066" i="36" s="1"/>
  <c r="H1389" i="10"/>
  <c r="U1065" i="36" s="1"/>
  <c r="H1388" i="10"/>
  <c r="U1064" i="36" s="1"/>
  <c r="H1387" i="10"/>
  <c r="U1063" i="36" s="1"/>
  <c r="H1386" i="10"/>
  <c r="U1062" i="36" s="1"/>
  <c r="H1385" i="10"/>
  <c r="U1061" i="36" s="1"/>
  <c r="H1384" i="10"/>
  <c r="U1060" i="36" s="1"/>
  <c r="H1380" i="10"/>
  <c r="U1059" i="36" s="1"/>
  <c r="H1379" i="10"/>
  <c r="U1058" i="36" s="1"/>
  <c r="H1378" i="10"/>
  <c r="U1057" i="36" s="1"/>
  <c r="H1377" i="10"/>
  <c r="H1376" i="10"/>
  <c r="U1055" i="36" s="1"/>
  <c r="H1375" i="10"/>
  <c r="U1054" i="36" s="1"/>
  <c r="H1374" i="10"/>
  <c r="U1053" i="36" s="1"/>
  <c r="H1373" i="10"/>
  <c r="U1052" i="36" s="1"/>
  <c r="H1372" i="10"/>
  <c r="U1051" i="36" s="1"/>
  <c r="H1371" i="10"/>
  <c r="U1050" i="36" s="1"/>
  <c r="H1370" i="10"/>
  <c r="U1049" i="36" s="1"/>
  <c r="H1369" i="10"/>
  <c r="U1048" i="36" s="1"/>
  <c r="H1368" i="10"/>
  <c r="U1047" i="36" s="1"/>
  <c r="H1367" i="10"/>
  <c r="U1046" i="36" s="1"/>
  <c r="H1366" i="10"/>
  <c r="U1045" i="36" s="1"/>
  <c r="H1365" i="10"/>
  <c r="U1044" i="36" s="1"/>
  <c r="H1364" i="10"/>
  <c r="U1043" i="36" s="1"/>
  <c r="H1363" i="10"/>
  <c r="U1042" i="36" s="1"/>
  <c r="H1362" i="10"/>
  <c r="U1041" i="36" s="1"/>
  <c r="H1361" i="10"/>
  <c r="U1040" i="36" s="1"/>
  <c r="H1360" i="10"/>
  <c r="U1039" i="36" s="1"/>
  <c r="H1359" i="10"/>
  <c r="U1038" i="36" s="1"/>
  <c r="H1358" i="10"/>
  <c r="U1037" i="36" s="1"/>
  <c r="H1357" i="10"/>
  <c r="U1036" i="36" s="1"/>
  <c r="H1356" i="10"/>
  <c r="U1035" i="36" s="1"/>
  <c r="H1355" i="10"/>
  <c r="U1034" i="36" s="1"/>
  <c r="H1354" i="10"/>
  <c r="U1033" i="36" s="1"/>
  <c r="H1353" i="10"/>
  <c r="U1032" i="36" s="1"/>
  <c r="H1352" i="10"/>
  <c r="U1031" i="36" s="1"/>
  <c r="H1351" i="10"/>
  <c r="U1030" i="36" s="1"/>
  <c r="H1350" i="10"/>
  <c r="U1029" i="36" s="1"/>
  <c r="H1349" i="10"/>
  <c r="U1028" i="36" s="1"/>
  <c r="H1348" i="10"/>
  <c r="U1027" i="36" s="1"/>
  <c r="H1347" i="10"/>
  <c r="U1026" i="36" s="1"/>
  <c r="H1346" i="10"/>
  <c r="U1025" i="36" s="1"/>
  <c r="H1345" i="10"/>
  <c r="U1024" i="36" s="1"/>
  <c r="H1344" i="10"/>
  <c r="U1023" i="36" s="1"/>
  <c r="H1343" i="10"/>
  <c r="U1022" i="36" s="1"/>
  <c r="H1342" i="10"/>
  <c r="U1021" i="36" s="1"/>
  <c r="N1385" i="10"/>
  <c r="Y1061" i="36" s="1"/>
  <c r="N1386" i="10"/>
  <c r="Y1062" i="36" s="1"/>
  <c r="N1387" i="10"/>
  <c r="Y1063" i="36" s="1"/>
  <c r="N1388" i="10"/>
  <c r="Y1064" i="36" s="1"/>
  <c r="N1389" i="10"/>
  <c r="Y1065" i="36" s="1"/>
  <c r="N1390" i="10"/>
  <c r="Y1066" i="36" s="1"/>
  <c r="N1391" i="10"/>
  <c r="Y1067" i="36" s="1"/>
  <c r="N1392" i="10"/>
  <c r="Y1068" i="36" s="1"/>
  <c r="N1393" i="10"/>
  <c r="Y1069" i="36" s="1"/>
  <c r="N1394" i="10"/>
  <c r="Y1070" i="36" s="1"/>
  <c r="N1395" i="10"/>
  <c r="Y1071" i="36" s="1"/>
  <c r="N1396" i="10"/>
  <c r="Y1072" i="36" s="1"/>
  <c r="N1397" i="10"/>
  <c r="Y1073" i="36" s="1"/>
  <c r="N1398" i="10"/>
  <c r="Y1074" i="36" s="1"/>
  <c r="N1399" i="10"/>
  <c r="Y1075" i="36" s="1"/>
  <c r="N1400" i="10"/>
  <c r="Y1076" i="36" s="1"/>
  <c r="N1401" i="10"/>
  <c r="Y1077" i="36" s="1"/>
  <c r="N1402" i="10"/>
  <c r="Y1078" i="36" s="1"/>
  <c r="N1403" i="10"/>
  <c r="Y1079" i="36" s="1"/>
  <c r="N1404" i="10"/>
  <c r="Y1080" i="36" s="1"/>
  <c r="N1405" i="10"/>
  <c r="Y1081" i="36" s="1"/>
  <c r="N1406" i="10"/>
  <c r="Y1082" i="36" s="1"/>
  <c r="N1407" i="10"/>
  <c r="Y1083" i="36" s="1"/>
  <c r="N1408" i="10"/>
  <c r="Y1084" i="36" s="1"/>
  <c r="N1409" i="10"/>
  <c r="Y1085" i="36" s="1"/>
  <c r="N1410" i="10"/>
  <c r="Y1086" i="36" s="1"/>
  <c r="N1411" i="10"/>
  <c r="Y1087" i="36" s="1"/>
  <c r="N1412" i="10"/>
  <c r="Y1088" i="36" s="1"/>
  <c r="N1413" i="10"/>
  <c r="Y1089" i="36" s="1"/>
  <c r="N1414" i="10"/>
  <c r="Y1090" i="36" s="1"/>
  <c r="N1415" i="10"/>
  <c r="Y1091" i="36" s="1"/>
  <c r="N1416" i="10"/>
  <c r="Y1092" i="36" s="1"/>
  <c r="N1417" i="10"/>
  <c r="Y1093" i="36" s="1"/>
  <c r="N1418" i="10"/>
  <c r="Y1094" i="36" s="1"/>
  <c r="N1420" i="10"/>
  <c r="Y1096" i="36" s="1"/>
  <c r="N1421" i="10"/>
  <c r="Y1097" i="36" s="1"/>
  <c r="N1422" i="10"/>
  <c r="Y1098" i="36" s="1"/>
  <c r="N1384" i="10"/>
  <c r="Y1060" i="36" s="1"/>
  <c r="N1343" i="10"/>
  <c r="Y1022" i="36" s="1"/>
  <c r="N1344" i="10"/>
  <c r="Y1023" i="36" s="1"/>
  <c r="N1345" i="10"/>
  <c r="Y1024" i="36" s="1"/>
  <c r="N1346" i="10"/>
  <c r="Y1025" i="36" s="1"/>
  <c r="N1347" i="10"/>
  <c r="Y1026" i="36" s="1"/>
  <c r="N1348" i="10"/>
  <c r="Y1027" i="36" s="1"/>
  <c r="N1349" i="10"/>
  <c r="Y1028" i="36" s="1"/>
  <c r="N1350" i="10"/>
  <c r="Y1029" i="36" s="1"/>
  <c r="N1351" i="10"/>
  <c r="Y1030" i="36" s="1"/>
  <c r="N1352" i="10"/>
  <c r="Y1031" i="36" s="1"/>
  <c r="N1353" i="10"/>
  <c r="Y1032" i="36" s="1"/>
  <c r="N1354" i="10"/>
  <c r="Y1033" i="36" s="1"/>
  <c r="N1355" i="10"/>
  <c r="Y1034" i="36" s="1"/>
  <c r="N1356" i="10"/>
  <c r="Y1035" i="36" s="1"/>
  <c r="N1357" i="10"/>
  <c r="Y1036" i="36" s="1"/>
  <c r="N1358" i="10"/>
  <c r="Y1037" i="36" s="1"/>
  <c r="N1359" i="10"/>
  <c r="Y1038" i="36" s="1"/>
  <c r="N1360" i="10"/>
  <c r="Y1039" i="36" s="1"/>
  <c r="N1361" i="10"/>
  <c r="Y1040" i="36" s="1"/>
  <c r="N1362" i="10"/>
  <c r="Y1041" i="36" s="1"/>
  <c r="N1363" i="10"/>
  <c r="Y1042" i="36" s="1"/>
  <c r="N1364" i="10"/>
  <c r="Y1043" i="36" s="1"/>
  <c r="N1365" i="10"/>
  <c r="Y1044" i="36" s="1"/>
  <c r="N1366" i="10"/>
  <c r="Y1045" i="36" s="1"/>
  <c r="N1367" i="10"/>
  <c r="Y1046" i="36" s="1"/>
  <c r="N1368" i="10"/>
  <c r="Y1047" i="36" s="1"/>
  <c r="N1369" i="10"/>
  <c r="Y1048" i="36" s="1"/>
  <c r="N1370" i="10"/>
  <c r="Y1049" i="36" s="1"/>
  <c r="N1371" i="10"/>
  <c r="Y1050" i="36" s="1"/>
  <c r="N1372" i="10"/>
  <c r="Y1051" i="36" s="1"/>
  <c r="N1373" i="10"/>
  <c r="Y1052" i="36" s="1"/>
  <c r="N1374" i="10"/>
  <c r="Y1053" i="36" s="1"/>
  <c r="N1375" i="10"/>
  <c r="Y1054" i="36" s="1"/>
  <c r="N1376" i="10"/>
  <c r="Y1055" i="36" s="1"/>
  <c r="N1378" i="10"/>
  <c r="Y1057" i="36" s="1"/>
  <c r="N1379" i="10"/>
  <c r="Y1058" i="36" s="1"/>
  <c r="N1380" i="10"/>
  <c r="Y1059" i="36" s="1"/>
  <c r="N1342" i="10"/>
  <c r="Y1021" i="36" s="1"/>
  <c r="N1301" i="10"/>
  <c r="Y983" i="36" s="1"/>
  <c r="N1302" i="10"/>
  <c r="Y984" i="36" s="1"/>
  <c r="N1303" i="10"/>
  <c r="Y985" i="36" s="1"/>
  <c r="N1304" i="10"/>
  <c r="Y986" i="36" s="1"/>
  <c r="N1305" i="10"/>
  <c r="Y987" i="36" s="1"/>
  <c r="N1306" i="10"/>
  <c r="Y988" i="36" s="1"/>
  <c r="N1307" i="10"/>
  <c r="Y989" i="36" s="1"/>
  <c r="N1308" i="10"/>
  <c r="Y990" i="36" s="1"/>
  <c r="N1309" i="10"/>
  <c r="Y991" i="36" s="1"/>
  <c r="N1310" i="10"/>
  <c r="Y992" i="36" s="1"/>
  <c r="N1311" i="10"/>
  <c r="Y993" i="36" s="1"/>
  <c r="N1312" i="10"/>
  <c r="Y994" i="36" s="1"/>
  <c r="N1313" i="10"/>
  <c r="Y995" i="36" s="1"/>
  <c r="N1314" i="10"/>
  <c r="Y996" i="36" s="1"/>
  <c r="N1315" i="10"/>
  <c r="Y997" i="36" s="1"/>
  <c r="N1316" i="10"/>
  <c r="Y998" i="36" s="1"/>
  <c r="N1317" i="10"/>
  <c r="Y999" i="36" s="1"/>
  <c r="N1318" i="10"/>
  <c r="Y1000" i="36" s="1"/>
  <c r="N1319" i="10"/>
  <c r="Y1001" i="36" s="1"/>
  <c r="N1320" i="10"/>
  <c r="Y1002" i="36" s="1"/>
  <c r="N1321" i="10"/>
  <c r="Y1003" i="36" s="1"/>
  <c r="N1322" i="10"/>
  <c r="Y1004" i="36" s="1"/>
  <c r="N1323" i="10"/>
  <c r="Y1005" i="36" s="1"/>
  <c r="N1324" i="10"/>
  <c r="Y1006" i="36" s="1"/>
  <c r="N1325" i="10"/>
  <c r="Y1007" i="36" s="1"/>
  <c r="N1326" i="10"/>
  <c r="Y1008" i="36" s="1"/>
  <c r="N1327" i="10"/>
  <c r="Y1009" i="36" s="1"/>
  <c r="N1328" i="10"/>
  <c r="Y1010" i="36" s="1"/>
  <c r="N1329" i="10"/>
  <c r="Y1011" i="36" s="1"/>
  <c r="N1330" i="10"/>
  <c r="Y1012" i="36" s="1"/>
  <c r="N1331" i="10"/>
  <c r="Y1013" i="36" s="1"/>
  <c r="N1332" i="10"/>
  <c r="Y1014" i="36" s="1"/>
  <c r="N1333" i="10"/>
  <c r="Y1015" i="36" s="1"/>
  <c r="N1334" i="10"/>
  <c r="Y1016" i="36" s="1"/>
  <c r="N1335" i="10"/>
  <c r="Y1017" i="36" s="1"/>
  <c r="N1336" i="10"/>
  <c r="Y1018" i="36" s="1"/>
  <c r="N1337" i="10"/>
  <c r="Y1019" i="36" s="1"/>
  <c r="N1338" i="10"/>
  <c r="Y1020" i="36" s="1"/>
  <c r="N1300" i="10"/>
  <c r="Y982" i="36" s="1"/>
  <c r="H1301" i="10"/>
  <c r="U983" i="36" s="1"/>
  <c r="H1302" i="10"/>
  <c r="U984" i="36" s="1"/>
  <c r="H1303" i="10"/>
  <c r="U985" i="36" s="1"/>
  <c r="H1304" i="10"/>
  <c r="U986" i="36" s="1"/>
  <c r="H1305" i="10"/>
  <c r="U987" i="36" s="1"/>
  <c r="H1306" i="10"/>
  <c r="U988" i="36" s="1"/>
  <c r="H1307" i="10"/>
  <c r="U989" i="36" s="1"/>
  <c r="H1308" i="10"/>
  <c r="U990" i="36" s="1"/>
  <c r="H1309" i="10"/>
  <c r="U991" i="36" s="1"/>
  <c r="H1310" i="10"/>
  <c r="U992" i="36" s="1"/>
  <c r="H1311" i="10"/>
  <c r="U993" i="36" s="1"/>
  <c r="H1312" i="10"/>
  <c r="U994" i="36" s="1"/>
  <c r="H1313" i="10"/>
  <c r="U995" i="36" s="1"/>
  <c r="H1314" i="10"/>
  <c r="U996" i="36" s="1"/>
  <c r="H1315" i="10"/>
  <c r="U997" i="36" s="1"/>
  <c r="H1316" i="10"/>
  <c r="U998" i="36" s="1"/>
  <c r="H1317" i="10"/>
  <c r="U999" i="36" s="1"/>
  <c r="H1318" i="10"/>
  <c r="U1000" i="36" s="1"/>
  <c r="H1319" i="10"/>
  <c r="U1001" i="36" s="1"/>
  <c r="H1320" i="10"/>
  <c r="U1002" i="36" s="1"/>
  <c r="H1321" i="10"/>
  <c r="U1003" i="36" s="1"/>
  <c r="H1322" i="10"/>
  <c r="U1004" i="36" s="1"/>
  <c r="H1323" i="10"/>
  <c r="U1005" i="36" s="1"/>
  <c r="H1324" i="10"/>
  <c r="U1006" i="36" s="1"/>
  <c r="H1325" i="10"/>
  <c r="U1007" i="36" s="1"/>
  <c r="H1326" i="10"/>
  <c r="U1008" i="36" s="1"/>
  <c r="H1327" i="10"/>
  <c r="U1009" i="36" s="1"/>
  <c r="H1328" i="10"/>
  <c r="U1010" i="36" s="1"/>
  <c r="H1329" i="10"/>
  <c r="U1011" i="36" s="1"/>
  <c r="H1330" i="10"/>
  <c r="U1012" i="36" s="1"/>
  <c r="H1331" i="10"/>
  <c r="U1013" i="36" s="1"/>
  <c r="H1332" i="10"/>
  <c r="U1014" i="36" s="1"/>
  <c r="H1333" i="10"/>
  <c r="U1015" i="36" s="1"/>
  <c r="H1334" i="10"/>
  <c r="U1016" i="36" s="1"/>
  <c r="H1335" i="10"/>
  <c r="U1017" i="36" s="1"/>
  <c r="H1336" i="10"/>
  <c r="U1018" i="36" s="1"/>
  <c r="H1337" i="10"/>
  <c r="U1019" i="36" s="1"/>
  <c r="H1338" i="10"/>
  <c r="U1020" i="36" s="1"/>
  <c r="H1300" i="10"/>
  <c r="U982" i="36" s="1"/>
  <c r="N1419" i="10" l="1"/>
  <c r="Y1095" i="36" s="1"/>
  <c r="U1095" i="36"/>
  <c r="N1377" i="10"/>
  <c r="Y1056" i="36" s="1"/>
  <c r="U1056" i="36"/>
  <c r="N1339" i="10"/>
  <c r="H1339" i="10"/>
  <c r="H1340" i="10"/>
  <c r="N1382" i="10" l="1"/>
  <c r="N1381" i="10"/>
  <c r="N1423" i="10"/>
  <c r="N1424" i="10"/>
  <c r="N1262" i="10"/>
  <c r="Y981" i="36" s="1"/>
  <c r="N1261" i="10"/>
  <c r="Y980" i="36" s="1"/>
  <c r="N1260" i="10"/>
  <c r="Y979" i="36" s="1"/>
  <c r="N1259" i="10"/>
  <c r="Y978" i="36" s="1"/>
  <c r="N1253" i="10"/>
  <c r="Y972" i="36" s="1"/>
  <c r="N1252" i="10"/>
  <c r="Y971" i="36" s="1"/>
  <c r="N1251" i="10"/>
  <c r="Y970" i="36" s="1"/>
  <c r="N1250" i="10"/>
  <c r="Y969" i="36" s="1"/>
  <c r="N1249" i="10"/>
  <c r="Y968" i="36" s="1"/>
  <c r="N1248" i="10"/>
  <c r="Y967" i="36" s="1"/>
  <c r="N1247" i="10"/>
  <c r="Y966" i="36" s="1"/>
  <c r="N1246" i="10"/>
  <c r="Y965" i="36" s="1"/>
  <c r="N1245" i="10"/>
  <c r="Y964" i="36" s="1"/>
  <c r="N1244" i="10"/>
  <c r="Y963" i="36" s="1"/>
  <c r="N1243" i="10"/>
  <c r="Y962" i="36" s="1"/>
  <c r="N1242" i="10"/>
  <c r="Y961" i="36" s="1"/>
  <c r="N1241" i="10"/>
  <c r="Y960" i="36" s="1"/>
  <c r="N1240" i="10"/>
  <c r="Y959" i="36" s="1"/>
  <c r="N1239" i="10"/>
  <c r="Y958" i="36" s="1"/>
  <c r="N1238" i="10"/>
  <c r="Y957" i="36" s="1"/>
  <c r="N1237" i="10"/>
  <c r="Y956" i="36" s="1"/>
  <c r="N1236" i="10"/>
  <c r="Y955" i="36" s="1"/>
  <c r="N1235" i="10"/>
  <c r="Y954" i="36" s="1"/>
  <c r="N1234" i="10"/>
  <c r="Y953" i="36" s="1"/>
  <c r="N1233" i="10"/>
  <c r="Y952" i="36" s="1"/>
  <c r="N1232" i="10"/>
  <c r="Y951" i="36" s="1"/>
  <c r="N1231" i="10"/>
  <c r="Y950" i="36" s="1"/>
  <c r="N1230" i="10"/>
  <c r="Y949" i="36" s="1"/>
  <c r="N1229" i="10"/>
  <c r="Y948" i="36" s="1"/>
  <c r="N1228" i="10"/>
  <c r="Y947" i="36" s="1"/>
  <c r="N1227" i="10"/>
  <c r="Y946" i="36" s="1"/>
  <c r="N1226" i="10"/>
  <c r="Y945" i="36" s="1"/>
  <c r="N1225" i="10"/>
  <c r="Y944" i="36" s="1"/>
  <c r="N1224" i="10"/>
  <c r="Y943" i="36" s="1"/>
  <c r="N1223" i="10"/>
  <c r="Y942" i="36" s="1"/>
  <c r="N1222" i="10"/>
  <c r="Y941" i="36" s="1"/>
  <c r="N1221" i="10"/>
  <c r="Y940" i="36" s="1"/>
  <c r="N1220" i="10"/>
  <c r="Y939" i="36" s="1"/>
  <c r="N1219" i="10"/>
  <c r="Y938" i="36" s="1"/>
  <c r="N1218" i="10"/>
  <c r="Y937" i="36" s="1"/>
  <c r="N1217" i="10"/>
  <c r="Y936" i="36" s="1"/>
  <c r="N1216" i="10"/>
  <c r="Y935" i="36" s="1"/>
  <c r="N1215" i="10"/>
  <c r="Y934" i="36" s="1"/>
  <c r="N1214" i="10"/>
  <c r="Y933" i="36" s="1"/>
  <c r="N1213" i="10"/>
  <c r="Y932" i="36" s="1"/>
  <c r="N1212" i="10"/>
  <c r="Y931" i="36" s="1"/>
  <c r="N1211" i="10"/>
  <c r="Y930" i="36" s="1"/>
  <c r="N1210" i="10"/>
  <c r="Y929" i="36" s="1"/>
  <c r="N1209" i="10"/>
  <c r="Y928" i="36" s="1"/>
  <c r="N1208" i="10"/>
  <c r="Y927" i="36" s="1"/>
  <c r="N1207" i="10"/>
  <c r="Y926" i="36" s="1"/>
  <c r="N1206" i="10"/>
  <c r="Y925" i="36" s="1"/>
  <c r="N1205" i="10"/>
  <c r="Y924" i="36" s="1"/>
  <c r="N1204" i="10"/>
  <c r="Y923" i="36" s="1"/>
  <c r="N1203" i="10"/>
  <c r="Y922" i="36" s="1"/>
  <c r="N1202" i="10"/>
  <c r="Y921" i="36" s="1"/>
  <c r="N1201" i="10"/>
  <c r="Y920" i="36" s="1"/>
  <c r="N1200" i="10"/>
  <c r="Y919" i="36" s="1"/>
  <c r="N1199" i="10"/>
  <c r="Y918" i="36" s="1"/>
  <c r="N1198" i="10"/>
  <c r="Y917" i="36" s="1"/>
  <c r="N1197" i="10"/>
  <c r="Y916" i="36" s="1"/>
  <c r="N1196" i="10"/>
  <c r="Y915" i="36" s="1"/>
  <c r="N1195" i="10"/>
  <c r="Y914" i="36" s="1"/>
  <c r="N1194" i="10"/>
  <c r="Y913" i="36" s="1"/>
  <c r="N1193" i="10"/>
  <c r="Y912" i="36" s="1"/>
  <c r="N1192" i="10"/>
  <c r="Y911" i="36" s="1"/>
  <c r="N1191" i="10"/>
  <c r="Y910" i="36" s="1"/>
  <c r="N1190" i="10"/>
  <c r="Y909" i="36" s="1"/>
  <c r="N1189" i="10"/>
  <c r="Y908" i="36" s="1"/>
  <c r="N1188" i="10"/>
  <c r="Y907" i="36" s="1"/>
  <c r="N1187" i="10"/>
  <c r="Y906" i="36" s="1"/>
  <c r="N1186" i="10"/>
  <c r="Y905" i="36" s="1"/>
  <c r="N1185" i="10"/>
  <c r="Y904" i="36" s="1"/>
  <c r="N1184" i="10"/>
  <c r="Y903" i="36" s="1"/>
  <c r="N1183" i="10"/>
  <c r="Y902" i="36" s="1"/>
  <c r="N1182" i="10"/>
  <c r="Y901" i="36" s="1"/>
  <c r="N1181" i="10"/>
  <c r="Y900" i="36" s="1"/>
  <c r="N1180" i="10"/>
  <c r="Y899" i="36" s="1"/>
  <c r="N1179" i="10"/>
  <c r="Y898" i="36" s="1"/>
  <c r="N1178" i="10"/>
  <c r="Y897" i="36" s="1"/>
  <c r="N1177" i="10"/>
  <c r="Y896" i="36" s="1"/>
  <c r="N1176" i="10"/>
  <c r="Y895" i="36" s="1"/>
  <c r="N1175" i="10"/>
  <c r="Y894" i="36" s="1"/>
  <c r="N1174" i="10"/>
  <c r="Y893" i="36" s="1"/>
  <c r="N1173" i="10"/>
  <c r="Y892" i="36" s="1"/>
  <c r="N1172" i="10"/>
  <c r="Y891" i="36" s="1"/>
  <c r="N1171" i="10"/>
  <c r="Y890" i="36" s="1"/>
  <c r="N1170" i="10"/>
  <c r="Y889" i="36" s="1"/>
  <c r="N1169" i="10"/>
  <c r="Y888" i="36" s="1"/>
  <c r="N1168" i="10"/>
  <c r="Y887" i="36" s="1"/>
  <c r="N1167" i="10"/>
  <c r="Y886" i="36" s="1"/>
  <c r="N1166" i="10"/>
  <c r="Y885" i="36" s="1"/>
  <c r="N1165" i="10"/>
  <c r="Y884" i="36" s="1"/>
  <c r="N1164" i="10"/>
  <c r="Y883" i="36" s="1"/>
  <c r="N1163" i="10"/>
  <c r="Y882" i="36" s="1"/>
  <c r="N1162" i="10"/>
  <c r="Y881" i="36" s="1"/>
  <c r="N1161" i="10"/>
  <c r="Y880" i="36" s="1"/>
  <c r="N1160" i="10"/>
  <c r="Y879" i="36" s="1"/>
  <c r="N1159" i="10"/>
  <c r="Y878" i="36" s="1"/>
  <c r="N1155" i="10"/>
  <c r="Y877" i="36" s="1"/>
  <c r="N1154" i="10"/>
  <c r="Y876" i="36" s="1"/>
  <c r="N1153" i="10"/>
  <c r="Y875" i="36" s="1"/>
  <c r="N1152" i="10"/>
  <c r="Y874" i="36" s="1"/>
  <c r="N1146" i="10"/>
  <c r="Y868" i="36" s="1"/>
  <c r="N1145" i="10"/>
  <c r="Y867" i="36" s="1"/>
  <c r="N1144" i="10"/>
  <c r="Y866" i="36" s="1"/>
  <c r="N1143" i="10"/>
  <c r="Y865" i="36" s="1"/>
  <c r="N1142" i="10"/>
  <c r="Y864" i="36" s="1"/>
  <c r="N1141" i="10"/>
  <c r="Y863" i="36" s="1"/>
  <c r="N1140" i="10"/>
  <c r="Y862" i="36" s="1"/>
  <c r="N1139" i="10"/>
  <c r="Y861" i="36" s="1"/>
  <c r="N1138" i="10"/>
  <c r="Y860" i="36" s="1"/>
  <c r="N1137" i="10"/>
  <c r="Y859" i="36" s="1"/>
  <c r="N1136" i="10"/>
  <c r="Y858" i="36" s="1"/>
  <c r="N1135" i="10"/>
  <c r="Y857" i="36" s="1"/>
  <c r="N1134" i="10"/>
  <c r="Y856" i="36" s="1"/>
  <c r="N1133" i="10"/>
  <c r="Y855" i="36" s="1"/>
  <c r="N1132" i="10"/>
  <c r="Y854" i="36" s="1"/>
  <c r="N1131" i="10"/>
  <c r="Y853" i="36" s="1"/>
  <c r="N1130" i="10"/>
  <c r="Y852" i="36" s="1"/>
  <c r="N1129" i="10"/>
  <c r="Y851" i="36" s="1"/>
  <c r="N1128" i="10"/>
  <c r="Y850" i="36" s="1"/>
  <c r="N1127" i="10"/>
  <c r="Y849" i="36" s="1"/>
  <c r="N1126" i="10"/>
  <c r="Y848" i="36" s="1"/>
  <c r="N1125" i="10"/>
  <c r="Y847" i="36" s="1"/>
  <c r="N1124" i="10"/>
  <c r="Y846" i="36" s="1"/>
  <c r="N1123" i="10"/>
  <c r="Y845" i="36" s="1"/>
  <c r="N1122" i="10"/>
  <c r="Y844" i="36" s="1"/>
  <c r="N1121" i="10"/>
  <c r="Y843" i="36" s="1"/>
  <c r="N1120" i="10"/>
  <c r="Y842" i="36" s="1"/>
  <c r="N1119" i="10"/>
  <c r="Y841" i="36" s="1"/>
  <c r="N1118" i="10"/>
  <c r="Y840" i="36" s="1"/>
  <c r="N1117" i="10"/>
  <c r="Y839" i="36" s="1"/>
  <c r="N1116" i="10"/>
  <c r="Y838" i="36" s="1"/>
  <c r="N1115" i="10"/>
  <c r="Y837" i="36" s="1"/>
  <c r="N1114" i="10"/>
  <c r="Y836" i="36" s="1"/>
  <c r="N1113" i="10"/>
  <c r="Y835" i="36" s="1"/>
  <c r="N1112" i="10"/>
  <c r="Y834" i="36" s="1"/>
  <c r="N1111" i="10"/>
  <c r="Y833" i="36" s="1"/>
  <c r="N1110" i="10"/>
  <c r="Y832" i="36" s="1"/>
  <c r="N1109" i="10"/>
  <c r="Y831" i="36" s="1"/>
  <c r="N1108" i="10"/>
  <c r="Y830" i="36" s="1"/>
  <c r="N1107" i="10"/>
  <c r="Y829" i="36" s="1"/>
  <c r="N1106" i="10"/>
  <c r="Y828" i="36" s="1"/>
  <c r="N1105" i="10"/>
  <c r="Y827" i="36" s="1"/>
  <c r="N1104" i="10"/>
  <c r="Y826" i="36" s="1"/>
  <c r="N1103" i="10"/>
  <c r="Y825" i="36" s="1"/>
  <c r="N1102" i="10"/>
  <c r="Y824" i="36" s="1"/>
  <c r="N1101" i="10"/>
  <c r="Y823" i="36" s="1"/>
  <c r="N1100" i="10"/>
  <c r="Y822" i="36" s="1"/>
  <c r="N1099" i="10"/>
  <c r="Y821" i="36" s="1"/>
  <c r="N1098" i="10"/>
  <c r="Y820" i="36" s="1"/>
  <c r="N1097" i="10"/>
  <c r="Y819" i="36" s="1"/>
  <c r="N1096" i="10"/>
  <c r="Y818" i="36" s="1"/>
  <c r="N1095" i="10"/>
  <c r="Y817" i="36" s="1"/>
  <c r="N1094" i="10"/>
  <c r="Y816" i="36" s="1"/>
  <c r="N1093" i="10"/>
  <c r="Y815" i="36" s="1"/>
  <c r="N1092" i="10"/>
  <c r="Y814" i="36" s="1"/>
  <c r="N1091" i="10"/>
  <c r="Y813" i="36" s="1"/>
  <c r="N1090" i="10"/>
  <c r="Y812" i="36" s="1"/>
  <c r="N1089" i="10"/>
  <c r="Y811" i="36" s="1"/>
  <c r="N1088" i="10"/>
  <c r="Y810" i="36" s="1"/>
  <c r="N1087" i="10"/>
  <c r="Y809" i="36" s="1"/>
  <c r="N1086" i="10"/>
  <c r="Y808" i="36" s="1"/>
  <c r="N1085" i="10"/>
  <c r="Y807" i="36" s="1"/>
  <c r="N1084" i="10"/>
  <c r="Y806" i="36" s="1"/>
  <c r="N1083" i="10"/>
  <c r="Y805" i="36" s="1"/>
  <c r="N1082" i="10"/>
  <c r="Y804" i="36" s="1"/>
  <c r="N1081" i="10"/>
  <c r="Y803" i="36" s="1"/>
  <c r="N1080" i="10"/>
  <c r="Y802" i="36" s="1"/>
  <c r="N1079" i="10"/>
  <c r="Y801" i="36" s="1"/>
  <c r="N1078" i="10"/>
  <c r="Y800" i="36" s="1"/>
  <c r="N1077" i="10"/>
  <c r="Y799" i="36" s="1"/>
  <c r="N1076" i="10"/>
  <c r="Y798" i="36" s="1"/>
  <c r="N1075" i="10"/>
  <c r="Y797" i="36" s="1"/>
  <c r="N1074" i="10"/>
  <c r="Y796" i="36" s="1"/>
  <c r="N1073" i="10"/>
  <c r="Y795" i="36" s="1"/>
  <c r="N1072" i="10"/>
  <c r="Y794" i="36" s="1"/>
  <c r="N1071" i="10"/>
  <c r="Y793" i="36" s="1"/>
  <c r="N1070" i="10"/>
  <c r="Y792" i="36" s="1"/>
  <c r="N1069" i="10"/>
  <c r="Y791" i="36" s="1"/>
  <c r="N1068" i="10"/>
  <c r="Y790" i="36" s="1"/>
  <c r="N1067" i="10"/>
  <c r="Y789" i="36" s="1"/>
  <c r="N1066" i="10"/>
  <c r="Y788" i="36" s="1"/>
  <c r="N1065" i="10"/>
  <c r="Y787" i="36" s="1"/>
  <c r="N1064" i="10"/>
  <c r="Y786" i="36" s="1"/>
  <c r="N1063" i="10"/>
  <c r="Y785" i="36" s="1"/>
  <c r="N1062" i="10"/>
  <c r="Y784" i="36" s="1"/>
  <c r="N1061" i="10"/>
  <c r="Y783" i="36" s="1"/>
  <c r="N1060" i="10"/>
  <c r="Y782" i="36" s="1"/>
  <c r="N1059" i="10"/>
  <c r="Y781" i="36" s="1"/>
  <c r="N1058" i="10"/>
  <c r="Y780" i="36" s="1"/>
  <c r="N1057" i="10"/>
  <c r="Y779" i="36" s="1"/>
  <c r="N1056" i="10"/>
  <c r="Y778" i="36" s="1"/>
  <c r="N1055" i="10"/>
  <c r="Y777" i="36" s="1"/>
  <c r="N1054" i="10"/>
  <c r="Y776" i="36" s="1"/>
  <c r="N1053" i="10"/>
  <c r="Y775" i="36" s="1"/>
  <c r="N1052" i="10"/>
  <c r="Y774" i="36" s="1"/>
  <c r="N946" i="10"/>
  <c r="Y671" i="36" s="1"/>
  <c r="N947" i="10"/>
  <c r="Y672" i="36" s="1"/>
  <c r="N948" i="10"/>
  <c r="Y673" i="36" s="1"/>
  <c r="N949" i="10"/>
  <c r="Y674" i="36" s="1"/>
  <c r="N950" i="10"/>
  <c r="Y675" i="36" s="1"/>
  <c r="N951" i="10"/>
  <c r="Y676" i="36" s="1"/>
  <c r="N952" i="10"/>
  <c r="Y677" i="36" s="1"/>
  <c r="N953" i="10"/>
  <c r="Y678" i="36" s="1"/>
  <c r="N954" i="10"/>
  <c r="Y679" i="36" s="1"/>
  <c r="N955" i="10"/>
  <c r="Y680" i="36" s="1"/>
  <c r="N956" i="10"/>
  <c r="Y681" i="36" s="1"/>
  <c r="N957" i="10"/>
  <c r="Y682" i="36" s="1"/>
  <c r="N958" i="10"/>
  <c r="Y683" i="36" s="1"/>
  <c r="N959" i="10"/>
  <c r="Y684" i="36" s="1"/>
  <c r="N960" i="10"/>
  <c r="Y685" i="36" s="1"/>
  <c r="N961" i="10"/>
  <c r="Y686" i="36" s="1"/>
  <c r="N962" i="10"/>
  <c r="Y687" i="36" s="1"/>
  <c r="N963" i="10"/>
  <c r="Y688" i="36" s="1"/>
  <c r="N964" i="10"/>
  <c r="Y689" i="36" s="1"/>
  <c r="N965" i="10"/>
  <c r="Y690" i="36" s="1"/>
  <c r="N966" i="10"/>
  <c r="Y691" i="36" s="1"/>
  <c r="N967" i="10"/>
  <c r="Y692" i="36" s="1"/>
  <c r="N968" i="10"/>
  <c r="Y693" i="36" s="1"/>
  <c r="N969" i="10"/>
  <c r="Y694" i="36" s="1"/>
  <c r="N970" i="10"/>
  <c r="Y695" i="36" s="1"/>
  <c r="N971" i="10"/>
  <c r="Y696" i="36" s="1"/>
  <c r="N972" i="10"/>
  <c r="Y697" i="36" s="1"/>
  <c r="N973" i="10"/>
  <c r="Y698" i="36" s="1"/>
  <c r="N974" i="10"/>
  <c r="Y699" i="36" s="1"/>
  <c r="N975" i="10"/>
  <c r="Y700" i="36" s="1"/>
  <c r="N976" i="10"/>
  <c r="Y701" i="36" s="1"/>
  <c r="N977" i="10"/>
  <c r="Y702" i="36" s="1"/>
  <c r="N978" i="10"/>
  <c r="Y703" i="36" s="1"/>
  <c r="N979" i="10"/>
  <c r="Y704" i="36" s="1"/>
  <c r="N980" i="10"/>
  <c r="Y705" i="36" s="1"/>
  <c r="N981" i="10"/>
  <c r="Y706" i="36" s="1"/>
  <c r="N982" i="10"/>
  <c r="Y707" i="36" s="1"/>
  <c r="N983" i="10"/>
  <c r="Y708" i="36" s="1"/>
  <c r="N984" i="10"/>
  <c r="Y709" i="36" s="1"/>
  <c r="N985" i="10"/>
  <c r="Y710" i="36" s="1"/>
  <c r="N986" i="10"/>
  <c r="Y711" i="36" s="1"/>
  <c r="N987" i="10"/>
  <c r="Y712" i="36" s="1"/>
  <c r="N988" i="10"/>
  <c r="Y713" i="36" s="1"/>
  <c r="N989" i="10"/>
  <c r="Y714" i="36" s="1"/>
  <c r="N990" i="10"/>
  <c r="Y715" i="36" s="1"/>
  <c r="N991" i="10"/>
  <c r="Y716" i="36" s="1"/>
  <c r="N992" i="10"/>
  <c r="Y717" i="36" s="1"/>
  <c r="N993" i="10"/>
  <c r="Y718" i="36" s="1"/>
  <c r="N994" i="10"/>
  <c r="Y719" i="36" s="1"/>
  <c r="N995" i="10"/>
  <c r="Y720" i="36" s="1"/>
  <c r="N996" i="10"/>
  <c r="Y721" i="36" s="1"/>
  <c r="N997" i="10"/>
  <c r="Y722" i="36" s="1"/>
  <c r="N998" i="10"/>
  <c r="Y723" i="36" s="1"/>
  <c r="N999" i="10"/>
  <c r="Y724" i="36" s="1"/>
  <c r="N1000" i="10"/>
  <c r="Y725" i="36" s="1"/>
  <c r="N1001" i="10"/>
  <c r="Y726" i="36" s="1"/>
  <c r="N1002" i="10"/>
  <c r="Y727" i="36" s="1"/>
  <c r="N1003" i="10"/>
  <c r="Y728" i="36" s="1"/>
  <c r="N1004" i="10"/>
  <c r="Y729" i="36" s="1"/>
  <c r="N1005" i="10"/>
  <c r="Y730" i="36" s="1"/>
  <c r="N1006" i="10"/>
  <c r="Y731" i="36" s="1"/>
  <c r="N1007" i="10"/>
  <c r="Y732" i="36" s="1"/>
  <c r="N1008" i="10"/>
  <c r="Y733" i="36" s="1"/>
  <c r="N1009" i="10"/>
  <c r="Y734" i="36" s="1"/>
  <c r="N1010" i="10"/>
  <c r="Y735" i="36" s="1"/>
  <c r="N1011" i="10"/>
  <c r="Y736" i="36" s="1"/>
  <c r="N1012" i="10"/>
  <c r="Y737" i="36" s="1"/>
  <c r="N1013" i="10"/>
  <c r="Y738" i="36" s="1"/>
  <c r="N1014" i="10"/>
  <c r="Y739" i="36" s="1"/>
  <c r="N1015" i="10"/>
  <c r="Y740" i="36" s="1"/>
  <c r="N1016" i="10"/>
  <c r="Y741" i="36" s="1"/>
  <c r="N1017" i="10"/>
  <c r="Y742" i="36" s="1"/>
  <c r="N1018" i="10"/>
  <c r="Y743" i="36" s="1"/>
  <c r="N1019" i="10"/>
  <c r="Y744" i="36" s="1"/>
  <c r="N1020" i="10"/>
  <c r="Y745" i="36" s="1"/>
  <c r="N1021" i="10"/>
  <c r="Y746" i="36" s="1"/>
  <c r="N1022" i="10"/>
  <c r="Y747" i="36" s="1"/>
  <c r="N1023" i="10"/>
  <c r="Y748" i="36" s="1"/>
  <c r="N1024" i="10"/>
  <c r="Y749" i="36" s="1"/>
  <c r="N1025" i="10"/>
  <c r="Y750" i="36" s="1"/>
  <c r="N1026" i="10"/>
  <c r="Y751" i="36" s="1"/>
  <c r="N1027" i="10"/>
  <c r="Y752" i="36" s="1"/>
  <c r="N1028" i="10"/>
  <c r="Y753" i="36" s="1"/>
  <c r="N1029" i="10"/>
  <c r="Y754" i="36" s="1"/>
  <c r="N1030" i="10"/>
  <c r="Y755" i="36" s="1"/>
  <c r="N1031" i="10"/>
  <c r="Y756" i="36" s="1"/>
  <c r="N1032" i="10"/>
  <c r="Y757" i="36" s="1"/>
  <c r="N1033" i="10"/>
  <c r="Y758" i="36" s="1"/>
  <c r="N1034" i="10"/>
  <c r="Y759" i="36" s="1"/>
  <c r="N1035" i="10"/>
  <c r="Y760" i="36" s="1"/>
  <c r="N1036" i="10"/>
  <c r="Y761" i="36" s="1"/>
  <c r="N1037" i="10"/>
  <c r="Y762" i="36" s="1"/>
  <c r="N1038" i="10"/>
  <c r="Y763" i="36" s="1"/>
  <c r="N1039" i="10"/>
  <c r="Y764" i="36" s="1"/>
  <c r="N1045" i="10"/>
  <c r="Y770" i="36" s="1"/>
  <c r="N1046" i="10"/>
  <c r="Y771" i="36" s="1"/>
  <c r="N1047" i="10"/>
  <c r="Y772" i="36" s="1"/>
  <c r="N1048" i="10"/>
  <c r="Y773" i="36" s="1"/>
  <c r="N945" i="10"/>
  <c r="Y670" i="36" s="1"/>
  <c r="H1262" i="10"/>
  <c r="U981" i="36" s="1"/>
  <c r="H1261" i="10"/>
  <c r="U980" i="36" s="1"/>
  <c r="H1260" i="10"/>
  <c r="U979" i="36" s="1"/>
  <c r="H1259" i="10"/>
  <c r="U978" i="36" s="1"/>
  <c r="H1253" i="10"/>
  <c r="U972" i="36" s="1"/>
  <c r="H1252" i="10"/>
  <c r="U971" i="36" s="1"/>
  <c r="H1251" i="10"/>
  <c r="U970" i="36" s="1"/>
  <c r="H1250" i="10"/>
  <c r="U969" i="36" s="1"/>
  <c r="H1249" i="10"/>
  <c r="U968" i="36" s="1"/>
  <c r="H1248" i="10"/>
  <c r="U967" i="36" s="1"/>
  <c r="H1247" i="10"/>
  <c r="U966" i="36" s="1"/>
  <c r="H1246" i="10"/>
  <c r="U965" i="36" s="1"/>
  <c r="H1245" i="10"/>
  <c r="U964" i="36" s="1"/>
  <c r="H1244" i="10"/>
  <c r="U963" i="36" s="1"/>
  <c r="H1243" i="10"/>
  <c r="U962" i="36" s="1"/>
  <c r="H1242" i="10"/>
  <c r="U961" i="36" s="1"/>
  <c r="H1241" i="10"/>
  <c r="U960" i="36" s="1"/>
  <c r="H1240" i="10"/>
  <c r="U959" i="36" s="1"/>
  <c r="H1239" i="10"/>
  <c r="U958" i="36" s="1"/>
  <c r="H1238" i="10"/>
  <c r="U957" i="36" s="1"/>
  <c r="H1237" i="10"/>
  <c r="U956" i="36" s="1"/>
  <c r="H1236" i="10"/>
  <c r="U955" i="36" s="1"/>
  <c r="H1235" i="10"/>
  <c r="U954" i="36" s="1"/>
  <c r="H1234" i="10"/>
  <c r="U953" i="36" s="1"/>
  <c r="H1233" i="10"/>
  <c r="U952" i="36" s="1"/>
  <c r="H1232" i="10"/>
  <c r="U951" i="36" s="1"/>
  <c r="H1231" i="10"/>
  <c r="U950" i="36" s="1"/>
  <c r="H1230" i="10"/>
  <c r="U949" i="36" s="1"/>
  <c r="H1229" i="10"/>
  <c r="U948" i="36" s="1"/>
  <c r="H1228" i="10"/>
  <c r="U947" i="36" s="1"/>
  <c r="H1227" i="10"/>
  <c r="U946" i="36" s="1"/>
  <c r="H1226" i="10"/>
  <c r="U945" i="36" s="1"/>
  <c r="H1225" i="10"/>
  <c r="U944" i="36" s="1"/>
  <c r="H1224" i="10"/>
  <c r="U943" i="36" s="1"/>
  <c r="H1223" i="10"/>
  <c r="U942" i="36" s="1"/>
  <c r="H1222" i="10"/>
  <c r="U941" i="36" s="1"/>
  <c r="H1221" i="10"/>
  <c r="U940" i="36" s="1"/>
  <c r="H1220" i="10"/>
  <c r="U939" i="36" s="1"/>
  <c r="H1219" i="10"/>
  <c r="U938" i="36" s="1"/>
  <c r="H1218" i="10"/>
  <c r="U937" i="36" s="1"/>
  <c r="H1217" i="10"/>
  <c r="U936" i="36" s="1"/>
  <c r="H1216" i="10"/>
  <c r="U935" i="36" s="1"/>
  <c r="H1215" i="10"/>
  <c r="U934" i="36" s="1"/>
  <c r="H1214" i="10"/>
  <c r="U933" i="36" s="1"/>
  <c r="H1213" i="10"/>
  <c r="U932" i="36" s="1"/>
  <c r="H1212" i="10"/>
  <c r="U931" i="36" s="1"/>
  <c r="H1211" i="10"/>
  <c r="U930" i="36" s="1"/>
  <c r="H1210" i="10"/>
  <c r="U929" i="36" s="1"/>
  <c r="H1209" i="10"/>
  <c r="U928" i="36" s="1"/>
  <c r="H1208" i="10"/>
  <c r="U927" i="36" s="1"/>
  <c r="H1207" i="10"/>
  <c r="U926" i="36" s="1"/>
  <c r="H1206" i="10"/>
  <c r="U925" i="36" s="1"/>
  <c r="H1205" i="10"/>
  <c r="U924" i="36" s="1"/>
  <c r="H1204" i="10"/>
  <c r="U923" i="36" s="1"/>
  <c r="H1203" i="10"/>
  <c r="U922" i="36" s="1"/>
  <c r="H1202" i="10"/>
  <c r="U921" i="36" s="1"/>
  <c r="H1201" i="10"/>
  <c r="U920" i="36" s="1"/>
  <c r="H1200" i="10"/>
  <c r="U919" i="36" s="1"/>
  <c r="H1199" i="10"/>
  <c r="U918" i="36" s="1"/>
  <c r="H1198" i="10"/>
  <c r="U917" i="36" s="1"/>
  <c r="H1197" i="10"/>
  <c r="U916" i="36" s="1"/>
  <c r="H1196" i="10"/>
  <c r="U915" i="36" s="1"/>
  <c r="H1195" i="10"/>
  <c r="U914" i="36" s="1"/>
  <c r="H1194" i="10"/>
  <c r="U913" i="36" s="1"/>
  <c r="H1193" i="10"/>
  <c r="U912" i="36" s="1"/>
  <c r="H1192" i="10"/>
  <c r="U911" i="36" s="1"/>
  <c r="H1191" i="10"/>
  <c r="U910" i="36" s="1"/>
  <c r="H1190" i="10"/>
  <c r="U909" i="36" s="1"/>
  <c r="H1189" i="10"/>
  <c r="U908" i="36" s="1"/>
  <c r="H1188" i="10"/>
  <c r="U907" i="36" s="1"/>
  <c r="H1187" i="10"/>
  <c r="U906" i="36" s="1"/>
  <c r="H1186" i="10"/>
  <c r="U905" i="36" s="1"/>
  <c r="H1185" i="10"/>
  <c r="U904" i="36" s="1"/>
  <c r="H1184" i="10"/>
  <c r="U903" i="36" s="1"/>
  <c r="H1183" i="10"/>
  <c r="U902" i="36" s="1"/>
  <c r="H1182" i="10"/>
  <c r="U901" i="36" s="1"/>
  <c r="H1181" i="10"/>
  <c r="U900" i="36" s="1"/>
  <c r="H1180" i="10"/>
  <c r="U899" i="36" s="1"/>
  <c r="H1179" i="10"/>
  <c r="U898" i="36" s="1"/>
  <c r="H1178" i="10"/>
  <c r="U897" i="36" s="1"/>
  <c r="H1177" i="10"/>
  <c r="U896" i="36" s="1"/>
  <c r="H1176" i="10"/>
  <c r="U895" i="36" s="1"/>
  <c r="H1175" i="10"/>
  <c r="U894" i="36" s="1"/>
  <c r="H1174" i="10"/>
  <c r="U893" i="36" s="1"/>
  <c r="H1173" i="10"/>
  <c r="U892" i="36" s="1"/>
  <c r="H1172" i="10"/>
  <c r="U891" i="36" s="1"/>
  <c r="H1171" i="10"/>
  <c r="U890" i="36" s="1"/>
  <c r="H1170" i="10"/>
  <c r="U889" i="36" s="1"/>
  <c r="H1169" i="10"/>
  <c r="U888" i="36" s="1"/>
  <c r="H1168" i="10"/>
  <c r="U887" i="36" s="1"/>
  <c r="H1167" i="10"/>
  <c r="U886" i="36" s="1"/>
  <c r="H1166" i="10"/>
  <c r="U885" i="36" s="1"/>
  <c r="H1165" i="10"/>
  <c r="U884" i="36" s="1"/>
  <c r="H1164" i="10"/>
  <c r="U883" i="36" s="1"/>
  <c r="H1163" i="10"/>
  <c r="U882" i="36" s="1"/>
  <c r="H1162" i="10"/>
  <c r="U881" i="36" s="1"/>
  <c r="H1161" i="10"/>
  <c r="U880" i="36" s="1"/>
  <c r="H1160" i="10"/>
  <c r="U879" i="36" s="1"/>
  <c r="H1159" i="10"/>
  <c r="U878" i="36" s="1"/>
  <c r="H1155" i="10"/>
  <c r="U877" i="36" s="1"/>
  <c r="H1154" i="10"/>
  <c r="U876" i="36" s="1"/>
  <c r="H1153" i="10"/>
  <c r="U875" i="36" s="1"/>
  <c r="H1152" i="10"/>
  <c r="U874" i="36" s="1"/>
  <c r="H1146" i="10"/>
  <c r="U868" i="36" s="1"/>
  <c r="H1145" i="10"/>
  <c r="U867" i="36" s="1"/>
  <c r="H1144" i="10"/>
  <c r="U866" i="36" s="1"/>
  <c r="H1143" i="10"/>
  <c r="U865" i="36" s="1"/>
  <c r="H1142" i="10"/>
  <c r="U864" i="36" s="1"/>
  <c r="H1141" i="10"/>
  <c r="U863" i="36" s="1"/>
  <c r="H1140" i="10"/>
  <c r="U862" i="36" s="1"/>
  <c r="H1139" i="10"/>
  <c r="U861" i="36" s="1"/>
  <c r="H1138" i="10"/>
  <c r="U860" i="36" s="1"/>
  <c r="H1137" i="10"/>
  <c r="U859" i="36" s="1"/>
  <c r="H1136" i="10"/>
  <c r="U858" i="36" s="1"/>
  <c r="H1135" i="10"/>
  <c r="U857" i="36" s="1"/>
  <c r="H1134" i="10"/>
  <c r="U856" i="36" s="1"/>
  <c r="H1133" i="10"/>
  <c r="U855" i="36" s="1"/>
  <c r="H1132" i="10"/>
  <c r="U854" i="36" s="1"/>
  <c r="H1131" i="10"/>
  <c r="U853" i="36" s="1"/>
  <c r="H1130" i="10"/>
  <c r="U852" i="36" s="1"/>
  <c r="H1129" i="10"/>
  <c r="U851" i="36" s="1"/>
  <c r="H1128" i="10"/>
  <c r="U850" i="36" s="1"/>
  <c r="H1127" i="10"/>
  <c r="U849" i="36" s="1"/>
  <c r="H1126" i="10"/>
  <c r="U848" i="36" s="1"/>
  <c r="H1125" i="10"/>
  <c r="U847" i="36" s="1"/>
  <c r="H1124" i="10"/>
  <c r="U846" i="36" s="1"/>
  <c r="H1123" i="10"/>
  <c r="U845" i="36" s="1"/>
  <c r="H1122" i="10"/>
  <c r="U844" i="36" s="1"/>
  <c r="H1121" i="10"/>
  <c r="U843" i="36" s="1"/>
  <c r="H1120" i="10"/>
  <c r="U842" i="36" s="1"/>
  <c r="H1119" i="10"/>
  <c r="U841" i="36" s="1"/>
  <c r="H1118" i="10"/>
  <c r="U840" i="36" s="1"/>
  <c r="H1117" i="10"/>
  <c r="U839" i="36" s="1"/>
  <c r="H1116" i="10"/>
  <c r="U838" i="36" s="1"/>
  <c r="H1115" i="10"/>
  <c r="U837" i="36" s="1"/>
  <c r="H1114" i="10"/>
  <c r="U836" i="36" s="1"/>
  <c r="H1113" i="10"/>
  <c r="U835" i="36" s="1"/>
  <c r="H1112" i="10"/>
  <c r="U834" i="36" s="1"/>
  <c r="H1111" i="10"/>
  <c r="U833" i="36" s="1"/>
  <c r="H1110" i="10"/>
  <c r="U832" i="36" s="1"/>
  <c r="H1109" i="10"/>
  <c r="U831" i="36" s="1"/>
  <c r="H1108" i="10"/>
  <c r="U830" i="36" s="1"/>
  <c r="H1107" i="10"/>
  <c r="U829" i="36" s="1"/>
  <c r="H1106" i="10"/>
  <c r="U828" i="36" s="1"/>
  <c r="H1105" i="10"/>
  <c r="U827" i="36" s="1"/>
  <c r="H1104" i="10"/>
  <c r="U826" i="36" s="1"/>
  <c r="H1103" i="10"/>
  <c r="U825" i="36" s="1"/>
  <c r="H1102" i="10"/>
  <c r="U824" i="36" s="1"/>
  <c r="H1101" i="10"/>
  <c r="U823" i="36" s="1"/>
  <c r="H1100" i="10"/>
  <c r="U822" i="36" s="1"/>
  <c r="H1099" i="10"/>
  <c r="U821" i="36" s="1"/>
  <c r="H1098" i="10"/>
  <c r="U820" i="36" s="1"/>
  <c r="H1097" i="10"/>
  <c r="U819" i="36" s="1"/>
  <c r="H1096" i="10"/>
  <c r="U818" i="36" s="1"/>
  <c r="H1095" i="10"/>
  <c r="U817" i="36" s="1"/>
  <c r="H1094" i="10"/>
  <c r="U816" i="36" s="1"/>
  <c r="H1093" i="10"/>
  <c r="U815" i="36" s="1"/>
  <c r="H1092" i="10"/>
  <c r="U814" i="36" s="1"/>
  <c r="H1091" i="10"/>
  <c r="U813" i="36" s="1"/>
  <c r="H1090" i="10"/>
  <c r="U812" i="36" s="1"/>
  <c r="H1089" i="10"/>
  <c r="U811" i="36" s="1"/>
  <c r="H1088" i="10"/>
  <c r="U810" i="36" s="1"/>
  <c r="H1087" i="10"/>
  <c r="U809" i="36" s="1"/>
  <c r="H1086" i="10"/>
  <c r="U808" i="36" s="1"/>
  <c r="H1085" i="10"/>
  <c r="U807" i="36" s="1"/>
  <c r="H1084" i="10"/>
  <c r="U806" i="36" s="1"/>
  <c r="H1083" i="10"/>
  <c r="U805" i="36" s="1"/>
  <c r="H1082" i="10"/>
  <c r="U804" i="36" s="1"/>
  <c r="H1081" i="10"/>
  <c r="U803" i="36" s="1"/>
  <c r="H1080" i="10"/>
  <c r="U802" i="36" s="1"/>
  <c r="H1079" i="10"/>
  <c r="U801" i="36" s="1"/>
  <c r="H1078" i="10"/>
  <c r="U800" i="36" s="1"/>
  <c r="H1077" i="10"/>
  <c r="U799" i="36" s="1"/>
  <c r="H1076" i="10"/>
  <c r="U798" i="36" s="1"/>
  <c r="H1075" i="10"/>
  <c r="U797" i="36" s="1"/>
  <c r="H1074" i="10"/>
  <c r="U796" i="36" s="1"/>
  <c r="H1073" i="10"/>
  <c r="U795" i="36" s="1"/>
  <c r="H1072" i="10"/>
  <c r="U794" i="36" s="1"/>
  <c r="H1071" i="10"/>
  <c r="U793" i="36" s="1"/>
  <c r="H1070" i="10"/>
  <c r="U792" i="36" s="1"/>
  <c r="H1069" i="10"/>
  <c r="U791" i="36" s="1"/>
  <c r="H1068" i="10"/>
  <c r="U790" i="36" s="1"/>
  <c r="H1067" i="10"/>
  <c r="U789" i="36" s="1"/>
  <c r="H1066" i="10"/>
  <c r="U788" i="36" s="1"/>
  <c r="H1065" i="10"/>
  <c r="U787" i="36" s="1"/>
  <c r="H1064" i="10"/>
  <c r="U786" i="36" s="1"/>
  <c r="H1063" i="10"/>
  <c r="U785" i="36" s="1"/>
  <c r="H1062" i="10"/>
  <c r="U784" i="36" s="1"/>
  <c r="H1061" i="10"/>
  <c r="U783" i="36" s="1"/>
  <c r="H1060" i="10"/>
  <c r="U782" i="36" s="1"/>
  <c r="H1059" i="10"/>
  <c r="U781" i="36" s="1"/>
  <c r="H1058" i="10"/>
  <c r="U780" i="36" s="1"/>
  <c r="H1057" i="10"/>
  <c r="U779" i="36" s="1"/>
  <c r="H1056" i="10"/>
  <c r="U778" i="36" s="1"/>
  <c r="H1055" i="10"/>
  <c r="U777" i="36" s="1"/>
  <c r="H1054" i="10"/>
  <c r="U776" i="36" s="1"/>
  <c r="H1053" i="10"/>
  <c r="U775" i="36" s="1"/>
  <c r="H1052" i="10"/>
  <c r="U774" i="36" s="1"/>
  <c r="H1045" i="10"/>
  <c r="U770" i="36" s="1"/>
  <c r="H1046" i="10"/>
  <c r="U771" i="36" s="1"/>
  <c r="H1047" i="10"/>
  <c r="U772" i="36" s="1"/>
  <c r="H1048" i="10"/>
  <c r="U773" i="36" s="1"/>
  <c r="H1039" i="10"/>
  <c r="U764" i="36" s="1"/>
  <c r="H1038" i="10"/>
  <c r="U763" i="36" s="1"/>
  <c r="H1037" i="10"/>
  <c r="U762" i="36" s="1"/>
  <c r="H1036" i="10"/>
  <c r="U761" i="36" s="1"/>
  <c r="H1035" i="10"/>
  <c r="U760" i="36" s="1"/>
  <c r="H1034" i="10"/>
  <c r="U759" i="36" s="1"/>
  <c r="H1033" i="10"/>
  <c r="U758" i="36" s="1"/>
  <c r="H1032" i="10"/>
  <c r="U757" i="36" s="1"/>
  <c r="H1031" i="10"/>
  <c r="U756" i="36" s="1"/>
  <c r="H1030" i="10"/>
  <c r="U755" i="36" s="1"/>
  <c r="H1029" i="10"/>
  <c r="U754" i="36" s="1"/>
  <c r="H1028" i="10"/>
  <c r="U753" i="36" s="1"/>
  <c r="H1027" i="10"/>
  <c r="U752" i="36" s="1"/>
  <c r="H1026" i="10"/>
  <c r="U751" i="36" s="1"/>
  <c r="H1025" i="10"/>
  <c r="U750" i="36" s="1"/>
  <c r="H1024" i="10"/>
  <c r="U749" i="36" s="1"/>
  <c r="H1023" i="10"/>
  <c r="U748" i="36" s="1"/>
  <c r="H1022" i="10"/>
  <c r="U747" i="36" s="1"/>
  <c r="H1021" i="10"/>
  <c r="U746" i="36" s="1"/>
  <c r="H1020" i="10"/>
  <c r="U745" i="36" s="1"/>
  <c r="H1019" i="10"/>
  <c r="U744" i="36" s="1"/>
  <c r="H1018" i="10"/>
  <c r="U743" i="36" s="1"/>
  <c r="H1017" i="10"/>
  <c r="U742" i="36" s="1"/>
  <c r="H1016" i="10"/>
  <c r="U741" i="36" s="1"/>
  <c r="H1015" i="10"/>
  <c r="U740" i="36" s="1"/>
  <c r="H1014" i="10"/>
  <c r="U739" i="36" s="1"/>
  <c r="H1013" i="10"/>
  <c r="U738" i="36" s="1"/>
  <c r="H1012" i="10"/>
  <c r="U737" i="36" s="1"/>
  <c r="H1011" i="10"/>
  <c r="U736" i="36" s="1"/>
  <c r="H1010" i="10"/>
  <c r="U735" i="36" s="1"/>
  <c r="H1009" i="10"/>
  <c r="U734" i="36" s="1"/>
  <c r="H1008" i="10"/>
  <c r="U733" i="36" s="1"/>
  <c r="H1007" i="10"/>
  <c r="U732" i="36" s="1"/>
  <c r="H1006" i="10"/>
  <c r="U731" i="36" s="1"/>
  <c r="H1005" i="10"/>
  <c r="U730" i="36" s="1"/>
  <c r="H1004" i="10"/>
  <c r="U729" i="36" s="1"/>
  <c r="H1003" i="10"/>
  <c r="U728" i="36" s="1"/>
  <c r="H1002" i="10"/>
  <c r="U727" i="36" s="1"/>
  <c r="H1001" i="10"/>
  <c r="U726" i="36" s="1"/>
  <c r="H1000" i="10"/>
  <c r="U725" i="36" s="1"/>
  <c r="H999" i="10"/>
  <c r="U724" i="36" s="1"/>
  <c r="H998" i="10"/>
  <c r="U723" i="36" s="1"/>
  <c r="H997" i="10"/>
  <c r="U722" i="36" s="1"/>
  <c r="H996" i="10"/>
  <c r="U721" i="36" s="1"/>
  <c r="H995" i="10"/>
  <c r="U720" i="36" s="1"/>
  <c r="H994" i="10"/>
  <c r="U719" i="36" s="1"/>
  <c r="H993" i="10"/>
  <c r="U718" i="36" s="1"/>
  <c r="H992" i="10"/>
  <c r="U717" i="36" s="1"/>
  <c r="H991" i="10"/>
  <c r="U716" i="36" s="1"/>
  <c r="H990" i="10"/>
  <c r="U715" i="36" s="1"/>
  <c r="H989" i="10"/>
  <c r="U714" i="36" s="1"/>
  <c r="H988" i="10"/>
  <c r="U713" i="36" s="1"/>
  <c r="H987" i="10"/>
  <c r="U712" i="36" s="1"/>
  <c r="H986" i="10"/>
  <c r="U711" i="36" s="1"/>
  <c r="H985" i="10"/>
  <c r="U710" i="36" s="1"/>
  <c r="H984" i="10"/>
  <c r="U709" i="36" s="1"/>
  <c r="H983" i="10"/>
  <c r="U708" i="36" s="1"/>
  <c r="H982" i="10"/>
  <c r="U707" i="36" s="1"/>
  <c r="H981" i="10"/>
  <c r="U706" i="36" s="1"/>
  <c r="H980" i="10"/>
  <c r="U705" i="36" s="1"/>
  <c r="H979" i="10"/>
  <c r="U704" i="36" s="1"/>
  <c r="H978" i="10"/>
  <c r="U703" i="36" s="1"/>
  <c r="H977" i="10"/>
  <c r="U702" i="36" s="1"/>
  <c r="H976" i="10"/>
  <c r="U701" i="36" s="1"/>
  <c r="H975" i="10"/>
  <c r="U700" i="36" s="1"/>
  <c r="H974" i="10"/>
  <c r="U699" i="36" s="1"/>
  <c r="H973" i="10"/>
  <c r="U698" i="36" s="1"/>
  <c r="H972" i="10"/>
  <c r="U697" i="36" s="1"/>
  <c r="H971" i="10"/>
  <c r="U696" i="36" s="1"/>
  <c r="H970" i="10"/>
  <c r="U695" i="36" s="1"/>
  <c r="H969" i="10"/>
  <c r="U694" i="36" s="1"/>
  <c r="H968" i="10"/>
  <c r="U693" i="36" s="1"/>
  <c r="H967" i="10"/>
  <c r="U692" i="36" s="1"/>
  <c r="H966" i="10"/>
  <c r="U691" i="36" s="1"/>
  <c r="H965" i="10"/>
  <c r="U690" i="36" s="1"/>
  <c r="H964" i="10"/>
  <c r="U689" i="36" s="1"/>
  <c r="H963" i="10"/>
  <c r="U688" i="36" s="1"/>
  <c r="H962" i="10"/>
  <c r="U687" i="36" s="1"/>
  <c r="H961" i="10"/>
  <c r="U686" i="36" s="1"/>
  <c r="H960" i="10"/>
  <c r="U685" i="36" s="1"/>
  <c r="H959" i="10"/>
  <c r="U684" i="36" s="1"/>
  <c r="H958" i="10"/>
  <c r="U683" i="36" s="1"/>
  <c r="H957" i="10"/>
  <c r="U682" i="36" s="1"/>
  <c r="H956" i="10"/>
  <c r="U681" i="36" s="1"/>
  <c r="H955" i="10"/>
  <c r="U680" i="36" s="1"/>
  <c r="H954" i="10"/>
  <c r="U679" i="36" s="1"/>
  <c r="H953" i="10"/>
  <c r="U678" i="36" s="1"/>
  <c r="H952" i="10"/>
  <c r="U677" i="36" s="1"/>
  <c r="H951" i="10"/>
  <c r="U676" i="36" s="1"/>
  <c r="H950" i="10"/>
  <c r="U675" i="36" s="1"/>
  <c r="H949" i="10"/>
  <c r="U674" i="36" s="1"/>
  <c r="H948" i="10"/>
  <c r="U673" i="36" s="1"/>
  <c r="H947" i="10"/>
  <c r="U672" i="36" s="1"/>
  <c r="H946" i="10"/>
  <c r="U671" i="36" s="1"/>
  <c r="H945" i="10"/>
  <c r="U670" i="36" s="1"/>
  <c r="H905" i="10"/>
  <c r="U669" i="36" s="1"/>
  <c r="H904" i="10"/>
  <c r="U668" i="36" s="1"/>
  <c r="H903" i="10"/>
  <c r="U667" i="36" s="1"/>
  <c r="H902" i="10"/>
  <c r="U666" i="36" s="1"/>
  <c r="H901" i="10"/>
  <c r="U665" i="36" s="1"/>
  <c r="H900" i="10"/>
  <c r="U664" i="36" s="1"/>
  <c r="H899" i="10"/>
  <c r="U663" i="36" s="1"/>
  <c r="H898" i="10"/>
  <c r="U662" i="36" s="1"/>
  <c r="H897" i="10"/>
  <c r="U661" i="36" s="1"/>
  <c r="H896" i="10"/>
  <c r="U660" i="36" s="1"/>
  <c r="H895" i="10"/>
  <c r="U659" i="36" s="1"/>
  <c r="H894" i="10"/>
  <c r="U658" i="36" s="1"/>
  <c r="H893" i="10"/>
  <c r="U657" i="36" s="1"/>
  <c r="H892" i="10"/>
  <c r="U656" i="36" s="1"/>
  <c r="H891" i="10"/>
  <c r="U655" i="36" s="1"/>
  <c r="H890" i="10"/>
  <c r="U654" i="36" s="1"/>
  <c r="H889" i="10"/>
  <c r="U653" i="36" s="1"/>
  <c r="H888" i="10"/>
  <c r="U652" i="36" s="1"/>
  <c r="H887" i="10"/>
  <c r="U651" i="36" s="1"/>
  <c r="H886" i="10"/>
  <c r="U650" i="36" s="1"/>
  <c r="H885" i="10"/>
  <c r="U649" i="36" s="1"/>
  <c r="H884" i="10"/>
  <c r="U648" i="36" s="1"/>
  <c r="H883" i="10"/>
  <c r="U647" i="36" s="1"/>
  <c r="H882" i="10"/>
  <c r="U646" i="36" s="1"/>
  <c r="H881" i="10"/>
  <c r="U645" i="36" s="1"/>
  <c r="H880" i="10"/>
  <c r="U644" i="36" s="1"/>
  <c r="H879" i="10"/>
  <c r="U643" i="36" s="1"/>
  <c r="H878" i="10"/>
  <c r="U642" i="36" s="1"/>
  <c r="H877" i="10"/>
  <c r="U641" i="36" s="1"/>
  <c r="H876" i="10"/>
  <c r="U640" i="36" s="1"/>
  <c r="H875" i="10"/>
  <c r="U639" i="36" s="1"/>
  <c r="H874" i="10"/>
  <c r="U638" i="36" s="1"/>
  <c r="H873" i="10"/>
  <c r="U637" i="36" s="1"/>
  <c r="H872" i="10"/>
  <c r="U636" i="36" s="1"/>
  <c r="H871" i="10"/>
  <c r="U635" i="36" s="1"/>
  <c r="H870" i="10"/>
  <c r="U634" i="36" s="1"/>
  <c r="H869" i="10"/>
  <c r="U633" i="36" s="1"/>
  <c r="H868" i="10"/>
  <c r="U632" i="36" s="1"/>
  <c r="H867" i="10"/>
  <c r="U631" i="36" s="1"/>
  <c r="H866" i="10"/>
  <c r="U630" i="36" s="1"/>
  <c r="H865" i="10"/>
  <c r="U629" i="36" s="1"/>
  <c r="H864" i="10"/>
  <c r="U628" i="36" s="1"/>
  <c r="H863" i="10"/>
  <c r="U627" i="36" s="1"/>
  <c r="H862" i="10"/>
  <c r="U626" i="36" s="1"/>
  <c r="H861" i="10"/>
  <c r="U625" i="36" s="1"/>
  <c r="H860" i="10"/>
  <c r="U624" i="36" s="1"/>
  <c r="H859" i="10"/>
  <c r="U623" i="36" s="1"/>
  <c r="H858" i="10"/>
  <c r="U622" i="36" s="1"/>
  <c r="H857" i="10"/>
  <c r="U621" i="36" s="1"/>
  <c r="H856" i="10"/>
  <c r="U620" i="36" s="1"/>
  <c r="H855" i="10"/>
  <c r="U619" i="36" s="1"/>
  <c r="H854" i="10"/>
  <c r="U618" i="36" s="1"/>
  <c r="H853" i="10"/>
  <c r="U617" i="36" s="1"/>
  <c r="H852" i="10"/>
  <c r="U616" i="36" s="1"/>
  <c r="H851" i="10"/>
  <c r="U615" i="36" s="1"/>
  <c r="H850" i="10"/>
  <c r="U614" i="36" s="1"/>
  <c r="H849" i="10"/>
  <c r="U613" i="36" s="1"/>
  <c r="H848" i="10"/>
  <c r="U612" i="36" s="1"/>
  <c r="H847" i="10"/>
  <c r="U611" i="36" s="1"/>
  <c r="H846" i="10"/>
  <c r="U610" i="36" s="1"/>
  <c r="H845" i="10"/>
  <c r="U609" i="36" s="1"/>
  <c r="H844" i="10"/>
  <c r="U608" i="36" s="1"/>
  <c r="H843" i="10"/>
  <c r="U607" i="36" s="1"/>
  <c r="H842" i="10"/>
  <c r="U606" i="36" s="1"/>
  <c r="H841" i="10"/>
  <c r="U605" i="36" s="1"/>
  <c r="H840" i="10"/>
  <c r="U604" i="36" s="1"/>
  <c r="H839" i="10"/>
  <c r="U603" i="36" s="1"/>
  <c r="H838" i="10"/>
  <c r="U602" i="36" s="1"/>
  <c r="H837" i="10"/>
  <c r="U601" i="36" s="1"/>
  <c r="H836" i="10"/>
  <c r="U600" i="36" s="1"/>
  <c r="H835" i="10"/>
  <c r="U599" i="36" s="1"/>
  <c r="H834" i="10"/>
  <c r="U598" i="36" s="1"/>
  <c r="H833" i="10"/>
  <c r="U597" i="36" s="1"/>
  <c r="H832" i="10"/>
  <c r="U596" i="36" s="1"/>
  <c r="H831" i="10"/>
  <c r="U595" i="36" s="1"/>
  <c r="H830" i="10"/>
  <c r="U594" i="36" s="1"/>
  <c r="H829" i="10"/>
  <c r="U593" i="36" s="1"/>
  <c r="H828" i="10"/>
  <c r="U592" i="36" s="1"/>
  <c r="H827" i="10"/>
  <c r="U591" i="36" s="1"/>
  <c r="H826" i="10"/>
  <c r="U590" i="36" s="1"/>
  <c r="H825" i="10"/>
  <c r="U589" i="36" s="1"/>
  <c r="H824" i="10"/>
  <c r="U588" i="36" s="1"/>
  <c r="H823" i="10"/>
  <c r="U587" i="36" s="1"/>
  <c r="H822" i="10"/>
  <c r="U586" i="36" s="1"/>
  <c r="H821" i="10"/>
  <c r="U585" i="36" s="1"/>
  <c r="H820" i="10"/>
  <c r="U584" i="36" s="1"/>
  <c r="H819" i="10"/>
  <c r="U583" i="36" s="1"/>
  <c r="H818" i="10"/>
  <c r="U582" i="36" s="1"/>
  <c r="H817" i="10"/>
  <c r="U581" i="36" s="1"/>
  <c r="H816" i="10"/>
  <c r="U580" i="36" s="1"/>
  <c r="H815" i="10"/>
  <c r="U579" i="36" s="1"/>
  <c r="H814" i="10"/>
  <c r="U578" i="36" s="1"/>
  <c r="H813" i="10"/>
  <c r="U577" i="36" s="1"/>
  <c r="H812" i="10"/>
  <c r="U576" i="36" s="1"/>
  <c r="H811" i="10"/>
  <c r="U575" i="36" s="1"/>
  <c r="H810" i="10"/>
  <c r="U574" i="36" s="1"/>
  <c r="H809" i="10"/>
  <c r="U573" i="36" s="1"/>
  <c r="H808" i="10"/>
  <c r="U572" i="36" s="1"/>
  <c r="H807" i="10"/>
  <c r="U571" i="36" s="1"/>
  <c r="H806" i="10"/>
  <c r="U570" i="36" s="1"/>
  <c r="H805" i="10"/>
  <c r="U569" i="36" s="1"/>
  <c r="H804" i="10"/>
  <c r="U568" i="36" s="1"/>
  <c r="H803" i="10"/>
  <c r="U567" i="36" s="1"/>
  <c r="H802" i="10"/>
  <c r="U566" i="36" s="1"/>
  <c r="H801" i="10"/>
  <c r="U565" i="36" s="1"/>
  <c r="H800" i="10"/>
  <c r="U564" i="36" s="1"/>
  <c r="H799" i="10"/>
  <c r="U563" i="36" s="1"/>
  <c r="H798" i="10"/>
  <c r="U562" i="36" s="1"/>
  <c r="H797" i="10"/>
  <c r="U561" i="36" s="1"/>
  <c r="H793" i="10"/>
  <c r="U560" i="36" s="1"/>
  <c r="H792" i="10"/>
  <c r="U559" i="36" s="1"/>
  <c r="H791" i="10"/>
  <c r="U558" i="36" s="1"/>
  <c r="H790" i="10"/>
  <c r="U557" i="36" s="1"/>
  <c r="H789" i="10"/>
  <c r="U556" i="36" s="1"/>
  <c r="H788" i="10"/>
  <c r="U555" i="36" s="1"/>
  <c r="H787" i="10"/>
  <c r="U554" i="36" s="1"/>
  <c r="H786" i="10"/>
  <c r="U553" i="36" s="1"/>
  <c r="H785" i="10"/>
  <c r="U552" i="36" s="1"/>
  <c r="H784" i="10"/>
  <c r="U551" i="36" s="1"/>
  <c r="H783" i="10"/>
  <c r="U550" i="36" s="1"/>
  <c r="H782" i="10"/>
  <c r="U549" i="36" s="1"/>
  <c r="H781" i="10"/>
  <c r="U548" i="36" s="1"/>
  <c r="H780" i="10"/>
  <c r="U547" i="36" s="1"/>
  <c r="H779" i="10"/>
  <c r="U546" i="36" s="1"/>
  <c r="H778" i="10"/>
  <c r="U545" i="36" s="1"/>
  <c r="H777" i="10"/>
  <c r="U544" i="36" s="1"/>
  <c r="H776" i="10"/>
  <c r="U543" i="36" s="1"/>
  <c r="H775" i="10"/>
  <c r="U542" i="36" s="1"/>
  <c r="H774" i="10"/>
  <c r="U541" i="36" s="1"/>
  <c r="H773" i="10"/>
  <c r="U540" i="36" s="1"/>
  <c r="H772" i="10"/>
  <c r="U539" i="36" s="1"/>
  <c r="H771" i="10"/>
  <c r="U538" i="36" s="1"/>
  <c r="H770" i="10"/>
  <c r="U537" i="36" s="1"/>
  <c r="H769" i="10"/>
  <c r="U536" i="36" s="1"/>
  <c r="H768" i="10"/>
  <c r="U535" i="36" s="1"/>
  <c r="H767" i="10"/>
  <c r="U534" i="36" s="1"/>
  <c r="H766" i="10"/>
  <c r="U533" i="36" s="1"/>
  <c r="H765" i="10"/>
  <c r="U532" i="36" s="1"/>
  <c r="H764" i="10"/>
  <c r="U531" i="36" s="1"/>
  <c r="H763" i="10"/>
  <c r="U530" i="36" s="1"/>
  <c r="H762" i="10"/>
  <c r="U529" i="36" s="1"/>
  <c r="H761" i="10"/>
  <c r="U528" i="36" s="1"/>
  <c r="H760" i="10"/>
  <c r="U527" i="36" s="1"/>
  <c r="H759" i="10"/>
  <c r="U526" i="36" s="1"/>
  <c r="H758" i="10"/>
  <c r="U525" i="36" s="1"/>
  <c r="H757" i="10"/>
  <c r="U524" i="36" s="1"/>
  <c r="H756" i="10"/>
  <c r="U523" i="36" s="1"/>
  <c r="H755" i="10"/>
  <c r="U522" i="36" s="1"/>
  <c r="H754" i="10"/>
  <c r="U521" i="36" s="1"/>
  <c r="H753" i="10"/>
  <c r="U520" i="36" s="1"/>
  <c r="H752" i="10"/>
  <c r="U519" i="36" s="1"/>
  <c r="H751" i="10"/>
  <c r="U518" i="36" s="1"/>
  <c r="H750" i="10"/>
  <c r="U517" i="36" s="1"/>
  <c r="H749" i="10"/>
  <c r="U516" i="36" s="1"/>
  <c r="H748" i="10"/>
  <c r="U515" i="36" s="1"/>
  <c r="H747" i="10"/>
  <c r="U514" i="36" s="1"/>
  <c r="H746" i="10"/>
  <c r="U513" i="36" s="1"/>
  <c r="H745" i="10"/>
  <c r="U512" i="36" s="1"/>
  <c r="H744" i="10"/>
  <c r="U511" i="36" s="1"/>
  <c r="H743" i="10"/>
  <c r="U510" i="36" s="1"/>
  <c r="H742" i="10"/>
  <c r="U509" i="36" s="1"/>
  <c r="H741" i="10"/>
  <c r="U508" i="36" s="1"/>
  <c r="H740" i="10"/>
  <c r="U507" i="36" s="1"/>
  <c r="H739" i="10"/>
  <c r="U506" i="36" s="1"/>
  <c r="H738" i="10"/>
  <c r="U505" i="36" s="1"/>
  <c r="H737" i="10"/>
  <c r="U504" i="36" s="1"/>
  <c r="H736" i="10"/>
  <c r="U503" i="36" s="1"/>
  <c r="H735" i="10"/>
  <c r="U502" i="36" s="1"/>
  <c r="H734" i="10"/>
  <c r="U501" i="36" s="1"/>
  <c r="H733" i="10"/>
  <c r="U500" i="36" s="1"/>
  <c r="H732" i="10"/>
  <c r="U499" i="36" s="1"/>
  <c r="H731" i="10"/>
  <c r="U498" i="36" s="1"/>
  <c r="H730" i="10"/>
  <c r="U497" i="36" s="1"/>
  <c r="H729" i="10"/>
  <c r="U496" i="36" s="1"/>
  <c r="H728" i="10"/>
  <c r="U495" i="36" s="1"/>
  <c r="H727" i="10"/>
  <c r="U494" i="36" s="1"/>
  <c r="H726" i="10"/>
  <c r="U493" i="36" s="1"/>
  <c r="H725" i="10"/>
  <c r="U492" i="36" s="1"/>
  <c r="H724" i="10"/>
  <c r="U491" i="36" s="1"/>
  <c r="H723" i="10"/>
  <c r="U490" i="36" s="1"/>
  <c r="H722" i="10"/>
  <c r="U489" i="36" s="1"/>
  <c r="H721" i="10"/>
  <c r="U488" i="36" s="1"/>
  <c r="H720" i="10"/>
  <c r="U487" i="36" s="1"/>
  <c r="H719" i="10"/>
  <c r="U486" i="36" s="1"/>
  <c r="H718" i="10"/>
  <c r="U485" i="36" s="1"/>
  <c r="H717" i="10"/>
  <c r="U484" i="36" s="1"/>
  <c r="H716" i="10"/>
  <c r="U483" i="36" s="1"/>
  <c r="H715" i="10"/>
  <c r="U482" i="36" s="1"/>
  <c r="H714" i="10"/>
  <c r="U481" i="36" s="1"/>
  <c r="H713" i="10"/>
  <c r="U480" i="36" s="1"/>
  <c r="H712" i="10"/>
  <c r="U479" i="36" s="1"/>
  <c r="H711" i="10"/>
  <c r="U478" i="36" s="1"/>
  <c r="H710" i="10"/>
  <c r="U477" i="36" s="1"/>
  <c r="H709" i="10"/>
  <c r="U476" i="36" s="1"/>
  <c r="H708" i="10"/>
  <c r="U475" i="36" s="1"/>
  <c r="H707" i="10"/>
  <c r="U474" i="36" s="1"/>
  <c r="H706" i="10"/>
  <c r="U473" i="36" s="1"/>
  <c r="H705" i="10"/>
  <c r="U472" i="36" s="1"/>
  <c r="H704" i="10"/>
  <c r="U471" i="36" s="1"/>
  <c r="H703" i="10"/>
  <c r="U470" i="36" s="1"/>
  <c r="H702" i="10"/>
  <c r="U469" i="36" s="1"/>
  <c r="H701" i="10"/>
  <c r="U468" i="36" s="1"/>
  <c r="H700" i="10"/>
  <c r="U467" i="36" s="1"/>
  <c r="H699" i="10"/>
  <c r="U466" i="36" s="1"/>
  <c r="H698" i="10"/>
  <c r="U465" i="36" s="1"/>
  <c r="H697" i="10"/>
  <c r="U464" i="36" s="1"/>
  <c r="H696" i="10"/>
  <c r="U463" i="36" s="1"/>
  <c r="H695" i="10"/>
  <c r="U462" i="36" s="1"/>
  <c r="H694" i="10"/>
  <c r="U461" i="36" s="1"/>
  <c r="H693" i="10"/>
  <c r="U460" i="36" s="1"/>
  <c r="H692" i="10"/>
  <c r="U459" i="36" s="1"/>
  <c r="H691" i="10"/>
  <c r="U458" i="36" s="1"/>
  <c r="H690" i="10"/>
  <c r="U457" i="36" s="1"/>
  <c r="H689" i="10"/>
  <c r="U456" i="36" s="1"/>
  <c r="H688" i="10"/>
  <c r="U455" i="36" s="1"/>
  <c r="H687" i="10"/>
  <c r="U454" i="36" s="1"/>
  <c r="H686" i="10"/>
  <c r="U453" i="36" s="1"/>
  <c r="H685" i="10"/>
  <c r="U452" i="36" s="1"/>
  <c r="N905" i="10"/>
  <c r="Y669" i="36" s="1"/>
  <c r="N904" i="10"/>
  <c r="Y668" i="36" s="1"/>
  <c r="N903" i="10"/>
  <c r="Y667" i="36" s="1"/>
  <c r="N902" i="10"/>
  <c r="Y666" i="36" s="1"/>
  <c r="N901" i="10"/>
  <c r="Y665" i="36" s="1"/>
  <c r="N900" i="10"/>
  <c r="Y664" i="36" s="1"/>
  <c r="N899" i="10"/>
  <c r="Y663" i="36" s="1"/>
  <c r="N898" i="10"/>
  <c r="Y662" i="36" s="1"/>
  <c r="N897" i="10"/>
  <c r="Y661" i="36" s="1"/>
  <c r="N896" i="10"/>
  <c r="Y660" i="36" s="1"/>
  <c r="N895" i="10"/>
  <c r="Y659" i="36" s="1"/>
  <c r="N894" i="10"/>
  <c r="Y658" i="36" s="1"/>
  <c r="N893" i="10"/>
  <c r="Y657" i="36" s="1"/>
  <c r="N892" i="10"/>
  <c r="Y656" i="36" s="1"/>
  <c r="N891" i="10"/>
  <c r="Y655" i="36" s="1"/>
  <c r="N890" i="10"/>
  <c r="Y654" i="36" s="1"/>
  <c r="N889" i="10"/>
  <c r="Y653" i="36" s="1"/>
  <c r="N888" i="10"/>
  <c r="Y652" i="36" s="1"/>
  <c r="N887" i="10"/>
  <c r="Y651" i="36" s="1"/>
  <c r="N886" i="10"/>
  <c r="Y650" i="36" s="1"/>
  <c r="N885" i="10"/>
  <c r="Y649" i="36" s="1"/>
  <c r="N884" i="10"/>
  <c r="Y648" i="36" s="1"/>
  <c r="N883" i="10"/>
  <c r="Y647" i="36" s="1"/>
  <c r="N882" i="10"/>
  <c r="Y646" i="36" s="1"/>
  <c r="N881" i="10"/>
  <c r="Y645" i="36" s="1"/>
  <c r="N880" i="10"/>
  <c r="Y644" i="36" s="1"/>
  <c r="N879" i="10"/>
  <c r="Y643" i="36" s="1"/>
  <c r="N878" i="10"/>
  <c r="Y642" i="36" s="1"/>
  <c r="N877" i="10"/>
  <c r="Y641" i="36" s="1"/>
  <c r="N876" i="10"/>
  <c r="Y640" i="36" s="1"/>
  <c r="N875" i="10"/>
  <c r="Y639" i="36" s="1"/>
  <c r="N874" i="10"/>
  <c r="Y638" i="36" s="1"/>
  <c r="N873" i="10"/>
  <c r="Y637" i="36" s="1"/>
  <c r="N872" i="10"/>
  <c r="Y636" i="36" s="1"/>
  <c r="N871" i="10"/>
  <c r="Y635" i="36" s="1"/>
  <c r="N870" i="10"/>
  <c r="Y634" i="36" s="1"/>
  <c r="N869" i="10"/>
  <c r="Y633" i="36" s="1"/>
  <c r="N868" i="10"/>
  <c r="Y632" i="36" s="1"/>
  <c r="N867" i="10"/>
  <c r="Y631" i="36" s="1"/>
  <c r="N866" i="10"/>
  <c r="Y630" i="36" s="1"/>
  <c r="N865" i="10"/>
  <c r="Y629" i="36" s="1"/>
  <c r="N864" i="10"/>
  <c r="Y628" i="36" s="1"/>
  <c r="N863" i="10"/>
  <c r="Y627" i="36" s="1"/>
  <c r="N862" i="10"/>
  <c r="Y626" i="36" s="1"/>
  <c r="N861" i="10"/>
  <c r="Y625" i="36" s="1"/>
  <c r="N860" i="10"/>
  <c r="Y624" i="36" s="1"/>
  <c r="N859" i="10"/>
  <c r="Y623" i="36" s="1"/>
  <c r="N858" i="10"/>
  <c r="Y622" i="36" s="1"/>
  <c r="N857" i="10"/>
  <c r="Y621" i="36" s="1"/>
  <c r="N856" i="10"/>
  <c r="Y620" i="36" s="1"/>
  <c r="N855" i="10"/>
  <c r="Y619" i="36" s="1"/>
  <c r="N854" i="10"/>
  <c r="Y618" i="36" s="1"/>
  <c r="N853" i="10"/>
  <c r="Y617" i="36" s="1"/>
  <c r="N852" i="10"/>
  <c r="Y616" i="36" s="1"/>
  <c r="N851" i="10"/>
  <c r="Y615" i="36" s="1"/>
  <c r="N850" i="10"/>
  <c r="Y614" i="36" s="1"/>
  <c r="N849" i="10"/>
  <c r="Y613" i="36" s="1"/>
  <c r="N848" i="10"/>
  <c r="Y612" i="36" s="1"/>
  <c r="N847" i="10"/>
  <c r="Y611" i="36" s="1"/>
  <c r="N846" i="10"/>
  <c r="Y610" i="36" s="1"/>
  <c r="N845" i="10"/>
  <c r="Y609" i="36" s="1"/>
  <c r="N844" i="10"/>
  <c r="Y608" i="36" s="1"/>
  <c r="N843" i="10"/>
  <c r="Y607" i="36" s="1"/>
  <c r="N842" i="10"/>
  <c r="Y606" i="36" s="1"/>
  <c r="N841" i="10"/>
  <c r="Y605" i="36" s="1"/>
  <c r="N840" i="10"/>
  <c r="Y604" i="36" s="1"/>
  <c r="N839" i="10"/>
  <c r="Y603" i="36" s="1"/>
  <c r="N838" i="10"/>
  <c r="Y602" i="36" s="1"/>
  <c r="N837" i="10"/>
  <c r="Y601" i="36" s="1"/>
  <c r="N836" i="10"/>
  <c r="Y600" i="36" s="1"/>
  <c r="N835" i="10"/>
  <c r="Y599" i="36" s="1"/>
  <c r="N834" i="10"/>
  <c r="Y598" i="36" s="1"/>
  <c r="N833" i="10"/>
  <c r="Y597" i="36" s="1"/>
  <c r="N832" i="10"/>
  <c r="Y596" i="36" s="1"/>
  <c r="N831" i="10"/>
  <c r="Y595" i="36" s="1"/>
  <c r="N830" i="10"/>
  <c r="Y594" i="36" s="1"/>
  <c r="N829" i="10"/>
  <c r="Y593" i="36" s="1"/>
  <c r="N828" i="10"/>
  <c r="Y592" i="36" s="1"/>
  <c r="N827" i="10"/>
  <c r="Y591" i="36" s="1"/>
  <c r="N826" i="10"/>
  <c r="Y590" i="36" s="1"/>
  <c r="N825" i="10"/>
  <c r="Y589" i="36" s="1"/>
  <c r="N824" i="10"/>
  <c r="Y588" i="36" s="1"/>
  <c r="N823" i="10"/>
  <c r="Y587" i="36" s="1"/>
  <c r="N822" i="10"/>
  <c r="Y586" i="36" s="1"/>
  <c r="N821" i="10"/>
  <c r="Y585" i="36" s="1"/>
  <c r="N820" i="10"/>
  <c r="Y584" i="36" s="1"/>
  <c r="N819" i="10"/>
  <c r="Y583" i="36" s="1"/>
  <c r="N818" i="10"/>
  <c r="Y582" i="36" s="1"/>
  <c r="N817" i="10"/>
  <c r="Y581" i="36" s="1"/>
  <c r="N816" i="10"/>
  <c r="Y580" i="36" s="1"/>
  <c r="N815" i="10"/>
  <c r="Y579" i="36" s="1"/>
  <c r="N814" i="10"/>
  <c r="Y578" i="36" s="1"/>
  <c r="N813" i="10"/>
  <c r="Y577" i="36" s="1"/>
  <c r="N812" i="10"/>
  <c r="Y576" i="36" s="1"/>
  <c r="N811" i="10"/>
  <c r="Y575" i="36" s="1"/>
  <c r="N810" i="10"/>
  <c r="Y574" i="36" s="1"/>
  <c r="N809" i="10"/>
  <c r="Y573" i="36" s="1"/>
  <c r="N808" i="10"/>
  <c r="Y572" i="36" s="1"/>
  <c r="N807" i="10"/>
  <c r="Y571" i="36" s="1"/>
  <c r="N806" i="10"/>
  <c r="Y570" i="36" s="1"/>
  <c r="N805" i="10"/>
  <c r="Y569" i="36" s="1"/>
  <c r="N804" i="10"/>
  <c r="Y568" i="36" s="1"/>
  <c r="N803" i="10"/>
  <c r="Y567" i="36" s="1"/>
  <c r="N802" i="10"/>
  <c r="Y566" i="36" s="1"/>
  <c r="N801" i="10"/>
  <c r="Y565" i="36" s="1"/>
  <c r="N800" i="10"/>
  <c r="Y564" i="36" s="1"/>
  <c r="N799" i="10"/>
  <c r="Y563" i="36" s="1"/>
  <c r="N798" i="10"/>
  <c r="Y562" i="36" s="1"/>
  <c r="N797" i="10"/>
  <c r="Y561" i="36" s="1"/>
  <c r="N793" i="10"/>
  <c r="Y560" i="36" s="1"/>
  <c r="N792" i="10"/>
  <c r="Y559" i="36" s="1"/>
  <c r="N791" i="10"/>
  <c r="Y558" i="36" s="1"/>
  <c r="N790" i="10"/>
  <c r="Y557" i="36" s="1"/>
  <c r="N789" i="10"/>
  <c r="Y556" i="36" s="1"/>
  <c r="N788" i="10"/>
  <c r="Y555" i="36" s="1"/>
  <c r="N787" i="10"/>
  <c r="Y554" i="36" s="1"/>
  <c r="N786" i="10"/>
  <c r="Y553" i="36" s="1"/>
  <c r="N785" i="10"/>
  <c r="Y552" i="36" s="1"/>
  <c r="N784" i="10"/>
  <c r="Y551" i="36" s="1"/>
  <c r="N783" i="10"/>
  <c r="Y550" i="36" s="1"/>
  <c r="N782" i="10"/>
  <c r="Y549" i="36" s="1"/>
  <c r="N781" i="10"/>
  <c r="Y548" i="36" s="1"/>
  <c r="N780" i="10"/>
  <c r="Y547" i="36" s="1"/>
  <c r="N779" i="10"/>
  <c r="Y546" i="36" s="1"/>
  <c r="N778" i="10"/>
  <c r="Y545" i="36" s="1"/>
  <c r="N777" i="10"/>
  <c r="Y544" i="36" s="1"/>
  <c r="N776" i="10"/>
  <c r="Y543" i="36" s="1"/>
  <c r="N775" i="10"/>
  <c r="Y542" i="36" s="1"/>
  <c r="N774" i="10"/>
  <c r="Y541" i="36" s="1"/>
  <c r="N773" i="10"/>
  <c r="Y540" i="36" s="1"/>
  <c r="N772" i="10"/>
  <c r="Y539" i="36" s="1"/>
  <c r="N771" i="10"/>
  <c r="Y538" i="36" s="1"/>
  <c r="N770" i="10"/>
  <c r="Y537" i="36" s="1"/>
  <c r="N769" i="10"/>
  <c r="Y536" i="36" s="1"/>
  <c r="N768" i="10"/>
  <c r="Y535" i="36" s="1"/>
  <c r="N767" i="10"/>
  <c r="Y534" i="36" s="1"/>
  <c r="N766" i="10"/>
  <c r="Y533" i="36" s="1"/>
  <c r="N765" i="10"/>
  <c r="Y532" i="36" s="1"/>
  <c r="N764" i="10"/>
  <c r="Y531" i="36" s="1"/>
  <c r="N763" i="10"/>
  <c r="Y530" i="36" s="1"/>
  <c r="N762" i="10"/>
  <c r="Y529" i="36" s="1"/>
  <c r="N761" i="10"/>
  <c r="Y528" i="36" s="1"/>
  <c r="N760" i="10"/>
  <c r="Y527" i="36" s="1"/>
  <c r="N759" i="10"/>
  <c r="Y526" i="36" s="1"/>
  <c r="N758" i="10"/>
  <c r="Y525" i="36" s="1"/>
  <c r="N757" i="10"/>
  <c r="Y524" i="36" s="1"/>
  <c r="N756" i="10"/>
  <c r="Y523" i="36" s="1"/>
  <c r="N755" i="10"/>
  <c r="Y522" i="36" s="1"/>
  <c r="N754" i="10"/>
  <c r="Y521" i="36" s="1"/>
  <c r="N753" i="10"/>
  <c r="Y520" i="36" s="1"/>
  <c r="N752" i="10"/>
  <c r="Y519" i="36" s="1"/>
  <c r="N751" i="10"/>
  <c r="Y518" i="36" s="1"/>
  <c r="N750" i="10"/>
  <c r="Y517" i="36" s="1"/>
  <c r="N749" i="10"/>
  <c r="Y516" i="36" s="1"/>
  <c r="N748" i="10"/>
  <c r="Y515" i="36" s="1"/>
  <c r="N747" i="10"/>
  <c r="Y514" i="36" s="1"/>
  <c r="N746" i="10"/>
  <c r="Y513" i="36" s="1"/>
  <c r="N745" i="10"/>
  <c r="Y512" i="36" s="1"/>
  <c r="N744" i="10"/>
  <c r="Y511" i="36" s="1"/>
  <c r="N743" i="10"/>
  <c r="Y510" i="36" s="1"/>
  <c r="N742" i="10"/>
  <c r="Y509" i="36" s="1"/>
  <c r="N741" i="10"/>
  <c r="Y508" i="36" s="1"/>
  <c r="N740" i="10"/>
  <c r="Y507" i="36" s="1"/>
  <c r="N739" i="10"/>
  <c r="Y506" i="36" s="1"/>
  <c r="N738" i="10"/>
  <c r="Y505" i="36" s="1"/>
  <c r="N737" i="10"/>
  <c r="Y504" i="36" s="1"/>
  <c r="N736" i="10"/>
  <c r="Y503" i="36" s="1"/>
  <c r="N735" i="10"/>
  <c r="Y502" i="36" s="1"/>
  <c r="N734" i="10"/>
  <c r="Y501" i="36" s="1"/>
  <c r="N733" i="10"/>
  <c r="Y500" i="36" s="1"/>
  <c r="N732" i="10"/>
  <c r="Y499" i="36" s="1"/>
  <c r="N731" i="10"/>
  <c r="Y498" i="36" s="1"/>
  <c r="N730" i="10"/>
  <c r="Y497" i="36" s="1"/>
  <c r="N729" i="10"/>
  <c r="Y496" i="36" s="1"/>
  <c r="N728" i="10"/>
  <c r="Y495" i="36" s="1"/>
  <c r="N727" i="10"/>
  <c r="Y494" i="36" s="1"/>
  <c r="N726" i="10"/>
  <c r="Y493" i="36" s="1"/>
  <c r="N725" i="10"/>
  <c r="Y492" i="36" s="1"/>
  <c r="N724" i="10"/>
  <c r="Y491" i="36" s="1"/>
  <c r="N723" i="10"/>
  <c r="Y490" i="36" s="1"/>
  <c r="N722" i="10"/>
  <c r="Y489" i="36" s="1"/>
  <c r="N721" i="10"/>
  <c r="Y488" i="36" s="1"/>
  <c r="N720" i="10"/>
  <c r="Y487" i="36" s="1"/>
  <c r="N719" i="10"/>
  <c r="Y486" i="36" s="1"/>
  <c r="N718" i="10"/>
  <c r="Y485" i="36" s="1"/>
  <c r="N717" i="10"/>
  <c r="Y484" i="36" s="1"/>
  <c r="N716" i="10"/>
  <c r="Y483" i="36" s="1"/>
  <c r="N715" i="10"/>
  <c r="Y482" i="36" s="1"/>
  <c r="N714" i="10"/>
  <c r="Y481" i="36" s="1"/>
  <c r="N713" i="10"/>
  <c r="Y480" i="36" s="1"/>
  <c r="N712" i="10"/>
  <c r="Y479" i="36" s="1"/>
  <c r="N711" i="10"/>
  <c r="Y478" i="36" s="1"/>
  <c r="N710" i="10"/>
  <c r="Y477" i="36" s="1"/>
  <c r="N709" i="10"/>
  <c r="Y476" i="36" s="1"/>
  <c r="N708" i="10"/>
  <c r="Y475" i="36" s="1"/>
  <c r="N707" i="10"/>
  <c r="Y474" i="36" s="1"/>
  <c r="N706" i="10"/>
  <c r="Y473" i="36" s="1"/>
  <c r="N705" i="10"/>
  <c r="Y472" i="36" s="1"/>
  <c r="N704" i="10"/>
  <c r="Y471" i="36" s="1"/>
  <c r="N703" i="10"/>
  <c r="Y470" i="36" s="1"/>
  <c r="N702" i="10"/>
  <c r="Y469" i="36" s="1"/>
  <c r="N701" i="10"/>
  <c r="Y468" i="36" s="1"/>
  <c r="N700" i="10"/>
  <c r="Y467" i="36" s="1"/>
  <c r="N699" i="10"/>
  <c r="Y466" i="36" s="1"/>
  <c r="N698" i="10"/>
  <c r="Y465" i="36" s="1"/>
  <c r="N697" i="10"/>
  <c r="Y464" i="36" s="1"/>
  <c r="N696" i="10"/>
  <c r="Y463" i="36" s="1"/>
  <c r="N695" i="10"/>
  <c r="Y462" i="36" s="1"/>
  <c r="N694" i="10"/>
  <c r="Y461" i="36" s="1"/>
  <c r="N693" i="10"/>
  <c r="Y460" i="36" s="1"/>
  <c r="N692" i="10"/>
  <c r="Y459" i="36" s="1"/>
  <c r="N691" i="10"/>
  <c r="Y458" i="36" s="1"/>
  <c r="N690" i="10"/>
  <c r="Y457" i="36" s="1"/>
  <c r="N689" i="10"/>
  <c r="Y456" i="36" s="1"/>
  <c r="N688" i="10"/>
  <c r="Y455" i="36" s="1"/>
  <c r="N687" i="10"/>
  <c r="Y454" i="36" s="1"/>
  <c r="N686" i="10"/>
  <c r="Y453" i="36" s="1"/>
  <c r="N685" i="10"/>
  <c r="Y452" i="36" s="1"/>
  <c r="N574" i="10"/>
  <c r="Y344" i="36" s="1"/>
  <c r="N575" i="10"/>
  <c r="Y345" i="36" s="1"/>
  <c r="N576" i="10"/>
  <c r="Y346" i="36" s="1"/>
  <c r="N577" i="10"/>
  <c r="Y347" i="36" s="1"/>
  <c r="N578" i="10"/>
  <c r="Y348" i="36" s="1"/>
  <c r="N579" i="10"/>
  <c r="Y349" i="36" s="1"/>
  <c r="N580" i="10"/>
  <c r="Y350" i="36" s="1"/>
  <c r="N581" i="10"/>
  <c r="Y351" i="36" s="1"/>
  <c r="N582" i="10"/>
  <c r="Y352" i="36" s="1"/>
  <c r="N583" i="10"/>
  <c r="Y353" i="36" s="1"/>
  <c r="N584" i="10"/>
  <c r="Y354" i="36" s="1"/>
  <c r="N585" i="10"/>
  <c r="Y355" i="36" s="1"/>
  <c r="N586" i="10"/>
  <c r="Y356" i="36" s="1"/>
  <c r="N587" i="10"/>
  <c r="Y357" i="36" s="1"/>
  <c r="N588" i="10"/>
  <c r="Y358" i="36" s="1"/>
  <c r="N589" i="10"/>
  <c r="Y359" i="36" s="1"/>
  <c r="N590" i="10"/>
  <c r="Y360" i="36" s="1"/>
  <c r="N591" i="10"/>
  <c r="Y361" i="36" s="1"/>
  <c r="N592" i="10"/>
  <c r="Y362" i="36" s="1"/>
  <c r="N593" i="10"/>
  <c r="Y363" i="36" s="1"/>
  <c r="N594" i="10"/>
  <c r="Y364" i="36" s="1"/>
  <c r="N595" i="10"/>
  <c r="Y365" i="36" s="1"/>
  <c r="N596" i="10"/>
  <c r="Y366" i="36" s="1"/>
  <c r="N597" i="10"/>
  <c r="Y367" i="36" s="1"/>
  <c r="N598" i="10"/>
  <c r="Y368" i="36" s="1"/>
  <c r="N599" i="10"/>
  <c r="Y369" i="36" s="1"/>
  <c r="N600" i="10"/>
  <c r="Y370" i="36" s="1"/>
  <c r="N601" i="10"/>
  <c r="Y371" i="36" s="1"/>
  <c r="N602" i="10"/>
  <c r="Y372" i="36" s="1"/>
  <c r="N603" i="10"/>
  <c r="Y373" i="36" s="1"/>
  <c r="N604" i="10"/>
  <c r="Y374" i="36" s="1"/>
  <c r="N605" i="10"/>
  <c r="Y375" i="36" s="1"/>
  <c r="N606" i="10"/>
  <c r="Y376" i="36" s="1"/>
  <c r="N607" i="10"/>
  <c r="Y377" i="36" s="1"/>
  <c r="N608" i="10"/>
  <c r="Y378" i="36" s="1"/>
  <c r="N609" i="10"/>
  <c r="Y379" i="36" s="1"/>
  <c r="N610" i="10"/>
  <c r="Y380" i="36" s="1"/>
  <c r="N611" i="10"/>
  <c r="Y381" i="36" s="1"/>
  <c r="N612" i="10"/>
  <c r="Y382" i="36" s="1"/>
  <c r="N613" i="10"/>
  <c r="Y383" i="36" s="1"/>
  <c r="N614" i="10"/>
  <c r="Y384" i="36" s="1"/>
  <c r="N615" i="10"/>
  <c r="Y385" i="36" s="1"/>
  <c r="N616" i="10"/>
  <c r="Y386" i="36" s="1"/>
  <c r="N617" i="10"/>
  <c r="Y387" i="36" s="1"/>
  <c r="N618" i="10"/>
  <c r="Y388" i="36" s="1"/>
  <c r="N619" i="10"/>
  <c r="Y389" i="36" s="1"/>
  <c r="N620" i="10"/>
  <c r="Y390" i="36" s="1"/>
  <c r="N621" i="10"/>
  <c r="Y391" i="36" s="1"/>
  <c r="N622" i="10"/>
  <c r="Y392" i="36" s="1"/>
  <c r="N623" i="10"/>
  <c r="Y393" i="36" s="1"/>
  <c r="N624" i="10"/>
  <c r="Y394" i="36" s="1"/>
  <c r="N625" i="10"/>
  <c r="Y395" i="36" s="1"/>
  <c r="N626" i="10"/>
  <c r="Y396" i="36" s="1"/>
  <c r="N627" i="10"/>
  <c r="Y397" i="36" s="1"/>
  <c r="N628" i="10"/>
  <c r="Y398" i="36" s="1"/>
  <c r="N629" i="10"/>
  <c r="Y399" i="36" s="1"/>
  <c r="N630" i="10"/>
  <c r="Y400" i="36" s="1"/>
  <c r="N631" i="10"/>
  <c r="Y401" i="36" s="1"/>
  <c r="N632" i="10"/>
  <c r="Y402" i="36" s="1"/>
  <c r="N633" i="10"/>
  <c r="Y403" i="36" s="1"/>
  <c r="N634" i="10"/>
  <c r="Y404" i="36" s="1"/>
  <c r="N635" i="10"/>
  <c r="Y405" i="36" s="1"/>
  <c r="N636" i="10"/>
  <c r="Y406" i="36" s="1"/>
  <c r="N637" i="10"/>
  <c r="Y407" i="36" s="1"/>
  <c r="N638" i="10"/>
  <c r="Y408" i="36" s="1"/>
  <c r="N639" i="10"/>
  <c r="Y409" i="36" s="1"/>
  <c r="N640" i="10"/>
  <c r="Y410" i="36" s="1"/>
  <c r="N641" i="10"/>
  <c r="Y411" i="36" s="1"/>
  <c r="N642" i="10"/>
  <c r="Y412" i="36" s="1"/>
  <c r="N643" i="10"/>
  <c r="Y413" i="36" s="1"/>
  <c r="N644" i="10"/>
  <c r="Y414" i="36" s="1"/>
  <c r="N645" i="10"/>
  <c r="Y415" i="36" s="1"/>
  <c r="N646" i="10"/>
  <c r="Y416" i="36" s="1"/>
  <c r="N647" i="10"/>
  <c r="Y417" i="36" s="1"/>
  <c r="N648" i="10"/>
  <c r="Y418" i="36" s="1"/>
  <c r="N649" i="10"/>
  <c r="Y419" i="36" s="1"/>
  <c r="N650" i="10"/>
  <c r="Y420" i="36" s="1"/>
  <c r="N651" i="10"/>
  <c r="Y421" i="36" s="1"/>
  <c r="N652" i="10"/>
  <c r="Y422" i="36" s="1"/>
  <c r="N653" i="10"/>
  <c r="Y423" i="36" s="1"/>
  <c r="N654" i="10"/>
  <c r="Y424" i="36" s="1"/>
  <c r="N655" i="10"/>
  <c r="Y425" i="36" s="1"/>
  <c r="N656" i="10"/>
  <c r="Y426" i="36" s="1"/>
  <c r="N657" i="10"/>
  <c r="Y427" i="36" s="1"/>
  <c r="N658" i="10"/>
  <c r="Y428" i="36" s="1"/>
  <c r="N659" i="10"/>
  <c r="Y429" i="36" s="1"/>
  <c r="N660" i="10"/>
  <c r="Y430" i="36" s="1"/>
  <c r="N661" i="10"/>
  <c r="Y431" i="36" s="1"/>
  <c r="N662" i="10"/>
  <c r="Y432" i="36" s="1"/>
  <c r="N663" i="10"/>
  <c r="Y433" i="36" s="1"/>
  <c r="N664" i="10"/>
  <c r="Y434" i="36" s="1"/>
  <c r="N665" i="10"/>
  <c r="Y435" i="36" s="1"/>
  <c r="N666" i="10"/>
  <c r="Y436" i="36" s="1"/>
  <c r="N667" i="10"/>
  <c r="Y437" i="36" s="1"/>
  <c r="N668" i="10"/>
  <c r="Y438" i="36" s="1"/>
  <c r="N669" i="10"/>
  <c r="Y439" i="36" s="1"/>
  <c r="N670" i="10"/>
  <c r="Y440" i="36" s="1"/>
  <c r="N671" i="10"/>
  <c r="Y441" i="36" s="1"/>
  <c r="N672" i="10"/>
  <c r="Y442" i="36" s="1"/>
  <c r="N673" i="10"/>
  <c r="Y443" i="36" s="1"/>
  <c r="N674" i="10"/>
  <c r="Y444" i="36" s="1"/>
  <c r="N675" i="10"/>
  <c r="Y445" i="36" s="1"/>
  <c r="N676" i="10"/>
  <c r="Y446" i="36" s="1"/>
  <c r="N677" i="10"/>
  <c r="Y447" i="36" s="1"/>
  <c r="N678" i="10"/>
  <c r="Y448" i="36" s="1"/>
  <c r="N679" i="10"/>
  <c r="Y449" i="36" s="1"/>
  <c r="N680" i="10"/>
  <c r="Y450" i="36" s="1"/>
  <c r="N681" i="10"/>
  <c r="Y451" i="36" s="1"/>
  <c r="N573" i="10"/>
  <c r="Y343" i="36" s="1"/>
  <c r="H574" i="10"/>
  <c r="U344" i="36" s="1"/>
  <c r="H575" i="10"/>
  <c r="U345" i="36" s="1"/>
  <c r="H576" i="10"/>
  <c r="U346" i="36" s="1"/>
  <c r="H577" i="10"/>
  <c r="U347" i="36" s="1"/>
  <c r="H578" i="10"/>
  <c r="U348" i="36" s="1"/>
  <c r="H579" i="10"/>
  <c r="U349" i="36" s="1"/>
  <c r="H580" i="10"/>
  <c r="U350" i="36" s="1"/>
  <c r="H581" i="10"/>
  <c r="U351" i="36" s="1"/>
  <c r="H582" i="10"/>
  <c r="U352" i="36" s="1"/>
  <c r="H583" i="10"/>
  <c r="U353" i="36" s="1"/>
  <c r="H584" i="10"/>
  <c r="U354" i="36" s="1"/>
  <c r="H585" i="10"/>
  <c r="U355" i="36" s="1"/>
  <c r="H586" i="10"/>
  <c r="U356" i="36" s="1"/>
  <c r="H587" i="10"/>
  <c r="U357" i="36" s="1"/>
  <c r="H588" i="10"/>
  <c r="U358" i="36" s="1"/>
  <c r="H589" i="10"/>
  <c r="U359" i="36" s="1"/>
  <c r="H590" i="10"/>
  <c r="U360" i="36" s="1"/>
  <c r="H591" i="10"/>
  <c r="U361" i="36" s="1"/>
  <c r="H592" i="10"/>
  <c r="U362" i="36" s="1"/>
  <c r="H593" i="10"/>
  <c r="U363" i="36" s="1"/>
  <c r="H594" i="10"/>
  <c r="U364" i="36" s="1"/>
  <c r="H595" i="10"/>
  <c r="U365" i="36" s="1"/>
  <c r="H596" i="10"/>
  <c r="U366" i="36" s="1"/>
  <c r="H597" i="10"/>
  <c r="U367" i="36" s="1"/>
  <c r="H598" i="10"/>
  <c r="U368" i="36" s="1"/>
  <c r="H599" i="10"/>
  <c r="U369" i="36" s="1"/>
  <c r="H600" i="10"/>
  <c r="U370" i="36" s="1"/>
  <c r="H601" i="10"/>
  <c r="U371" i="36" s="1"/>
  <c r="H602" i="10"/>
  <c r="U372" i="36" s="1"/>
  <c r="H603" i="10"/>
  <c r="U373" i="36" s="1"/>
  <c r="H604" i="10"/>
  <c r="U374" i="36" s="1"/>
  <c r="H605" i="10"/>
  <c r="U375" i="36" s="1"/>
  <c r="H606" i="10"/>
  <c r="U376" i="36" s="1"/>
  <c r="H607" i="10"/>
  <c r="U377" i="36" s="1"/>
  <c r="H608" i="10"/>
  <c r="U378" i="36" s="1"/>
  <c r="H609" i="10"/>
  <c r="U379" i="36" s="1"/>
  <c r="H610" i="10"/>
  <c r="U380" i="36" s="1"/>
  <c r="H611" i="10"/>
  <c r="U381" i="36" s="1"/>
  <c r="H612" i="10"/>
  <c r="U382" i="36" s="1"/>
  <c r="H613" i="10"/>
  <c r="U383" i="36" s="1"/>
  <c r="H614" i="10"/>
  <c r="U384" i="36" s="1"/>
  <c r="H615" i="10"/>
  <c r="U385" i="36" s="1"/>
  <c r="H616" i="10"/>
  <c r="U386" i="36" s="1"/>
  <c r="H617" i="10"/>
  <c r="U387" i="36" s="1"/>
  <c r="H618" i="10"/>
  <c r="U388" i="36" s="1"/>
  <c r="H619" i="10"/>
  <c r="U389" i="36" s="1"/>
  <c r="H620" i="10"/>
  <c r="U390" i="36" s="1"/>
  <c r="H621" i="10"/>
  <c r="U391" i="36" s="1"/>
  <c r="H622" i="10"/>
  <c r="U392" i="36" s="1"/>
  <c r="H623" i="10"/>
  <c r="U393" i="36" s="1"/>
  <c r="H624" i="10"/>
  <c r="U394" i="36" s="1"/>
  <c r="H625" i="10"/>
  <c r="U395" i="36" s="1"/>
  <c r="H626" i="10"/>
  <c r="U396" i="36" s="1"/>
  <c r="H627" i="10"/>
  <c r="U397" i="36" s="1"/>
  <c r="H628" i="10"/>
  <c r="U398" i="36" s="1"/>
  <c r="H629" i="10"/>
  <c r="U399" i="36" s="1"/>
  <c r="H630" i="10"/>
  <c r="U400" i="36" s="1"/>
  <c r="H631" i="10"/>
  <c r="U401" i="36" s="1"/>
  <c r="H632" i="10"/>
  <c r="U402" i="36" s="1"/>
  <c r="H633" i="10"/>
  <c r="U403" i="36" s="1"/>
  <c r="H634" i="10"/>
  <c r="U404" i="36" s="1"/>
  <c r="H635" i="10"/>
  <c r="U405" i="36" s="1"/>
  <c r="H636" i="10"/>
  <c r="U406" i="36" s="1"/>
  <c r="H637" i="10"/>
  <c r="U407" i="36" s="1"/>
  <c r="H638" i="10"/>
  <c r="U408" i="36" s="1"/>
  <c r="H639" i="10"/>
  <c r="U409" i="36" s="1"/>
  <c r="H640" i="10"/>
  <c r="U410" i="36" s="1"/>
  <c r="H641" i="10"/>
  <c r="U411" i="36" s="1"/>
  <c r="H642" i="10"/>
  <c r="U412" i="36" s="1"/>
  <c r="H643" i="10"/>
  <c r="U413" i="36" s="1"/>
  <c r="H644" i="10"/>
  <c r="U414" i="36" s="1"/>
  <c r="H645" i="10"/>
  <c r="U415" i="36" s="1"/>
  <c r="H646" i="10"/>
  <c r="U416" i="36" s="1"/>
  <c r="H647" i="10"/>
  <c r="U417" i="36" s="1"/>
  <c r="H648" i="10"/>
  <c r="U418" i="36" s="1"/>
  <c r="H649" i="10"/>
  <c r="U419" i="36" s="1"/>
  <c r="H650" i="10"/>
  <c r="U420" i="36" s="1"/>
  <c r="H651" i="10"/>
  <c r="U421" i="36" s="1"/>
  <c r="H652" i="10"/>
  <c r="U422" i="36" s="1"/>
  <c r="H653" i="10"/>
  <c r="U423" i="36" s="1"/>
  <c r="H654" i="10"/>
  <c r="U424" i="36" s="1"/>
  <c r="H655" i="10"/>
  <c r="U425" i="36" s="1"/>
  <c r="H656" i="10"/>
  <c r="U426" i="36" s="1"/>
  <c r="H657" i="10"/>
  <c r="U427" i="36" s="1"/>
  <c r="H658" i="10"/>
  <c r="U428" i="36" s="1"/>
  <c r="H659" i="10"/>
  <c r="U429" i="36" s="1"/>
  <c r="H660" i="10"/>
  <c r="U430" i="36" s="1"/>
  <c r="H661" i="10"/>
  <c r="U431" i="36" s="1"/>
  <c r="H662" i="10"/>
  <c r="U432" i="36" s="1"/>
  <c r="H663" i="10"/>
  <c r="U433" i="36" s="1"/>
  <c r="H664" i="10"/>
  <c r="U434" i="36" s="1"/>
  <c r="H665" i="10"/>
  <c r="U435" i="36" s="1"/>
  <c r="H666" i="10"/>
  <c r="U436" i="36" s="1"/>
  <c r="H667" i="10"/>
  <c r="U437" i="36" s="1"/>
  <c r="H668" i="10"/>
  <c r="U438" i="36" s="1"/>
  <c r="H669" i="10"/>
  <c r="U439" i="36" s="1"/>
  <c r="H670" i="10"/>
  <c r="U440" i="36" s="1"/>
  <c r="H671" i="10"/>
  <c r="U441" i="36" s="1"/>
  <c r="H672" i="10"/>
  <c r="U442" i="36" s="1"/>
  <c r="H673" i="10"/>
  <c r="U443" i="36" s="1"/>
  <c r="H674" i="10"/>
  <c r="U444" i="36" s="1"/>
  <c r="H675" i="10"/>
  <c r="U445" i="36" s="1"/>
  <c r="H676" i="10"/>
  <c r="U446" i="36" s="1"/>
  <c r="H677" i="10"/>
  <c r="U447" i="36" s="1"/>
  <c r="H678" i="10"/>
  <c r="U448" i="36" s="1"/>
  <c r="H679" i="10"/>
  <c r="U449" i="36" s="1"/>
  <c r="H680" i="10"/>
  <c r="U450" i="36" s="1"/>
  <c r="H681" i="10"/>
  <c r="U451" i="36" s="1"/>
  <c r="H573" i="10"/>
  <c r="U343" i="36" s="1"/>
  <c r="O906" i="10" l="1"/>
  <c r="M906" i="10"/>
  <c r="O794" i="10"/>
  <c r="M682" i="10"/>
  <c r="M794" i="10"/>
  <c r="M1156" i="10"/>
  <c r="O1156" i="10"/>
  <c r="M1263" i="10"/>
  <c r="O1263" i="10"/>
  <c r="M1049" i="10"/>
  <c r="O1049" i="10"/>
  <c r="O682" i="10"/>
  <c r="E25" i="19" a="1"/>
  <c r="E25" i="19" s="1"/>
  <c r="H682" i="10"/>
  <c r="N1050" i="10"/>
  <c r="H683" i="10"/>
  <c r="H1050" i="10"/>
  <c r="N1157" i="10"/>
  <c r="N1264" i="10"/>
  <c r="H1049" i="10"/>
  <c r="N683" i="10"/>
  <c r="N907" i="10"/>
  <c r="N795" i="10"/>
  <c r="N1266" i="10" l="1"/>
  <c r="N909" i="10"/>
  <c r="H534" i="10" l="1"/>
  <c r="U341" i="36" s="1"/>
  <c r="H531" i="10"/>
  <c r="U338" i="36" s="1"/>
  <c r="H532" i="10"/>
  <c r="U339" i="36" s="1"/>
  <c r="H533" i="10"/>
  <c r="U340" i="36" s="1"/>
  <c r="H535" i="10"/>
  <c r="U342" i="36" s="1"/>
  <c r="H443" i="10"/>
  <c r="U250" i="36" s="1"/>
  <c r="H530" i="10"/>
  <c r="U337" i="36" s="1"/>
  <c r="H529" i="10"/>
  <c r="U336" i="36" s="1"/>
  <c r="H528" i="10"/>
  <c r="U335" i="36" s="1"/>
  <c r="H527" i="10"/>
  <c r="U334" i="36" s="1"/>
  <c r="H526" i="10"/>
  <c r="U333" i="36" s="1"/>
  <c r="H525" i="10"/>
  <c r="U332" i="36" s="1"/>
  <c r="H524" i="10"/>
  <c r="U331" i="36" s="1"/>
  <c r="H523" i="10"/>
  <c r="U330" i="36" s="1"/>
  <c r="H522" i="10"/>
  <c r="U329" i="36" s="1"/>
  <c r="H516" i="10"/>
  <c r="U323" i="36" s="1"/>
  <c r="H515" i="10"/>
  <c r="U322" i="36" s="1"/>
  <c r="H514" i="10"/>
  <c r="U321" i="36" s="1"/>
  <c r="H513" i="10"/>
  <c r="U320" i="36" s="1"/>
  <c r="H512" i="10"/>
  <c r="U319" i="36" s="1"/>
  <c r="H511" i="10"/>
  <c r="U318" i="36" s="1"/>
  <c r="H510" i="10"/>
  <c r="U317" i="36" s="1"/>
  <c r="H509" i="10"/>
  <c r="U316" i="36" s="1"/>
  <c r="H508" i="10"/>
  <c r="U315" i="36" s="1"/>
  <c r="H507" i="10"/>
  <c r="U314" i="36" s="1"/>
  <c r="H506" i="10"/>
  <c r="U313" i="36" s="1"/>
  <c r="H505" i="10"/>
  <c r="U312" i="36" s="1"/>
  <c r="H504" i="10"/>
  <c r="U311" i="36" s="1"/>
  <c r="H503" i="10"/>
  <c r="U310" i="36" s="1"/>
  <c r="H502" i="10"/>
  <c r="U309" i="36" s="1"/>
  <c r="H501" i="10"/>
  <c r="U308" i="36" s="1"/>
  <c r="H500" i="10"/>
  <c r="U307" i="36" s="1"/>
  <c r="H499" i="10"/>
  <c r="U306" i="36" s="1"/>
  <c r="H498" i="10"/>
  <c r="U305" i="36" s="1"/>
  <c r="H497" i="10"/>
  <c r="U304" i="36" s="1"/>
  <c r="H496" i="10"/>
  <c r="U303" i="36" s="1"/>
  <c r="H495" i="10"/>
  <c r="U302" i="36" s="1"/>
  <c r="H494" i="10"/>
  <c r="U301" i="36" s="1"/>
  <c r="H493" i="10"/>
  <c r="U300" i="36" s="1"/>
  <c r="H492" i="10"/>
  <c r="U299" i="36" s="1"/>
  <c r="H491" i="10"/>
  <c r="U298" i="36" s="1"/>
  <c r="H490" i="10"/>
  <c r="U297" i="36" s="1"/>
  <c r="H489" i="10"/>
  <c r="U296" i="36" s="1"/>
  <c r="H488" i="10"/>
  <c r="U295" i="36" s="1"/>
  <c r="H487" i="10"/>
  <c r="U294" i="36" s="1"/>
  <c r="H486" i="10"/>
  <c r="U293" i="36" s="1"/>
  <c r="H485" i="10"/>
  <c r="U292" i="36" s="1"/>
  <c r="H484" i="10"/>
  <c r="U291" i="36" s="1"/>
  <c r="H483" i="10"/>
  <c r="U290" i="36" s="1"/>
  <c r="H482" i="10"/>
  <c r="U289" i="36" s="1"/>
  <c r="H481" i="10"/>
  <c r="U288" i="36" s="1"/>
  <c r="H480" i="10"/>
  <c r="U287" i="36" s="1"/>
  <c r="H479" i="10"/>
  <c r="U286" i="36" s="1"/>
  <c r="H478" i="10"/>
  <c r="U285" i="36" s="1"/>
  <c r="H477" i="10"/>
  <c r="U284" i="36" s="1"/>
  <c r="H476" i="10"/>
  <c r="U283" i="36" s="1"/>
  <c r="H475" i="10"/>
  <c r="U282" i="36" s="1"/>
  <c r="H474" i="10"/>
  <c r="U281" i="36" s="1"/>
  <c r="H473" i="10"/>
  <c r="U280" i="36" s="1"/>
  <c r="H472" i="10"/>
  <c r="U279" i="36" s="1"/>
  <c r="H471" i="10"/>
  <c r="U278" i="36" s="1"/>
  <c r="H470" i="10"/>
  <c r="U277" i="36" s="1"/>
  <c r="H469" i="10"/>
  <c r="U276" i="36" s="1"/>
  <c r="H468" i="10"/>
  <c r="U275" i="36" s="1"/>
  <c r="H467" i="10"/>
  <c r="U274" i="36" s="1"/>
  <c r="H466" i="10"/>
  <c r="U273" i="36" s="1"/>
  <c r="H465" i="10"/>
  <c r="U272" i="36" s="1"/>
  <c r="H464" i="10"/>
  <c r="U271" i="36" s="1"/>
  <c r="H463" i="10"/>
  <c r="U270" i="36" s="1"/>
  <c r="H462" i="10"/>
  <c r="U269" i="36" s="1"/>
  <c r="H461" i="10"/>
  <c r="U268" i="36" s="1"/>
  <c r="H460" i="10"/>
  <c r="U267" i="36" s="1"/>
  <c r="H459" i="10"/>
  <c r="U266" i="36" s="1"/>
  <c r="H458" i="10"/>
  <c r="U265" i="36" s="1"/>
  <c r="H457" i="10"/>
  <c r="U264" i="36" s="1"/>
  <c r="H456" i="10"/>
  <c r="U263" i="36" s="1"/>
  <c r="H455" i="10"/>
  <c r="U262" i="36" s="1"/>
  <c r="H454" i="10"/>
  <c r="U261" i="36" s="1"/>
  <c r="H453" i="10"/>
  <c r="U260" i="36" s="1"/>
  <c r="H452" i="10"/>
  <c r="U259" i="36" s="1"/>
  <c r="H451" i="10"/>
  <c r="U258" i="36" s="1"/>
  <c r="H450" i="10"/>
  <c r="U257" i="36" s="1"/>
  <c r="H449" i="10"/>
  <c r="U256" i="36" s="1"/>
  <c r="H448" i="10"/>
  <c r="U255" i="36" s="1"/>
  <c r="H447" i="10"/>
  <c r="U254" i="36" s="1"/>
  <c r="H446" i="10"/>
  <c r="U253" i="36" s="1"/>
  <c r="H445" i="10"/>
  <c r="U252" i="36" s="1"/>
  <c r="H444" i="10"/>
  <c r="U251" i="36" s="1"/>
  <c r="H442" i="10"/>
  <c r="U249" i="36" s="1"/>
  <c r="N535" i="10"/>
  <c r="Y342" i="36" s="1"/>
  <c r="N534" i="10"/>
  <c r="Y341" i="36" s="1"/>
  <c r="N533" i="10"/>
  <c r="Y340" i="36" s="1"/>
  <c r="N532" i="10"/>
  <c r="Y339" i="36" s="1"/>
  <c r="N531" i="10"/>
  <c r="Y338" i="36" s="1"/>
  <c r="N530" i="10"/>
  <c r="Y337" i="36" s="1"/>
  <c r="N529" i="10"/>
  <c r="Y336" i="36" s="1"/>
  <c r="N528" i="10"/>
  <c r="Y335" i="36" s="1"/>
  <c r="N527" i="10"/>
  <c r="Y334" i="36" s="1"/>
  <c r="N526" i="10"/>
  <c r="Y333" i="36" s="1"/>
  <c r="N525" i="10"/>
  <c r="Y332" i="36" s="1"/>
  <c r="N524" i="10"/>
  <c r="Y331" i="36" s="1"/>
  <c r="N523" i="10"/>
  <c r="Y330" i="36" s="1"/>
  <c r="N522" i="10"/>
  <c r="Y329" i="36" s="1"/>
  <c r="N516" i="10"/>
  <c r="Y323" i="36" s="1"/>
  <c r="N515" i="10"/>
  <c r="Y322" i="36" s="1"/>
  <c r="N514" i="10"/>
  <c r="Y321" i="36" s="1"/>
  <c r="N513" i="10"/>
  <c r="Y320" i="36" s="1"/>
  <c r="N512" i="10"/>
  <c r="Y319" i="36" s="1"/>
  <c r="N511" i="10"/>
  <c r="Y318" i="36" s="1"/>
  <c r="N510" i="10"/>
  <c r="Y317" i="36" s="1"/>
  <c r="N509" i="10"/>
  <c r="Y316" i="36" s="1"/>
  <c r="N508" i="10"/>
  <c r="Y315" i="36" s="1"/>
  <c r="N507" i="10"/>
  <c r="Y314" i="36" s="1"/>
  <c r="N506" i="10"/>
  <c r="Y313" i="36" s="1"/>
  <c r="N505" i="10"/>
  <c r="Y312" i="36" s="1"/>
  <c r="N504" i="10"/>
  <c r="Y311" i="36" s="1"/>
  <c r="N503" i="10"/>
  <c r="Y310" i="36" s="1"/>
  <c r="N502" i="10"/>
  <c r="Y309" i="36" s="1"/>
  <c r="N501" i="10"/>
  <c r="Y308" i="36" s="1"/>
  <c r="N500" i="10"/>
  <c r="Y307" i="36" s="1"/>
  <c r="N499" i="10"/>
  <c r="Y306" i="36" s="1"/>
  <c r="N498" i="10"/>
  <c r="Y305" i="36" s="1"/>
  <c r="N497" i="10"/>
  <c r="Y304" i="36" s="1"/>
  <c r="N496" i="10"/>
  <c r="Y303" i="36" s="1"/>
  <c r="N495" i="10"/>
  <c r="Y302" i="36" s="1"/>
  <c r="N494" i="10"/>
  <c r="Y301" i="36" s="1"/>
  <c r="N493" i="10"/>
  <c r="Y300" i="36" s="1"/>
  <c r="N492" i="10"/>
  <c r="Y299" i="36" s="1"/>
  <c r="N491" i="10"/>
  <c r="Y298" i="36" s="1"/>
  <c r="N490" i="10"/>
  <c r="Y297" i="36" s="1"/>
  <c r="N489" i="10"/>
  <c r="Y296" i="36" s="1"/>
  <c r="N488" i="10"/>
  <c r="Y295" i="36" s="1"/>
  <c r="N487" i="10"/>
  <c r="Y294" i="36" s="1"/>
  <c r="N486" i="10"/>
  <c r="Y293" i="36" s="1"/>
  <c r="N485" i="10"/>
  <c r="Y292" i="36" s="1"/>
  <c r="N484" i="10"/>
  <c r="Y291" i="36" s="1"/>
  <c r="N483" i="10"/>
  <c r="Y290" i="36" s="1"/>
  <c r="N482" i="10"/>
  <c r="Y289" i="36" s="1"/>
  <c r="N481" i="10"/>
  <c r="Y288" i="36" s="1"/>
  <c r="N480" i="10"/>
  <c r="Y287" i="36" s="1"/>
  <c r="N479" i="10"/>
  <c r="Y286" i="36" s="1"/>
  <c r="N478" i="10"/>
  <c r="Y285" i="36" s="1"/>
  <c r="N477" i="10"/>
  <c r="Y284" i="36" s="1"/>
  <c r="N476" i="10"/>
  <c r="Y283" i="36" s="1"/>
  <c r="N475" i="10"/>
  <c r="Y282" i="36" s="1"/>
  <c r="N474" i="10"/>
  <c r="Y281" i="36" s="1"/>
  <c r="N473" i="10"/>
  <c r="Y280" i="36" s="1"/>
  <c r="N472" i="10"/>
  <c r="Y279" i="36" s="1"/>
  <c r="N471" i="10"/>
  <c r="Y278" i="36" s="1"/>
  <c r="N470" i="10"/>
  <c r="Y277" i="36" s="1"/>
  <c r="N469" i="10"/>
  <c r="Y276" i="36" s="1"/>
  <c r="N468" i="10"/>
  <c r="Y275" i="36" s="1"/>
  <c r="N467" i="10"/>
  <c r="Y274" i="36" s="1"/>
  <c r="N466" i="10"/>
  <c r="Y273" i="36" s="1"/>
  <c r="N465" i="10"/>
  <c r="Y272" i="36" s="1"/>
  <c r="N464" i="10"/>
  <c r="Y271" i="36" s="1"/>
  <c r="N463" i="10"/>
  <c r="Y270" i="36" s="1"/>
  <c r="N462" i="10"/>
  <c r="Y269" i="36" s="1"/>
  <c r="N461" i="10"/>
  <c r="Y268" i="36" s="1"/>
  <c r="N460" i="10"/>
  <c r="Y267" i="36" s="1"/>
  <c r="N459" i="10"/>
  <c r="Y266" i="36" s="1"/>
  <c r="N458" i="10"/>
  <c r="Y265" i="36" s="1"/>
  <c r="N457" i="10"/>
  <c r="Y264" i="36" s="1"/>
  <c r="N456" i="10"/>
  <c r="Y263" i="36" s="1"/>
  <c r="N455" i="10"/>
  <c r="Y262" i="36" s="1"/>
  <c r="N454" i="10"/>
  <c r="Y261" i="36" s="1"/>
  <c r="N453" i="10"/>
  <c r="Y260" i="36" s="1"/>
  <c r="N452" i="10"/>
  <c r="Y259" i="36" s="1"/>
  <c r="N451" i="10"/>
  <c r="Y258" i="36" s="1"/>
  <c r="N450" i="10"/>
  <c r="Y257" i="36" s="1"/>
  <c r="N449" i="10"/>
  <c r="Y256" i="36" s="1"/>
  <c r="N448" i="10"/>
  <c r="Y255" i="36" s="1"/>
  <c r="N447" i="10"/>
  <c r="Y254" i="36" s="1"/>
  <c r="N446" i="10"/>
  <c r="Y253" i="36" s="1"/>
  <c r="N445" i="10"/>
  <c r="Y252" i="36" s="1"/>
  <c r="N444" i="10"/>
  <c r="Y251" i="36" s="1"/>
  <c r="N443" i="10"/>
  <c r="Y250" i="36" s="1"/>
  <c r="N442" i="10"/>
  <c r="Y249" i="36" s="1"/>
  <c r="N438" i="10"/>
  <c r="Y248" i="36" s="1"/>
  <c r="N437" i="10"/>
  <c r="Y247" i="36" s="1"/>
  <c r="N436" i="10"/>
  <c r="Y246" i="36" s="1"/>
  <c r="N435" i="10"/>
  <c r="Y245" i="36" s="1"/>
  <c r="N434" i="10"/>
  <c r="Y244" i="36" s="1"/>
  <c r="N433" i="10"/>
  <c r="Y243" i="36" s="1"/>
  <c r="N432" i="10"/>
  <c r="Y242" i="36" s="1"/>
  <c r="N431" i="10"/>
  <c r="Y241" i="36" s="1"/>
  <c r="N430" i="10"/>
  <c r="Y240" i="36" s="1"/>
  <c r="N429" i="10"/>
  <c r="Y239" i="36" s="1"/>
  <c r="N428" i="10"/>
  <c r="Y238" i="36" s="1"/>
  <c r="N427" i="10"/>
  <c r="Y237" i="36" s="1"/>
  <c r="N426" i="10"/>
  <c r="Y236" i="36" s="1"/>
  <c r="N425" i="10"/>
  <c r="Y235" i="36" s="1"/>
  <c r="N419" i="10"/>
  <c r="Y229" i="36" s="1"/>
  <c r="N418" i="10"/>
  <c r="Y228" i="36" s="1"/>
  <c r="N417" i="10"/>
  <c r="Y227" i="36" s="1"/>
  <c r="N416" i="10"/>
  <c r="Y226" i="36" s="1"/>
  <c r="N415" i="10"/>
  <c r="Y225" i="36" s="1"/>
  <c r="N414" i="10"/>
  <c r="Y224" i="36" s="1"/>
  <c r="N413" i="10"/>
  <c r="Y223" i="36" s="1"/>
  <c r="N412" i="10"/>
  <c r="Y222" i="36" s="1"/>
  <c r="N411" i="10"/>
  <c r="Y221" i="36" s="1"/>
  <c r="N410" i="10"/>
  <c r="Y220" i="36" s="1"/>
  <c r="N409" i="10"/>
  <c r="Y219" i="36" s="1"/>
  <c r="N408" i="10"/>
  <c r="Y218" i="36" s="1"/>
  <c r="N407" i="10"/>
  <c r="Y217" i="36" s="1"/>
  <c r="N406" i="10"/>
  <c r="Y216" i="36" s="1"/>
  <c r="N405" i="10"/>
  <c r="Y215" i="36" s="1"/>
  <c r="N404" i="10"/>
  <c r="Y214" i="36" s="1"/>
  <c r="N403" i="10"/>
  <c r="Y213" i="36" s="1"/>
  <c r="N402" i="10"/>
  <c r="Y212" i="36" s="1"/>
  <c r="N401" i="10"/>
  <c r="Y211" i="36" s="1"/>
  <c r="N400" i="10"/>
  <c r="Y210" i="36" s="1"/>
  <c r="N399" i="10"/>
  <c r="Y209" i="36" s="1"/>
  <c r="N398" i="10"/>
  <c r="Y208" i="36" s="1"/>
  <c r="N397" i="10"/>
  <c r="Y207" i="36" s="1"/>
  <c r="N396" i="10"/>
  <c r="Y206" i="36" s="1"/>
  <c r="N395" i="10"/>
  <c r="Y205" i="36" s="1"/>
  <c r="N394" i="10"/>
  <c r="Y204" i="36" s="1"/>
  <c r="N393" i="10"/>
  <c r="Y203" i="36" s="1"/>
  <c r="N392" i="10"/>
  <c r="Y202" i="36" s="1"/>
  <c r="N391" i="10"/>
  <c r="Y201" i="36" s="1"/>
  <c r="N390" i="10"/>
  <c r="Y200" i="36" s="1"/>
  <c r="N389" i="10"/>
  <c r="Y199" i="36" s="1"/>
  <c r="N388" i="10"/>
  <c r="Y198" i="36" s="1"/>
  <c r="N387" i="10"/>
  <c r="Y197" i="36" s="1"/>
  <c r="N386" i="10"/>
  <c r="Y196" i="36" s="1"/>
  <c r="N385" i="10"/>
  <c r="Y195" i="36" s="1"/>
  <c r="N384" i="10"/>
  <c r="Y194" i="36" s="1"/>
  <c r="N383" i="10"/>
  <c r="Y193" i="36" s="1"/>
  <c r="N382" i="10"/>
  <c r="Y192" i="36" s="1"/>
  <c r="N381" i="10"/>
  <c r="Y191" i="36" s="1"/>
  <c r="N380" i="10"/>
  <c r="Y190" i="36" s="1"/>
  <c r="N379" i="10"/>
  <c r="Y189" i="36" s="1"/>
  <c r="N378" i="10"/>
  <c r="Y188" i="36" s="1"/>
  <c r="N377" i="10"/>
  <c r="Y187" i="36" s="1"/>
  <c r="N376" i="10"/>
  <c r="Y186" i="36" s="1"/>
  <c r="N375" i="10"/>
  <c r="Y185" i="36" s="1"/>
  <c r="N374" i="10"/>
  <c r="Y184" i="36" s="1"/>
  <c r="N373" i="10"/>
  <c r="Y183" i="36" s="1"/>
  <c r="N372" i="10"/>
  <c r="Y182" i="36" s="1"/>
  <c r="N371" i="10"/>
  <c r="Y181" i="36" s="1"/>
  <c r="N370" i="10"/>
  <c r="Y180" i="36" s="1"/>
  <c r="N369" i="10"/>
  <c r="Y179" i="36" s="1"/>
  <c r="N368" i="10"/>
  <c r="Y178" i="36" s="1"/>
  <c r="N367" i="10"/>
  <c r="Y177" i="36" s="1"/>
  <c r="N366" i="10"/>
  <c r="Y176" i="36" s="1"/>
  <c r="N365" i="10"/>
  <c r="Y175" i="36" s="1"/>
  <c r="N364" i="10"/>
  <c r="Y174" i="36" s="1"/>
  <c r="N363" i="10"/>
  <c r="Y173" i="36" s="1"/>
  <c r="N362" i="10"/>
  <c r="Y172" i="36" s="1"/>
  <c r="N361" i="10"/>
  <c r="Y171" i="36" s="1"/>
  <c r="N360" i="10"/>
  <c r="Y170" i="36" s="1"/>
  <c r="N359" i="10"/>
  <c r="Y169" i="36" s="1"/>
  <c r="N358" i="10"/>
  <c r="Y168" i="36" s="1"/>
  <c r="N357" i="10"/>
  <c r="Y167" i="36" s="1"/>
  <c r="N356" i="10"/>
  <c r="Y166" i="36" s="1"/>
  <c r="N355" i="10"/>
  <c r="Y165" i="36" s="1"/>
  <c r="N354" i="10"/>
  <c r="Y164" i="36" s="1"/>
  <c r="N353" i="10"/>
  <c r="Y163" i="36" s="1"/>
  <c r="N352" i="10"/>
  <c r="Y162" i="36" s="1"/>
  <c r="N351" i="10"/>
  <c r="Y161" i="36" s="1"/>
  <c r="N350" i="10"/>
  <c r="Y160" i="36" s="1"/>
  <c r="N349" i="10"/>
  <c r="Y159" i="36" s="1"/>
  <c r="N348" i="10"/>
  <c r="Y158" i="36" s="1"/>
  <c r="N347" i="10"/>
  <c r="Y157" i="36" s="1"/>
  <c r="N346" i="10"/>
  <c r="Y156" i="36" s="1"/>
  <c r="N345" i="10"/>
  <c r="Y155" i="36" s="1"/>
  <c r="H438" i="10"/>
  <c r="U248" i="36" s="1"/>
  <c r="H437" i="10"/>
  <c r="U247" i="36" s="1"/>
  <c r="H436" i="10"/>
  <c r="U246" i="36" s="1"/>
  <c r="H435" i="10"/>
  <c r="U245" i="36" s="1"/>
  <c r="N341" i="10"/>
  <c r="Y154" i="36" s="1"/>
  <c r="N340" i="10"/>
  <c r="Y153" i="36" s="1"/>
  <c r="N339" i="10"/>
  <c r="Y152" i="36" s="1"/>
  <c r="N338" i="10"/>
  <c r="Y151" i="36" s="1"/>
  <c r="N337" i="10"/>
  <c r="Y150" i="36" s="1"/>
  <c r="N336" i="10"/>
  <c r="Y149" i="36" s="1"/>
  <c r="N335" i="10"/>
  <c r="Y148" i="36" s="1"/>
  <c r="N334" i="10"/>
  <c r="Y147" i="36" s="1"/>
  <c r="N333" i="10"/>
  <c r="Y146" i="36" s="1"/>
  <c r="N332" i="10"/>
  <c r="Y145" i="36" s="1"/>
  <c r="N331" i="10"/>
  <c r="Y144" i="36" s="1"/>
  <c r="N330" i="10"/>
  <c r="Y143" i="36" s="1"/>
  <c r="N329" i="10"/>
  <c r="Y142" i="36" s="1"/>
  <c r="N328" i="10"/>
  <c r="Y141" i="36" s="1"/>
  <c r="N322" i="10"/>
  <c r="Y135" i="36" s="1"/>
  <c r="N321" i="10"/>
  <c r="Y134" i="36" s="1"/>
  <c r="N320" i="10"/>
  <c r="Y133" i="36" s="1"/>
  <c r="N319" i="10"/>
  <c r="Y132" i="36" s="1"/>
  <c r="N318" i="10"/>
  <c r="Y131" i="36" s="1"/>
  <c r="N317" i="10"/>
  <c r="Y130" i="36" s="1"/>
  <c r="N316" i="10"/>
  <c r="Y129" i="36" s="1"/>
  <c r="N315" i="10"/>
  <c r="Y128" i="36" s="1"/>
  <c r="N314" i="10"/>
  <c r="Y127" i="36" s="1"/>
  <c r="N313" i="10"/>
  <c r="Y126" i="36" s="1"/>
  <c r="N312" i="10"/>
  <c r="Y125" i="36" s="1"/>
  <c r="N311" i="10"/>
  <c r="Y124" i="36" s="1"/>
  <c r="N310" i="10"/>
  <c r="Y123" i="36" s="1"/>
  <c r="N309" i="10"/>
  <c r="Y122" i="36" s="1"/>
  <c r="N307" i="10"/>
  <c r="Y120" i="36" s="1"/>
  <c r="N306" i="10"/>
  <c r="Y119" i="36" s="1"/>
  <c r="N305" i="10"/>
  <c r="Y118" i="36" s="1"/>
  <c r="N304" i="10"/>
  <c r="Y117" i="36" s="1"/>
  <c r="N303" i="10"/>
  <c r="Y116" i="36" s="1"/>
  <c r="N302" i="10"/>
  <c r="Y115" i="36" s="1"/>
  <c r="N301" i="10"/>
  <c r="Y114" i="36" s="1"/>
  <c r="N300" i="10"/>
  <c r="Y113" i="36" s="1"/>
  <c r="N299" i="10"/>
  <c r="Y112" i="36" s="1"/>
  <c r="N297" i="10"/>
  <c r="Y110" i="36" s="1"/>
  <c r="N296" i="10"/>
  <c r="Y109" i="36" s="1"/>
  <c r="N295" i="10"/>
  <c r="Y108" i="36" s="1"/>
  <c r="N294" i="10"/>
  <c r="Y107" i="36" s="1"/>
  <c r="N293" i="10"/>
  <c r="Y106" i="36" s="1"/>
  <c r="N292" i="10"/>
  <c r="Y105" i="36" s="1"/>
  <c r="N291" i="10"/>
  <c r="Y104" i="36" s="1"/>
  <c r="N290" i="10"/>
  <c r="Y103" i="36" s="1"/>
  <c r="N289" i="10"/>
  <c r="Y102" i="36" s="1"/>
  <c r="N288" i="10"/>
  <c r="Y101" i="36" s="1"/>
  <c r="N287" i="10"/>
  <c r="Y100" i="36" s="1"/>
  <c r="N286" i="10"/>
  <c r="Y99" i="36" s="1"/>
  <c r="N285" i="10"/>
  <c r="Y98" i="36" s="1"/>
  <c r="N284" i="10"/>
  <c r="Y97" i="36" s="1"/>
  <c r="N283" i="10"/>
  <c r="Y96" i="36" s="1"/>
  <c r="N282" i="10"/>
  <c r="Y95" i="36" s="1"/>
  <c r="N281" i="10"/>
  <c r="Y94" i="36" s="1"/>
  <c r="N280" i="10"/>
  <c r="Y93" i="36" s="1"/>
  <c r="N279" i="10"/>
  <c r="Y92" i="36" s="1"/>
  <c r="N278" i="10"/>
  <c r="Y91" i="36" s="1"/>
  <c r="N277" i="10"/>
  <c r="Y90" i="36" s="1"/>
  <c r="N276" i="10"/>
  <c r="Y89" i="36" s="1"/>
  <c r="N275" i="10"/>
  <c r="Y88" i="36" s="1"/>
  <c r="N274" i="10"/>
  <c r="Y87" i="36" s="1"/>
  <c r="N273" i="10"/>
  <c r="Y86" i="36" s="1"/>
  <c r="N272" i="10"/>
  <c r="Y85" i="36" s="1"/>
  <c r="N271" i="10"/>
  <c r="Y84" i="36" s="1"/>
  <c r="N270" i="10"/>
  <c r="Y83" i="36" s="1"/>
  <c r="N269" i="10"/>
  <c r="Y82" i="36" s="1"/>
  <c r="N268" i="10"/>
  <c r="Y81" i="36" s="1"/>
  <c r="N267" i="10"/>
  <c r="Y80" i="36" s="1"/>
  <c r="N266" i="10"/>
  <c r="Y79" i="36" s="1"/>
  <c r="N265" i="10"/>
  <c r="Y78" i="36" s="1"/>
  <c r="N264" i="10"/>
  <c r="Y77" i="36" s="1"/>
  <c r="N263" i="10"/>
  <c r="Y76" i="36" s="1"/>
  <c r="N262" i="10"/>
  <c r="Y75" i="36" s="1"/>
  <c r="N261" i="10"/>
  <c r="Y74" i="36" s="1"/>
  <c r="N260" i="10"/>
  <c r="Y73" i="36" s="1"/>
  <c r="N259" i="10"/>
  <c r="Y72" i="36" s="1"/>
  <c r="N258" i="10"/>
  <c r="Y71" i="36" s="1"/>
  <c r="N257" i="10"/>
  <c r="Y70" i="36" s="1"/>
  <c r="N256" i="10"/>
  <c r="Y69" i="36" s="1"/>
  <c r="N255" i="10"/>
  <c r="Y68" i="36" s="1"/>
  <c r="N254" i="10"/>
  <c r="Y67" i="36" s="1"/>
  <c r="N253" i="10"/>
  <c r="Y66" i="36" s="1"/>
  <c r="N252" i="10"/>
  <c r="Y65" i="36" s="1"/>
  <c r="N251" i="10"/>
  <c r="Y64" i="36" s="1"/>
  <c r="N250" i="10"/>
  <c r="Y63" i="36" s="1"/>
  <c r="N249" i="10"/>
  <c r="Y62" i="36" s="1"/>
  <c r="N248" i="10"/>
  <c r="Y61" i="36" s="1"/>
  <c r="H248" i="10"/>
  <c r="U61" i="36" s="1"/>
  <c r="H434" i="10"/>
  <c r="U244" i="36" s="1"/>
  <c r="H433" i="10"/>
  <c r="U243" i="36" s="1"/>
  <c r="H432" i="10"/>
  <c r="U242" i="36" s="1"/>
  <c r="H431" i="10"/>
  <c r="U241" i="36" s="1"/>
  <c r="H349" i="10"/>
  <c r="U159" i="36" s="1"/>
  <c r="H348" i="10"/>
  <c r="U158" i="36" s="1"/>
  <c r="H347" i="10"/>
  <c r="U157" i="36" s="1"/>
  <c r="H346" i="10"/>
  <c r="U156" i="36" s="1"/>
  <c r="H430" i="10"/>
  <c r="U240" i="36" s="1"/>
  <c r="H429" i="10"/>
  <c r="U239" i="36" s="1"/>
  <c r="H428" i="10"/>
  <c r="U238" i="36" s="1"/>
  <c r="H427" i="10"/>
  <c r="U237" i="36" s="1"/>
  <c r="H426" i="10"/>
  <c r="U236" i="36" s="1"/>
  <c r="H425" i="10"/>
  <c r="U235" i="36" s="1"/>
  <c r="H419" i="10"/>
  <c r="U229" i="36" s="1"/>
  <c r="H418" i="10"/>
  <c r="U228" i="36" s="1"/>
  <c r="H417" i="10"/>
  <c r="U227" i="36" s="1"/>
  <c r="H416" i="10"/>
  <c r="U226" i="36" s="1"/>
  <c r="H415" i="10"/>
  <c r="U225" i="36" s="1"/>
  <c r="H414" i="10"/>
  <c r="U224" i="36" s="1"/>
  <c r="H413" i="10"/>
  <c r="U223" i="36" s="1"/>
  <c r="H412" i="10"/>
  <c r="U222" i="36" s="1"/>
  <c r="H411" i="10"/>
  <c r="U221" i="36" s="1"/>
  <c r="H410" i="10"/>
  <c r="U220" i="36" s="1"/>
  <c r="H409" i="10"/>
  <c r="U219" i="36" s="1"/>
  <c r="H408" i="10"/>
  <c r="U218" i="36" s="1"/>
  <c r="H407" i="10"/>
  <c r="U217" i="36" s="1"/>
  <c r="H406" i="10"/>
  <c r="U216" i="36" s="1"/>
  <c r="H405" i="10"/>
  <c r="U215" i="36" s="1"/>
  <c r="H404" i="10"/>
  <c r="U214" i="36" s="1"/>
  <c r="H403" i="10"/>
  <c r="U213" i="36" s="1"/>
  <c r="H402" i="10"/>
  <c r="U212" i="36" s="1"/>
  <c r="H401" i="10"/>
  <c r="U211" i="36" s="1"/>
  <c r="H400" i="10"/>
  <c r="U210" i="36" s="1"/>
  <c r="H399" i="10"/>
  <c r="U209" i="36" s="1"/>
  <c r="H398" i="10"/>
  <c r="U208" i="36" s="1"/>
  <c r="H397" i="10"/>
  <c r="U207" i="36" s="1"/>
  <c r="H396" i="10"/>
  <c r="U206" i="36" s="1"/>
  <c r="H395" i="10"/>
  <c r="U205" i="36" s="1"/>
  <c r="H394" i="10"/>
  <c r="U204" i="36" s="1"/>
  <c r="H393" i="10"/>
  <c r="U203" i="36" s="1"/>
  <c r="H392" i="10"/>
  <c r="U202" i="36" s="1"/>
  <c r="H391" i="10"/>
  <c r="U201" i="36" s="1"/>
  <c r="H390" i="10"/>
  <c r="U200" i="36" s="1"/>
  <c r="H389" i="10"/>
  <c r="U199" i="36" s="1"/>
  <c r="H388" i="10"/>
  <c r="U198" i="36" s="1"/>
  <c r="H387" i="10"/>
  <c r="U197" i="36" s="1"/>
  <c r="H386" i="10"/>
  <c r="U196" i="36" s="1"/>
  <c r="H385" i="10"/>
  <c r="U195" i="36" s="1"/>
  <c r="H384" i="10"/>
  <c r="U194" i="36" s="1"/>
  <c r="H383" i="10"/>
  <c r="U193" i="36" s="1"/>
  <c r="H382" i="10"/>
  <c r="U192" i="36" s="1"/>
  <c r="H381" i="10"/>
  <c r="U191" i="36" s="1"/>
  <c r="H380" i="10"/>
  <c r="U190" i="36" s="1"/>
  <c r="H379" i="10"/>
  <c r="U189" i="36" s="1"/>
  <c r="H378" i="10"/>
  <c r="U188" i="36" s="1"/>
  <c r="H377" i="10"/>
  <c r="U187" i="36" s="1"/>
  <c r="H376" i="10"/>
  <c r="U186" i="36" s="1"/>
  <c r="H375" i="10"/>
  <c r="U185" i="36" s="1"/>
  <c r="H374" i="10"/>
  <c r="U184" i="36" s="1"/>
  <c r="H373" i="10"/>
  <c r="U183" i="36" s="1"/>
  <c r="H372" i="10"/>
  <c r="U182" i="36" s="1"/>
  <c r="H371" i="10"/>
  <c r="U181" i="36" s="1"/>
  <c r="H370" i="10"/>
  <c r="U180" i="36" s="1"/>
  <c r="H369" i="10"/>
  <c r="U179" i="36" s="1"/>
  <c r="H368" i="10"/>
  <c r="U178" i="36" s="1"/>
  <c r="H367" i="10"/>
  <c r="U177" i="36" s="1"/>
  <c r="H366" i="10"/>
  <c r="U176" i="36" s="1"/>
  <c r="H365" i="10"/>
  <c r="U175" i="36" s="1"/>
  <c r="H364" i="10"/>
  <c r="U174" i="36" s="1"/>
  <c r="H363" i="10"/>
  <c r="U173" i="36" s="1"/>
  <c r="H362" i="10"/>
  <c r="U172" i="36" s="1"/>
  <c r="H361" i="10"/>
  <c r="U171" i="36" s="1"/>
  <c r="H360" i="10"/>
  <c r="U170" i="36" s="1"/>
  <c r="H359" i="10"/>
  <c r="U169" i="36" s="1"/>
  <c r="H358" i="10"/>
  <c r="U168" i="36" s="1"/>
  <c r="H357" i="10"/>
  <c r="U167" i="36" s="1"/>
  <c r="H356" i="10"/>
  <c r="U166" i="36" s="1"/>
  <c r="H355" i="10"/>
  <c r="U165" i="36" s="1"/>
  <c r="H354" i="10"/>
  <c r="U164" i="36" s="1"/>
  <c r="H353" i="10"/>
  <c r="U163" i="36" s="1"/>
  <c r="H352" i="10"/>
  <c r="U162" i="36" s="1"/>
  <c r="H351" i="10"/>
  <c r="U161" i="36" s="1"/>
  <c r="H350" i="10"/>
  <c r="U160" i="36" s="1"/>
  <c r="H345" i="10"/>
  <c r="U155" i="36" s="1"/>
  <c r="H249" i="10"/>
  <c r="U62" i="36" s="1"/>
  <c r="H250" i="10"/>
  <c r="U63" i="36" s="1"/>
  <c r="H251" i="10"/>
  <c r="U64" i="36" s="1"/>
  <c r="H252" i="10"/>
  <c r="U65" i="36" s="1"/>
  <c r="H253" i="10"/>
  <c r="U66" i="36" s="1"/>
  <c r="H254" i="10"/>
  <c r="U67" i="36" s="1"/>
  <c r="H255" i="10"/>
  <c r="U68" i="36" s="1"/>
  <c r="H256" i="10"/>
  <c r="U69" i="36" s="1"/>
  <c r="H257" i="10"/>
  <c r="U70" i="36" s="1"/>
  <c r="H258" i="10"/>
  <c r="U71" i="36" s="1"/>
  <c r="H259" i="10"/>
  <c r="U72" i="36" s="1"/>
  <c r="H260" i="10"/>
  <c r="U73" i="36" s="1"/>
  <c r="H261" i="10"/>
  <c r="U74" i="36" s="1"/>
  <c r="H262" i="10"/>
  <c r="U75" i="36" s="1"/>
  <c r="H263" i="10"/>
  <c r="U76" i="36" s="1"/>
  <c r="H264" i="10"/>
  <c r="U77" i="36" s="1"/>
  <c r="H265" i="10"/>
  <c r="U78" i="36" s="1"/>
  <c r="H266" i="10"/>
  <c r="U79" i="36" s="1"/>
  <c r="H267" i="10"/>
  <c r="U80" i="36" s="1"/>
  <c r="H268" i="10"/>
  <c r="U81" i="36" s="1"/>
  <c r="H269" i="10"/>
  <c r="U82" i="36" s="1"/>
  <c r="H270" i="10"/>
  <c r="U83" i="36" s="1"/>
  <c r="H271" i="10"/>
  <c r="U84" i="36" s="1"/>
  <c r="H272" i="10"/>
  <c r="U85" i="36" s="1"/>
  <c r="H273" i="10"/>
  <c r="U86" i="36" s="1"/>
  <c r="H274" i="10"/>
  <c r="U87" i="36" s="1"/>
  <c r="H275" i="10"/>
  <c r="U88" i="36" s="1"/>
  <c r="H276" i="10"/>
  <c r="U89" i="36" s="1"/>
  <c r="H277" i="10"/>
  <c r="U90" i="36" s="1"/>
  <c r="H278" i="10"/>
  <c r="U91" i="36" s="1"/>
  <c r="H279" i="10"/>
  <c r="U92" i="36" s="1"/>
  <c r="H280" i="10"/>
  <c r="U93" i="36" s="1"/>
  <c r="H281" i="10"/>
  <c r="U94" i="36" s="1"/>
  <c r="H282" i="10"/>
  <c r="U95" i="36" s="1"/>
  <c r="H283" i="10"/>
  <c r="U96" i="36" s="1"/>
  <c r="H284" i="10"/>
  <c r="U97" i="36" s="1"/>
  <c r="H285" i="10"/>
  <c r="U98" i="36" s="1"/>
  <c r="H286" i="10"/>
  <c r="U99" i="36" s="1"/>
  <c r="H287" i="10"/>
  <c r="U100" i="36" s="1"/>
  <c r="H288" i="10"/>
  <c r="U101" i="36" s="1"/>
  <c r="H289" i="10"/>
  <c r="U102" i="36" s="1"/>
  <c r="H290" i="10"/>
  <c r="U103" i="36" s="1"/>
  <c r="H291" i="10"/>
  <c r="U104" i="36" s="1"/>
  <c r="H292" i="10"/>
  <c r="U105" i="36" s="1"/>
  <c r="H293" i="10"/>
  <c r="U106" i="36" s="1"/>
  <c r="H294" i="10"/>
  <c r="U107" i="36" s="1"/>
  <c r="H295" i="10"/>
  <c r="U108" i="36" s="1"/>
  <c r="H296" i="10"/>
  <c r="U109" i="36" s="1"/>
  <c r="H297" i="10"/>
  <c r="U110" i="36" s="1"/>
  <c r="H298" i="10"/>
  <c r="H299" i="10"/>
  <c r="U112" i="36" s="1"/>
  <c r="H300" i="10"/>
  <c r="U113" i="36" s="1"/>
  <c r="H301" i="10"/>
  <c r="U114" i="36" s="1"/>
  <c r="H302" i="10"/>
  <c r="U115" i="36" s="1"/>
  <c r="H303" i="10"/>
  <c r="U116" i="36" s="1"/>
  <c r="H304" i="10"/>
  <c r="U117" i="36" s="1"/>
  <c r="H305" i="10"/>
  <c r="U118" i="36" s="1"/>
  <c r="H306" i="10"/>
  <c r="U119" i="36" s="1"/>
  <c r="H307" i="10"/>
  <c r="U120" i="36" s="1"/>
  <c r="H308" i="10"/>
  <c r="U121" i="36" s="1"/>
  <c r="H309" i="10"/>
  <c r="U122" i="36" s="1"/>
  <c r="H310" i="10"/>
  <c r="U123" i="36" s="1"/>
  <c r="H311" i="10"/>
  <c r="U124" i="36" s="1"/>
  <c r="H312" i="10"/>
  <c r="U125" i="36" s="1"/>
  <c r="H313" i="10"/>
  <c r="U126" i="36" s="1"/>
  <c r="H314" i="10"/>
  <c r="U127" i="36" s="1"/>
  <c r="H315" i="10"/>
  <c r="U128" i="36" s="1"/>
  <c r="H316" i="10"/>
  <c r="U129" i="36" s="1"/>
  <c r="H317" i="10"/>
  <c r="U130" i="36" s="1"/>
  <c r="H318" i="10"/>
  <c r="U131" i="36" s="1"/>
  <c r="H319" i="10"/>
  <c r="U132" i="36" s="1"/>
  <c r="H320" i="10"/>
  <c r="U133" i="36" s="1"/>
  <c r="H321" i="10"/>
  <c r="U134" i="36" s="1"/>
  <c r="H322" i="10"/>
  <c r="U135" i="36" s="1"/>
  <c r="H328" i="10"/>
  <c r="U141" i="36" s="1"/>
  <c r="H329" i="10"/>
  <c r="U142" i="36" s="1"/>
  <c r="H330" i="10"/>
  <c r="U143" i="36" s="1"/>
  <c r="H331" i="10"/>
  <c r="U144" i="36" s="1"/>
  <c r="H332" i="10"/>
  <c r="U145" i="36" s="1"/>
  <c r="H333" i="10"/>
  <c r="U146" i="36" s="1"/>
  <c r="H334" i="10"/>
  <c r="U147" i="36" s="1"/>
  <c r="H335" i="10"/>
  <c r="U148" i="36" s="1"/>
  <c r="H336" i="10"/>
  <c r="U149" i="36" s="1"/>
  <c r="H337" i="10"/>
  <c r="U150" i="36" s="1"/>
  <c r="H338" i="10"/>
  <c r="U151" i="36" s="1"/>
  <c r="H339" i="10"/>
  <c r="U152" i="36" s="1"/>
  <c r="H340" i="10"/>
  <c r="U153" i="36" s="1"/>
  <c r="H341" i="10"/>
  <c r="U154" i="36" s="1"/>
  <c r="N298" i="10" l="1"/>
  <c r="Y111" i="36" s="1"/>
  <c r="U111" i="36"/>
  <c r="M439" i="10"/>
  <c r="O536" i="10"/>
  <c r="M536" i="10"/>
  <c r="O342" i="10"/>
  <c r="O439" i="10"/>
  <c r="N440" i="10"/>
  <c r="M342" i="10"/>
  <c r="H343" i="10"/>
  <c r="N192" i="10" l="1"/>
  <c r="Y43" i="36" s="1"/>
  <c r="N193" i="10"/>
  <c r="Y44" i="36" s="1"/>
  <c r="N194" i="10"/>
  <c r="Y45" i="36" s="1"/>
  <c r="N195" i="10"/>
  <c r="Y46" i="36" s="1"/>
  <c r="N196" i="10"/>
  <c r="Y47" i="36" s="1"/>
  <c r="N197" i="10"/>
  <c r="Y48" i="36" s="1"/>
  <c r="N198" i="10"/>
  <c r="Y49" i="36" s="1"/>
  <c r="N199" i="10"/>
  <c r="Y50" i="36" s="1"/>
  <c r="N200" i="10"/>
  <c r="Y51" i="36" s="1"/>
  <c r="N201" i="10"/>
  <c r="Y52" i="36" s="1"/>
  <c r="N202" i="10"/>
  <c r="Y53" i="36" s="1"/>
  <c r="N203" i="10"/>
  <c r="Y54" i="36" s="1"/>
  <c r="N204" i="10"/>
  <c r="Y55" i="36" s="1"/>
  <c r="N205" i="10"/>
  <c r="Y56" i="36" s="1"/>
  <c r="N206" i="10"/>
  <c r="Y57" i="36" s="1"/>
  <c r="N207" i="10"/>
  <c r="Y58" i="36" s="1"/>
  <c r="N208" i="10"/>
  <c r="Y59" i="36" s="1"/>
  <c r="N209" i="10"/>
  <c r="Y60" i="36" s="1"/>
  <c r="N191" i="10"/>
  <c r="Y42" i="36" s="1"/>
  <c r="N170" i="10"/>
  <c r="Y24" i="36" s="1"/>
  <c r="N171" i="10"/>
  <c r="Y25" i="36" s="1"/>
  <c r="N172" i="10"/>
  <c r="Y26" i="36" s="1"/>
  <c r="N173" i="10"/>
  <c r="Y27" i="36" s="1"/>
  <c r="N174" i="10"/>
  <c r="Y28" i="36" s="1"/>
  <c r="N175" i="10"/>
  <c r="Y29" i="36" s="1"/>
  <c r="N176" i="10"/>
  <c r="Y30" i="36" s="1"/>
  <c r="N177" i="10"/>
  <c r="Y31" i="36" s="1"/>
  <c r="N178" i="10"/>
  <c r="Y32" i="36" s="1"/>
  <c r="N179" i="10"/>
  <c r="Y33" i="36" s="1"/>
  <c r="N180" i="10"/>
  <c r="Y34" i="36" s="1"/>
  <c r="N181" i="10"/>
  <c r="Y35" i="36" s="1"/>
  <c r="N182" i="10"/>
  <c r="Y36" i="36" s="1"/>
  <c r="N183" i="10"/>
  <c r="Y37" i="36" s="1"/>
  <c r="N184" i="10"/>
  <c r="Y38" i="36" s="1"/>
  <c r="N185" i="10"/>
  <c r="Y39" i="36" s="1"/>
  <c r="N186" i="10"/>
  <c r="Y40" i="36" s="1"/>
  <c r="N187" i="10"/>
  <c r="Y41" i="36" s="1"/>
  <c r="H192" i="10"/>
  <c r="U43" i="36" s="1"/>
  <c r="H193" i="10"/>
  <c r="U44" i="36" s="1"/>
  <c r="H194" i="10"/>
  <c r="U45" i="36" s="1"/>
  <c r="H195" i="10"/>
  <c r="U46" i="36" s="1"/>
  <c r="H196" i="10"/>
  <c r="U47" i="36" s="1"/>
  <c r="H197" i="10"/>
  <c r="U48" i="36" s="1"/>
  <c r="H198" i="10"/>
  <c r="U49" i="36" s="1"/>
  <c r="H199" i="10"/>
  <c r="U50" i="36" s="1"/>
  <c r="H200" i="10"/>
  <c r="U51" i="36" s="1"/>
  <c r="H201" i="10"/>
  <c r="U52" i="36" s="1"/>
  <c r="H202" i="10"/>
  <c r="U53" i="36" s="1"/>
  <c r="H203" i="10"/>
  <c r="U54" i="36" s="1"/>
  <c r="H204" i="10"/>
  <c r="U55" i="36" s="1"/>
  <c r="H205" i="10"/>
  <c r="U56" i="36" s="1"/>
  <c r="H206" i="10"/>
  <c r="U57" i="36" s="1"/>
  <c r="H207" i="10"/>
  <c r="U58" i="36" s="1"/>
  <c r="H208" i="10"/>
  <c r="U59" i="36" s="1"/>
  <c r="H209" i="10"/>
  <c r="U60" i="36" s="1"/>
  <c r="H191" i="10"/>
  <c r="U42" i="36" s="1"/>
  <c r="H170" i="10"/>
  <c r="U24" i="36" s="1"/>
  <c r="H171" i="10"/>
  <c r="U25" i="36" s="1"/>
  <c r="H172" i="10"/>
  <c r="U26" i="36" s="1"/>
  <c r="H173" i="10"/>
  <c r="U27" i="36" s="1"/>
  <c r="H174" i="10"/>
  <c r="U28" i="36" s="1"/>
  <c r="H175" i="10"/>
  <c r="U29" i="36" s="1"/>
  <c r="H176" i="10"/>
  <c r="U30" i="36" s="1"/>
  <c r="H177" i="10"/>
  <c r="U31" i="36" s="1"/>
  <c r="H178" i="10"/>
  <c r="U32" i="36" s="1"/>
  <c r="H179" i="10"/>
  <c r="U33" i="36" s="1"/>
  <c r="H180" i="10"/>
  <c r="U34" i="36" s="1"/>
  <c r="H181" i="10"/>
  <c r="U35" i="36" s="1"/>
  <c r="H182" i="10"/>
  <c r="U36" i="36" s="1"/>
  <c r="H183" i="10"/>
  <c r="U37" i="36" s="1"/>
  <c r="H184" i="10"/>
  <c r="U38" i="36" s="1"/>
  <c r="H185" i="10"/>
  <c r="U39" i="36" s="1"/>
  <c r="H186" i="10"/>
  <c r="U40" i="36" s="1"/>
  <c r="H187" i="10"/>
  <c r="U41" i="36" s="1"/>
  <c r="H169" i="10"/>
  <c r="U23" i="36" s="1"/>
  <c r="H148" i="10"/>
  <c r="U5" i="36" s="1"/>
  <c r="H149" i="10"/>
  <c r="U6" i="36" s="1"/>
  <c r="H150" i="10"/>
  <c r="U7" i="36" s="1"/>
  <c r="H151" i="10"/>
  <c r="U8" i="36" s="1"/>
  <c r="H152" i="10"/>
  <c r="U9" i="36" s="1"/>
  <c r="H153" i="10"/>
  <c r="U10" i="36" s="1"/>
  <c r="H154" i="10"/>
  <c r="U11" i="36" s="1"/>
  <c r="H155" i="10"/>
  <c r="U12" i="36" s="1"/>
  <c r="H156" i="10"/>
  <c r="U13" i="36" s="1"/>
  <c r="H157" i="10"/>
  <c r="U14" i="36" s="1"/>
  <c r="H158" i="10"/>
  <c r="U15" i="36" s="1"/>
  <c r="H159" i="10"/>
  <c r="H160" i="10"/>
  <c r="U17" i="36" s="1"/>
  <c r="H161" i="10"/>
  <c r="U18" i="36" s="1"/>
  <c r="H162" i="10"/>
  <c r="U19" i="36" s="1"/>
  <c r="H163" i="10"/>
  <c r="U20" i="36" s="1"/>
  <c r="H164" i="10"/>
  <c r="U21" i="36" s="1"/>
  <c r="H165" i="10"/>
  <c r="U22" i="36" s="1"/>
  <c r="N169" i="10"/>
  <c r="Y23" i="36" s="1"/>
  <c r="N165" i="10"/>
  <c r="Y22" i="36" s="1"/>
  <c r="N148" i="10"/>
  <c r="Y5" i="36" s="1"/>
  <c r="N149" i="10"/>
  <c r="Y6" i="36" s="1"/>
  <c r="N150" i="10"/>
  <c r="Y7" i="36" s="1"/>
  <c r="N151" i="10"/>
  <c r="Y8" i="36" s="1"/>
  <c r="N152" i="10"/>
  <c r="Y9" i="36" s="1"/>
  <c r="N153" i="10"/>
  <c r="Y10" i="36" s="1"/>
  <c r="N154" i="10"/>
  <c r="Y11" i="36" s="1"/>
  <c r="N155" i="10"/>
  <c r="Y12" i="36" s="1"/>
  <c r="N156" i="10"/>
  <c r="Y13" i="36" s="1"/>
  <c r="N157" i="10"/>
  <c r="Y14" i="36" s="1"/>
  <c r="N158" i="10"/>
  <c r="Y15" i="36" s="1"/>
  <c r="N160" i="10"/>
  <c r="Y17" i="36" s="1"/>
  <c r="N161" i="10"/>
  <c r="Y18" i="36" s="1"/>
  <c r="N162" i="10"/>
  <c r="Y19" i="36" s="1"/>
  <c r="N163" i="10"/>
  <c r="Y20" i="36" s="1"/>
  <c r="N164" i="10"/>
  <c r="Y21" i="36" s="1"/>
  <c r="D1158" i="10"/>
  <c r="D1051" i="10"/>
  <c r="D944" i="10"/>
  <c r="D796" i="10"/>
  <c r="D684" i="10"/>
  <c r="D572" i="10"/>
  <c r="N147" i="10"/>
  <c r="Y4" i="36" s="1"/>
  <c r="H147" i="10"/>
  <c r="U4" i="36" s="1"/>
  <c r="N159" i="10" l="1"/>
  <c r="Y16" i="36" s="1"/>
  <c r="U16" i="36"/>
  <c r="E22" i="19" a="1"/>
  <c r="E22" i="19" s="1"/>
  <c r="H188" i="10"/>
  <c r="H794" i="10"/>
  <c r="N166" i="10"/>
  <c r="H189" i="10"/>
  <c r="N211" i="10"/>
  <c r="N210" i="10"/>
  <c r="H1156" i="10"/>
  <c r="H1157" i="10"/>
  <c r="H1263" i="10"/>
  <c r="H1264" i="10"/>
  <c r="H906" i="10"/>
  <c r="H907" i="10"/>
  <c r="H795" i="10"/>
  <c r="D146" i="10"/>
  <c r="N167" i="10" l="1"/>
  <c r="H1266" i="10"/>
  <c r="H909" i="10"/>
  <c r="D1383" i="10"/>
  <c r="D1341" i="10"/>
  <c r="D1299" i="10"/>
  <c r="N537" i="10"/>
  <c r="N1340" i="10" l="1"/>
  <c r="N1426" i="10" s="1"/>
  <c r="H1423" i="10"/>
  <c r="H1424" i="10"/>
  <c r="H1381" i="10"/>
  <c r="H439" i="10"/>
  <c r="H536" i="10"/>
  <c r="H1382" i="10"/>
  <c r="H537" i="10"/>
  <c r="H440" i="10"/>
  <c r="D247" i="10"/>
  <c r="D344" i="10"/>
  <c r="D441" i="10"/>
  <c r="H1426" i="10" l="1"/>
  <c r="H23" i="23" s="1"/>
  <c r="H342" i="10"/>
  <c r="N343" i="10"/>
  <c r="D190" i="10"/>
  <c r="N188" i="10" l="1"/>
  <c r="N189" i="10"/>
  <c r="H210" i="10"/>
  <c r="H539" i="10"/>
  <c r="N539" i="10"/>
  <c r="N213" i="10" l="1"/>
  <c r="AL4" i="11" l="1"/>
  <c r="AM4" i="11" s="1"/>
  <c r="AL8" i="11"/>
  <c r="AM8" i="11" s="1"/>
  <c r="AL7" i="11"/>
  <c r="AM7" i="11" s="1"/>
  <c r="AL6" i="11"/>
  <c r="AM6" i="11" s="1"/>
  <c r="H23" i="22" s="1"/>
  <c r="L23" i="22" s="1"/>
  <c r="AL5" i="11"/>
  <c r="AM5" i="11" s="1"/>
  <c r="H24" i="22" l="1"/>
  <c r="L24" i="22" s="1"/>
  <c r="H25" i="22"/>
  <c r="L25" i="22" s="1"/>
  <c r="H121" i="22"/>
  <c r="L121" i="22" s="1"/>
  <c r="H33" i="22"/>
  <c r="L33" i="22" s="1"/>
  <c r="H41" i="22"/>
  <c r="L41" i="22" s="1"/>
  <c r="H49" i="22"/>
  <c r="L49" i="22" s="1"/>
  <c r="H57" i="22"/>
  <c r="L57" i="22" s="1"/>
  <c r="H81" i="22"/>
  <c r="L81" i="22" s="1"/>
  <c r="H26" i="22"/>
  <c r="L26" i="22" s="1"/>
  <c r="H34" i="22"/>
  <c r="L34" i="22" s="1"/>
  <c r="H42" i="22"/>
  <c r="L42" i="22" s="1"/>
  <c r="H50" i="22"/>
  <c r="L50" i="22" s="1"/>
  <c r="H58" i="22"/>
  <c r="L58" i="22" s="1"/>
  <c r="H66" i="22"/>
  <c r="L66" i="22" s="1"/>
  <c r="H74" i="22"/>
  <c r="L74" i="22" s="1"/>
  <c r="H82" i="22"/>
  <c r="L82" i="22" s="1"/>
  <c r="H90" i="22"/>
  <c r="L90" i="22" s="1"/>
  <c r="H98" i="22"/>
  <c r="L98" i="22" s="1"/>
  <c r="H106" i="22"/>
  <c r="L106" i="22" s="1"/>
  <c r="H114" i="22"/>
  <c r="L114" i="22" s="1"/>
  <c r="H122" i="22"/>
  <c r="L122" i="22" s="1"/>
  <c r="H36" i="22"/>
  <c r="L36" i="22" s="1"/>
  <c r="H44" i="22"/>
  <c r="L44" i="22" s="1"/>
  <c r="H52" i="22"/>
  <c r="L52" i="22" s="1"/>
  <c r="H60" i="22"/>
  <c r="L60" i="22" s="1"/>
  <c r="H76" i="22"/>
  <c r="L76" i="22" s="1"/>
  <c r="H84" i="22"/>
  <c r="L84" i="22" s="1"/>
  <c r="H92" i="22"/>
  <c r="L92" i="22" s="1"/>
  <c r="H100" i="22"/>
  <c r="L100" i="22" s="1"/>
  <c r="H108" i="22"/>
  <c r="L108" i="22" s="1"/>
  <c r="H116" i="22"/>
  <c r="L116" i="22" s="1"/>
  <c r="H124" i="22"/>
  <c r="L124" i="22" s="1"/>
  <c r="H37" i="22"/>
  <c r="L37" i="22" s="1"/>
  <c r="H45" i="22"/>
  <c r="L45" i="22" s="1"/>
  <c r="H53" i="22"/>
  <c r="L53" i="22" s="1"/>
  <c r="H61" i="22"/>
  <c r="L61" i="22" s="1"/>
  <c r="H69" i="22"/>
  <c r="L69" i="22" s="1"/>
  <c r="H77" i="22"/>
  <c r="L77" i="22" s="1"/>
  <c r="H85" i="22"/>
  <c r="L85" i="22" s="1"/>
  <c r="H93" i="22"/>
  <c r="L93" i="22" s="1"/>
  <c r="H101" i="22"/>
  <c r="L101" i="22" s="1"/>
  <c r="H109" i="22"/>
  <c r="L109" i="22" s="1"/>
  <c r="H117" i="22"/>
  <c r="L117" i="22" s="1"/>
  <c r="H125" i="22"/>
  <c r="L125" i="22" s="1"/>
  <c r="H38" i="22"/>
  <c r="L38" i="22" s="1"/>
  <c r="H46" i="22"/>
  <c r="L46" i="22" s="1"/>
  <c r="H54" i="22"/>
  <c r="L54" i="22" s="1"/>
  <c r="H62" i="22"/>
  <c r="L62" i="22" s="1"/>
  <c r="H70" i="22"/>
  <c r="L70" i="22" s="1"/>
  <c r="H94" i="22"/>
  <c r="L94" i="22" s="1"/>
  <c r="H102" i="22"/>
  <c r="L102" i="22" s="1"/>
  <c r="H118" i="22"/>
  <c r="L118" i="22" s="1"/>
  <c r="H64" i="22"/>
  <c r="L64" i="22" s="1"/>
  <c r="H96" i="22"/>
  <c r="L96" i="22" s="1"/>
  <c r="H73" i="22"/>
  <c r="L73" i="22" s="1"/>
  <c r="H113" i="22"/>
  <c r="L113" i="22" s="1"/>
  <c r="H27" i="22"/>
  <c r="L27" i="22" s="1"/>
  <c r="H35" i="22"/>
  <c r="L35" i="22" s="1"/>
  <c r="H43" i="22"/>
  <c r="L43" i="22" s="1"/>
  <c r="H51" i="22"/>
  <c r="L51" i="22" s="1"/>
  <c r="H59" i="22"/>
  <c r="L59" i="22" s="1"/>
  <c r="H67" i="22"/>
  <c r="L67" i="22" s="1"/>
  <c r="H75" i="22"/>
  <c r="L75" i="22" s="1"/>
  <c r="H83" i="22"/>
  <c r="L83" i="22" s="1"/>
  <c r="H91" i="22"/>
  <c r="L91" i="22" s="1"/>
  <c r="H99" i="22"/>
  <c r="L99" i="22" s="1"/>
  <c r="H107" i="22"/>
  <c r="L107" i="22" s="1"/>
  <c r="H115" i="22"/>
  <c r="L115" i="22" s="1"/>
  <c r="H123" i="22"/>
  <c r="L123" i="22" s="1"/>
  <c r="H28" i="22"/>
  <c r="L28" i="22" s="1"/>
  <c r="H86" i="22"/>
  <c r="L86" i="22" s="1"/>
  <c r="H88" i="22"/>
  <c r="L88" i="22" s="1"/>
  <c r="H120" i="22"/>
  <c r="L120" i="22" s="1"/>
  <c r="H97" i="22"/>
  <c r="L97" i="22" s="1"/>
  <c r="H68" i="22"/>
  <c r="L68" i="22" s="1"/>
  <c r="H78" i="22"/>
  <c r="L78" i="22" s="1"/>
  <c r="H110" i="22"/>
  <c r="L110" i="22" s="1"/>
  <c r="H56" i="22"/>
  <c r="L56" i="22" s="1"/>
  <c r="H80" i="22"/>
  <c r="L80" i="22" s="1"/>
  <c r="H112" i="22"/>
  <c r="L112" i="22" s="1"/>
  <c r="H89" i="22"/>
  <c r="L89" i="22" s="1"/>
  <c r="H29" i="22"/>
  <c r="L29" i="22" s="1"/>
  <c r="H30" i="22"/>
  <c r="L30" i="22" s="1"/>
  <c r="H31" i="22"/>
  <c r="L31" i="22" s="1"/>
  <c r="H39" i="22"/>
  <c r="L39" i="22" s="1"/>
  <c r="H47" i="22"/>
  <c r="L47" i="22" s="1"/>
  <c r="H55" i="22"/>
  <c r="L55" i="22" s="1"/>
  <c r="H63" i="22"/>
  <c r="L63" i="22" s="1"/>
  <c r="H71" i="22"/>
  <c r="L71" i="22" s="1"/>
  <c r="H79" i="22"/>
  <c r="L79" i="22" s="1"/>
  <c r="H87" i="22"/>
  <c r="L87" i="22" s="1"/>
  <c r="H95" i="22"/>
  <c r="L95" i="22" s="1"/>
  <c r="H103" i="22"/>
  <c r="L103" i="22" s="1"/>
  <c r="H111" i="22"/>
  <c r="L111" i="22" s="1"/>
  <c r="H119" i="22"/>
  <c r="L119" i="22" s="1"/>
  <c r="H32" i="22"/>
  <c r="L32" i="22" s="1"/>
  <c r="H40" i="22"/>
  <c r="L40" i="22" s="1"/>
  <c r="H48" i="22"/>
  <c r="L48" i="22" s="1"/>
  <c r="H72" i="22"/>
  <c r="L72" i="22" s="1"/>
  <c r="H104" i="22"/>
  <c r="L104" i="22" s="1"/>
  <c r="H65" i="22"/>
  <c r="L65" i="22" s="1"/>
  <c r="H105" i="22"/>
  <c r="L105" i="22" s="1"/>
  <c r="J63" i="10"/>
  <c r="L127" i="22" l="1"/>
  <c r="H166" i="10"/>
  <c r="H167" i="10" l="1"/>
  <c r="H211" i="10"/>
  <c r="H213" i="10" l="1"/>
  <c r="G23"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tc={4E8A8EB5-1E5B-41F7-914E-C0278ABA91A4}</author>
    <author>tc={1348704B-5A27-47F0-97E6-2BDAD3151D05}</author>
    <author>tc={F130AD70-D82D-4B4C-A57C-0E48D1681841}</author>
    <author>tc={4DC9A172-148D-4CEC-8FAE-22F2576A769B}</author>
    <author>tc={B4291064-F486-49F5-8733-5B1625627A7F}</author>
    <author>tc={932576F5-621F-48F0-ACB3-D1B0D994E21F}</author>
    <author>tc={19422D60-3639-41A8-8C18-E412986C1AEF}</author>
    <author>tc={63E4B405-8638-4D7B-BA96-85DBB2C38457}</author>
    <author>tc={C17726FC-3823-48A8-A1DC-5A4A5B2D31F9}</author>
  </authors>
  <commentList>
    <comment ref="AD3" authorId="0" shapeId="0" xr:uid="{4E8A8EB5-1E5B-41F7-914E-C0278ABA91A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détail ici tous les canaux de distribution</t>
      </text>
    </comment>
    <comment ref="AG3" authorId="1" shapeId="0" xr:uid="{1348704B-5A27-47F0-97E6-2BDAD3151D0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terme ESM pour correspondre au CdC 2026</t>
      </text>
    </comment>
    <comment ref="AH3" authorId="2" shapeId="0" xr:uid="{F130AD70-D82D-4B4C-A57C-0E48D1681841}">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Màj «dispositif» au lieu de «meuble» pour correspondre au CdC 2026</t>
      </text>
    </comment>
    <comment ref="N6" authorId="3" shapeId="0" xr:uid="{4DC9A172-148D-4CEC-8FAE-22F2576A769B}">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Anciennement «Bouteilles en verre du catalogue Reseau vrac &amp; reemploi
(en transition vers R-Cœur)»</t>
      </text>
    </comment>
    <comment ref="N7" authorId="4" shapeId="0" xr:uid="{B4291064-F486-49F5-8733-5B1625627A7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Anciennement «Pots en verre des catalogues verrier
(en transition vers standards R-Cœur)»</t>
      </text>
    </comment>
    <comment ref="W7" authorId="5" shapeId="0" xr:uid="{932576F5-621F-48F0-ACB3-D1B0D994E21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On retire «podcast», copy audio n’a plus qu’une seule valeur dans ce menu à adapter pour les dépenses
Réponse :
    Faire les grisages des lignes de dépenses en fonction des nouveaux sous-type de campagne</t>
      </text>
    </comment>
    <comment ref="AA7" authorId="6" shapeId="0" xr:uid="{19422D60-3639-41A8-8C18-E412986C1AE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Nous avons supprimé le plafond de 60k€ en même temps que les podcasts</t>
      </text>
    </comment>
    <comment ref="N8" authorId="7" shapeId="0" xr:uid="{63E4B405-8638-4D7B-BA96-85DBB2C38457}">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Anciennement «Emballages iconiques
(design déposé par une marque)»</t>
      </text>
    </comment>
    <comment ref="Y22" authorId="8" shapeId="0" xr:uid="{C17726FC-3823-48A8-A1DC-5A4A5B2D31F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Nouvelle dépense éligible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<sst xmlns="http://schemas.openxmlformats.org/spreadsheetml/2006/main" count="16752" uniqueCount="775">
  <si>
    <t>= nouveautés 2026</t>
  </si>
  <si>
    <t>= nouveauté republication 2025</t>
  </si>
  <si>
    <t>Type de bénéficiaire</t>
  </si>
  <si>
    <t>Oui/Non</t>
  </si>
  <si>
    <t>Nombre de projet</t>
  </si>
  <si>
    <t>Mixte</t>
  </si>
  <si>
    <t>Boissons</t>
  </si>
  <si>
    <t>Alimentaire</t>
  </si>
  <si>
    <t>Non Alimentaire</t>
  </si>
  <si>
    <t>Restauration</t>
  </si>
  <si>
    <t>Type d'emballage</t>
  </si>
  <si>
    <t>Type de matériau</t>
  </si>
  <si>
    <t>Portée du projet</t>
  </si>
  <si>
    <t>Région d'implantation du point de vente/récupération</t>
  </si>
  <si>
    <t>Stade d'avancement du projet
(lors du dépôt de la candidature)</t>
  </si>
  <si>
    <t>Type d’emballage réemployable</t>
  </si>
  <si>
    <t>Type d’emballage R-Cœur</t>
  </si>
  <si>
    <t>Sous-type Travaux exploratoires : Etudes</t>
  </si>
  <si>
    <t>Dépenses éligibles Travaux exploratoires : Etudes</t>
  </si>
  <si>
    <t>Sous-type Travaux exploratoires : Développement</t>
  </si>
  <si>
    <t>Echelle TRL</t>
  </si>
  <si>
    <t>Dépenses éligibles Travaux exploratoires : Developpement</t>
  </si>
  <si>
    <t>Dépenses éligibles : Test d'une offre de produits en réemploi</t>
  </si>
  <si>
    <t>Dépenses éligibles : Investissements</t>
  </si>
  <si>
    <t>Sous-type Campagnes de communication</t>
  </si>
  <si>
    <t>Dépenses éligibles : Campagnes de communication</t>
  </si>
  <si>
    <t>Dépenses éligibles</t>
  </si>
  <si>
    <t>Back-office Citeo</t>
  </si>
  <si>
    <t>Plafond de financement</t>
  </si>
  <si>
    <t>Type de prestataires</t>
  </si>
  <si>
    <t>Type de canal de distribution</t>
  </si>
  <si>
    <t>Type de point de vente</t>
  </si>
  <si>
    <r>
      <t xml:space="preserve">Type de point </t>
    </r>
    <r>
      <rPr>
        <b/>
        <sz val="10"/>
        <rFont val="Calibri"/>
        <family val="2"/>
      </rPr>
      <t>de vente et/ou récupération</t>
    </r>
  </si>
  <si>
    <t>Type de dispositif de récupération</t>
  </si>
  <si>
    <t>Type de dispositif de distribution en vrac</t>
  </si>
  <si>
    <t>Type de réemploi</t>
  </si>
  <si>
    <t>Fonction</t>
  </si>
  <si>
    <t>Plafond de salaire annuel brut</t>
  </si>
  <si>
    <t>Cout journalier</t>
  </si>
  <si>
    <t>Taux horaire-plafond</t>
  </si>
  <si>
    <t>Fourchette investissement média envisagée</t>
  </si>
  <si>
    <t>Secteur visé pour le projet par le membre</t>
  </si>
  <si>
    <t>A choisir</t>
  </si>
  <si>
    <t xml:space="preserve">Prestation intellectuelle </t>
  </si>
  <si>
    <t>Prestation sur la conception de l'emballage primaire réemployable</t>
  </si>
  <si>
    <t>Achat d'Emballages primaires réemployables</t>
  </si>
  <si>
    <t>Prestation d'agence d'influence</t>
  </si>
  <si>
    <t>Prestation Institut d'étude spécialisé</t>
  </si>
  <si>
    <t>A remplir</t>
  </si>
  <si>
    <t>Etudes</t>
  </si>
  <si>
    <t>Un Metteur en marché</t>
  </si>
  <si>
    <t>Oui</t>
  </si>
  <si>
    <t>Mixte Boissons - Alimentaire</t>
  </si>
  <si>
    <t>Mixte de boissons</t>
  </si>
  <si>
    <t>Mixte alimentaire</t>
  </si>
  <si>
    <t>Mixte non alimentaire</t>
  </si>
  <si>
    <t>Restauration commerciale ("traditionnelle" et rapide)</t>
  </si>
  <si>
    <t>Barquette</t>
  </si>
  <si>
    <t>Verre</t>
  </si>
  <si>
    <t>Nationale</t>
  </si>
  <si>
    <t>Auvergne-Rhône-Alpes</t>
  </si>
  <si>
    <t>1. Avant-projet, Cadrage, Analyse du besoin</t>
  </si>
  <si>
    <t>Emballages standards R-Cœur</t>
  </si>
  <si>
    <t>Bouteille bière ambrée 75cL</t>
  </si>
  <si>
    <t>Etude préliminaire</t>
  </si>
  <si>
    <t>Développement d'un Emballage adapté au réemploi</t>
  </si>
  <si>
    <t>TRL 1</t>
  </si>
  <si>
    <t>Prestation de modélisation technique du prototype</t>
  </si>
  <si>
    <t>Achat d'étiquettes adaptés au réemploi</t>
  </si>
  <si>
    <t>Campagne d'influence</t>
  </si>
  <si>
    <t>Prestation de société de production audiovisuelle</t>
  </si>
  <si>
    <t>Prestation pour l'échantillonage de produits</t>
  </si>
  <si>
    <t>Accepté</t>
  </si>
  <si>
    <t>Campagne influence</t>
  </si>
  <si>
    <t>Cabinet de conseil</t>
  </si>
  <si>
    <t>En magasin</t>
  </si>
  <si>
    <t>Hypermarché</t>
  </si>
  <si>
    <t>Point de vente et de récupération</t>
  </si>
  <si>
    <r>
      <t xml:space="preserve">RVM </t>
    </r>
    <r>
      <rPr>
        <i/>
        <sz val="10"/>
        <color theme="0" tint="-0.499984740745262"/>
        <rFont val="Calibri"/>
        <family val="2"/>
        <scheme val="minor"/>
      </rPr>
      <t>(Reverse Vending Machine)</t>
    </r>
  </si>
  <si>
    <t>Trémie</t>
  </si>
  <si>
    <t>Le préemballé avec réemploi par le professionnel </t>
  </si>
  <si>
    <t>Directeur</t>
  </si>
  <si>
    <t>0€ (diffusion sur mes propres canaux de communication)</t>
  </si>
  <si>
    <t>Un groupement de metteurs en marché</t>
  </si>
  <si>
    <t>Non</t>
  </si>
  <si>
    <t>Mixte Alimentaire et Non-alimentaire</t>
  </si>
  <si>
    <t>Bières et panachés</t>
  </si>
  <si>
    <t>Sucre, Confiserie, Chocolat et assimilés</t>
  </si>
  <si>
    <t>Hygiène &amp; Toilette (incl. textiles sanitaires)</t>
  </si>
  <si>
    <r>
      <rPr>
        <sz val="11"/>
        <color rgb="FF000000"/>
        <rFont val="Calibri"/>
        <family val="2"/>
        <scheme val="minor"/>
      </rPr>
      <t xml:space="preserve">Commerce de bouche </t>
    </r>
    <r>
      <rPr>
        <i/>
        <sz val="10"/>
        <color theme="0" tint="-0.499984740745262"/>
        <rFont val="Calibri"/>
        <family val="2"/>
        <scheme val="minor"/>
      </rPr>
      <t>(Boulangerie, Patisserie, Confiserie, etc.)</t>
    </r>
  </si>
  <si>
    <t>Bol</t>
  </si>
  <si>
    <t>Acier inoxydable</t>
  </si>
  <si>
    <t>Bourgogne-Franche-Comté</t>
  </si>
  <si>
    <t>2. Étude de faisabilité (technique et financière), Analyse des contraintes et des risques</t>
  </si>
  <si>
    <t>Bouteilles en verre du catalogue Reseau vrac &amp; reemploi</t>
  </si>
  <si>
    <t>Bouteille fraicheur 1L</t>
  </si>
  <si>
    <t>Etude d’opportunités consommateurs</t>
  </si>
  <si>
    <t>Développement de dispositifs</t>
  </si>
  <si>
    <t>TRL 2</t>
  </si>
  <si>
    <t>Achat de matériaux pour le prototypage</t>
  </si>
  <si>
    <t>Achat de systèmes de traçabilité pour les Emballages primaires réemployables</t>
  </si>
  <si>
    <t>Copy vidéos (TV|Cinéma|Digital|Affichage public)</t>
  </si>
  <si>
    <t>Prestation en production et/ou post-production</t>
  </si>
  <si>
    <t>Revu</t>
  </si>
  <si>
    <t>Copy vidéos</t>
  </si>
  <si>
    <t>Bureau d'étude</t>
  </si>
  <si>
    <t>En drive (et click &amp; collect)</t>
  </si>
  <si>
    <t>Supermarché</t>
  </si>
  <si>
    <t>Point de vente uniquement</t>
  </si>
  <si>
    <r>
      <t xml:space="preserve">ESM </t>
    </r>
    <r>
      <rPr>
        <i/>
        <sz val="10"/>
        <color theme="0" tint="-0.499984740745262"/>
        <rFont val="Calibri"/>
        <family val="2"/>
        <scheme val="minor"/>
      </rPr>
      <t>(Equipement semi-manuel ex: TCE, douchette)</t>
    </r>
  </si>
  <si>
    <t>Bac à pelle</t>
  </si>
  <si>
    <t xml:space="preserve">L'emballage parent avec recharge </t>
  </si>
  <si>
    <t>Cadre sénior (dont manager)</t>
  </si>
  <si>
    <t>[0€ - 10k€[</t>
  </si>
  <si>
    <t>Un apporteur de solutions de réemploi</t>
  </si>
  <si>
    <t>Mixte Boissons - Alimentaire - Non-alimentaire</t>
  </si>
  <si>
    <t>Boissons rafraîchissantes sans alcool, jus, sirops</t>
  </si>
  <si>
    <t>Biscuits sucrés et salés, céréales, patisseries, pains et assimilés (dont frais)</t>
  </si>
  <si>
    <t>Beauté, Soin et maquillage (incl. Capillaire et parfum)</t>
  </si>
  <si>
    <t>Café Hôtel Restaurant</t>
  </si>
  <si>
    <t>Pot</t>
  </si>
  <si>
    <t>PP</t>
  </si>
  <si>
    <t>Bretagne</t>
  </si>
  <si>
    <t>3. Recherche de financements, Montage financier</t>
  </si>
  <si>
    <t>Pots en verre des catalogues verrier</t>
  </si>
  <si>
    <t>Bouteille bière ambrée 33cL</t>
  </si>
  <si>
    <t>Etude environnementale</t>
  </si>
  <si>
    <t>Moyens humains</t>
  </si>
  <si>
    <t>Développement de logiciels ou d’applications de traçabilité</t>
  </si>
  <si>
    <t>TRL 3</t>
  </si>
  <si>
    <t>Achat de moule/gabarit/matrice pour le prototypage</t>
  </si>
  <si>
    <t>Achat de systèmes de fermeture adaptés au réemploi</t>
  </si>
  <si>
    <t>Copy audio (Radio|Digital|Plateforme streaming)</t>
  </si>
  <si>
    <t>Achat de matériel audio</t>
  </si>
  <si>
    <t>En attente de justificatifs</t>
  </si>
  <si>
    <t>Copy audio</t>
  </si>
  <si>
    <t>Institut d'étude spécialisé</t>
  </si>
  <si>
    <t>En e-commerce (marketplace + livraison à domicile)</t>
  </si>
  <si>
    <t>Magasin de proximité</t>
  </si>
  <si>
    <t>Point de récupération uniquement</t>
  </si>
  <si>
    <t>Bac crocodile</t>
  </si>
  <si>
    <t>Fontaine</t>
  </si>
  <si>
    <t>La vente en vrac avec réemploi par le professionnel ou par le consommateur</t>
  </si>
  <si>
    <t>Cadre junior</t>
  </si>
  <si>
    <t>[10k€ - 30k€[</t>
  </si>
  <si>
    <t>Une fédération professionnelle, un syndicat ou un comité interprofessionnel</t>
  </si>
  <si>
    <t>Eaux</t>
  </si>
  <si>
    <t>Cafés, thés et autres boissons instantanées</t>
  </si>
  <si>
    <t>Produits linge</t>
  </si>
  <si>
    <t>Portage à domicile</t>
  </si>
  <si>
    <t>Bouteille</t>
  </si>
  <si>
    <t>PET</t>
  </si>
  <si>
    <t>Corse</t>
  </si>
  <si>
    <t>4. Conception, Planification, Organisation interne/externe</t>
  </si>
  <si>
    <t>Emballages iconiques</t>
  </si>
  <si>
    <t>Bouteille goulot étroit 1L boissons carbonatées</t>
  </si>
  <si>
    <t>TRL 4</t>
  </si>
  <si>
    <t>Achat ou location d'équipements pour le prototypage</t>
  </si>
  <si>
    <t>Achat d'Emballages primaires à usage unique ou réemployables liés à la distribution du vrac</t>
  </si>
  <si>
    <t>Contenus pour les réseaux sociaux</t>
  </si>
  <si>
    <t>Achat de matériel vidéo</t>
  </si>
  <si>
    <t>Non accepté</t>
  </si>
  <si>
    <t>Laboratoire</t>
  </si>
  <si>
    <t>En réseau CHR (Café Hôtel Restaurant)</t>
  </si>
  <si>
    <t>Magasin de hard discount</t>
  </si>
  <si>
    <t>(1/2)Caisse-palette</t>
  </si>
  <si>
    <t>Dispositif de distribution</t>
  </si>
  <si>
    <t>Ouvrier</t>
  </si>
  <si>
    <t>[30k€ - 50k€[</t>
  </si>
  <si>
    <t>Lait (incl. Boissons végétales)</t>
  </si>
  <si>
    <t>Pâtes, riz, féculents, conserves, traiteur</t>
  </si>
  <si>
    <t>Nettoyants multi-usages, désodorisants, désinfectants</t>
  </si>
  <si>
    <t>Evenementiel / Hors-foyer</t>
  </si>
  <si>
    <t>Flacon</t>
  </si>
  <si>
    <t>Aluminium</t>
  </si>
  <si>
    <t>Centre-Val de Loire</t>
  </si>
  <si>
    <t>5. Réalisation, Mise en œuvre, Suivi de projet</t>
  </si>
  <si>
    <t>Non concerné</t>
  </si>
  <si>
    <t>Pot 450mL</t>
  </si>
  <si>
    <t>TRL 5</t>
  </si>
  <si>
    <t>Achat d'Emballages secondaires réemployables</t>
  </si>
  <si>
    <t>Print (Affichage publicitaire|Encart presse)</t>
  </si>
  <si>
    <t>Prestation de mise au format des supports print</t>
  </si>
  <si>
    <t>Print</t>
  </si>
  <si>
    <t>Designer</t>
  </si>
  <si>
    <t>Hors foyer (gare, stade, parc d'attractions, etc.)</t>
  </si>
  <si>
    <t>Drive</t>
  </si>
  <si>
    <t>Casier en libre service</t>
  </si>
  <si>
    <t>Autre dispositif</t>
  </si>
  <si>
    <t>[50k€ - 100k€[</t>
  </si>
  <si>
    <t>Vins &amp; Spiritueux</t>
  </si>
  <si>
    <t>Confitures, compotes, miel, pâtes à tartiner</t>
  </si>
  <si>
    <t>Produits pharmaceutiques</t>
  </si>
  <si>
    <t>Emballage d’expédition</t>
  </si>
  <si>
    <t>Carton</t>
  </si>
  <si>
    <t>Grand Est</t>
  </si>
  <si>
    <t>6. Livraison, Mise en service, Déploiement</t>
  </si>
  <si>
    <t>Pot 720mL</t>
  </si>
  <si>
    <t>TRL 6</t>
  </si>
  <si>
    <t>Prestation logistique externalisée</t>
  </si>
  <si>
    <t>Achat en banque d'image</t>
  </si>
  <si>
    <t>Fournisseur d'emballages</t>
  </si>
  <si>
    <t>Multiple</t>
  </si>
  <si>
    <t>E-commerce 
(livraison à domicile)</t>
  </si>
  <si>
    <t>Meuble à trappes</t>
  </si>
  <si>
    <t>[100k€ - 250k€[</t>
  </si>
  <si>
    <t>Epices et condiments</t>
  </si>
  <si>
    <t>Economats</t>
  </si>
  <si>
    <t>Tissu</t>
  </si>
  <si>
    <t>Hauts-de-France</t>
  </si>
  <si>
    <t>7. Clôture, Bilan, Communication</t>
  </si>
  <si>
    <t>Bouteilles vins tranquilles format Bordeaux (teintes verte et blanche)</t>
  </si>
  <si>
    <t>TRL 7</t>
  </si>
  <si>
    <t xml:space="preserve">Location de machine(s) de lavage et ses éléments affiliés </t>
  </si>
  <si>
    <t xml:space="preserve">Achat de machine(s) de lavage et ses éléments affiliés </t>
  </si>
  <si>
    <t>Fournisseur de machines/d'outillages</t>
  </si>
  <si>
    <t>Autre</t>
  </si>
  <si>
    <t>Magasins bio</t>
  </si>
  <si>
    <t>&gt; 250k€</t>
  </si>
  <si>
    <t>Produits pour animaux</t>
  </si>
  <si>
    <t>Colis d'expédition</t>
  </si>
  <si>
    <t>Autre plastique</t>
  </si>
  <si>
    <t>Ile-de-France</t>
  </si>
  <si>
    <t>Bouteilles vins tranquilles format Bourgogne (teinte feuille morte)</t>
  </si>
  <si>
    <t>TRL 8</t>
  </si>
  <si>
    <t>Prestation de test sur la réemployabilité de l'emballage primaire</t>
  </si>
  <si>
    <t>Prestation de lavage externalisé</t>
  </si>
  <si>
    <t>Laveur</t>
  </si>
  <si>
    <r>
      <rPr>
        <sz val="11"/>
        <color rgb="FF000000"/>
        <rFont val="Calibri"/>
        <family val="2"/>
        <scheme val="minor"/>
      </rPr>
      <t xml:space="preserve">Magasin spécialisé </t>
    </r>
    <r>
      <rPr>
        <i/>
        <sz val="10"/>
        <color theme="0" tint="-0.499984740745262"/>
        <rFont val="Calibri"/>
        <family val="2"/>
        <scheme val="minor"/>
      </rPr>
      <t>(cavistes, poissonneries, etc.)</t>
    </r>
  </si>
  <si>
    <t>Produits laitiers</t>
  </si>
  <si>
    <t>Aménagement de la maison et mobilier</t>
  </si>
  <si>
    <t>Normandie</t>
  </si>
  <si>
    <t>TRL 9</t>
  </si>
  <si>
    <t xml:space="preserve">Prestations de tests de lavage externalisés </t>
  </si>
  <si>
    <t>Prestation d'analyse sanitaire, laboratoire</t>
  </si>
  <si>
    <t>Centre technique</t>
  </si>
  <si>
    <r>
      <rPr>
        <sz val="11"/>
        <color rgb="FF000000"/>
        <rFont val="Calibri"/>
        <family val="2"/>
        <scheme val="minor"/>
      </rPr>
      <t xml:space="preserve">Indépendants </t>
    </r>
    <r>
      <rPr>
        <i/>
        <sz val="10"/>
        <color theme="0" tint="-0.499984740745262"/>
        <rFont val="Calibri"/>
        <family val="2"/>
        <scheme val="minor"/>
      </rPr>
      <t>(épiceries de quartier, etc.)</t>
    </r>
  </si>
  <si>
    <t>Glaces et surgelés</t>
  </si>
  <si>
    <t>Articles de jardin</t>
  </si>
  <si>
    <t>Nouvelle-Aquitaine</t>
  </si>
  <si>
    <t xml:space="preserve">Location de machine(s) de conditionnement et ses éléments affiliés </t>
  </si>
  <si>
    <t xml:space="preserve">Achat de machine(s) de conditionnement et ses éléments affiliés </t>
  </si>
  <si>
    <t>Fournisseur de dispositifs de récupération</t>
  </si>
  <si>
    <t>Cash &amp; Carry</t>
  </si>
  <si>
    <t xml:space="preserve"> </t>
  </si>
  <si>
    <t>Viande, poisson et traiteur frais</t>
  </si>
  <si>
    <t>Bricolage</t>
  </si>
  <si>
    <t>Occitanie</t>
  </si>
  <si>
    <t>Prestation pour le conditionnement externalisé d'Emballages réemployables</t>
  </si>
  <si>
    <t>Achat ou location de dispositifs de distribution en Vrac en point de vente</t>
  </si>
  <si>
    <t>Fournisseur de dispositifs de distribution</t>
  </si>
  <si>
    <r>
      <rPr>
        <sz val="11"/>
        <color rgb="FF000000"/>
        <rFont val="Calibri"/>
        <family val="2"/>
        <scheme val="minor"/>
      </rPr>
      <t xml:space="preserve">Vente directe </t>
    </r>
    <r>
      <rPr>
        <i/>
        <sz val="10"/>
        <color theme="0" tint="-0.499984740745262"/>
        <rFont val="Calibri"/>
        <family val="2"/>
        <scheme val="minor"/>
      </rPr>
      <t>(sur le site de production, caveau, foires, salons)</t>
    </r>
  </si>
  <si>
    <t>Fruits et légumes</t>
  </si>
  <si>
    <t>Loisirs, culture, jouets, jeux</t>
  </si>
  <si>
    <t>Pays de la Loire</t>
  </si>
  <si>
    <t>Achat ou location de dispositifs en rayon pour recours à la vente en Vrac</t>
  </si>
  <si>
    <t>Maintenance</t>
  </si>
  <si>
    <t>Automobiles</t>
  </si>
  <si>
    <t>Provence-Alpes-Côte d’Azur</t>
  </si>
  <si>
    <t xml:space="preserve">Prestation sur la conception du dispositif </t>
  </si>
  <si>
    <t>Achat de supports de communication consommateur en magasin</t>
  </si>
  <si>
    <t>Conditionneur / Co-packeur</t>
  </si>
  <si>
    <t>Electroménager</t>
  </si>
  <si>
    <t>DROM COM</t>
  </si>
  <si>
    <t>Prestation de développement de de l'IHM (Interface Homme Machine)</t>
  </si>
  <si>
    <t>Prestation d'animation pour la promotion de l'offre réemploi en point de vente</t>
  </si>
  <si>
    <t>Logisticien</t>
  </si>
  <si>
    <t>Vêtements, chaussures, textiles</t>
  </si>
  <si>
    <t>Prestation pour tester le dispositif</t>
  </si>
  <si>
    <t>Location de dispositifs de récupération d'Emballages réemployables high tech</t>
  </si>
  <si>
    <t>Gestionnaire de parc d'emballages</t>
  </si>
  <si>
    <t>Divers</t>
  </si>
  <si>
    <t>Prestation de développement de logiciel ou application permettant la traçabilité des Emballages primaires réemployables</t>
  </si>
  <si>
    <t>Achat de dispositifs de récupération d'Emballages réemployables high tech</t>
  </si>
  <si>
    <t>Développeur</t>
  </si>
  <si>
    <t>Location d'Emballages logistiques</t>
  </si>
  <si>
    <t>Imprimeur</t>
  </si>
  <si>
    <t>Location de dispositifs de récupération d'Emballages réemployables low tech</t>
  </si>
  <si>
    <t>Graphiste</t>
  </si>
  <si>
    <t>Achat de dispositifs de récupération d'Emballages réemployables low tech</t>
  </si>
  <si>
    <t>Société de production audiovisuelle</t>
  </si>
  <si>
    <t>Prestataire indépendant audiovisuelle</t>
  </si>
  <si>
    <t>Agence d'influence</t>
  </si>
  <si>
    <t>Fournisseur de matériels audiovisuelle</t>
  </si>
  <si>
    <t>Banque d'image</t>
  </si>
  <si>
    <t>Institution publique (municipalité, CCI, etc.) </t>
  </si>
  <si>
    <t>Commerce de bouche (Boulangerie, Patisserie, Confiserie, etc.)</t>
  </si>
  <si>
    <t>Comment compléter la fiche candidature ?</t>
  </si>
  <si>
    <t>- Cadre général :</t>
  </si>
  <si>
    <r>
      <t xml:space="preserve">           - </t>
    </r>
    <r>
      <rPr>
        <b/>
        <sz val="11"/>
        <color rgb="FF00B0F0"/>
        <rFont val="Calibri"/>
        <family val="2"/>
        <scheme val="minor"/>
      </rPr>
      <t>Les questions sont liées entre elles, la fiche candidature doit être complétée dans l'ordre des lignes du fichier</t>
    </r>
    <r>
      <rPr>
        <sz val="11"/>
        <rFont val="Calibri"/>
        <family val="2"/>
        <scheme val="minor"/>
      </rPr>
      <t>. L’onglet</t>
    </r>
    <r>
      <rPr>
        <b/>
        <i/>
        <u/>
        <sz val="11"/>
        <color rgb="FF00B0F0"/>
        <rFont val="Calibri"/>
        <family val="2"/>
        <scheme val="minor"/>
      </rPr>
      <t xml:space="preserve"> « 1.Fiche candidature (à remplir) »</t>
    </r>
    <r>
      <rPr>
        <sz val="11"/>
        <rFont val="Calibri"/>
        <family val="2"/>
        <scheme val="minor"/>
      </rPr>
      <t xml:space="preserve"> est lié à l’onglet </t>
    </r>
    <r>
      <rPr>
        <b/>
        <i/>
        <u/>
        <sz val="11"/>
        <color rgb="FF00B0F0"/>
        <rFont val="Calibri"/>
        <family val="2"/>
        <scheme val="minor"/>
      </rPr>
      <t>« 3.Liste onglets à compléter ».</t>
    </r>
  </si>
  <si>
    <r>
      <t xml:space="preserve">           - Des cellules </t>
    </r>
    <r>
      <rPr>
        <b/>
        <sz val="11"/>
        <color theme="0" tint="-0.499984740745262"/>
        <rFont val="Calibri"/>
        <family val="2"/>
        <scheme val="minor"/>
      </rPr>
      <t>sont grisées</t>
    </r>
    <r>
      <rPr>
        <sz val="11"/>
        <rFont val="Calibri"/>
        <family val="2"/>
        <scheme val="minor"/>
      </rPr>
      <t xml:space="preserve"> en fonction des réponses aux questions précédentes : </t>
    </r>
    <r>
      <rPr>
        <b/>
        <sz val="11"/>
        <rFont val="Calibri"/>
        <family val="2"/>
        <scheme val="minor"/>
      </rPr>
      <t>elles ne sont pas à remplir</t>
    </r>
    <r>
      <rPr>
        <sz val="11"/>
        <rFont val="Calibri"/>
        <family val="2"/>
        <scheme val="minor"/>
      </rPr>
      <t>.</t>
    </r>
  </si>
  <si>
    <t xml:space="preserve">           - Toutes les questions sont obligatoires hors contre-indication. Certaines sont utiles pour l'évaluation de votre candidature, d'autres sont à titre informatif.</t>
  </si>
  <si>
    <r>
      <t xml:space="preserve">           - Toutes les cellules </t>
    </r>
    <r>
      <rPr>
        <b/>
        <sz val="11"/>
        <color rgb="FF7030A0"/>
        <rFont val="Calibri"/>
        <family val="2"/>
        <scheme val="minor"/>
      </rPr>
      <t>en violet</t>
    </r>
    <r>
      <rPr>
        <sz val="11"/>
        <rFont val="Calibri"/>
        <family val="2"/>
        <scheme val="minor"/>
      </rPr>
      <t xml:space="preserve"> sont des informations que nous pouvons communiquer dès l'acceptation de votre candidature.</t>
    </r>
  </si>
  <si>
    <r>
      <t xml:space="preserve">           -</t>
    </r>
    <r>
      <rPr>
        <b/>
        <sz val="11"/>
        <color rgb="FF00B0F0"/>
        <rFont val="Calibri"/>
        <family val="2"/>
        <scheme val="minor"/>
      </rPr>
      <t xml:space="preserve"> Le format de candidature est strict : une fiche candidature modifiée ne respectant pas le format initial ou n'étant pas remise à Citeo/Adelphe à temps ne sera pas étudiée.</t>
    </r>
  </si>
  <si>
    <t>Si vous répondez à l'AAP Citeo, une fois la fiche candidature complétée, déposez la sur la page www.citeo.com/financer-le-developpement-du-reemploi/</t>
  </si>
  <si>
    <t>Si vous répondez à l'AAP Adelphe, une fois la fiche candidature complétée, déposez la sur la page www.adelphe.fr/toutes-nos-actualites/financement-reemploi-2026</t>
  </si>
  <si>
    <t>- 4 couleurs d'onglets en bas du document Excel :</t>
  </si>
  <si>
    <r>
      <rPr>
        <b/>
        <sz val="11"/>
        <color theme="0" tint="-0.499984740745262"/>
        <rFont val="Calibri"/>
        <family val="2"/>
        <scheme val="minor"/>
      </rPr>
      <t xml:space="preserve">           - Un onglets gris</t>
    </r>
    <r>
      <rPr>
        <sz val="11"/>
        <color theme="1"/>
        <rFont val="Calibri"/>
        <family val="2"/>
        <scheme val="minor"/>
      </rPr>
      <t xml:space="preserve"> d’information (</t>
    </r>
    <r>
      <rPr>
        <b/>
        <sz val="11"/>
        <color theme="0" tint="-0.499984740745262"/>
        <rFont val="Calibri"/>
        <family val="2"/>
        <scheme val="minor"/>
      </rPr>
      <t>« Mode d'emploi »</t>
    </r>
    <r>
      <rPr>
        <sz val="11"/>
        <color theme="1"/>
        <rFont val="Calibri"/>
        <family val="2"/>
        <scheme val="minor"/>
      </rPr>
      <t>).</t>
    </r>
  </si>
  <si>
    <r>
      <rPr>
        <b/>
        <sz val="11"/>
        <color rgb="FF00B0F0"/>
        <rFont val="Calibri"/>
        <family val="2"/>
        <scheme val="minor"/>
      </rPr>
      <t xml:space="preserve">           - Les onglets bleu foncés </t>
    </r>
    <r>
      <rPr>
        <sz val="11"/>
        <color theme="1"/>
        <rFont val="Calibri"/>
        <family val="2"/>
        <scheme val="minor"/>
      </rPr>
      <t xml:space="preserve">sont des onglets </t>
    </r>
    <r>
      <rPr>
        <b/>
        <sz val="11"/>
        <color theme="1"/>
        <rFont val="Calibri"/>
        <family val="2"/>
        <scheme val="minor"/>
      </rPr>
      <t>à remplir</t>
    </r>
    <r>
      <rPr>
        <sz val="11"/>
        <color theme="1"/>
        <rFont val="Calibri"/>
        <family val="2"/>
        <scheme val="minor"/>
      </rPr>
      <t xml:space="preserve"> </t>
    </r>
    <r>
      <rPr>
        <b/>
        <i/>
        <u/>
        <sz val="11"/>
        <color rgb="FF00B0F0"/>
        <rFont val="Calibri"/>
        <family val="2"/>
        <scheme val="minor"/>
      </rPr>
      <t>« 1.Fiche candidature (à remplir) »</t>
    </r>
    <r>
      <rPr>
        <sz val="11"/>
        <color theme="1"/>
        <rFont val="Calibri"/>
        <family val="2"/>
        <scheme val="minor"/>
      </rPr>
      <t xml:space="preserve"> et à consulter </t>
    </r>
    <r>
      <rPr>
        <b/>
        <i/>
        <u/>
        <sz val="11"/>
        <color rgb="FF00B0F0"/>
        <rFont val="Calibri"/>
        <family val="2"/>
        <scheme val="minor"/>
      </rPr>
      <t>« 3.Liste onglets à compléter »</t>
    </r>
    <r>
      <rPr>
        <sz val="11"/>
        <color theme="1"/>
        <rFont val="Calibri"/>
        <family val="2"/>
        <scheme val="minor"/>
      </rPr>
      <t xml:space="preserve">. Vos réponses à l’onglet </t>
    </r>
    <r>
      <rPr>
        <sz val="11"/>
        <color rgb="FF00B0F0"/>
        <rFont val="Calibri"/>
        <family val="2"/>
        <scheme val="minor"/>
      </rPr>
      <t>«</t>
    </r>
    <r>
      <rPr>
        <b/>
        <i/>
        <sz val="11"/>
        <color rgb="FF00B0F0"/>
        <rFont val="Calibri"/>
        <family val="2"/>
        <scheme val="minor"/>
      </rPr>
      <t xml:space="preserve"> 1.Fiche candidature (à remplir) »</t>
    </r>
    <r>
      <rPr>
        <sz val="11"/>
        <color theme="1"/>
        <rFont val="Calibri"/>
        <family val="2"/>
        <scheme val="minor"/>
      </rPr>
      <t xml:space="preserve"> permettent de générer automatiquement, dans l’onglet </t>
    </r>
    <r>
      <rPr>
        <b/>
        <i/>
        <u/>
        <sz val="11"/>
        <color rgb="FF00B0F0"/>
        <rFont val="Calibri"/>
        <family val="2"/>
        <scheme val="minor"/>
      </rPr>
      <t>« 3.Liste onglets à compléter »</t>
    </r>
    <r>
      <rPr>
        <sz val="11"/>
        <rFont val="Calibri"/>
        <family val="2"/>
        <scheme val="minor"/>
      </rPr>
      <t>, la liste des onglets e</t>
    </r>
    <r>
      <rPr>
        <sz val="11"/>
        <color theme="1"/>
        <rFont val="Calibri"/>
        <family val="2"/>
        <scheme val="minor"/>
      </rPr>
      <t>n bleu clair à compléter.</t>
    </r>
  </si>
  <si>
    <r>
      <t xml:space="preserve">           - </t>
    </r>
    <r>
      <rPr>
        <b/>
        <sz val="11"/>
        <color rgb="FF7030A0"/>
        <rFont val="Calibri"/>
        <family val="2"/>
        <scheme val="minor"/>
      </rPr>
      <t>Un onglet violet,</t>
    </r>
    <r>
      <rPr>
        <sz val="11"/>
        <color theme="1"/>
        <rFont val="Calibri"/>
        <family val="2"/>
        <scheme val="minor"/>
      </rPr>
      <t xml:space="preserve"> d'informations clés</t>
    </r>
    <r>
      <rPr>
        <b/>
        <sz val="11"/>
        <color theme="1"/>
        <rFont val="Calibri"/>
        <family val="2"/>
        <scheme val="minor"/>
      </rPr>
      <t xml:space="preserve"> </t>
    </r>
    <r>
      <rPr>
        <sz val="11"/>
        <color theme="1"/>
        <rFont val="Calibri"/>
        <family val="2"/>
        <scheme val="minor"/>
      </rPr>
      <t xml:space="preserve">sur votre projet, rempli pour une partie automatiquement grâce à l'onglet </t>
    </r>
    <r>
      <rPr>
        <b/>
        <i/>
        <u/>
        <sz val="11"/>
        <color rgb="FF00B0F0"/>
        <rFont val="Calibri"/>
        <family val="2"/>
        <scheme val="minor"/>
      </rPr>
      <t>« 1.Fiche candidature (à remplir) »</t>
    </r>
    <r>
      <rPr>
        <sz val="11"/>
        <color theme="1"/>
        <rFont val="Calibri"/>
        <family val="2"/>
        <scheme val="minor"/>
      </rPr>
      <t xml:space="preserve"> et </t>
    </r>
    <r>
      <rPr>
        <b/>
        <u/>
        <sz val="11"/>
        <color theme="1"/>
        <rFont val="Calibri"/>
        <family val="2"/>
        <scheme val="minor"/>
      </rPr>
      <t>à compléter avec vos chiffres clés pour l'autre partie</t>
    </r>
    <r>
      <rPr>
        <sz val="11"/>
        <color theme="1"/>
        <rFont val="Calibri"/>
        <family val="2"/>
        <scheme val="minor"/>
      </rPr>
      <t>. Nous pouvons communiquer la fiche générée dès l'acceptation de votre candidature.</t>
    </r>
  </si>
  <si>
    <r>
      <rPr>
        <b/>
        <sz val="11"/>
        <color rgb="FF47CFFF"/>
        <rFont val="Calibri"/>
        <family val="2"/>
        <scheme val="minor"/>
      </rPr>
      <t xml:space="preserve">           - Les onglets bleu clairs</t>
    </r>
    <r>
      <rPr>
        <b/>
        <sz val="11"/>
        <color rgb="FF9BE5FF"/>
        <rFont val="Calibri"/>
        <family val="2"/>
        <scheme val="minor"/>
      </rPr>
      <t xml:space="preserve"> </t>
    </r>
    <r>
      <rPr>
        <sz val="11"/>
        <color theme="1"/>
        <rFont val="Calibri"/>
        <family val="2"/>
        <scheme val="minor"/>
      </rPr>
      <t xml:space="preserve">sont les onglets </t>
    </r>
    <r>
      <rPr>
        <b/>
        <u/>
        <sz val="11"/>
        <rFont val="Calibri"/>
        <family val="2"/>
        <scheme val="minor"/>
      </rPr>
      <t>à remplir obligatoirement en fonction des éléments listés</t>
    </r>
    <r>
      <rPr>
        <sz val="11"/>
        <color theme="1"/>
        <rFont val="Calibri"/>
        <family val="2"/>
        <scheme val="minor"/>
      </rPr>
      <t xml:space="preserve"> dans l'onglet</t>
    </r>
    <r>
      <rPr>
        <b/>
        <i/>
        <u/>
        <sz val="11"/>
        <color theme="1"/>
        <rFont val="Calibri"/>
        <family val="2"/>
        <scheme val="minor"/>
      </rPr>
      <t xml:space="preserve"> </t>
    </r>
    <r>
      <rPr>
        <b/>
        <i/>
        <u/>
        <sz val="11"/>
        <color rgb="FF00B0F0"/>
        <rFont val="Calibri"/>
        <family val="2"/>
        <scheme val="minor"/>
      </rPr>
      <t>« 3.Liste onglets à compléter »</t>
    </r>
    <r>
      <rPr>
        <b/>
        <i/>
        <u/>
        <sz val="11"/>
        <rFont val="Calibri"/>
        <family val="2"/>
        <scheme val="minor"/>
      </rPr>
      <t>.</t>
    </r>
  </si>
  <si>
    <t>- Pour financer plusieurs projets, combien de candidatures déposer ?</t>
  </si>
  <si>
    <t xml:space="preserve">           Lorsque vous souhaitez financer plusieurs projets, s’ils :</t>
  </si>
  <si>
    <r>
      <t xml:space="preserve">          - ne sont pas liés,</t>
    </r>
    <r>
      <rPr>
        <sz val="11"/>
        <rFont val="Calibri"/>
        <family val="2"/>
        <scheme val="minor"/>
      </rPr>
      <t xml:space="preserve"> alors vous devez déposer plusieurs candidatures, une par projet.</t>
    </r>
  </si>
  <si>
    <r>
      <t xml:space="preserve">          </t>
    </r>
    <r>
      <rPr>
        <b/>
        <sz val="11"/>
        <color rgb="FF00B0F0"/>
        <rFont val="Calibri"/>
        <family val="2"/>
        <scheme val="minor"/>
      </rPr>
      <t>- sont liés</t>
    </r>
    <r>
      <rPr>
        <sz val="11"/>
        <color theme="1"/>
        <rFont val="Calibri"/>
        <family val="2"/>
        <scheme val="minor"/>
      </rPr>
      <t xml:space="preserve">, et qu’ils correspondent à deux phases d’un même projet, alors vous devez déposer une seule candidature. Distinguez clairement vos projets en les regroupant par type, chacun ayant ses propres modalités de financement. </t>
    </r>
  </si>
  <si>
    <t xml:space="preserve">           Si vous ne le faites pas, nous pourrons vous demander de modifier votre candidature ou la modifier nous-mêmes.</t>
  </si>
  <si>
    <t xml:space="preserve">          Un même projet ne peut être présenté qu’une seule fois par an.</t>
  </si>
  <si>
    <t>- Focus sur l'onglet "1.Fiche candidature (à remplir)" :</t>
  </si>
  <si>
    <r>
      <rPr>
        <b/>
        <sz val="11"/>
        <rFont val="Calibri"/>
        <family val="2"/>
        <scheme val="minor"/>
      </rPr>
      <t xml:space="preserve">           - La partie 1 </t>
    </r>
    <r>
      <rPr>
        <sz val="11"/>
        <rFont val="Calibri"/>
        <family val="2"/>
        <scheme val="minor"/>
      </rPr>
      <t>concerne les informations générales sur le(s) candidat(s).</t>
    </r>
  </si>
  <si>
    <r>
      <rPr>
        <b/>
        <sz val="11"/>
        <rFont val="Calibri"/>
        <family val="2"/>
        <scheme val="minor"/>
      </rPr>
      <t xml:space="preserve">           - La partie 2</t>
    </r>
    <r>
      <rPr>
        <sz val="11"/>
        <rFont val="Calibri"/>
        <family val="2"/>
        <scheme val="minor"/>
      </rPr>
      <t xml:space="preserve"> concerne les caractéristiques générales du projet :</t>
    </r>
  </si>
  <si>
    <r>
      <t xml:space="preserve">                      - La question 2.10 de cette partie concerne </t>
    </r>
    <r>
      <rPr>
        <b/>
        <sz val="11"/>
        <rFont val="Calibri"/>
        <family val="2"/>
        <scheme val="minor"/>
      </rPr>
      <t>les types de projets attendus (travaux exploratoires, tests (d'une offre de produits en réemploi), investissements et campagnes de communication)</t>
    </r>
    <r>
      <rPr>
        <sz val="11"/>
        <rFont val="Calibri"/>
        <family val="2"/>
        <scheme val="minor"/>
      </rPr>
      <t>.</t>
    </r>
  </si>
  <si>
    <r>
      <t xml:space="preserve">                      - Un même projet peut concerner plusieurs types de projets </t>
    </r>
    <r>
      <rPr>
        <i/>
        <sz val="11"/>
        <color theme="0" tint="-0.499984740745262"/>
        <rFont val="Calibri"/>
        <family val="2"/>
        <scheme val="minor"/>
      </rPr>
      <t>(exemple : un investissement et une campagne de communication)</t>
    </r>
    <r>
      <rPr>
        <sz val="11"/>
        <color theme="1"/>
        <rFont val="Calibri"/>
        <family val="2"/>
        <scheme val="minor"/>
      </rPr>
      <t xml:space="preserve"> ; plus d'exemples dans le cahier des charges.</t>
    </r>
  </si>
  <si>
    <t xml:space="preserve">                      - Le type de votre projet a un impact sur le montant maximum financé.</t>
  </si>
  <si>
    <r>
      <t xml:space="preserve">                      - La suite de la complétion du fichier (la partie 3) </t>
    </r>
    <r>
      <rPr>
        <b/>
        <sz val="11"/>
        <rFont val="Calibri"/>
        <family val="2"/>
        <scheme val="minor"/>
      </rPr>
      <t>dépend de la réponse à la question 2.10.</t>
    </r>
  </si>
  <si>
    <r>
      <rPr>
        <b/>
        <sz val="11"/>
        <rFont val="Calibri"/>
        <family val="2"/>
        <scheme val="minor"/>
      </rPr>
      <t xml:space="preserve">           - La partie 3 </t>
    </r>
    <r>
      <rPr>
        <sz val="11"/>
        <rFont val="Calibri"/>
        <family val="2"/>
        <scheme val="minor"/>
      </rPr>
      <t>concerne les spécificités du projet :</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</si>
  <si>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des types</t>
    </r>
    <r>
      <rPr>
        <sz val="11"/>
        <color theme="1"/>
        <rFont val="Calibri"/>
        <family val="2"/>
        <scheme val="minor"/>
      </rPr>
      <t xml:space="preserve"> de projets concernés par votre candidature (le long du bord gauche de votre écran) pour répondre aux questions qui lui sont spécifiques.</t>
    </r>
  </si>
  <si>
    <r>
      <t xml:space="preserve">                      - La dernière question de cette partie concerne la liste des dépenses éligibles du projet (l’ensemble des dépenses éligibles sont listées </t>
    </r>
    <r>
      <rPr>
        <sz val="11"/>
        <color theme="1"/>
        <rFont val="Calibri"/>
        <family val="2"/>
        <scheme val="minor"/>
      </rPr>
      <t>dans le cahier des charges).</t>
    </r>
  </si>
  <si>
    <r>
      <t xml:space="preserve">                      - Merci de cliquer sur le</t>
    </r>
    <r>
      <rPr>
        <b/>
        <sz val="11"/>
        <color theme="1"/>
        <rFont val="Calibri"/>
        <family val="2"/>
        <scheme val="minor"/>
      </rPr>
      <t xml:space="preserve"> </t>
    </r>
    <r>
      <rPr>
        <b/>
        <sz val="11"/>
        <color rgb="FFC00000"/>
        <rFont val="Calibri"/>
        <family val="2"/>
        <scheme val="minor"/>
      </rPr>
      <t>"+"</t>
    </r>
    <r>
      <rPr>
        <sz val="11"/>
        <color rgb="FFC00000"/>
        <rFont val="Calibri"/>
        <family val="2"/>
        <scheme val="minor"/>
      </rPr>
      <t xml:space="preserve"> </t>
    </r>
    <r>
      <rPr>
        <b/>
        <sz val="11"/>
        <color theme="1"/>
        <rFont val="Calibri"/>
        <family val="2"/>
        <scheme val="minor"/>
      </rPr>
      <t xml:space="preserve">de la liste des dépenses éligibles </t>
    </r>
    <r>
      <rPr>
        <sz val="11"/>
        <color theme="1"/>
        <rFont val="Calibri"/>
        <family val="2"/>
        <scheme val="minor"/>
      </rPr>
      <t>(le long du bord gauche de votre écran) pour ajouter une dépense éligible supplémentaire.</t>
    </r>
  </si>
  <si>
    <t>- Focus sur l'onglet « 3.Liste onglets à compléter » :</t>
  </si>
  <si>
    <r>
      <t xml:space="preserve">                      - Il indique les onglets </t>
    </r>
    <r>
      <rPr>
        <b/>
        <u/>
        <sz val="11"/>
        <rFont val="Calibri"/>
        <family val="2"/>
        <scheme val="minor"/>
      </rPr>
      <t xml:space="preserve">à remplir obligatoirement en fonction des réponses à l’onglet  </t>
    </r>
    <r>
      <rPr>
        <b/>
        <i/>
        <u/>
        <sz val="11"/>
        <color rgb="FF00B0F0"/>
        <rFont val="Calibri"/>
        <family val="2"/>
        <scheme val="minor"/>
      </rPr>
      <t>"1.Fiche candidature (à remplir)".</t>
    </r>
  </si>
  <si>
    <r>
      <t xml:space="preserve">                      -  Si un</t>
    </r>
    <r>
      <rPr>
        <b/>
        <sz val="11"/>
        <color theme="9"/>
        <rFont val="Calibri"/>
        <family val="2"/>
        <scheme val="minor"/>
      </rPr>
      <t xml:space="preserve"> "Oui" est affiché en vert</t>
    </r>
    <r>
      <rPr>
        <sz val="11"/>
        <color theme="1"/>
        <rFont val="Calibri"/>
        <family val="2"/>
        <scheme val="minor"/>
      </rPr>
      <t>, merci de compléter l’onglet concerné.</t>
    </r>
  </si>
  <si>
    <t>Un doute ? Une question ? Vous pouvez contacter Citeo ou Adelphe via votre interlocuteur habituel ou consulter le centre d'aide sur clients.citeo.com ou monespace.adelphe.fr</t>
  </si>
  <si>
    <t>v3</t>
  </si>
  <si>
    <t>Fiche candidature à un projet de réemploi</t>
  </si>
  <si>
    <r>
      <rPr>
        <b/>
        <sz val="10"/>
        <color rgb="FF00B0F0"/>
        <rFont val="Calibri"/>
        <family val="2"/>
        <scheme val="minor"/>
      </rPr>
      <t>Objectif :</t>
    </r>
    <r>
      <rPr>
        <b/>
        <sz val="10"/>
        <rFont val="Calibri"/>
        <family val="2"/>
        <scheme val="minor"/>
      </rPr>
      <t xml:space="preserve"> </t>
    </r>
    <r>
      <rPr>
        <sz val="10"/>
        <rFont val="Calibri"/>
        <family val="2"/>
        <scheme val="minor"/>
      </rPr>
      <t xml:space="preserve">compléter l'onglet </t>
    </r>
    <r>
      <rPr>
        <b/>
        <i/>
        <u/>
        <sz val="10"/>
        <color rgb="FF00B0F0"/>
        <rFont val="Calibri"/>
        <family val="2"/>
        <scheme val="minor"/>
      </rPr>
      <t>"1.Fiche candidature (à remplir)"</t>
    </r>
    <r>
      <rPr>
        <sz val="10"/>
        <rFont val="Calibri"/>
        <family val="2"/>
        <scheme val="minor"/>
      </rPr>
      <t xml:space="preserve"> et </t>
    </r>
    <r>
      <rPr>
        <b/>
        <sz val="10"/>
        <rFont val="Calibri"/>
        <family val="2"/>
        <scheme val="minor"/>
      </rPr>
      <t>les onglets spécifiques</t>
    </r>
    <r>
      <rPr>
        <sz val="10"/>
        <rFont val="Calibri"/>
        <family val="2"/>
        <scheme val="minor"/>
      </rPr>
      <t xml:space="preserve"> pour candidater à l'appel à projet Encore plus de réemploi.</t>
    </r>
  </si>
  <si>
    <r>
      <t>Estimation du temps de remplissage :</t>
    </r>
    <r>
      <rPr>
        <b/>
        <sz val="10"/>
        <rFont val="Calibri"/>
        <family val="2"/>
        <scheme val="minor"/>
      </rPr>
      <t xml:space="preserve"> </t>
    </r>
    <r>
      <rPr>
        <sz val="10"/>
        <rFont val="Calibri"/>
        <family val="2"/>
        <scheme val="minor"/>
      </rPr>
      <t xml:space="preserve">45 minutes minimum </t>
    </r>
    <r>
      <rPr>
        <b/>
        <sz val="10"/>
        <rFont val="Calibri"/>
        <family val="2"/>
        <scheme val="minor"/>
      </rPr>
      <t xml:space="preserve">; </t>
    </r>
    <r>
      <rPr>
        <sz val="10"/>
        <rFont val="Calibri"/>
        <family val="2"/>
        <scheme val="minor"/>
      </rPr>
      <t>toutes les cellules en</t>
    </r>
    <r>
      <rPr>
        <b/>
        <sz val="10"/>
        <rFont val="Calibri"/>
        <family val="2"/>
        <scheme val="minor"/>
      </rPr>
      <t xml:space="preserve"> </t>
    </r>
    <r>
      <rPr>
        <b/>
        <sz val="10"/>
        <color rgb="FF00B0F0"/>
        <rFont val="Calibri"/>
        <family val="2"/>
        <scheme val="minor"/>
      </rPr>
      <t>bleu ciel</t>
    </r>
    <r>
      <rPr>
        <b/>
        <sz val="10"/>
        <rFont val="Calibri"/>
        <family val="2"/>
        <scheme val="minor"/>
      </rPr>
      <t xml:space="preserve"> </t>
    </r>
    <r>
      <rPr>
        <sz val="10"/>
        <rFont val="Calibri"/>
        <family val="2"/>
        <scheme val="minor"/>
      </rPr>
      <t>et en</t>
    </r>
    <r>
      <rPr>
        <b/>
        <sz val="10"/>
        <rFont val="Calibri"/>
        <family val="2"/>
        <scheme val="minor"/>
      </rPr>
      <t xml:space="preserve"> </t>
    </r>
    <r>
      <rPr>
        <b/>
        <sz val="10"/>
        <color rgb="FF7030A0"/>
        <rFont val="Calibri"/>
        <family val="2"/>
        <scheme val="minor"/>
      </rPr>
      <t>violet</t>
    </r>
    <r>
      <rPr>
        <b/>
        <sz val="10"/>
        <rFont val="Calibri"/>
        <family val="2"/>
        <scheme val="minor"/>
      </rPr>
      <t xml:space="preserve"> sont à remplir </t>
    </r>
    <r>
      <rPr>
        <sz val="10"/>
        <rFont val="Calibri"/>
        <family val="2"/>
        <scheme val="minor"/>
      </rPr>
      <t>hors contre-indication</t>
    </r>
    <r>
      <rPr>
        <b/>
        <sz val="10"/>
        <rFont val="Calibri"/>
        <family val="2"/>
        <scheme val="minor"/>
      </rPr>
      <t xml:space="preserve"> ; </t>
    </r>
    <r>
      <rPr>
        <sz val="10"/>
        <rFont val="Calibri"/>
        <family val="2"/>
        <scheme val="minor"/>
      </rPr>
      <t>l'onglet</t>
    </r>
    <r>
      <rPr>
        <b/>
        <sz val="10"/>
        <rFont val="Calibri"/>
        <family val="2"/>
        <scheme val="minor"/>
      </rPr>
      <t xml:space="preserve"> </t>
    </r>
    <r>
      <rPr>
        <b/>
        <i/>
        <u/>
        <sz val="10"/>
        <color rgb="FF00B0F0"/>
        <rFont val="Calibri"/>
        <family val="2"/>
        <scheme val="minor"/>
      </rPr>
      <t>"3.Liste onglets à compléter"</t>
    </r>
    <r>
      <rPr>
        <b/>
        <i/>
        <sz val="10"/>
        <color rgb="FF00B0F0"/>
        <rFont val="Calibri"/>
        <family val="2"/>
        <scheme val="minor"/>
      </rPr>
      <t xml:space="preserve"> </t>
    </r>
    <r>
      <rPr>
        <sz val="10"/>
        <rFont val="Calibri"/>
        <family val="2"/>
        <scheme val="minor"/>
      </rPr>
      <t xml:space="preserve">est à consulter </t>
    </r>
    <r>
      <rPr>
        <b/>
        <sz val="10"/>
        <rFont val="Calibri"/>
        <family val="2"/>
        <scheme val="minor"/>
      </rPr>
      <t>avant d'envoyer votre fiche candidature</t>
    </r>
    <r>
      <rPr>
        <sz val="10"/>
        <rFont val="Calibri"/>
        <family val="2"/>
        <scheme val="minor"/>
      </rPr>
      <t xml:space="preserve"> (il vous indique la liste des autres onglets à compléter)</t>
    </r>
    <r>
      <rPr>
        <sz val="10"/>
        <color rgb="FF00B0F0"/>
        <rFont val="Calibri"/>
        <family val="2"/>
        <scheme val="minor"/>
      </rPr>
      <t>.</t>
    </r>
  </si>
  <si>
    <r>
      <rPr>
        <b/>
        <sz val="10"/>
        <color rgb="FF7030A0"/>
        <rFont val="Calibri"/>
        <family val="2"/>
        <scheme val="minor"/>
      </rPr>
      <t>Cadre de la communication :</t>
    </r>
    <r>
      <rPr>
        <sz val="10"/>
        <color rgb="FF7030A0"/>
        <rFont val="Calibri"/>
        <family val="2"/>
        <scheme val="minor"/>
      </rPr>
      <t xml:space="preserve"> </t>
    </r>
    <r>
      <rPr>
        <sz val="10"/>
        <rFont val="Calibri"/>
        <family val="2"/>
        <scheme val="minor"/>
      </rPr>
      <t>toutes les</t>
    </r>
    <r>
      <rPr>
        <b/>
        <sz val="10"/>
        <rFont val="Calibri"/>
        <family val="2"/>
        <scheme val="minor"/>
      </rPr>
      <t xml:space="preserve"> cellules en violet</t>
    </r>
    <r>
      <rPr>
        <sz val="10"/>
        <rFont val="Calibri"/>
        <family val="2"/>
        <scheme val="minor"/>
      </rPr>
      <t xml:space="preserve"> </t>
    </r>
    <r>
      <rPr>
        <b/>
        <sz val="10"/>
        <rFont val="Calibri"/>
        <family val="2"/>
        <scheme val="minor"/>
      </rPr>
      <t xml:space="preserve">sont des informations que nous pouvons communiquer dès l'acceptation de votre candidature ; </t>
    </r>
    <r>
      <rPr>
        <sz val="10"/>
        <rFont val="Calibri"/>
        <family val="2"/>
        <scheme val="minor"/>
      </rPr>
      <t>n'indiquez pas d'information confidentielle</t>
    </r>
    <r>
      <rPr>
        <sz val="10"/>
        <color rgb="FF00B0F0"/>
        <rFont val="Calibri"/>
        <family val="2"/>
        <scheme val="minor"/>
      </rPr>
      <t>.</t>
    </r>
    <r>
      <rPr>
        <sz val="10"/>
        <color theme="1"/>
        <rFont val="Calibri"/>
        <family val="2"/>
        <scheme val="minor"/>
      </rPr>
      <t xml:space="preserve"> Les ajustements liés à la republication de juin 2026 sont signalés par des cellules </t>
    </r>
    <r>
      <rPr>
        <b/>
        <sz val="10"/>
        <color rgb="FF00B050"/>
        <rFont val="Calibri"/>
        <family val="2"/>
        <scheme val="minor"/>
      </rPr>
      <t>vertes</t>
    </r>
    <r>
      <rPr>
        <sz val="10"/>
        <color theme="1"/>
        <rFont val="Calibri"/>
        <family val="2"/>
        <scheme val="minor"/>
      </rPr>
      <t xml:space="preserve"> en colonne A.</t>
    </r>
  </si>
  <si>
    <r>
      <t xml:space="preserve">1 - Informations générales sur le(s) candidat(s) </t>
    </r>
    <r>
      <rPr>
        <sz val="18"/>
        <color theme="0"/>
        <rFont val="Calibri"/>
        <family val="2"/>
        <scheme val="minor"/>
      </rPr>
      <t>(6 questions)</t>
    </r>
  </si>
  <si>
    <t>ID sous question</t>
  </si>
  <si>
    <t>num question générale</t>
  </si>
  <si>
    <t>Partie</t>
  </si>
  <si>
    <t>Colonne question principale</t>
  </si>
  <si>
    <t>Colonne question secondaire</t>
  </si>
  <si>
    <t>Colonne Réponse1</t>
  </si>
  <si>
    <t>Colonne Réponse2</t>
  </si>
  <si>
    <t>Colonne Réponse3</t>
  </si>
  <si>
    <t>ID dépenses</t>
  </si>
  <si>
    <t>Type projet</t>
  </si>
  <si>
    <t>Contact 1</t>
  </si>
  <si>
    <r>
      <t xml:space="preserve">Contact 2 </t>
    </r>
    <r>
      <rPr>
        <i/>
        <sz val="12"/>
        <color theme="0"/>
        <rFont val="Calibri"/>
        <family val="2"/>
        <scheme val="minor"/>
      </rPr>
      <t>(facultatif)</t>
    </r>
  </si>
  <si>
    <r>
      <rPr>
        <b/>
        <sz val="12"/>
        <color rgb="FF00B0F0"/>
        <rFont val="Calibri"/>
        <family val="2"/>
        <scheme val="minor"/>
      </rPr>
      <t>1.1 Qui est l'interlocuteur privilégié ?</t>
    </r>
    <r>
      <rPr>
        <b/>
        <sz val="12"/>
        <color rgb="FF009FE3"/>
        <rFont val="Calibri"/>
        <family val="2"/>
        <scheme val="minor"/>
      </rPr>
      <t xml:space="preserve">
</t>
    </r>
    <r>
      <rPr>
        <b/>
        <i/>
        <sz val="10"/>
        <color theme="0" tint="-0.499984740745262"/>
        <rFont val="Calibri"/>
        <family val="2"/>
        <scheme val="minor"/>
      </rPr>
      <t>Vous devez préciser les informations relatives à la personne référente tout au long du projet.</t>
    </r>
  </si>
  <si>
    <t>NOM ET PRÉNOM</t>
  </si>
  <si>
    <t>A compléter</t>
  </si>
  <si>
    <t>Informations générales sur les candidats</t>
  </si>
  <si>
    <t>D</t>
  </si>
  <si>
    <t>F</t>
  </si>
  <si>
    <t>H</t>
  </si>
  <si>
    <t>I</t>
  </si>
  <si>
    <t>FONCTION</t>
  </si>
  <si>
    <t>NOM ENTREPRISE (RAISON SOCIALE)</t>
  </si>
  <si>
    <t>EMAIL</t>
  </si>
  <si>
    <t>NUMERO DE TELEPHONE</t>
  </si>
  <si>
    <r>
      <rPr>
        <b/>
        <sz val="12"/>
        <color rgb="FF00B0F0"/>
        <rFont val="Calibri"/>
        <family val="2"/>
        <scheme val="minor"/>
      </rPr>
      <t>1.2 Quelle est l'entité bénéficiaire du projet ?</t>
    </r>
    <r>
      <rPr>
        <b/>
        <sz val="12"/>
        <color rgb="FF009FE3"/>
        <rFont val="Calibri"/>
        <family val="2"/>
        <scheme val="minor"/>
      </rPr>
      <t xml:space="preserve">
</t>
    </r>
    <r>
      <rPr>
        <b/>
        <i/>
        <sz val="10"/>
        <color theme="0" tint="-0.499984740745262"/>
        <rFont val="Calibri"/>
        <family val="2"/>
        <scheme val="minor"/>
      </rPr>
      <t xml:space="preserve">Dans le cas d'un groupement de metteurs en marché, vous devez préciser le nom de l'entreprise qui portera le projet (le mandataire). Le rôle et la répartition des montants de financement de chacun doivent être complétés dans l'onglet </t>
    </r>
    <r>
      <rPr>
        <b/>
        <i/>
        <u/>
        <sz val="10"/>
        <color rgb="FF47CFFF"/>
        <rFont val="Calibri"/>
        <family val="2"/>
        <scheme val="minor"/>
      </rPr>
      <t>"b.Groupement".</t>
    </r>
  </si>
  <si>
    <t>TYPE DE BÉNÉFICIAIRE</t>
  </si>
  <si>
    <t>NUMERO SIREN FEDERATION PROFESSIONNELLE, SYNDICAT…</t>
  </si>
  <si>
    <t>NUMERO SIRET APPORTEUR DE SOLUTIONS DE REEMPLOI</t>
  </si>
  <si>
    <t>NOM DU CLIENT SIGNATAIRE DE LA LETTRE D'INTENTION</t>
  </si>
  <si>
    <t>CODE POSTAL DU CANDIDAT</t>
  </si>
  <si>
    <t>ADRESSE POSTALE DU CANDIDAT</t>
  </si>
  <si>
    <r>
      <rPr>
        <b/>
        <sz val="12"/>
        <color rgb="FF00B0F0"/>
        <rFont val="Calibri"/>
        <family val="2"/>
        <scheme val="minor"/>
      </rPr>
      <t xml:space="preserve">1.3 Quel est(sont) votre(s) numéro(s) de client Citeo/Adelphe ?
</t>
    </r>
    <r>
      <rPr>
        <b/>
        <i/>
        <sz val="10"/>
        <color theme="0" tint="-0.499984740745262"/>
        <rFont val="Calibri"/>
        <family val="2"/>
        <scheme val="minor"/>
      </rPr>
      <t xml:space="preserve">Dans le cas d'un groupement de metteurs en marché, vous devez lister le numéro de client de l'ensemble des entreprises concernées.
</t>
    </r>
    <r>
      <rPr>
        <i/>
        <sz val="10"/>
        <color theme="0" tint="-0.499984740745262"/>
        <rFont val="Calibri"/>
        <family val="2"/>
        <scheme val="minor"/>
      </rPr>
      <t>Exemple : 12345 ; 123456 etc.</t>
    </r>
    <r>
      <rPr>
        <b/>
        <i/>
        <sz val="10"/>
        <color theme="0" tint="-0.499984740745262"/>
        <rFont val="Calibri"/>
        <family val="2"/>
        <scheme val="minor"/>
      </rPr>
      <t xml:space="preserve">
Les groupements mixtes de clients de Citeo et d’Adelphe doivent déposer deux candidatures différentes :
- Les clients de Citeo doivent déposer une candidature à l'AAP de Citeo.
- Les clients d’Adelphe doivent déposer une candidature à l'AAP d'Adelphe.
</t>
    </r>
  </si>
  <si>
    <r>
      <rPr>
        <b/>
        <sz val="12"/>
        <color rgb="FF00B0F0"/>
        <rFont val="Calibri"/>
        <family val="2"/>
        <scheme val="minor"/>
      </rPr>
      <t xml:space="preserve">1.4 Si vous êtes une fédération professionnelle, un syndicat ou un comité interprofessionnel, êtes vous assujetti à la TVA ?
</t>
    </r>
    <r>
      <rPr>
        <b/>
        <i/>
        <sz val="10"/>
        <color theme="0" tint="-0.499984740745262"/>
        <rFont val="Calibri"/>
        <family val="2"/>
        <scheme val="minor"/>
      </rPr>
      <t>- Si "Oui" : les dépenses de vos projets doivent être déclarées en euros HTR (Hors taxes récupérables). 
- Si "Non" : vous déclarez en euros TTC (Toutes Taxes Comprises) et vous nous transmettez un justificatif de non assujettissement.</t>
    </r>
    <r>
      <rPr>
        <b/>
        <i/>
        <sz val="10"/>
        <color rgb="FFC00000"/>
        <rFont val="Calibri"/>
        <family val="2"/>
        <scheme val="minor"/>
      </rPr>
      <t xml:space="preserve">
</t>
    </r>
  </si>
  <si>
    <r>
      <t xml:space="preserve">1.5 </t>
    </r>
    <r>
      <rPr>
        <i/>
        <sz val="12"/>
        <color rgb="FF00B0F0"/>
        <rFont val="Calibri"/>
        <family val="2"/>
        <scheme val="minor"/>
      </rPr>
      <t xml:space="preserve">(facultatif pour les groupements)
</t>
    </r>
    <r>
      <rPr>
        <b/>
        <sz val="12"/>
        <color rgb="FF00B0F0"/>
        <rFont val="Calibri"/>
        <family val="2"/>
        <scheme val="minor"/>
      </rPr>
      <t>Quel est le montant de la contribution Citeo/Adelphe de l'entreprise bénéficiaire au titre de l'année 2025</t>
    </r>
    <r>
      <rPr>
        <sz val="12"/>
        <color rgb="FF00B0F0"/>
        <rFont val="Calibri"/>
        <family val="2"/>
        <scheme val="minor"/>
      </rPr>
      <t xml:space="preserve"> (REP emballages ménagers et papiers uniquement, en €HT) </t>
    </r>
    <r>
      <rPr>
        <b/>
        <sz val="12"/>
        <color rgb="FF00B0F0"/>
        <rFont val="Calibri"/>
        <family val="2"/>
        <scheme val="minor"/>
      </rPr>
      <t>?</t>
    </r>
  </si>
  <si>
    <r>
      <t>1.6 Quel est le nombre d'UVC réemployables et/ou réemployées mises sur le marché par l'entreprise bénéficiaire au titre de l’année 2025</t>
    </r>
    <r>
      <rPr>
        <i/>
        <sz val="12"/>
        <color rgb="FF00B0F0"/>
        <rFont val="Calibri"/>
        <family val="2"/>
        <scheme val="minor"/>
      </rPr>
      <t xml:space="preserve"> (selon la méthodologie de comptabilisation de l’ADEME)</t>
    </r>
    <r>
      <rPr>
        <b/>
        <sz val="12"/>
        <color rgb="FF00B0F0"/>
        <rFont val="Calibri"/>
        <family val="2"/>
        <scheme val="minor"/>
      </rPr>
      <t xml:space="preserve"> ?</t>
    </r>
  </si>
  <si>
    <r>
      <t>2 - Les caractéristiques générales du projet</t>
    </r>
    <r>
      <rPr>
        <sz val="18"/>
        <color theme="0"/>
        <rFont val="Calibri"/>
        <family val="2"/>
        <scheme val="minor"/>
      </rPr>
      <t xml:space="preserve"> (15 questions)</t>
    </r>
  </si>
  <si>
    <r>
      <rPr>
        <b/>
        <sz val="12"/>
        <color rgb="FF7030A0"/>
        <rFont val="Calibri"/>
        <family val="2"/>
        <scheme val="minor"/>
      </rPr>
      <t>2.1 Quel est le nom de votre projet ?</t>
    </r>
    <r>
      <rPr>
        <b/>
        <sz val="12"/>
        <color rgb="FF00B0F0"/>
        <rFont val="Calibri"/>
        <family val="2"/>
        <scheme val="minor"/>
      </rPr>
      <t xml:space="preserve">
</t>
    </r>
    <r>
      <rPr>
        <b/>
        <i/>
        <sz val="10"/>
        <color theme="0" tint="-0.499984740745262"/>
        <rFont val="Calibri"/>
        <family val="2"/>
        <scheme val="minor"/>
      </rPr>
      <t xml:space="preserve">Dans le cas d'un groupement de metteurs en marché, tous les membres doivent utiliser le même nom de projet.
Nous utiliserons le nom mentionné dans la Fiche infos clés. </t>
    </r>
  </si>
  <si>
    <t>Les caractéristiques générales du projet</t>
  </si>
  <si>
    <r>
      <rPr>
        <b/>
        <sz val="12"/>
        <color rgb="FF7030A0"/>
        <rFont val="Calibri"/>
        <family val="2"/>
        <scheme val="minor"/>
      </rPr>
      <t xml:space="preserve">2.2 En quoi consiste votre projet </t>
    </r>
    <r>
      <rPr>
        <sz val="12"/>
        <color rgb="FF7030A0"/>
        <rFont val="Calibri"/>
        <family val="2"/>
        <scheme val="minor"/>
      </rPr>
      <t>(3 bullet points maximum)</t>
    </r>
    <r>
      <rPr>
        <b/>
        <sz val="12"/>
        <color rgb="FF7030A0"/>
        <rFont val="Calibri"/>
        <family val="2"/>
        <scheme val="minor"/>
      </rPr>
      <t xml:space="preserve"> ?</t>
    </r>
    <r>
      <rPr>
        <b/>
        <sz val="12"/>
        <color rgb="FF009FE3"/>
        <rFont val="Calibri"/>
        <family val="2"/>
        <scheme val="minor"/>
      </rPr>
      <t xml:space="preserve">
</t>
    </r>
    <r>
      <rPr>
        <b/>
        <i/>
        <sz val="10"/>
        <color theme="0" tint="-0.499984740745262"/>
        <rFont val="Calibri"/>
        <family val="2"/>
        <scheme val="minor"/>
      </rPr>
      <t xml:space="preserve">Rédigez ici une description synthétique de votre projet en 3 bullet points maximum. Nous utiliserons cette description pour communiquer auprès de nos parties prenantes et du grand public. 
</t>
    </r>
    <r>
      <rPr>
        <b/>
        <i/>
        <sz val="10"/>
        <color theme="1" tint="0.499984740745262"/>
        <rFont val="Calibri"/>
        <family val="2"/>
        <scheme val="minor"/>
      </rPr>
      <t xml:space="preserve">Nous utiliserons cette description dans la Fiche infos clés. </t>
    </r>
  </si>
  <si>
    <r>
      <rPr>
        <b/>
        <sz val="12"/>
        <color rgb="FF00B0F0"/>
        <rFont val="Calibri"/>
        <family val="2"/>
        <scheme val="minor"/>
      </rPr>
      <t>2.3 Quelle est la date de début du projet ?</t>
    </r>
    <r>
      <rPr>
        <b/>
        <sz val="12"/>
        <color rgb="FF009FE3"/>
        <rFont val="Calibri"/>
        <family val="2"/>
        <scheme val="minor"/>
      </rPr>
      <t xml:space="preserve">
</t>
    </r>
    <r>
      <rPr>
        <b/>
        <i/>
        <sz val="10"/>
        <color theme="0" tint="-0.499984740745262"/>
        <rFont val="Calibri"/>
        <family val="2"/>
        <scheme val="minor"/>
      </rPr>
      <t>Nous vous rappelons que seules les dépenses engagées à partir du 01/01/2026 sont éligibles.</t>
    </r>
  </si>
  <si>
    <r>
      <rPr>
        <b/>
        <sz val="12"/>
        <color rgb="FF00B0F0"/>
        <rFont val="Calibri"/>
        <family val="2"/>
        <scheme val="minor"/>
      </rPr>
      <t>2.4 Quelle est la date de fin du projet ?</t>
    </r>
    <r>
      <rPr>
        <b/>
        <sz val="12"/>
        <color rgb="FF009FE3"/>
        <rFont val="Calibri"/>
        <family val="2"/>
        <scheme val="minor"/>
      </rPr>
      <t xml:space="preserve">
</t>
    </r>
    <r>
      <rPr>
        <b/>
        <i/>
        <sz val="10"/>
        <color theme="0" tint="-0.499984740745262"/>
        <rFont val="Calibri"/>
        <family val="2"/>
        <scheme val="minor"/>
      </rPr>
      <t>Nous vous rappelons que les dépenses engagées après le 30/06/2028 ne pourront pas être prises en compte.</t>
    </r>
  </si>
  <si>
    <r>
      <t xml:space="preserve">2.5 A quel(s) type(s) de réemploi se rapporte le projet ?
</t>
    </r>
    <r>
      <rPr>
        <b/>
        <i/>
        <sz val="10"/>
        <color theme="1" tint="0.499984740745262"/>
        <rFont val="Calibri"/>
        <family val="2"/>
        <scheme val="minor"/>
      </rPr>
      <t xml:space="preserve">Nous utiliserons cette information dans la Fiche infos clés. </t>
    </r>
  </si>
  <si>
    <t>LE PREEMBALLÉ AVEC RÉEMPLOI PAR LE PROFESSIONNEL</t>
  </si>
  <si>
    <t>L'EMBALLAGE PARENT AVEC RECHARGE</t>
  </si>
  <si>
    <t>LA VENTE EN VRAC AVEC REEMPLOI 
PAR LE PROFESSIONNEL OU PAR LE CONSOMMATEUR</t>
  </si>
  <si>
    <r>
      <rPr>
        <b/>
        <sz val="12"/>
        <color rgb="FF7030A0"/>
        <rFont val="Calibri"/>
        <family val="2"/>
        <scheme val="minor"/>
      </rPr>
      <t>2.6 Quelle est la portée géographique de votre projet ?</t>
    </r>
    <r>
      <rPr>
        <b/>
        <sz val="12"/>
        <color rgb="FFAB00F0"/>
        <rFont val="Calibri"/>
        <family val="2"/>
        <scheme val="minor"/>
      </rPr>
      <t xml:space="preserve">
</t>
    </r>
    <r>
      <rPr>
        <b/>
        <i/>
        <sz val="10"/>
        <color theme="0" tint="-0.499984740745262"/>
        <rFont val="Calibri"/>
        <family val="2"/>
        <scheme val="minor"/>
      </rPr>
      <t>Vous précisez ici la portée géographique de votre projet, elle peut être nationale ou régionale. Si au moins 2 régions sont concernées, vous sélectionnez "Nationale".</t>
    </r>
    <r>
      <rPr>
        <b/>
        <sz val="12"/>
        <color rgb="FFAB00F0"/>
        <rFont val="Calibri"/>
        <family val="2"/>
        <scheme val="minor"/>
      </rPr>
      <t xml:space="preserve"> </t>
    </r>
    <r>
      <rPr>
        <b/>
        <i/>
        <sz val="10"/>
        <color theme="1" tint="0.499984740745262"/>
        <rFont val="Calibri"/>
        <family val="2"/>
        <scheme val="minor"/>
      </rPr>
      <t xml:space="preserve">Nous utiliserons cette information dans la Fiche infos clés. </t>
    </r>
  </si>
  <si>
    <r>
      <rPr>
        <b/>
        <sz val="12"/>
        <color rgb="FF00B0F0"/>
        <rFont val="Calibri"/>
        <family val="2"/>
        <scheme val="minor"/>
      </rPr>
      <t xml:space="preserve">2.7 Le projet concerne-t-il des mises en marché françaises </t>
    </r>
    <r>
      <rPr>
        <sz val="12"/>
        <color rgb="FF00B0F0"/>
        <rFont val="Calibri"/>
        <family val="2"/>
        <scheme val="minor"/>
      </rPr>
      <t>(métropolitaine et DROM COM)</t>
    </r>
    <r>
      <rPr>
        <b/>
        <sz val="12"/>
        <color rgb="FF00B0F0"/>
        <rFont val="Calibri"/>
        <family val="2"/>
        <scheme val="minor"/>
      </rPr>
      <t xml:space="preserve"> ?</t>
    </r>
    <r>
      <rPr>
        <b/>
        <sz val="12"/>
        <color rgb="FF009FE3"/>
        <rFont val="Calibri"/>
        <family val="2"/>
        <scheme val="minor"/>
      </rPr>
      <t xml:space="preserve">
</t>
    </r>
    <r>
      <rPr>
        <b/>
        <i/>
        <u/>
        <sz val="10"/>
        <color theme="0" tint="-0.499984740745262"/>
        <rFont val="Calibri"/>
        <family val="2"/>
        <scheme val="minor"/>
      </rPr>
      <t xml:space="preserve">Bon à savoir </t>
    </r>
    <r>
      <rPr>
        <b/>
        <i/>
        <sz val="10"/>
        <color theme="0" tint="-0.499984740745262"/>
        <rFont val="Calibri"/>
        <family val="2"/>
        <scheme val="minor"/>
      </rPr>
      <t>: un site de production à l'étranger peut concerner des mises en marché françaises.</t>
    </r>
    <r>
      <rPr>
        <b/>
        <i/>
        <sz val="9"/>
        <color theme="0" tint="-0.499984740745262"/>
        <rFont val="Calibri"/>
        <family val="2"/>
        <scheme val="minor"/>
      </rPr>
      <t xml:space="preserve">
</t>
    </r>
  </si>
  <si>
    <t>PARC D'EMBALLAGES</t>
  </si>
  <si>
    <t>CONDITIONNEMENT</t>
  </si>
  <si>
    <t>ADAPTATION SYSTÈME D'INFORMATION, TRACABILITÉ, CONSIGNE</t>
  </si>
  <si>
    <t>CONSOMMATION (ATTRACTIVITÉ CONSOMMATEUR)</t>
  </si>
  <si>
    <t>DISTRIBUTION EN VRAC</t>
  </si>
  <si>
    <t>RÉCUPÉRATION</t>
  </si>
  <si>
    <t>COLLECTE EMBALLAGES SALES</t>
  </si>
  <si>
    <t>TRI</t>
  </si>
  <si>
    <t>MIRAGE, SÉCHAGE, LAVAGE</t>
  </si>
  <si>
    <t>RECYCLABILITÉ</t>
  </si>
  <si>
    <r>
      <rPr>
        <b/>
        <sz val="12"/>
        <color rgb="FF7030A0"/>
        <rFont val="Calibri"/>
        <family val="2"/>
        <scheme val="minor"/>
      </rPr>
      <t>2.9 A quel(s) secteur(s) d’activité le projet est-il rattaché ?</t>
    </r>
    <r>
      <rPr>
        <b/>
        <sz val="12"/>
        <color rgb="FF00B0F0"/>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vous choisissez "</t>
    </r>
    <r>
      <rPr>
        <b/>
        <i/>
        <sz val="12"/>
        <color rgb="FF7030A0"/>
        <rFont val="Calibri"/>
        <family val="2"/>
        <scheme val="minor"/>
      </rPr>
      <t>MIXTE</t>
    </r>
    <r>
      <rPr>
        <b/>
        <i/>
        <sz val="10"/>
        <color theme="0" tint="-0.499984740745262"/>
        <rFont val="Calibri"/>
        <family val="2"/>
        <scheme val="minor"/>
      </rPr>
      <t>" précisez dans les secteurs suivants "</t>
    </r>
    <r>
      <rPr>
        <b/>
        <i/>
        <sz val="10"/>
        <color rgb="FF7030A0"/>
        <rFont val="Calibri"/>
        <family val="2"/>
        <scheme val="minor"/>
      </rPr>
      <t>ALIMENTAIRE, BOISSONS</t>
    </r>
    <r>
      <rPr>
        <b/>
        <i/>
        <sz val="10"/>
        <color theme="0" tint="-0.499984740745262"/>
        <rFont val="Calibri"/>
        <family val="2"/>
        <scheme val="minor"/>
      </rPr>
      <t xml:space="preserve"> etc."  les types de produits ciblés</t>
    </r>
    <r>
      <rPr>
        <b/>
        <i/>
        <sz val="10"/>
        <color theme="1" tint="0.499984740745262"/>
        <rFont val="Calibri"/>
        <family val="2"/>
        <scheme val="minor"/>
      </rPr>
      <t xml:space="preserve">. 
Nous utiliserons ces informations dans la Fiche infos clés. </t>
    </r>
  </si>
  <si>
    <t>MIXTE</t>
  </si>
  <si>
    <t>ALIMENTAIRE</t>
  </si>
  <si>
    <t>BOISSONS</t>
  </si>
  <si>
    <t>NON ALIMENTAIRE</t>
  </si>
  <si>
    <t>RESTAURATION</t>
  </si>
  <si>
    <r>
      <rPr>
        <b/>
        <sz val="12"/>
        <color rgb="FF7030A0"/>
        <rFont val="Calibri"/>
        <family val="2"/>
        <scheme val="minor"/>
      </rPr>
      <t>2.10 Quel(s) type(s) de projet(s) la candidature concerne-t-elle ?</t>
    </r>
    <r>
      <rPr>
        <b/>
        <sz val="12"/>
        <color rgb="FF009FE3"/>
        <rFont val="Calibri"/>
        <family val="2"/>
        <scheme val="minor"/>
      </rPr>
      <t xml:space="preserve">
</t>
    </r>
    <r>
      <rPr>
        <b/>
        <i/>
        <sz val="10"/>
        <color theme="0" tint="-0.499984740745262"/>
        <rFont val="Calibri"/>
        <family val="2"/>
        <scheme val="minor"/>
      </rPr>
      <t xml:space="preserve">Nous utiliserons ces informations dans la Fiche infos clés. </t>
    </r>
    <r>
      <rPr>
        <b/>
        <i/>
        <u/>
        <sz val="10"/>
        <color theme="0" tint="-0.499984740745262"/>
        <rFont val="Calibri"/>
        <family val="2"/>
        <scheme val="minor"/>
      </rPr>
      <t xml:space="preserve">
Bon à savoir :</t>
    </r>
    <r>
      <rPr>
        <b/>
        <i/>
        <sz val="10"/>
        <color theme="0" tint="-0.499984740745262"/>
        <rFont val="Calibri"/>
        <family val="2"/>
        <scheme val="minor"/>
      </rPr>
      <t xml:space="preserve"> plusieurs choix sont possibles, vous pouvez les cumuler.
</t>
    </r>
    <r>
      <rPr>
        <i/>
        <sz val="10"/>
        <color theme="0" tint="-0.499984740745262"/>
        <rFont val="Calibri"/>
        <family val="2"/>
        <scheme val="minor"/>
      </rPr>
      <t>Exemple : un investissement et une campagne de communication.</t>
    </r>
  </si>
  <si>
    <t xml:space="preserve">TRAVAUX EXPLORATOIRES : </t>
  </si>
  <si>
    <t xml:space="preserve">          ETUDES</t>
  </si>
  <si>
    <t xml:space="preserve">          PROJETS DE DÉVELOPPEMENT</t>
  </si>
  <si>
    <t>TESTS (D'UNE OFFRE DE PRODUITS EN RÉEMPLOI)</t>
  </si>
  <si>
    <t>INVESTISSEMENTS</t>
  </si>
  <si>
    <t>CAMPAGNES DE COMMUNICATION</t>
  </si>
  <si>
    <r>
      <t>2.11 Quel(s) type(s) d'emballage(s)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Pour les matériaux d'emballages, précisez le matériau majoritaire</t>
    </r>
    <r>
      <rPr>
        <b/>
        <sz val="12"/>
        <color rgb="FF00B0F0"/>
        <rFont val="Calibri"/>
        <family val="2"/>
        <scheme val="minor"/>
      </rPr>
      <t xml:space="preserve"> </t>
    </r>
    <r>
      <rPr>
        <b/>
        <i/>
        <sz val="10"/>
        <color theme="0" tint="-0.499984740745262"/>
        <rFont val="Calibri"/>
        <family val="2"/>
        <scheme val="minor"/>
      </rPr>
      <t>dans "</t>
    </r>
    <r>
      <rPr>
        <b/>
        <i/>
        <sz val="10"/>
        <color rgb="FF00B0F0"/>
        <rFont val="Calibri"/>
        <family val="2"/>
        <scheme val="minor"/>
      </rPr>
      <t>TYPE DE MATERIAU D'EMBALLAGE</t>
    </r>
    <r>
      <rPr>
        <b/>
        <i/>
        <sz val="10"/>
        <color theme="0" tint="-0.499984740745262"/>
        <rFont val="Calibri"/>
        <family val="2"/>
        <scheme val="minor"/>
      </rPr>
      <t>".
Si le projet porte sur plusieurs types d'emballages, sélectionnez "Multiple" et listez-les dans "</t>
    </r>
    <r>
      <rPr>
        <b/>
        <i/>
        <sz val="10"/>
        <color rgb="FF00B0F0"/>
        <rFont val="Calibri"/>
        <family val="2"/>
        <scheme val="minor"/>
      </rPr>
      <t>MULTIPLE</t>
    </r>
    <r>
      <rPr>
        <b/>
        <i/>
        <sz val="10"/>
        <color theme="0" tint="-0.499984740745262"/>
        <rFont val="Calibri"/>
        <family val="2"/>
        <scheme val="minor"/>
      </rPr>
      <t>" en précisant le "</t>
    </r>
    <r>
      <rPr>
        <b/>
        <i/>
        <sz val="10"/>
        <color rgb="FF00B0F0"/>
        <rFont val="Calibri"/>
        <family val="2"/>
        <scheme val="minor"/>
      </rPr>
      <t>TYPE D'EMBALLAGE</t>
    </r>
    <r>
      <rPr>
        <b/>
        <i/>
        <sz val="10"/>
        <color theme="0" tint="-0.499984740745262"/>
        <rFont val="Calibri"/>
        <family val="2"/>
        <scheme val="minor"/>
      </rPr>
      <t>" et le "</t>
    </r>
    <r>
      <rPr>
        <b/>
        <i/>
        <sz val="10"/>
        <color rgb="FF00B0F0"/>
        <rFont val="Calibri"/>
        <family val="2"/>
        <scheme val="minor"/>
      </rPr>
      <t>TYPE DE MATERIAU D'EMBALLAGE</t>
    </r>
    <r>
      <rPr>
        <b/>
        <i/>
        <sz val="10"/>
        <color theme="0" tint="-0.499984740745262"/>
        <rFont val="Calibri"/>
        <family val="2"/>
        <scheme val="minor"/>
      </rPr>
      <t xml:space="preserve">" en fonction des champs des listes déroulantes proposées.
</t>
    </r>
    <r>
      <rPr>
        <i/>
        <sz val="10"/>
        <color theme="0" tint="-0.499984740745262"/>
        <rFont val="Calibri"/>
        <family val="2"/>
        <scheme val="minor"/>
      </rPr>
      <t>Exemple : (Bouteille verre ; Barquette acier inoxydable…).</t>
    </r>
  </si>
  <si>
    <t>LE PROJET CIBLE T-IL DIRECTEMENT UN EMBALLAGE ?</t>
  </si>
  <si>
    <t>TYPE D'EMBALLAGE</t>
  </si>
  <si>
    <t>Si AUTRE préciser</t>
  </si>
  <si>
    <t>TYPE DE MATERIAU D'EMBALLAGE</t>
  </si>
  <si>
    <r>
      <rPr>
        <b/>
        <sz val="9"/>
        <color rgb="FF00B0F0"/>
        <rFont val="Calibri"/>
        <family val="2"/>
        <scheme val="minor"/>
      </rPr>
      <t>MULTIPLE</t>
    </r>
    <r>
      <rPr>
        <b/>
        <sz val="9"/>
        <color rgb="FF002060"/>
        <rFont val="Calibri"/>
        <family val="2"/>
        <scheme val="minor"/>
      </rPr>
      <t xml:space="preserve"> </t>
    </r>
    <r>
      <rPr>
        <b/>
        <i/>
        <sz val="10"/>
        <color theme="0" tint="-0.499984740745262"/>
        <rFont val="Calibri"/>
        <family val="2"/>
        <scheme val="minor"/>
      </rPr>
      <t>(si MULTIPLE préciser)</t>
    </r>
  </si>
  <si>
    <r>
      <t xml:space="preserve">2.12 </t>
    </r>
    <r>
      <rPr>
        <i/>
        <sz val="12"/>
        <color rgb="FF00B0F0"/>
        <rFont val="Calibri"/>
        <family val="2"/>
        <scheme val="minor"/>
      </rPr>
      <t xml:space="preserve">(facultatif pour les projets ne visant pas de mise en marché)
</t>
    </r>
    <r>
      <rPr>
        <b/>
        <sz val="12"/>
        <color rgb="FF00B0F0"/>
        <rFont val="Calibri"/>
        <family val="2"/>
        <scheme val="minor"/>
      </rPr>
      <t>Quel(s) type(s) de canal(aux) de distribution est(sont) envisagé(s) dans le projet ?</t>
    </r>
    <r>
      <rPr>
        <b/>
        <i/>
        <sz val="10"/>
        <color theme="0" tint="-0.499984740745262"/>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vous pouvez les cumuler.
Si le projet porte sur plusieurs canaux de distribution, sélectionnez "Multiple" et listez-les dans "</t>
    </r>
    <r>
      <rPr>
        <b/>
        <i/>
        <sz val="10"/>
        <color rgb="FF00B0F0"/>
        <rFont val="Calibri"/>
        <family val="2"/>
        <scheme val="minor"/>
      </rPr>
      <t>MULTIPLE</t>
    </r>
    <r>
      <rPr>
        <b/>
        <i/>
        <sz val="10"/>
        <color theme="0" tint="-0.499984740745262"/>
        <rFont val="Calibri"/>
        <family val="2"/>
        <scheme val="minor"/>
      </rPr>
      <t xml:space="preserve">"
</t>
    </r>
    <r>
      <rPr>
        <i/>
        <sz val="10"/>
        <color theme="0" tint="-0.499984740745262"/>
        <rFont val="Calibri"/>
        <family val="2"/>
        <scheme val="minor"/>
      </rPr>
      <t>Exemple : (En magasin ; En drive ; En réseau CHR…).</t>
    </r>
  </si>
  <si>
    <t>LE PROJET CONCERNE T-IL UN CANAL DE DISTRIBUTION ?</t>
  </si>
  <si>
    <t>TYPE DE CANAL</t>
  </si>
  <si>
    <r>
      <t xml:space="preserve">2.13 A ce jour, quel est votre niveau de connaissance en matière de réemploi ?
</t>
    </r>
    <r>
      <rPr>
        <b/>
        <i/>
        <sz val="10"/>
        <color theme="0" tint="-0.499984740745262"/>
        <rFont val="Calibri"/>
        <family val="2"/>
        <scheme val="minor"/>
      </rPr>
      <t>Vous devez décrire vos expériences antérieures en matière de réemploi (projets antérieurs, partenariats avec l'écosystème, etc.). Si vous le souhaitez, vous pouvez joindre à la candidature des justificatifs.</t>
    </r>
  </si>
  <si>
    <r>
      <t xml:space="preserve">2.14 A ce jour, à quel stade d'avancement votre projet se trouve-t-il ?
</t>
    </r>
    <r>
      <rPr>
        <b/>
        <i/>
        <sz val="10"/>
        <color theme="0" tint="-0.499984740745262"/>
        <rFont val="Calibri"/>
        <family val="2"/>
        <scheme val="minor"/>
      </rPr>
      <t>Choisissez ici le niveau d'avancement de votre projet lors du dépôt de la candidature.</t>
    </r>
  </si>
  <si>
    <t xml:space="preserve">Si oui, précisez quel(s) est(sont) cet(ces) autre(s) dispositif(s).  </t>
  </si>
  <si>
    <r>
      <t>2.16</t>
    </r>
    <r>
      <rPr>
        <b/>
        <i/>
        <sz val="12"/>
        <color rgb="FF00B0F0"/>
        <rFont val="Calibri"/>
        <family val="2"/>
        <scheme val="minor"/>
      </rPr>
      <t xml:space="preserve"> </t>
    </r>
    <r>
      <rPr>
        <b/>
        <sz val="12"/>
        <color rgb="FF00B0F0"/>
        <rFont val="Calibri"/>
        <family val="2"/>
        <scheme val="minor"/>
      </rPr>
      <t xml:space="preserve">Si votre projet a déjà été lauréat d'un précédent AAP, en quoi un renouvellement du financement permettrait-il de développer davantage le réemploi ? 
</t>
    </r>
    <r>
      <rPr>
        <b/>
        <i/>
        <sz val="10"/>
        <color theme="0" tint="-0.499984740745262"/>
        <rFont val="Calibri"/>
        <family val="2"/>
        <scheme val="minor"/>
      </rPr>
      <t>Avoir été lauréat d’un précédent AAP ne garantit pas d’être sélectionné à nouveau ou d'être éligible au même parcours de financement.
Seuls les projets en mesure de présenter de nouveaux indicateurs clés de performance pourront être sélectionnés à nouveau (nouvelle méthode d'incitation, changements structurels sur la boucle, nouvel emballage mutualisé testé, etc.).</t>
    </r>
  </si>
  <si>
    <r>
      <t xml:space="preserve">3 - Les spécificités du projet </t>
    </r>
    <r>
      <rPr>
        <sz val="18"/>
        <color theme="0"/>
        <rFont val="Calibri"/>
        <family val="2"/>
        <scheme val="minor"/>
      </rPr>
      <t xml:space="preserve"> (une dizaine de questions en fonction du type de projet présenté)</t>
    </r>
  </si>
  <si>
    <t>Le type de projet a un impact sur l'analyse de la candidature et le montant du financement. Nous vous encourageons à lire attentivement les définitions qui sont proposées.</t>
  </si>
  <si>
    <t>3.1 - LES TRAVAUX EXPLORATOIRES</t>
  </si>
  <si>
    <t>Les travaux exploratoires sont la première étape pour se lancer dans le réemploi. Ils permettent de gagner en maturité et d’affiner ses convictions avant d’engager des investissements.
Leurs objectifs : 
- Réaliser un diagnostic, acquérir des connaissances ;
- Valider des hypothèses, tester la faisabilité et la validité d’une partie ou de la totalité de la boucle de réemploi.</t>
  </si>
  <si>
    <t>3.1.A - LES ÉTUDES</t>
  </si>
  <si>
    <t>L’étude est un travail préparatoire à un projet opérationnel. 
C’est un travail intellectuel. 
Son objectif : réaliser un diagnostic, et valider des hypothèses avant une expérimentation sur le terrain.</t>
  </si>
  <si>
    <r>
      <t xml:space="preserve">Cliquer sur le </t>
    </r>
    <r>
      <rPr>
        <b/>
        <i/>
        <sz val="16"/>
        <color theme="0"/>
        <rFont val="Calibri"/>
        <family val="2"/>
        <scheme val="minor"/>
      </rPr>
      <t xml:space="preserve">"+" </t>
    </r>
    <r>
      <rPr>
        <b/>
        <i/>
        <sz val="11"/>
        <color theme="0"/>
        <rFont val="Calibri"/>
        <family val="2"/>
        <scheme val="minor"/>
      </rPr>
      <t>le long du bord gauche de votre écran afin de pouvoir répondre aux questions ou ajouter des lignes de dépenses</t>
    </r>
  </si>
  <si>
    <t>Un même projet peut regrouper plusieurs études. 
Le "type d'étude" signifie : une étude préliminaire, une étude d’opportunités consommateurs ou une étude environnementale.
Plusieurs études peuvent être regroupées au sein d'une même fiche candidature si elles concernent le même projet de réemploi (si le projet comporte plus de 3 études vous devez lister les 2 principales études et regrouper les autres dans "Etude 3" en leur attribuant le "Type d'étude" le plus pertinent).</t>
  </si>
  <si>
    <t>3.1.A.1 Quel est le nombre d'étude(s) présentée(s) ?</t>
  </si>
  <si>
    <t>Etude</t>
  </si>
  <si>
    <t>ÉTUDE 1</t>
  </si>
  <si>
    <t>ÉTUDE 2</t>
  </si>
  <si>
    <t>ÉTUDE 3</t>
  </si>
  <si>
    <t>3.1.A.2 Quel(s) est(sont) le(s) type(s) d'étude(s) ?</t>
  </si>
  <si>
    <t>J</t>
  </si>
  <si>
    <r>
      <rPr>
        <b/>
        <sz val="12"/>
        <color rgb="FF00B0F0"/>
        <rFont val="Calibri"/>
        <family val="2"/>
        <scheme val="minor"/>
      </rPr>
      <t xml:space="preserve">3.1.A.3 Quels sont les objectifs du projet ? </t>
    </r>
    <r>
      <rPr>
        <b/>
        <i/>
        <sz val="10"/>
        <color rgb="FF00B0F0"/>
        <rFont val="Calibri"/>
        <family val="2"/>
        <scheme val="minor"/>
      </rPr>
      <t>(250 mots maximum)</t>
    </r>
    <r>
      <rPr>
        <b/>
        <sz val="12"/>
        <color rgb="FF009FE3"/>
        <rFont val="Calibri"/>
        <family val="2"/>
        <scheme val="minor"/>
      </rPr>
      <t xml:space="preserve">
</t>
    </r>
    <r>
      <rPr>
        <b/>
        <i/>
        <sz val="10"/>
        <color theme="0" tint="-0.499984740745262"/>
        <rFont val="Calibri"/>
        <family val="2"/>
        <scheme val="minor"/>
      </rPr>
      <t xml:space="preserve">Détaillez ici l'ensemble des objectifs du projet.
</t>
    </r>
    <r>
      <rPr>
        <i/>
        <sz val="10"/>
        <color theme="0" tint="-0.499984740745262"/>
        <rFont val="Calibri"/>
        <family val="2"/>
        <scheme val="minor"/>
      </rPr>
      <t>Exemple : l'étude a pour objectif d’identifier les produits les plus adaptés au développement du réemploi dans le secteur des produits cosmétiques bio.</t>
    </r>
  </si>
  <si>
    <r>
      <rPr>
        <b/>
        <sz val="12"/>
        <color rgb="FF00B0F0"/>
        <rFont val="Calibri"/>
        <family val="2"/>
        <scheme val="minor"/>
      </rPr>
      <t>3.1.A.4 Quel est le planning prévisonnel de votre projet ?</t>
    </r>
    <r>
      <rPr>
        <b/>
        <sz val="12"/>
        <color rgb="FF009FE3"/>
        <rFont val="Calibri"/>
        <family val="2"/>
        <scheme val="minor"/>
      </rPr>
      <t xml:space="preserve">
</t>
    </r>
    <r>
      <rPr>
        <b/>
        <sz val="10"/>
        <color theme="0" tint="-0.499984740745262"/>
        <rFont val="Calibri"/>
        <family val="2"/>
        <scheme val="minor"/>
      </rPr>
      <t>Exposez ici le planning du projet et des livrables dans le type de format suivant :</t>
    </r>
    <r>
      <rPr>
        <sz val="10"/>
        <color theme="0" tint="-0.499984740745262"/>
        <rFont val="Calibri"/>
        <family val="2"/>
        <scheme val="minor"/>
      </rPr>
      <t xml:space="preserve">
</t>
    </r>
    <r>
      <rPr>
        <i/>
        <sz val="10"/>
        <color theme="0" tint="-0.499984740745262"/>
        <rFont val="Calibri"/>
        <family val="2"/>
        <scheme val="minor"/>
      </rPr>
      <t>- avril-mai : cadrage de l'étude d'opportunités consommateurs.
- mai : 1er comité de pilotage de l'étude.
- mai-juin : lancement de l'étude in situ.
- juin-juillet : production des livrables.
- août : restitution des livrables à Citeo ou Adelphe.</t>
    </r>
  </si>
  <si>
    <r>
      <t xml:space="preserve">3.1.A.5 En quoi le projet adresse-t-il une problématique précise qui permet d'apporter de nouvelles connaissances ?
</t>
    </r>
    <r>
      <rPr>
        <b/>
        <i/>
        <sz val="10"/>
        <color rgb="FF00B0F0"/>
        <rFont val="Calibri"/>
        <family val="2"/>
        <scheme val="minor"/>
      </rPr>
      <t>(250 mots maximum)</t>
    </r>
  </si>
  <si>
    <r>
      <t xml:space="preserve">3.1.A.6 Quel est le niveau de maturité initial de votre projet en équivalence échelle TRL </t>
    </r>
    <r>
      <rPr>
        <sz val="12"/>
        <color rgb="FF00B0F0"/>
        <rFont val="Calibri"/>
        <family val="2"/>
        <scheme val="minor"/>
      </rPr>
      <t xml:space="preserve"> </t>
    </r>
    <r>
      <rPr>
        <b/>
        <sz val="12"/>
        <color rgb="FF00B0F0"/>
        <rFont val="Calibri"/>
        <family val="2"/>
        <scheme val="minor"/>
      </rPr>
      <t xml:space="preserve">?
</t>
    </r>
    <r>
      <rPr>
        <sz val="12"/>
        <color rgb="FF00B0F0"/>
        <rFont val="Calibri"/>
        <family val="2"/>
        <scheme val="minor"/>
      </rPr>
      <t xml:space="preserve">(Technology Readiness Level ou niveau de maturité technologique en français, plus d'informations ici : </t>
    </r>
    <r>
      <rPr>
        <u/>
        <sz val="12"/>
        <color rgb="FF00B0F0"/>
        <rFont val="Calibri"/>
        <family val="2"/>
        <scheme val="minor"/>
      </rPr>
      <t>https://www.horizon-europe.gouv.fr/l-echelle-trl-38806</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</si>
  <si>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3.1.A.7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</si>
  <si>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3.1.A.8 Votre projet permet-il de lever des freins sanitaires, technologiques, économiques et/ou autres ?
</t>
    </r>
    <r>
      <rPr>
        <b/>
        <i/>
        <sz val="10"/>
        <color rgb="FF00B0F0"/>
        <rFont val="Calibri"/>
        <family val="2"/>
        <scheme val="minor"/>
      </rPr>
      <t xml:space="preserve">(250 mots maximum) </t>
    </r>
    <r>
      <rPr>
        <b/>
        <i/>
        <sz val="10"/>
        <color theme="0" tint="-0.499984740745262"/>
        <rFont val="Calibri"/>
        <family val="2"/>
        <scheme val="minor"/>
      </rPr>
      <t xml:space="preserve">
Si oui, précisez lesquelles et comment.</t>
    </r>
  </si>
  <si>
    <r>
      <rPr>
        <b/>
        <sz val="12"/>
        <color rgb="FF00B0F0"/>
        <rFont val="Calibri"/>
        <family val="2"/>
        <scheme val="minor"/>
      </rPr>
      <t xml:space="preserve">3.1.A.9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doivent être complétées par une description courte et associées à une quantité et un coût unitaire. </t>
    </r>
    <r>
      <rPr>
        <i/>
        <sz val="10"/>
        <color theme="0" tint="-0.499984740745262"/>
        <rFont val="Calibri"/>
        <family val="2"/>
        <scheme val="minor"/>
      </rPr>
      <t>Exemple : type de dépense éligible « Prestation intellectuelle » ; description : « réalisation d’une ACV comparative sur l'emballage X par le cabinet XYZ » ; quantité "1" ; coût unitaire "20 000,00 €"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</si>
  <si>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Liste des dépenses éligibles</t>
  </si>
  <si>
    <t>Description de la dépense éligible</t>
  </si>
  <si>
    <t>Quantité</t>
  </si>
  <si>
    <t>Coût unitaire (en €HT)</t>
  </si>
  <si>
    <t>Montant</t>
  </si>
  <si>
    <r>
      <t xml:space="preserve">Nom du fichier du justificatif
</t>
    </r>
    <r>
      <rPr>
        <i/>
        <sz val="10"/>
        <color theme="0"/>
        <rFont val="Calibri"/>
        <family val="2"/>
        <scheme val="minor"/>
      </rPr>
      <t>(Exemple : DEV0001)</t>
    </r>
  </si>
  <si>
    <t>Dépenses éligibles validées par Citeo</t>
  </si>
  <si>
    <t>Montant 
revu par Citeo</t>
  </si>
  <si>
    <t>Montant 
validé par Citeo</t>
  </si>
  <si>
    <t>Commentaire</t>
  </si>
  <si>
    <r>
      <t xml:space="preserve">Prestation intellectuelle
</t>
    </r>
    <r>
      <rPr>
        <i/>
        <sz val="10"/>
        <rFont val="Calibri"/>
        <family val="2"/>
        <scheme val="minor"/>
      </rPr>
      <t>Prestation d'un cabinet de conseil ou d'un bureau d’études</t>
    </r>
  </si>
  <si>
    <t>à compléter</t>
  </si>
  <si>
    <t>Etude1</t>
  </si>
  <si>
    <t>Prestation intellectuelle</t>
  </si>
  <si>
    <r>
      <t xml:space="preserve">Prestation Institut d'étude spécialisé
</t>
    </r>
    <r>
      <rPr>
        <i/>
        <sz val="10"/>
        <color theme="1"/>
        <rFont val="Calibri"/>
        <family val="2"/>
        <scheme val="minor"/>
      </rPr>
      <t>Recours à un institut d’étude spécialisé obligatoire</t>
    </r>
  </si>
  <si>
    <r>
      <t xml:space="preserve">Prestation pour l'échantillonage de produits
</t>
    </r>
    <r>
      <rPr>
        <i/>
        <sz val="10"/>
        <color theme="1"/>
        <rFont val="Calibri"/>
        <family val="2"/>
        <scheme val="minor"/>
      </rPr>
      <t>(d</t>
    </r>
    <r>
      <rPr>
        <i/>
        <sz val="10"/>
        <rFont val="Calibri"/>
        <family val="2"/>
        <scheme val="minor"/>
      </rPr>
      <t>ans la limite du nombre de consommateurs interrogés dans l'étude)</t>
    </r>
  </si>
  <si>
    <r>
      <t xml:space="preserve">Moyens humains Directeur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</si>
  <si>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t>X</t>
  </si>
  <si>
    <r>
      <t xml:space="preserve">Moyens humains Cadre sénior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i/>
        <sz val="10"/>
        <color rgb="FF47CFFF"/>
        <rFont val="Calibri"/>
        <family val="2"/>
        <scheme val="minor"/>
      </rPr>
      <t xml:space="preserve"> </t>
    </r>
    <r>
      <rPr>
        <b/>
        <i/>
        <sz val="10"/>
        <color rgb="FF47CFFF"/>
        <rFont val="Calibri"/>
        <family val="2"/>
        <scheme val="minor"/>
      </rPr>
      <t>« a. Équipe projet ».</t>
    </r>
  </si>
  <si>
    <r>
      <t xml:space="preserve">Moyens humains Cadre junior </t>
    </r>
    <r>
      <rPr>
        <i/>
        <sz val="10"/>
        <color theme="1"/>
        <rFont val="Calibri"/>
        <family val="2"/>
        <scheme val="minor"/>
      </rPr>
      <t xml:space="preserve">(taux horaire brut plafonné)
</t>
    </r>
    <r>
      <rPr>
        <i/>
        <sz val="10"/>
        <rFont val="Calibri"/>
        <family val="2"/>
        <scheme val="minor"/>
      </rPr>
      <t xml:space="preserve">Remplissez l’onglet </t>
    </r>
    <r>
      <rPr>
        <b/>
        <i/>
        <sz val="10"/>
        <color rgb="FF47CFFF"/>
        <rFont val="Calibri"/>
        <family val="2"/>
        <scheme val="minor"/>
      </rPr>
      <t>« a. Équipe projet ».</t>
    </r>
  </si>
  <si>
    <r>
      <t xml:space="preserve">Moyens humains Ouvrier </t>
    </r>
    <r>
      <rPr>
        <i/>
        <sz val="10"/>
        <color theme="1"/>
        <rFont val="Calibri"/>
        <family val="2"/>
        <scheme val="minor"/>
      </rPr>
      <t>(taux horaire brut plafonné)</t>
    </r>
    <r>
      <rPr>
        <b/>
        <i/>
        <sz val="10"/>
        <color theme="1"/>
        <rFont val="Calibri"/>
        <family val="2"/>
        <scheme val="minor"/>
      </rPr>
      <t xml:space="preserve">
</t>
    </r>
    <r>
      <rPr>
        <i/>
        <sz val="10"/>
        <rFont val="Calibri"/>
        <family val="2"/>
        <scheme val="minor"/>
      </rPr>
      <t>Remplissez l’onglet</t>
    </r>
    <r>
      <rPr>
        <b/>
        <i/>
        <sz val="10"/>
        <color rgb="FF47CFFF"/>
        <rFont val="Calibri"/>
        <family val="2"/>
        <scheme val="minor"/>
      </rPr>
      <t xml:space="preserve"> « a. Équipe projet ».</t>
    </r>
  </si>
  <si>
    <t>Sous-total des moyens humains</t>
  </si>
  <si>
    <t>Sous-total des dépenses</t>
  </si>
  <si>
    <t>PI : le sous-total des dépenses devient rouge s'il dépasse le plafond des études de 50k€ (soit 100k€ de dépenses acceptées)</t>
  </si>
  <si>
    <r>
      <t xml:space="preserve">Prestation intellectuelle
</t>
    </r>
    <r>
      <rPr>
        <i/>
        <sz val="10"/>
        <color theme="1"/>
        <rFont val="Calibri"/>
        <family val="2"/>
        <scheme val="minor"/>
      </rPr>
      <t>Prestation d'un cabinet de conseil ou d'un bureau d’études</t>
    </r>
  </si>
  <si>
    <t>Etude2</t>
  </si>
  <si>
    <r>
      <t xml:space="preserve">Prestation pour l'échantillonage de produits
</t>
    </r>
    <r>
      <rPr>
        <i/>
        <sz val="10"/>
        <color theme="1"/>
        <rFont val="Calibri"/>
        <family val="2"/>
        <scheme val="minor"/>
      </rPr>
      <t>(dans la limite du nombre de consommateurs interrogés dans l'étude)</t>
    </r>
  </si>
  <si>
    <t>Etude3</t>
  </si>
  <si>
    <t>Total des dépenses</t>
  </si>
  <si>
    <t>3.1.B - LES PROJETS DE DÉVELOPPEMENT</t>
  </si>
  <si>
    <t>Un projet de développement consiste en une création ou une amélioration qui répond à un besoin du marché.
Il est limité dans le temps et répond à des spécifications précises.
Il peut concerner un emballage réemployable, un dispositif (de récupération d’emballages réemployables, de distribution du vrac associé à une solution de réemploi, ect.) ou un système d’information (logiciels ou applications de traçabilité).</t>
  </si>
  <si>
    <t>Un même projet peut regrouper plusieurs projets de développement. 
Le "type de projets de développement" signifie : le développement d'un emballage adapté au réemploi, le développement de dispositifs (de récupération, de distribution, ...) ou le développement de logiciels/applications de traçabilité.
Plusieurs projets de développement peuvent être regroupés au sein d'une même fiche candidature s'ils concernent le même projet de réemploi (si le projet comporte plus de 3 projets de développement vous devez lister les 2 principaux et regrouper les autres dans "Développement 3" en leur attribuant le "Type de développement" le plus pertinent).</t>
  </si>
  <si>
    <t>3.1.B.1 Pour combien de projets de développement voulez-vous candidater ?</t>
  </si>
  <si>
    <t>Projet de développement</t>
  </si>
  <si>
    <t>3.1.B.2 Quel(s) est(sont) le(s) type(s) de projet(s) de développement ?</t>
  </si>
  <si>
    <t>PROJET DE DÉVELOPPEMENT 1</t>
  </si>
  <si>
    <t>PROJET DE DÉVELOPPEMENT 2</t>
  </si>
  <si>
    <t>PROJET DE DÉVELOPPEMENT 3</t>
  </si>
  <si>
    <r>
      <rPr>
        <b/>
        <sz val="12"/>
        <color rgb="FF00B0F0"/>
        <rFont val="Calibri"/>
        <family val="2"/>
        <scheme val="minor"/>
      </rPr>
      <t xml:space="preserve">3.1.B.3 Quels sont les objectifs du projet ? </t>
    </r>
    <r>
      <rPr>
        <b/>
        <i/>
        <sz val="10"/>
        <color rgb="FF00B0F0"/>
        <rFont val="Calibri"/>
        <family val="2"/>
        <scheme val="minor"/>
      </rPr>
      <t xml:space="preserve">(250 mots maximum) </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de développer un dispositif de distribution de vrac associé à du réemploi.</t>
    </r>
  </si>
  <si>
    <r>
      <rPr>
        <b/>
        <sz val="12"/>
        <color rgb="FF00B0F0"/>
        <rFont val="Calibri"/>
        <family val="2"/>
        <scheme val="minor"/>
      </rPr>
      <t>3.1.B.4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juillet-novembre : cadrage du projet de développement (étude du design et modélisation technique).
- janvier : production du prototype.
- février : lancement de tests de conditionnement avec des produits en laboratoire.
- mai-juin : conclusions du projet et matérialisation des livrables.
- juillet : restitution des documents à Citeo ou Adelphe.</t>
    </r>
  </si>
  <si>
    <r>
      <t xml:space="preserve">3.1.B.5 En quoi le projet adresse-il une problématique précise qui permet d'apporter de nouvelles connaissances ?
</t>
    </r>
    <r>
      <rPr>
        <b/>
        <i/>
        <sz val="10"/>
        <color rgb="FF00B0F0"/>
        <rFont val="Calibri"/>
        <family val="2"/>
        <scheme val="minor"/>
      </rPr>
      <t xml:space="preserve">(250 mots maximum) </t>
    </r>
  </si>
  <si>
    <r>
      <t>3.1.B.6 Quel est le niveau de maturité initial de votre projet en équivalence échelle TRL</t>
    </r>
    <r>
      <rPr>
        <sz val="12"/>
        <color rgb="FF00B0F0"/>
        <rFont val="Calibri"/>
        <family val="2"/>
        <scheme val="minor"/>
      </rPr>
      <t xml:space="preserve"> </t>
    </r>
    <r>
      <rPr>
        <b/>
        <sz val="12"/>
        <color rgb="FF00B0F0"/>
        <rFont val="Calibri"/>
        <family val="2"/>
        <scheme val="minor"/>
      </rPr>
      <t xml:space="preserve">?
</t>
    </r>
    <r>
      <rPr>
        <i/>
        <sz val="12"/>
        <color rgb="FF00B0F0"/>
        <rFont val="Calibri"/>
        <family val="2"/>
        <scheme val="minor"/>
      </rPr>
      <t>(Technology Readiness Level ou niveau de maturité technologique en français)</t>
    </r>
    <r>
      <rPr>
        <b/>
        <sz val="12"/>
        <color rgb="FF00B0F0"/>
        <rFont val="Calibri"/>
        <family val="2"/>
        <scheme val="minor"/>
      </rPr>
      <t xml:space="preserve">
</t>
    </r>
    <r>
      <rPr>
        <b/>
        <i/>
        <sz val="10"/>
        <color theme="0" tint="-0.499984740745262"/>
        <rFont val="Calibri"/>
        <family val="2"/>
        <scheme val="minor"/>
      </rPr>
      <t>Choisissez ici le niveau de maturité de votre projet initial (au moment du dépôt de la candidature).</t>
    </r>
  </si>
  <si>
    <r>
      <t>3.1.B.7 Quel est le niveau de maturité visé à l'issue de votre projet en équivalence échelle TRL</t>
    </r>
    <r>
      <rPr>
        <sz val="12"/>
        <color rgb="FF00B0F0"/>
        <rFont val="Calibri"/>
        <family val="2"/>
        <scheme val="minor"/>
      </rPr>
      <t xml:space="preserve"> </t>
    </r>
    <r>
      <rPr>
        <b/>
        <sz val="12"/>
        <color rgb="FF00B0F0"/>
        <rFont val="Calibri"/>
        <family val="2"/>
        <scheme val="minor"/>
      </rPr>
      <t xml:space="preserve">?
</t>
    </r>
    <r>
      <rPr>
        <b/>
        <i/>
        <sz val="10"/>
        <color theme="0" tint="-0.499984740745262"/>
        <rFont val="Calibri"/>
        <family val="2"/>
        <scheme val="minor"/>
      </rPr>
      <t xml:space="preserve">Choisissez ici le niveau de maturité visé à l'issue de votre projet (au moment de la clôture du projet dans l'AAP).
</t>
    </r>
    <r>
      <rPr>
        <b/>
        <i/>
        <u/>
        <sz val="10"/>
        <color rgb="FFC00000"/>
        <rFont val="Calibri"/>
        <family val="2"/>
        <scheme val="minor"/>
      </rPr>
      <t>Bon à savoir :</t>
    </r>
    <r>
      <rPr>
        <b/>
        <i/>
        <sz val="10"/>
        <color rgb="FFC00000"/>
        <rFont val="Calibri"/>
        <family val="2"/>
        <scheme val="minor"/>
      </rPr>
      <t xml:space="preserve"> le passage de niveau TRL est limité à 2 par AAP</t>
    </r>
  </si>
  <si>
    <r>
      <t xml:space="preserve">3.1.B.8 Votre projet permet-il de lever des freins sanitaires, technologiques, économiques et/ou autres ?
</t>
    </r>
    <r>
      <rPr>
        <b/>
        <i/>
        <sz val="10"/>
        <color rgb="FF00B0F0"/>
        <rFont val="Calibri"/>
        <family val="2"/>
        <scheme val="minor"/>
      </rPr>
      <t xml:space="preserve">(250 mots maximum) </t>
    </r>
    <r>
      <rPr>
        <b/>
        <sz val="12"/>
        <color rgb="FF00B0F0"/>
        <rFont val="Calibri"/>
        <family val="2"/>
        <scheme val="minor"/>
      </rPr>
      <t xml:space="preserve">
</t>
    </r>
    <r>
      <rPr>
        <b/>
        <i/>
        <sz val="12"/>
        <color theme="0" tint="-0.499984740745262"/>
        <rFont val="Calibri"/>
        <family val="2"/>
        <scheme val="minor"/>
      </rPr>
      <t>S</t>
    </r>
    <r>
      <rPr>
        <b/>
        <i/>
        <sz val="10"/>
        <color theme="0" tint="-0.499984740745262"/>
        <rFont val="Calibri"/>
        <family val="2"/>
        <scheme val="minor"/>
      </rPr>
      <t>i oui, précisez lesquels et comment.</t>
    </r>
  </si>
  <si>
    <r>
      <t xml:space="preserve">3.1.B.9 </t>
    </r>
    <r>
      <rPr>
        <i/>
        <sz val="12"/>
        <color rgb="FF00B0F0"/>
        <rFont val="Calibri"/>
        <family val="2"/>
        <scheme val="minor"/>
      </rPr>
      <t>(facultatif si vous n'avez pas de dépenses en "</t>
    </r>
    <r>
      <rPr>
        <b/>
        <i/>
        <sz val="10"/>
        <color rgb="FF00B0F0"/>
        <rFont val="Calibri"/>
        <family val="2"/>
        <scheme val="minor"/>
      </rPr>
      <t>Prestation pour tester le dispositif</t>
    </r>
    <r>
      <rPr>
        <i/>
        <sz val="12"/>
        <color rgb="FF00B0F0"/>
        <rFont val="Calibri"/>
        <family val="2"/>
        <scheme val="minor"/>
      </rPr>
      <t xml:space="preserve">" ci-dessous)
</t>
    </r>
    <r>
      <rPr>
        <b/>
        <sz val="12"/>
        <color rgb="FF00B0F0"/>
        <rFont val="Calibri"/>
        <family val="2"/>
        <scheme val="minor"/>
      </rPr>
      <t xml:space="preserve">En quoi les prestations envisagées permetteraient de valider le fonctionnement du dispositif que vous développez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 xml:space="preserve">Vous devez démontrer l'intérêt d'un test
</t>
    </r>
    <r>
      <rPr>
        <b/>
        <i/>
        <u/>
        <sz val="10"/>
        <color rgb="FFC00000"/>
        <rFont val="Calibri"/>
        <family val="2"/>
        <scheme val="minor"/>
      </rPr>
      <t>A noter :</t>
    </r>
    <r>
      <rPr>
        <sz val="10"/>
        <color rgb="FFC00000"/>
        <rFont val="Calibri"/>
        <family val="2"/>
        <scheme val="minor"/>
      </rPr>
      <t xml:space="preserve"> </t>
    </r>
    <r>
      <rPr>
        <b/>
        <i/>
        <sz val="10"/>
        <color rgb="FFC00000"/>
        <rFont val="Calibri"/>
        <family val="2"/>
        <scheme val="minor"/>
      </rPr>
      <t>un test/démonstrateur pour un dispositif ne devra pas excéder une durée maximum de 3 mois pour être éligible.</t>
    </r>
  </si>
  <si>
    <r>
      <t xml:space="preserve">3.1.B.10 Quelle est la capacité de votre projet à se pérenniser à l'issue de l'AAP </t>
    </r>
    <r>
      <rPr>
        <i/>
        <sz val="12"/>
        <color rgb="FF00B0F0"/>
        <rFont val="Calibri"/>
        <family val="2"/>
        <scheme val="minor"/>
      </rPr>
      <t>(plan de déploiement)</t>
    </r>
    <r>
      <rPr>
        <b/>
        <sz val="12"/>
        <color rgb="FF00B0F0"/>
        <rFont val="Calibri"/>
        <family val="2"/>
        <scheme val="minor"/>
      </rPr>
      <t xml:space="preserve">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Vous préciserez l'horizon de temps et les contraintes potentielles identifiées restant à lever avant de passer à l'échelle.</t>
    </r>
  </si>
  <si>
    <r>
      <rPr>
        <b/>
        <sz val="12"/>
        <color rgb="FF00B0F0"/>
        <rFont val="Calibri"/>
        <family val="2"/>
        <scheme val="minor"/>
      </rPr>
      <t xml:space="preserve">3.1.B.11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par une description courte et sont associées à une quantité et un coût unitaire. </t>
    </r>
    <r>
      <rPr>
        <i/>
        <sz val="10"/>
        <color theme="0" tint="-0.499984740745262"/>
        <rFont val="Calibri"/>
        <family val="2"/>
        <scheme val="minor"/>
      </rPr>
      <t>Exemple : type de dépense éligible « Achat de moule/gabarit/matrice pour le prototypage » ; description : « Achat d'un moule pour la réalisation du prototype d'un emballages réemployable auprès du fournisseur XYZ » ; quantité "1" ; coût unitaire "29 000,00 €"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</si>
  <si>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DÉVELOPPEMENT 1</t>
  </si>
  <si>
    <r>
      <t xml:space="preserve">Prestation sur la conception de l'emballage primaire réemployable
</t>
    </r>
    <r>
      <rPr>
        <i/>
        <sz val="10"/>
        <color theme="1"/>
        <rFont val="Calibri"/>
        <family val="2"/>
        <scheme val="minor"/>
      </rPr>
      <t>Prestation d'un designer ou d'un bureau d’études</t>
    </r>
  </si>
  <si>
    <t>Développement1</t>
  </si>
  <si>
    <r>
      <t xml:space="preserve">Prestation de modélisation technique du prototype
</t>
    </r>
    <r>
      <rPr>
        <i/>
        <sz val="10"/>
        <color theme="1"/>
        <rFont val="Calibri"/>
        <family val="2"/>
        <scheme val="minor"/>
      </rPr>
      <t>Prestation d'un bureau d’études</t>
    </r>
  </si>
  <si>
    <r>
      <t xml:space="preserve">Achat de matériaux pour le prototypage 
</t>
    </r>
    <r>
      <rPr>
        <i/>
        <sz val="10"/>
        <color theme="1"/>
        <rFont val="Calibri"/>
        <family val="2"/>
        <scheme val="minor"/>
      </rPr>
      <t>Max. 10 000 unités</t>
    </r>
  </si>
  <si>
    <t xml:space="preserve">Achat de moule/gabarit/matrice pour le prototypage
</t>
  </si>
  <si>
    <r>
      <t xml:space="preserve">Achat ou location d'équipements pour le prototypage
</t>
    </r>
    <r>
      <rPr>
        <i/>
        <sz val="10"/>
        <color theme="1"/>
        <rFont val="Calibri"/>
        <family val="2"/>
        <scheme val="minor"/>
      </rPr>
      <t>Exemple : une machine d'outillage afin de produire le prototype</t>
    </r>
  </si>
  <si>
    <r>
      <t xml:space="preserve">Achat d'Emballages primaires réemployables 
</t>
    </r>
    <r>
      <rPr>
        <i/>
        <sz val="10"/>
        <color theme="1"/>
        <rFont val="Calibri"/>
        <family val="2"/>
        <scheme val="minor"/>
      </rPr>
      <t>Max. 10 000 unités</t>
    </r>
  </si>
  <si>
    <r>
      <t xml:space="preserve">Achat d'étiquettes adaptées au réemploi
</t>
    </r>
    <r>
      <rPr>
        <i/>
        <sz val="10"/>
        <color theme="1"/>
        <rFont val="Calibri"/>
        <family val="2"/>
        <scheme val="minor"/>
      </rPr>
      <t>Max. 10 000 unités</t>
    </r>
  </si>
  <si>
    <t>Achat d'étiquettes adaptées au réemploi</t>
  </si>
  <si>
    <r>
      <t xml:space="preserve">Achat de systèmes de fermeture adaptés au réemploi
</t>
    </r>
    <r>
      <rPr>
        <i/>
        <sz val="10"/>
        <color theme="1"/>
        <rFont val="Calibri"/>
        <family val="2"/>
        <scheme val="minor"/>
      </rPr>
      <t>Exemple : bouchon, capsule, couvercle, opercule (max. 10 000 unités)</t>
    </r>
  </si>
  <si>
    <r>
      <t xml:space="preserve">Prestation de test sur la réemployabilité de l'emballage primaire
</t>
    </r>
    <r>
      <rPr>
        <i/>
        <sz val="10"/>
        <color theme="1"/>
        <rFont val="Calibri"/>
        <family val="2"/>
        <scheme val="minor"/>
      </rPr>
      <t>Prestation d'un opérateur de réemploi ou d'un bureau d’études</t>
    </r>
  </si>
  <si>
    <r>
      <t xml:space="preserve">Prestation de tests de lavage externalisé
</t>
    </r>
    <r>
      <rPr>
        <i/>
        <sz val="10"/>
        <color theme="1"/>
        <rFont val="Calibri"/>
        <family val="2"/>
        <scheme val="minor"/>
      </rPr>
      <t>Prestation d'un laveur ou d'un centre technique</t>
    </r>
  </si>
  <si>
    <t>Prestation de tests de lavage externalisé</t>
  </si>
  <si>
    <t xml:space="preserve">Prestation d'analyse sanitaire, laboratoire
</t>
  </si>
  <si>
    <r>
      <t>Location de machine(s) de conditionnement et ses éléments affiliés</t>
    </r>
    <r>
      <rPr>
        <i/>
        <sz val="10"/>
        <color theme="1"/>
        <rFont val="Calibri"/>
        <family val="2"/>
        <scheme val="minor"/>
      </rPr>
      <t xml:space="preserve">
A noter : des cas spécifiques sont détaillés dans le cahier des charges</t>
    </r>
  </si>
  <si>
    <r>
      <t xml:space="preserve">Prestation pour le conditionnement externalisé d'Emballages réemployables
</t>
    </r>
    <r>
      <rPr>
        <i/>
        <sz val="10"/>
        <color theme="1"/>
        <rFont val="Calibri"/>
        <family val="2"/>
        <scheme val="minor"/>
      </rPr>
      <t>Prestation d'un co-packeur pour la réalisation d'un test</t>
    </r>
  </si>
  <si>
    <r>
      <t xml:space="preserve">Prestation sur la conception du dispositif
</t>
    </r>
    <r>
      <rPr>
        <i/>
        <sz val="10"/>
        <color theme="1"/>
        <rFont val="Calibri"/>
        <family val="2"/>
        <scheme val="minor"/>
      </rPr>
      <t>Prestation d'un designer d'un bureau d’études</t>
    </r>
  </si>
  <si>
    <r>
      <t xml:space="preserve">Prestation de développement (Interface Homme Machine)
</t>
    </r>
    <r>
      <rPr>
        <i/>
        <sz val="10"/>
        <color theme="1"/>
        <rFont val="Calibri"/>
        <family val="2"/>
        <scheme val="minor"/>
      </rPr>
      <t>Prestation d'un bureau d’études ou d'un développeur</t>
    </r>
  </si>
  <si>
    <t>Prestation de développement de l'IHM (Interface Homme Machine)</t>
  </si>
  <si>
    <r>
      <t xml:space="preserve">Prestation pour tester le dispositif
</t>
    </r>
    <r>
      <rPr>
        <i/>
        <sz val="10"/>
        <color theme="1"/>
        <rFont val="Calibri"/>
        <family val="2"/>
        <scheme val="minor"/>
      </rPr>
      <t xml:space="preserve">Démontrer l'intérêt des prestations envisagées dans la </t>
    </r>
    <r>
      <rPr>
        <b/>
        <i/>
        <sz val="10"/>
        <color rgb="FF00B0F0"/>
        <rFont val="Calibri"/>
        <family val="2"/>
        <scheme val="minor"/>
      </rPr>
      <t>question 3.1.B.9</t>
    </r>
  </si>
  <si>
    <t>Total des dépenses en moyens humains (MH)</t>
  </si>
  <si>
    <t>Total des dépenses en MH + prestation intellectuelle</t>
  </si>
  <si>
    <r>
      <t xml:space="preserve">- le total des dépenses en moyens humains devient rouge s'il dépasse 25% du sous-total des dépenses du projet </t>
    </r>
    <r>
      <rPr>
        <b/>
        <sz val="8"/>
        <color rgb="FFFF0000"/>
        <rFont val="Calibri"/>
        <family val="2"/>
        <scheme val="minor"/>
      </rPr>
      <t>(si groupement : à appliquer par membre)</t>
    </r>
    <r>
      <rPr>
        <b/>
        <sz val="8"/>
        <color theme="1"/>
        <rFont val="Calibri"/>
        <family val="2"/>
        <scheme val="minor"/>
      </rPr>
      <t xml:space="preserve">
- le total des dépenses en moyens humains et prestations intellectuelles devient rouge s'il dépasse 40% du sous-total des dépenses du projet</t>
    </r>
  </si>
  <si>
    <t>DÉVELOPPEMENT 2</t>
  </si>
  <si>
    <t>Développement2</t>
  </si>
  <si>
    <t>DÉVELOPPEMENT 3</t>
  </si>
  <si>
    <t>Développement3</t>
  </si>
  <si>
    <t>3.2 - LES TESTS (D'UNE OFFRE DE PRODUITS EN RÉEMPLOI)</t>
  </si>
  <si>
    <t xml:space="preserve">Par test, nous entendons tout projet limité dans le temps, ayant pour objectif de vérifier, dans des conditions réelles ou simulées, la viabilité technique, économique ou opérationnelle
d’une solution identifiée préalablement lors des travaux exploratoires, en vue de décider d'investir ou non pour son déploiement.
Tous les types de réemploi sont concernés : préemballé, recharge et vente en vrac. Tous les canaux de distribution sont concernés : en magasin, drive, livraison, e-commerce. </t>
  </si>
  <si>
    <t>Un même projet peut regrouper plusieurs tests d'offres de réemploi en point de vente qui peuvent être regroupés au sein d'une même fiche candidature s'ils concernent le même projet de réemploi (si le projet comporte plus de 3 tests d'offres de réemploi en point de vente vous devez lister les 2 principaux et regrouper les autres dans "Test d'une offre de réemploi 3".</t>
  </si>
  <si>
    <t>3.2.1 Pour combien de projets de test d'une offre réemploi en point de vente voulez-vous candidater ?</t>
  </si>
  <si>
    <t>Test</t>
  </si>
  <si>
    <t>TEST D'UNE OFFRE EN RÉEMPLOI 1</t>
  </si>
  <si>
    <t>TEST D'UNE OFFRE EN RÉEMPLOI 2</t>
  </si>
  <si>
    <t>TEST D'UNE OFFRE EN RÉEMPLOI 3</t>
  </si>
  <si>
    <r>
      <rPr>
        <b/>
        <sz val="12"/>
        <color rgb="FF00B0F0"/>
        <rFont val="Calibri"/>
        <family val="2"/>
        <scheme val="minor"/>
      </rPr>
      <t xml:space="preserve">3.2.2 Quels sont les objectifs du projet ? </t>
    </r>
    <r>
      <rPr>
        <b/>
        <i/>
        <sz val="10"/>
        <color rgb="FF00B0F0"/>
        <rFont val="Calibri"/>
        <family val="2"/>
        <scheme val="minor"/>
      </rPr>
      <t xml:space="preserve">(250 mots maximum) </t>
    </r>
    <r>
      <rPr>
        <b/>
        <sz val="12"/>
        <color rgb="FF009FE3"/>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consiste à tester un dispositif de distribution de miel en vrac associé à une solution de réemploi en grande surface alimentaire.</t>
    </r>
  </si>
  <si>
    <r>
      <rPr>
        <b/>
        <sz val="12"/>
        <color rgb="FF00B0F0"/>
        <rFont val="Calibri"/>
        <family val="2"/>
        <scheme val="minor"/>
      </rPr>
      <t>3.2.3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xml:space="preserve">- Avril-mai : cadrage du projet
- Mai : 1er comité de pilotage du projet
- Mai-décembre : test en magasin
- Mars : restitution des documents à Citeo ou Adelphe
</t>
    </r>
    <r>
      <rPr>
        <b/>
        <i/>
        <u/>
        <sz val="10"/>
        <color rgb="FFC00000"/>
        <rFont val="Calibri"/>
        <family val="2"/>
        <scheme val="minor"/>
      </rPr>
      <t>A noter :</t>
    </r>
    <r>
      <rPr>
        <b/>
        <i/>
        <sz val="10"/>
        <color rgb="FFC00000"/>
        <rFont val="Calibri"/>
        <family val="2"/>
        <scheme val="minor"/>
      </rPr>
      <t xml:space="preserve"> un test en magasin devra avoir une durée minimum de 6 mois pour être éligible.</t>
    </r>
    <r>
      <rPr>
        <i/>
        <sz val="10"/>
        <color theme="0" tint="-0.499984740745262"/>
        <rFont val="Calibri"/>
        <family val="2"/>
        <scheme val="minor"/>
      </rPr>
      <t xml:space="preserve">
</t>
    </r>
  </si>
  <si>
    <r>
      <t xml:space="preserve">3.2.4 Le projet a t-il vocation à intégrer un dispositif de réemploi mutualisé existant ?
</t>
    </r>
    <r>
      <rPr>
        <b/>
        <i/>
        <sz val="10"/>
        <color theme="0" tint="-0.499984740745262"/>
        <rFont val="Calibri"/>
        <family val="2"/>
        <scheme val="minor"/>
      </rPr>
      <t>C’est-à-dire un dispositif disposant d'une boucle de réemploi couvrant l'ensemble des étapes du cycle de vie de l'emballage réemployable pour assurer sa réemployabilité effective.</t>
    </r>
    <r>
      <rPr>
        <b/>
        <sz val="12"/>
        <color rgb="FF00B0F0"/>
        <rFont val="Calibri"/>
        <family val="2"/>
        <scheme val="minor"/>
      </rPr>
      <t xml:space="preserve">
</t>
    </r>
  </si>
  <si>
    <t>Si oui, précisez lequel.</t>
  </si>
  <si>
    <r>
      <t xml:space="preserve">3.2.5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</si>
  <si>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rPr>
        <b/>
        <sz val="12"/>
        <color rgb="FF00B0F0"/>
        <rFont val="Calibri"/>
        <family val="2"/>
        <scheme val="minor"/>
      </rPr>
      <t xml:space="preserve">3.2.6 Combien d’emballages réemployables et/ou réemployés (exprimés en nombre d’Unités de Vente Consommateur) le projet prévoit-il de mettre sur le marché sur une période d’un an à compter de sa date de lancement ?
</t>
    </r>
    <r>
      <rPr>
        <i/>
        <sz val="10"/>
        <color theme="1" tint="0.499984740745262"/>
        <rFont val="Calibri"/>
        <family val="2"/>
        <scheme val="minor"/>
      </rPr>
      <t>Exemple : Mon expérimentation a été lancée le 1er janvier 2026. Entre le 1er janvier 2026 et le 31 décembre 2026, le projet prévoit une mise en marché de 100 000 emballages réemployables et/ou réemployés</t>
    </r>
  </si>
  <si>
    <r>
      <t xml:space="preserve">3.2.7.1 Quel type d’emballage réemployable est utilisé pour le projet parmi ces catégories ?
</t>
    </r>
    <r>
      <rPr>
        <b/>
        <u/>
        <sz val="10"/>
        <color theme="1" tint="0.499984740745262"/>
        <rFont val="Calibri"/>
        <family val="2"/>
        <scheme val="minor"/>
      </rPr>
      <t>Bon à savoir</t>
    </r>
    <r>
      <rPr>
        <b/>
        <sz val="10"/>
        <color theme="1" tint="0.499984740745262"/>
        <rFont val="Calibri"/>
        <family val="2"/>
        <scheme val="minor"/>
      </rPr>
      <t xml:space="preserve"> : si vous utilisez plusieurs types d'emballages réemployables dans votre projet, veuillez choisir celui qui représente les volumes majoritaires</t>
    </r>
  </si>
  <si>
    <r>
      <rPr>
        <b/>
        <sz val="12"/>
        <color rgb="FF00B0F0"/>
        <rFont val="Calibri"/>
        <family val="2"/>
        <scheme val="minor"/>
      </rPr>
      <t>3.2.7.2 L'emballage de votre projet est-il concerné par une de ces catégories ?</t>
    </r>
    <r>
      <rPr>
        <b/>
        <sz val="12"/>
        <color rgb="FFFFC000"/>
        <rFont val="Calibri"/>
        <family val="2"/>
        <scheme val="minor"/>
      </rPr>
      <t xml:space="preserve">
</t>
    </r>
    <r>
      <rPr>
        <b/>
        <u/>
        <sz val="10"/>
        <color theme="1" tint="0.499984740745262"/>
        <rFont val="Calibri"/>
        <family val="2"/>
        <scheme val="minor"/>
      </rPr>
      <t>Bon à savoir :</t>
    </r>
    <r>
      <rPr>
        <b/>
        <sz val="10"/>
        <color theme="1" tint="0.499984740745262"/>
        <rFont val="Calibri"/>
        <family val="2"/>
        <scheme val="minor"/>
      </rPr>
      <t xml:space="preserve"> si vous utilisez plusieurs types d'emballages réemployables dans votre projet, veuillez choisir celui qui représente les volumes majoritaires</t>
    </r>
  </si>
  <si>
    <r>
      <rPr>
        <b/>
        <sz val="12"/>
        <color rgb="FF00B0F0"/>
        <rFont val="Calibri"/>
        <family val="2"/>
        <scheme val="minor"/>
      </rPr>
      <t xml:space="preserve">3.2.8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d'Emballages primaires réemployables » ; description : « achat d'un parc d'emballages réemployables pour réaliser le test en magasin » ; quantité "10 000" ; coût unitaire "0,48 €"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</si>
  <si>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TEST D'UNE OFFRE DE RÉEMPLOI 1</t>
  </si>
  <si>
    <r>
      <t xml:space="preserve">Achat d'Emballages primaires réemployables
</t>
    </r>
    <r>
      <rPr>
        <i/>
        <sz val="10"/>
        <color theme="1"/>
        <rFont val="Calibri"/>
        <family val="2"/>
        <scheme val="minor"/>
      </rPr>
      <t>A noter : l'attestation sur l’honneur ou de réemployabilité est à compléter</t>
    </r>
  </si>
  <si>
    <t>Test_1</t>
  </si>
  <si>
    <r>
      <t xml:space="preserve">Achat d'étiquettes adaptées au réemploi
</t>
    </r>
    <r>
      <rPr>
        <i/>
        <sz val="10"/>
        <color theme="1"/>
        <rFont val="Calibri"/>
        <family val="2"/>
        <scheme val="minor"/>
      </rPr>
      <t>Les frais de création sont éligibles (max. 1 500€ par référence)</t>
    </r>
  </si>
  <si>
    <r>
      <t xml:space="preserve">Achat de systèmes de traçabilité pour les Emballages primaires réemployables
</t>
    </r>
    <r>
      <rPr>
        <i/>
        <sz val="10"/>
        <color theme="1"/>
        <rFont val="Calibri"/>
        <family val="2"/>
        <scheme val="minor"/>
      </rPr>
      <t>Exemple : puces RFID, sérigraphie, impression watermark</t>
    </r>
  </si>
  <si>
    <r>
      <t xml:space="preserve">Achat de systèmes de fermeture adaptés au réemploi
</t>
    </r>
    <r>
      <rPr>
        <i/>
        <sz val="10"/>
        <color theme="1"/>
        <rFont val="Calibri"/>
        <family val="2"/>
        <scheme val="minor"/>
      </rPr>
      <t>Exemple : bouchons, capsules, couvercles, opercules</t>
    </r>
  </si>
  <si>
    <r>
      <t xml:space="preserve">Achat d'Emballages primaires à usage unique ou réemployables liés à la distribution du vrac </t>
    </r>
    <r>
      <rPr>
        <i/>
        <sz val="10"/>
        <color theme="1"/>
        <rFont val="Calibri"/>
        <family val="2"/>
        <scheme val="minor"/>
      </rPr>
      <t>(exemple</t>
    </r>
    <r>
      <rPr>
        <b/>
        <i/>
        <sz val="10"/>
        <color theme="1"/>
        <rFont val="Calibri"/>
        <family val="2"/>
        <scheme val="minor"/>
      </rPr>
      <t xml:space="preserve"> : </t>
    </r>
    <r>
      <rPr>
        <i/>
        <sz val="10"/>
        <color theme="1"/>
        <rFont val="Calibri"/>
        <family val="2"/>
        <scheme val="minor"/>
      </rPr>
      <t>recharges de trémies, des poches souples ect.)</t>
    </r>
  </si>
  <si>
    <r>
      <t xml:space="preserve">Achat d'Emballages secondaires réemployables
</t>
    </r>
    <r>
      <rPr>
        <i/>
        <sz val="10"/>
        <color theme="1"/>
        <rFont val="Calibri"/>
        <family val="2"/>
        <scheme val="minor"/>
      </rPr>
      <t>Á l'usage du consommateur uniquement</t>
    </r>
  </si>
  <si>
    <r>
      <t xml:space="preserve">Prestation logistique externalisée
</t>
    </r>
    <r>
      <rPr>
        <i/>
        <sz val="10"/>
        <color theme="1"/>
        <rFont val="Calibri"/>
        <family val="2"/>
        <scheme val="minor"/>
      </rPr>
      <t>Du 1er point de massification au centre de lavage puis au métteur en marché</t>
    </r>
  </si>
  <si>
    <r>
      <t xml:space="preserve">Location de machine(s) de lavage et ses éléments affiliés </t>
    </r>
    <r>
      <rPr>
        <i/>
        <sz val="10"/>
        <color theme="1"/>
        <rFont val="Calibri"/>
        <family val="2"/>
        <scheme val="minor"/>
      </rPr>
      <t>(frais d'installation et de maintenance inclus ; l'attestation sur l’honneur est à compléter)</t>
    </r>
  </si>
  <si>
    <t>Location de machine(s) de lavage et ses éléments affiliés</t>
  </si>
  <si>
    <t xml:space="preserve">Prestation de lavage externalisé
</t>
  </si>
  <si>
    <r>
      <t xml:space="preserve">Location de machine(s) de conditionnement et ses éléments affiliés
</t>
    </r>
    <r>
      <rPr>
        <i/>
        <sz val="10"/>
        <color theme="1"/>
        <rFont val="Calibri"/>
        <family val="2"/>
        <scheme val="minor"/>
      </rPr>
      <t xml:space="preserve">(frais d'installation et de maintenance inclus) </t>
    </r>
  </si>
  <si>
    <t>Location de machine(s) de conditionnement et ses éléments affiliés</t>
  </si>
  <si>
    <r>
      <t xml:space="preserve">Achat ou location de dispositifs de distribution en Vrac en point de vente
</t>
    </r>
    <r>
      <rPr>
        <i/>
        <sz val="10"/>
        <color theme="1"/>
        <rFont val="Calibri"/>
        <family val="2"/>
        <scheme val="minor"/>
      </rPr>
      <t>Exemple : trémies, bacs, ect. (frais d'installation et de maintenance inclus)</t>
    </r>
  </si>
  <si>
    <r>
      <t xml:space="preserve">Achat ou location de dispositifs en rayon pour recours à la vente en Vrac
</t>
    </r>
    <r>
      <rPr>
        <i/>
        <sz val="10"/>
        <color theme="1"/>
        <rFont val="Calibri"/>
        <family val="2"/>
        <scheme val="minor"/>
      </rPr>
      <t>Exemple : balance pour le tarage, système de désinfection des emballages ect.</t>
    </r>
  </si>
  <si>
    <r>
      <t xml:space="preserve">Achat de supports de communication consommateur en magasin
</t>
    </r>
    <r>
      <rPr>
        <i/>
        <sz val="10"/>
        <color theme="1"/>
        <rFont val="Calibri"/>
        <family val="2"/>
        <scheme val="minor"/>
      </rPr>
      <t>Exemple : kakémonos, stops rayons ect.</t>
    </r>
  </si>
  <si>
    <t xml:space="preserve">Prestation d'animation pour la promotion de l'offre réemploi en point de vente
</t>
  </si>
  <si>
    <r>
      <t xml:space="preserve">Location de dispositifs de récupération d'Emballages réemployables high tech
</t>
    </r>
    <r>
      <rPr>
        <i/>
        <sz val="10"/>
        <color theme="1"/>
        <rFont val="Calibri"/>
        <family val="2"/>
        <scheme val="minor"/>
      </rPr>
      <t>A noter : des cas spécifiques sont détaillés dans le cahier des charges</t>
    </r>
  </si>
  <si>
    <r>
      <t xml:space="preserve">Location d'Emballages logistiques
</t>
    </r>
    <r>
      <rPr>
        <i/>
        <sz val="10"/>
        <color theme="1"/>
        <rFont val="Calibri"/>
        <family val="2"/>
        <scheme val="minor"/>
      </rPr>
      <t>Exemple : caisse palette nécessaire au dispositif de récupération</t>
    </r>
  </si>
  <si>
    <r>
      <t xml:space="preserve">Location de dispositifs de récupération d'Emballages réemployables low tech
</t>
    </r>
    <r>
      <rPr>
        <i/>
        <sz val="10"/>
        <color theme="1"/>
        <rFont val="Calibri"/>
        <family val="2"/>
        <scheme val="minor"/>
      </rPr>
      <t>A noter : des cas spécifiques sont détaillés dans le cahier des charges</t>
    </r>
  </si>
  <si>
    <r>
      <t xml:space="preserve">Prestation d'un institut d'étude spécialisé
</t>
    </r>
    <r>
      <rPr>
        <i/>
        <sz val="10"/>
        <color theme="1"/>
        <rFont val="Calibri"/>
        <family val="2"/>
        <scheme val="minor"/>
      </rPr>
      <t>A noter : des cas spécifiques sont détaillés dans le cahier des charges</t>
    </r>
  </si>
  <si>
    <t>TEST D'UNE OFFRE DE RÉEMPLOI 2</t>
  </si>
  <si>
    <t>Test_2</t>
  </si>
  <si>
    <r>
      <t xml:space="preserve">Achat d'étiquettes adaptés au réemploi
</t>
    </r>
    <r>
      <rPr>
        <i/>
        <sz val="10"/>
        <color theme="1"/>
        <rFont val="Calibri"/>
        <family val="2"/>
        <scheme val="minor"/>
      </rPr>
      <t>Les frais de création sont éligibles (max. 1 500€ par référence)</t>
    </r>
  </si>
  <si>
    <t>TEST D'UNE OFFRE DE RÉEMPLOI 3</t>
  </si>
  <si>
    <t>Test_3</t>
  </si>
  <si>
    <t>3.3 - LES INVESTISSEMENTS</t>
  </si>
  <si>
    <t>Après avoir testé et éprouvé un modèle de réemploi avec les travaux exploratoires, les investissements permettent un passage à l’échelle de vos projets de réemploi.
Vous pouvez avoir besoin de financement pour des infrastructures ou des opérations de réemploi des Emballages ménagers.</t>
  </si>
  <si>
    <t>Un même projet peut regrouper plusieurs investissements qui peuvent être regroupés au sein d'une même fiche candidature s'ils concernent le même projet de réemploi (si le projet comporte plus de 3 investissements vous devez lister les 2 principaux et regrouper les autres dans "Investissement 3".</t>
  </si>
  <si>
    <t>3.3.1 Pour combien de projets d'investissement voulez-vous candidater ?</t>
  </si>
  <si>
    <t>Investissement</t>
  </si>
  <si>
    <t>INVESTISSEMENT 1</t>
  </si>
  <si>
    <t>INVESTISSEMENT 2</t>
  </si>
  <si>
    <t>INVESTISSEMENT 3</t>
  </si>
  <si>
    <r>
      <rPr>
        <b/>
        <sz val="12"/>
        <color rgb="FF00B0F0"/>
        <rFont val="Calibri"/>
        <family val="2"/>
        <scheme val="minor"/>
      </rPr>
      <t xml:space="preserve">3.3.2 Quels sont les objectifs du projet ?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Détaillez ici l'ensemble des objectifs du projet.</t>
    </r>
    <r>
      <rPr>
        <b/>
        <sz val="12"/>
        <color rgb="FF009FE3"/>
        <rFont val="Calibri"/>
        <family val="2"/>
        <scheme val="minor"/>
      </rPr>
      <t xml:space="preserve">
</t>
    </r>
    <r>
      <rPr>
        <i/>
        <sz val="10"/>
        <color theme="0" tint="-0.499984740745262"/>
        <rFont val="Calibri"/>
        <family val="2"/>
        <scheme val="minor"/>
      </rPr>
      <t>Exemple : le projet a pour objectif d'investir dans une ligne de conditionnement destinée à l'embouteillage de jus dans la bouteille Rcoeur litre fraicheur réemployable.</t>
    </r>
  </si>
  <si>
    <r>
      <t xml:space="preserve">3.3.3 Quel est le planning prévisonnel de votre projet ?
</t>
    </r>
    <r>
      <rPr>
        <b/>
        <i/>
        <sz val="10"/>
        <color theme="0" tint="-0.499984740745262"/>
        <rFont val="Calibri"/>
        <family val="2"/>
        <scheme val="minor"/>
      </rPr>
      <t>Exposez ici le planning du projet et des livrables dans le type de format suivant :</t>
    </r>
    <r>
      <rPr>
        <b/>
        <sz val="12"/>
        <color rgb="FF009FE3"/>
        <rFont val="Calibri"/>
        <family val="2"/>
        <scheme val="minor"/>
      </rPr>
      <t xml:space="preserve">
</t>
    </r>
    <r>
      <rPr>
        <i/>
        <sz val="10"/>
        <color theme="0" tint="-0.499984740745262"/>
        <rFont val="Calibri"/>
        <family val="2"/>
        <scheme val="minor"/>
      </rPr>
      <t>- juillet-novembre : cadrage du projet.
- janvier : réception de la ligne de d'embouteillage.
- février : lancement de tests d'embouteillage sur ligne.
- mai-juin : conclusions du projet et matérialisation des livrables.
- juillet : restitution des documents à Citeo ou Adelphe.</t>
    </r>
  </si>
  <si>
    <r>
      <t xml:space="preserve">3.3.4 Le projet a t-il vocation à intégrer un dispositif de réemploi mutualisé existant ?
</t>
    </r>
    <r>
      <rPr>
        <b/>
        <i/>
        <sz val="10"/>
        <color theme="0" tint="-0.499984740745262"/>
        <rFont val="Calibri"/>
        <family val="2"/>
        <scheme val="minor"/>
      </rPr>
      <t xml:space="preserve">C’est-à-dire un dispositif disposant d'une boucle de réemploi couvrant l'ensemble des étapes du cycle de vie de l'emballage réemployable pour assurer sa réemployabilité effective.
</t>
    </r>
  </si>
  <si>
    <r>
      <t xml:space="preserve">3.3.5 Le projet intègre-t-il une consigne monétaire pour réemploi ?
</t>
    </r>
    <r>
      <rPr>
        <b/>
        <i/>
        <u/>
        <sz val="10"/>
        <color rgb="FFC00000"/>
        <rFont val="Calibri"/>
        <family val="2"/>
        <scheme val="minor"/>
      </rPr>
      <t>A noter :</t>
    </r>
    <r>
      <rPr>
        <b/>
        <i/>
        <sz val="10"/>
        <color rgb="FFC00000"/>
        <rFont val="Calibri"/>
        <family val="2"/>
        <scheme val="minor"/>
      </rPr>
      <t xml:space="preserve"> Un projet en lien avec un produit préemballé du secteur alimentaire et distribué en GMS ou un projet du secteur de la restauration à emporter (hors portage à domicile) doit faire l’objet d’une consigne monétaire (non applicable aux projets ayant lieu dans les DROM-COM).</t>
    </r>
  </si>
  <si>
    <r>
      <rPr>
        <b/>
        <sz val="12"/>
        <color rgb="FF00B0F0"/>
        <rFont val="Calibri"/>
        <family val="2"/>
        <scheme val="minor"/>
      </rPr>
      <t>3.3.6 Combien d’emballages réemployables et/ou réemployés (exprimés en nombre d’Unités de Vente Consommateur - UVC) le projet prévoit-il de mettre sur le marché sur une période d’un an à compter de sa date de lancement ?</t>
    </r>
    <r>
      <rPr>
        <b/>
        <i/>
        <sz val="10"/>
        <color theme="1" tint="0.499984740745262"/>
        <rFont val="Calibri"/>
        <family val="2"/>
        <scheme val="minor"/>
      </rPr>
      <t xml:space="preserve">
</t>
    </r>
    <r>
      <rPr>
        <i/>
        <sz val="10"/>
        <color theme="1" tint="0.499984740745262"/>
        <rFont val="Calibri"/>
        <family val="2"/>
        <scheme val="minor"/>
      </rPr>
      <t>Exemple : La mise en service de ma ligne de conditionnement est prévue pour le 1er janvier 2026. Entre le 1er janvier 2026 et le 31 décembre 2026, le projet prévoit une mise en marché de 100 000 emballages réemployables et/ou réemployés</t>
    </r>
  </si>
  <si>
    <r>
      <t xml:space="preserve">3.3.7.1 Quel type d’emballage réemployable est utilisé pour le projet parmi ces catégories ?
</t>
    </r>
    <r>
      <rPr>
        <b/>
        <u/>
        <sz val="10"/>
        <color theme="1" tint="0.499984740745262"/>
        <rFont val="Calibri"/>
        <family val="2"/>
        <scheme val="minor"/>
      </rPr>
      <t>Bon à savoir</t>
    </r>
    <r>
      <rPr>
        <b/>
        <sz val="10"/>
        <color theme="1" tint="0.499984740745262"/>
        <rFont val="Calibri"/>
        <family val="2"/>
        <scheme val="minor"/>
      </rPr>
      <t xml:space="preserve"> : si vous utilisez plusieurs types d'emballages réemployables dans votre projet, veuillez choisir celui qui représente les volumes majoritaires</t>
    </r>
  </si>
  <si>
    <r>
      <t>3.3.8 Votre projet d’investissement est-il également utilisé pour de l'usage unique</t>
    </r>
    <r>
      <rPr>
        <sz val="12"/>
        <color rgb="FF00B0F0"/>
        <rFont val="Calibri"/>
        <family val="2"/>
        <scheme val="minor"/>
      </rPr>
      <t xml:space="preserve"> ? </t>
    </r>
    <r>
      <rPr>
        <b/>
        <i/>
        <sz val="10"/>
        <color rgb="FF00B0F0"/>
        <rFont val="Calibri"/>
        <family val="2"/>
        <scheme val="minor"/>
      </rPr>
      <t xml:space="preserve">(250 mots maximum)
</t>
    </r>
    <r>
      <rPr>
        <b/>
        <i/>
        <sz val="10"/>
        <color theme="0" tint="-0.499984740745262"/>
        <rFont val="Calibri"/>
        <family val="2"/>
        <scheme val="minor"/>
      </rPr>
      <t>Si oui, précisez les actions mises en œuvre pour assurer qu’il sera bien utilisé à des fins de réemploi.</t>
    </r>
  </si>
  <si>
    <r>
      <rPr>
        <b/>
        <sz val="12"/>
        <color rgb="FF00B0F0"/>
        <rFont val="Calibri"/>
        <family val="2"/>
        <scheme val="minor"/>
      </rPr>
      <t xml:space="preserve">3.3.9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Achat de machine(s) de conditionnement et ses éléments affiliés » ; description : « achat d'une ligne de conditionnement auprès de fournisseur XYZ destinée à l'embouteillage de jus dans la bouteille Rcoeur » ; quantité "1" ; coût unitaire "2 000 000,00 €"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</si>
  <si>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Investissement_1</t>
  </si>
  <si>
    <r>
      <t>Achat de machine(s) de lavage et ses éléments affiliés</t>
    </r>
    <r>
      <rPr>
        <i/>
        <sz val="10"/>
        <color theme="1"/>
        <rFont val="Calibri"/>
        <family val="2"/>
        <scheme val="minor"/>
      </rPr>
      <t xml:space="preserve"> (frais d'installation et de maintenance inclus ; l'attestation sur l’honneur est à compléter)</t>
    </r>
  </si>
  <si>
    <t>Achat de machine(s) de lavage et ses éléments affiliés</t>
  </si>
  <si>
    <r>
      <t xml:space="preserve">Achat de machine(s) de conditionnement et ses éléments affiliés
</t>
    </r>
    <r>
      <rPr>
        <i/>
        <sz val="10"/>
        <color theme="1"/>
        <rFont val="Calibri"/>
        <family val="2"/>
        <scheme val="minor"/>
      </rPr>
      <t>Frais d'installation et de maintenance inclus</t>
    </r>
  </si>
  <si>
    <t>Achat de machine(s) de conditionnement et ses éléments affiliés</t>
  </si>
  <si>
    <t>Investissement_2</t>
  </si>
  <si>
    <t>Investissement_3</t>
  </si>
  <si>
    <t>3.4 - LES CAMPAGNES DE COMMUNICATION</t>
  </si>
  <si>
    <t>Une campagne de communication est un contenu publicitaire visant à promouvoir les nouvelles pratiques de consommation sur le vrac, la recharge ou les emballages réemployables.</t>
  </si>
  <si>
    <t>Un même projet peut regrouper plusieurs campagnes de communication. 
Le "type de campagne de communication" signifie : une campagne d'influence, une copy vidéo (TV|Cinéma|Digital), une copy audio (Radio|Podcast), un contenu pour les réseaux sociaux, ou du print (Affichage publicitaire|Encart presse).
Plusieurs campagnes de communication peuvent être regroupées au sein d'une même fiche candidature si elles concernent le même projet de réemploi (si le projet comporte plus de 3 campagnes de communication vous devez déposer une nouvelle candidature).</t>
  </si>
  <si>
    <t>3.4.1 Pour combien de projets de campagnes de communication voulez-vous candidater ?</t>
  </si>
  <si>
    <t>Campagne</t>
  </si>
  <si>
    <t>3.4.2 Sur quel(s) type(s) de projet(s) de campagne(s) de communication ?</t>
  </si>
  <si>
    <t>CAMPAGNE 1</t>
  </si>
  <si>
    <t>CAMPAGNE 2</t>
  </si>
  <si>
    <t>CAMPAGNE 3</t>
  </si>
  <si>
    <r>
      <rPr>
        <b/>
        <sz val="12"/>
        <color rgb="FF00B0F0"/>
        <rFont val="Calibri"/>
        <family val="2"/>
        <scheme val="minor"/>
      </rPr>
      <t>3.4.3 Quel sont les objectifs du projet</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50"/>
        <rFont val="Calibri"/>
        <family val="2"/>
        <scheme val="minor"/>
      </rPr>
      <t xml:space="preserve">
</t>
    </r>
    <r>
      <rPr>
        <b/>
        <i/>
        <sz val="10"/>
        <color theme="0" tint="-0.499984740745262"/>
        <rFont val="Calibri"/>
        <family val="2"/>
        <scheme val="minor"/>
      </rPr>
      <t>Détaillez ici l'ensemble des objectifs du projet.</t>
    </r>
    <r>
      <rPr>
        <b/>
        <sz val="12"/>
        <color rgb="FF00B050"/>
        <rFont val="Calibri"/>
        <family val="2"/>
        <scheme val="minor"/>
      </rPr>
      <t xml:space="preserve">
</t>
    </r>
    <r>
      <rPr>
        <i/>
        <sz val="10"/>
        <color theme="0" tint="-0.499984740745262"/>
        <rFont val="Calibri"/>
        <family val="2"/>
        <scheme val="minor"/>
      </rPr>
      <t>Exemple : la copy vidéo a pour objectif de promouvoir une gamme réemployable de produits cosmétiques grâce à une capsule digitale diffusée sur des stories Instagram pendant 3 mois afin de cibler la tranche d'âge 18 et plus.</t>
    </r>
  </si>
  <si>
    <r>
      <rPr>
        <b/>
        <sz val="12"/>
        <color rgb="FF00B0F0"/>
        <rFont val="Calibri"/>
        <family val="2"/>
        <scheme val="minor"/>
      </rPr>
      <t>3.4.4 Quel est le planning prévisonnel de votre projet ?</t>
    </r>
    <r>
      <rPr>
        <b/>
        <sz val="12"/>
        <color rgb="FF009FE3"/>
        <rFont val="Calibri"/>
        <family val="2"/>
        <scheme val="minor"/>
      </rPr>
      <t xml:space="preserve">
</t>
    </r>
    <r>
      <rPr>
        <b/>
        <i/>
        <sz val="10"/>
        <color theme="0" tint="-0.499984740745262"/>
        <rFont val="Calibri"/>
        <family val="2"/>
        <scheme val="minor"/>
      </rPr>
      <t xml:space="preserve">Exposez ici le planning du projet et des livrables dans le type de format suivant :
</t>
    </r>
    <r>
      <rPr>
        <i/>
        <sz val="10"/>
        <color theme="0" tint="-0.499984740745262"/>
        <rFont val="Calibri"/>
        <family val="2"/>
        <scheme val="minor"/>
      </rPr>
      <t>- Avril-mai : organisation du tournage 
- Mai : finalisation des éléments de préparation au tournage
- Mai-juin : tournage et post production
- Juillet : restitution des documents à Citeo ou Adelphe</t>
    </r>
  </si>
  <si>
    <r>
      <t>3.4.5 Quelle est la fourchette d'investissement média envisagée pour la diffusion de votre campagne ?</t>
    </r>
    <r>
      <rPr>
        <b/>
        <i/>
        <sz val="10"/>
        <color rgb="FF00B0F0"/>
        <rFont val="Calibri"/>
        <family val="2"/>
        <scheme val="minor"/>
      </rPr>
      <t xml:space="preserve">
</t>
    </r>
  </si>
  <si>
    <r>
      <t>3.4.6 Quels réseaux sociaux et/ou canaux de diffusion/médias sont envisagés</t>
    </r>
    <r>
      <rPr>
        <sz val="12"/>
        <color rgb="FF00B0F0"/>
        <rFont val="Calibri"/>
        <family val="2"/>
        <scheme val="minor"/>
      </rPr>
      <t xml:space="preserve"> </t>
    </r>
    <r>
      <rPr>
        <b/>
        <sz val="12"/>
        <color rgb="FF00B0F0"/>
        <rFont val="Calibri"/>
        <family val="2"/>
        <scheme val="minor"/>
      </rPr>
      <t xml:space="preserve">? </t>
    </r>
    <r>
      <rPr>
        <b/>
        <i/>
        <sz val="10"/>
        <color rgb="FF00B0F0"/>
        <rFont val="Calibri"/>
        <family val="2"/>
        <scheme val="minor"/>
      </rPr>
      <t>(250 mots maximum)</t>
    </r>
    <r>
      <rPr>
        <b/>
        <sz val="12"/>
        <color rgb="FF00B0F0"/>
        <rFont val="Calibri"/>
        <family val="2"/>
        <scheme val="minor"/>
      </rPr>
      <t xml:space="preserve">
</t>
    </r>
    <r>
      <rPr>
        <b/>
        <i/>
        <sz val="10"/>
        <color theme="0" tint="-0.499984740745262"/>
        <rFont val="Calibri"/>
        <family val="2"/>
        <scheme val="minor"/>
      </rPr>
      <t>listez ici l'ensemble des canaux de diffusion envisagés pour votre campagne de communication.</t>
    </r>
  </si>
  <si>
    <r>
      <t>3.4.7 Le(s) produit(s) faisant l’objet de la campagne est(sont)-il(s) disponible(s) à la vente, via un dispositif mutualisé existant ?</t>
    </r>
    <r>
      <rPr>
        <b/>
        <i/>
        <sz val="10"/>
        <color rgb="FF00B0F0"/>
        <rFont val="Calibri"/>
        <family val="2"/>
        <scheme val="minor"/>
      </rPr>
      <t xml:space="preserve">
</t>
    </r>
    <r>
      <rPr>
        <b/>
        <i/>
        <sz val="10"/>
        <color theme="0" tint="-0.499984740745262"/>
        <rFont val="Calibri"/>
        <family val="2"/>
        <scheme val="minor"/>
      </rPr>
      <t>C’est-à-dire disponible en rayon ou en ligne pour le consommateur.</t>
    </r>
  </si>
  <si>
    <r>
      <t xml:space="preserve">3.4.8.1 Quel type d’emballage réemployable est utilisé pour le projet parmi ces catégories ?
</t>
    </r>
    <r>
      <rPr>
        <b/>
        <u/>
        <sz val="10"/>
        <color theme="1" tint="0.499984740745262"/>
        <rFont val="Calibri"/>
        <family val="2"/>
        <scheme val="minor"/>
      </rPr>
      <t>Bon à savoir</t>
    </r>
    <r>
      <rPr>
        <b/>
        <sz val="10"/>
        <color theme="1" tint="0.499984740745262"/>
        <rFont val="Calibri"/>
        <family val="2"/>
        <scheme val="minor"/>
      </rPr>
      <t xml:space="preserve"> : si vous utilisez plusieurs types d'emballages réemployables dans votre projet, veuillez choisir celui qui représente les volumes majoritaires</t>
    </r>
  </si>
  <si>
    <r>
      <t>3.4.9 Comment mobiliser ou créer une communauté autour du projet</t>
    </r>
    <r>
      <rPr>
        <sz val="12"/>
        <color rgb="FF00B0F0"/>
        <rFont val="Calibri"/>
        <family val="2"/>
      </rPr>
      <t xml:space="preserve"> </t>
    </r>
    <r>
      <rPr>
        <b/>
        <sz val="12"/>
        <color rgb="FF00B0F0"/>
        <rFont val="Calibri"/>
        <family val="2"/>
      </rPr>
      <t xml:space="preserve">? </t>
    </r>
    <r>
      <rPr>
        <b/>
        <i/>
        <sz val="10"/>
        <color rgb="FF00B0F0"/>
        <rFont val="Calibri"/>
        <family val="2"/>
      </rPr>
      <t>(250 mots maximum)</t>
    </r>
  </si>
  <si>
    <r>
      <rPr>
        <b/>
        <sz val="12"/>
        <color rgb="FF00B0F0"/>
        <rFont val="Calibri"/>
        <family val="2"/>
        <scheme val="minor"/>
      </rPr>
      <t xml:space="preserve">3.4.10 Quelles sont les dépenses associées au projet </t>
    </r>
    <r>
      <rPr>
        <sz val="12"/>
        <color rgb="FF00B0F0"/>
        <rFont val="Calibri"/>
        <family val="2"/>
        <scheme val="minor"/>
      </rPr>
      <t>(réelles ou estimées)</t>
    </r>
    <r>
      <rPr>
        <b/>
        <sz val="12"/>
        <color rgb="FF00B0F0"/>
        <rFont val="Calibri"/>
        <family val="2"/>
        <scheme val="minor"/>
      </rPr>
      <t xml:space="preserve"> ?</t>
    </r>
    <r>
      <rPr>
        <b/>
        <i/>
        <sz val="12"/>
        <color rgb="FFC00000"/>
        <rFont val="Calibri"/>
        <family val="2"/>
        <scheme val="minor"/>
      </rPr>
      <t xml:space="preserve">
</t>
    </r>
    <r>
      <rPr>
        <b/>
        <i/>
        <sz val="10"/>
        <color theme="0" tint="-0.499984740745262"/>
        <rFont val="Calibri"/>
        <family val="2"/>
        <scheme val="minor"/>
      </rPr>
      <t xml:space="preserve">Pour fixer le montant total prévisionnel de votre financement, nous avons besoin d’analyser les dépenses éligibles qui lui sont associées. L’ensemble des dépenses éligibles par type de projet est listé ci-dessous (pour plus de détails, se référer au cahier des charges). Si la ligne est en gris, la dépense n'est pas éligible.
Vos dépenses sont à compléter d’une description courte et sont associées à une quantité et un coût unitaire. </t>
    </r>
    <r>
      <rPr>
        <i/>
        <sz val="10"/>
        <color theme="0" tint="-0.499984740745262"/>
        <rFont val="Calibri"/>
        <family val="2"/>
        <scheme val="minor"/>
      </rPr>
      <t>Exemple : type de dépense éligible « Prestation de société de production audiovisuelle » ; description : « production d’une campagne de télé faisant la promotion d'une nouvelle offre de boisson conditionnée en bouteilles réemployables » ; quantité "1" ; coût unitaire "150 000,00 €"</t>
    </r>
    <r>
      <rPr>
        <b/>
        <i/>
        <sz val="10"/>
        <color theme="0" tint="-0.499984740745262"/>
        <rFont val="Calibri"/>
        <family val="2"/>
        <scheme val="minor"/>
      </rPr>
      <t xml:space="preserve">
</t>
    </r>
    <r>
      <rPr>
        <b/>
        <i/>
        <u/>
        <sz val="10"/>
        <color rgb="FFC00000"/>
        <rFont val="Calibri"/>
        <family val="2"/>
        <scheme val="minor"/>
      </rPr>
      <t>Bon à savoir :</t>
    </r>
    <r>
      <rPr>
        <b/>
        <i/>
        <sz val="10"/>
        <color rgb="FFC00000"/>
        <rFont val="Calibri"/>
        <family val="2"/>
        <scheme val="minor"/>
      </rPr>
      <t xml:space="preserve"> cliquer sur le "+" le long du bord gauche de votre écran afin de pouvoir ajouter davantage de lignes de dépenses éligibles.</t>
    </r>
  </si>
  <si>
    <t xml:space="preserve">Prestation d'agence d'influence
</t>
  </si>
  <si>
    <t>Campagne_1</t>
  </si>
  <si>
    <r>
      <t xml:space="preserve">Prestation de société de production audiovisuelle
</t>
    </r>
    <r>
      <rPr>
        <i/>
        <sz val="10"/>
        <color theme="1"/>
        <rFont val="Calibri"/>
        <family val="2"/>
        <scheme val="minor"/>
      </rPr>
      <t>A noter : obligatoire pour la production ou post production de votre copy vidéo</t>
    </r>
  </si>
  <si>
    <t xml:space="preserve">Prestation en production et/ou post-production
</t>
  </si>
  <si>
    <t xml:space="preserve">Achat de matériel audio
</t>
  </si>
  <si>
    <t xml:space="preserve">Achat de matériel vidéo
</t>
  </si>
  <si>
    <r>
      <t xml:space="preserve">Prestation de mise au format des supports print
</t>
    </r>
    <r>
      <rPr>
        <i/>
        <sz val="10"/>
        <color theme="1"/>
        <rFont val="Calibri"/>
        <family val="2"/>
        <scheme val="minor"/>
      </rPr>
      <t>Exemple : graphiste, professionnel de la chaine graphique ect.</t>
    </r>
  </si>
  <si>
    <r>
      <t xml:space="preserve">Achat en banque d'image
</t>
    </r>
    <r>
      <rPr>
        <i/>
        <sz val="10"/>
        <color theme="1"/>
        <rFont val="Calibri"/>
        <family val="2"/>
        <scheme val="minor"/>
      </rPr>
      <t>(max : 15 000 € HT)</t>
    </r>
  </si>
  <si>
    <t>Total des dépenses en moyens humains</t>
  </si>
  <si>
    <r>
      <t xml:space="preserve">Pour les types de projets concernés, le total des dépenses en moyens humains devient rouge s'il dépasse 25% du sous-total des dépenses du projet </t>
    </r>
    <r>
      <rPr>
        <b/>
        <sz val="8"/>
        <color rgb="FFFF0000"/>
        <rFont val="Calibri"/>
        <family val="2"/>
        <scheme val="minor"/>
      </rPr>
      <t>(si groupement, à appliquer par membre)</t>
    </r>
  </si>
  <si>
    <t>/!\ aux plafonds spécifiques des campagnes de communication</t>
  </si>
  <si>
    <t>Campagne_2</t>
  </si>
  <si>
    <t>Campagne_3</t>
  </si>
  <si>
    <t>Tables des questions/réponses</t>
  </si>
  <si>
    <t>Tables des dépenses</t>
  </si>
  <si>
    <t>Question principale</t>
  </si>
  <si>
    <t>Question secondaire</t>
  </si>
  <si>
    <t>Réponse 1</t>
  </si>
  <si>
    <t>Réponse 2</t>
  </si>
  <si>
    <t>Réponse 3</t>
  </si>
  <si>
    <t>Types dépenses</t>
  </si>
  <si>
    <t>Description dépenses</t>
  </si>
  <si>
    <t>Cout unitaire</t>
  </si>
  <si>
    <t>Nom fichier justificatif</t>
  </si>
  <si>
    <t>Client</t>
  </si>
  <si>
    <r>
      <rPr>
        <b/>
        <sz val="10"/>
        <color rgb="FF00B0F0"/>
        <rFont val="Calibri"/>
        <family val="2"/>
        <scheme val="minor"/>
      </rPr>
      <t>Rappel :</t>
    </r>
    <r>
      <rPr>
        <b/>
        <sz val="10"/>
        <color theme="1"/>
        <rFont val="Calibri"/>
        <family val="2"/>
        <scheme val="minor"/>
      </rPr>
      <t xml:space="preserve"> </t>
    </r>
    <r>
      <rPr>
        <sz val="10"/>
        <color theme="1"/>
        <rFont val="Calibri"/>
        <family val="2"/>
        <scheme val="minor"/>
      </rPr>
      <t xml:space="preserve">Cette fiche permet de résumer brièvement votre projet. </t>
    </r>
    <r>
      <rPr>
        <b/>
        <sz val="10"/>
        <color theme="1"/>
        <rFont val="Calibri"/>
        <family val="2"/>
        <scheme val="minor"/>
      </rPr>
      <t>Vous acceptez qu'elle soit communiquée publiquement par Citeo / Adelphe dès l'acceptation de votre candidature.</t>
    </r>
  </si>
  <si>
    <t xml:space="preserve">Mode d'emploi : 
</t>
  </si>
  <si>
    <r>
      <t xml:space="preserve">           - La plupart des cases se remplissent automatiquement ou seront remplies directement par Citeo ou Adelphe grâce aux informations indiquées dans l'onglet </t>
    </r>
    <r>
      <rPr>
        <b/>
        <i/>
        <u/>
        <sz val="10"/>
        <color rgb="FF00B0F0"/>
        <rFont val="Calibri"/>
        <family val="2"/>
        <scheme val="minor"/>
      </rPr>
      <t>"1.Fiche candidature (à remplir)"</t>
    </r>
    <r>
      <rPr>
        <b/>
        <sz val="10"/>
        <color theme="1"/>
        <rFont val="Calibri"/>
        <family val="2"/>
        <scheme val="minor"/>
      </rPr>
      <t xml:space="preserve">. </t>
    </r>
  </si>
  <si>
    <t xml:space="preserve">           - Vous devez uniquement indiquer les chiffres clés en lien avec votre projet (case F34). Ne modifiez aucune autre case. </t>
  </si>
  <si>
    <t>Apporteur de solutions</t>
  </si>
  <si>
    <t>Fédérations profesionnelles</t>
  </si>
  <si>
    <t>Préemballé avec réemploi par le professionnel</t>
  </si>
  <si>
    <t>(Si groupement) Membres du Groupement : Cadre réservé à Citeo / Adelphe</t>
  </si>
  <si>
    <t>Emballage parent avec recharge</t>
  </si>
  <si>
    <t>Type de candidat</t>
  </si>
  <si>
    <t>Description du projet</t>
  </si>
  <si>
    <t>Secteur d'activité</t>
  </si>
  <si>
    <t>Segment de marché</t>
  </si>
  <si>
    <t>Cadre réservé à Citeo / Adelphe</t>
  </si>
  <si>
    <t>Type(s) de réemploi</t>
  </si>
  <si>
    <t>Catégorie(s) de projet</t>
  </si>
  <si>
    <t>Portée géographique du projet</t>
  </si>
  <si>
    <t>PROVINCE</t>
  </si>
  <si>
    <t>Présence</t>
  </si>
  <si>
    <t>Chiffres clés</t>
  </si>
  <si>
    <t>Décision de Citeo / Adelphe</t>
  </si>
  <si>
    <r>
      <t xml:space="preserve">Insérez les chiffres clés de votre projet
</t>
    </r>
    <r>
      <rPr>
        <i/>
        <sz val="10"/>
        <color theme="1" tint="0.34998626667073579"/>
        <rFont val="Calibri"/>
        <family val="2"/>
        <scheme val="minor"/>
      </rPr>
      <t>Exemple : 1,5 millions de bouteilles réemployées à horizon 2027</t>
    </r>
  </si>
  <si>
    <t>Cadre réservé à Citeo / Adelphe
(complété à l'issue de la sélection 
si le projet est retenu)</t>
  </si>
  <si>
    <t>Bretagnes</t>
  </si>
  <si>
    <t>Liste des onglets à compléter</t>
  </si>
  <si>
    <r>
      <rPr>
        <b/>
        <sz val="12"/>
        <color rgb="FF00B0F0"/>
        <rFont val="Calibri"/>
        <family val="2"/>
        <scheme val="minor"/>
      </rPr>
      <t>Objectif :</t>
    </r>
    <r>
      <rPr>
        <b/>
        <sz val="11"/>
        <color rgb="FF00B0F0"/>
        <rFont val="Calibri"/>
        <family val="2"/>
        <scheme val="minor"/>
      </rPr>
      <t xml:space="preserve"> </t>
    </r>
    <r>
      <rPr>
        <sz val="11"/>
        <color theme="1"/>
        <rFont val="Calibri"/>
        <family val="2"/>
        <scheme val="minor"/>
      </rPr>
      <t>identifier les onglets à compléter pour finaliser la candidature.</t>
    </r>
  </si>
  <si>
    <t>Comment ça marche ?</t>
  </si>
  <si>
    <r>
      <t xml:space="preserve">- Le tableau ci-après indique les onglets à remplir obligatoirement lorsqu’un </t>
    </r>
    <r>
      <rPr>
        <b/>
        <sz val="11"/>
        <color theme="9"/>
        <rFont val="Calibri"/>
        <family val="2"/>
        <scheme val="minor"/>
      </rPr>
      <t>"Oui" est affiché en vert.</t>
    </r>
    <r>
      <rPr>
        <sz val="11"/>
        <color theme="1"/>
        <rFont val="Calibri"/>
        <family val="2"/>
        <scheme val="minor"/>
      </rPr>
      <t xml:space="preserve"> </t>
    </r>
  </si>
  <si>
    <r>
      <t xml:space="preserve">- Si un </t>
    </r>
    <r>
      <rPr>
        <b/>
        <sz val="11"/>
        <color theme="0" tint="-0.499984740745262"/>
        <rFont val="Calibri"/>
        <family val="2"/>
        <scheme val="minor"/>
      </rPr>
      <t>"Non" est affiché en gris</t>
    </r>
    <r>
      <rPr>
        <sz val="11"/>
        <color theme="1"/>
        <rFont val="Calibri"/>
        <family val="2"/>
        <scheme val="minor"/>
      </rPr>
      <t>, l’onglet n’est pas à compléter.</t>
    </r>
  </si>
  <si>
    <t>Oui / Non</t>
  </si>
  <si>
    <t>Conditions</t>
  </si>
  <si>
    <t>1.Fiche candidature (à remplir)</t>
  </si>
  <si>
    <t>Pour tous les projets.</t>
  </si>
  <si>
    <t>2.Fiche infos clés (à remplir)</t>
  </si>
  <si>
    <t>a.Equipe projet</t>
  </si>
  <si>
    <r>
      <t xml:space="preserve">le projet candidat a une ligne de dépense éligible lié à des </t>
    </r>
    <r>
      <rPr>
        <b/>
        <sz val="10"/>
        <color rgb="FF00B0F0"/>
        <rFont val="Calibri"/>
        <family val="2"/>
        <scheme val="minor"/>
      </rPr>
      <t>Moyens humains</t>
    </r>
    <r>
      <rPr>
        <b/>
        <sz val="10"/>
        <color theme="1"/>
        <rFont val="Calibri"/>
        <family val="2"/>
        <scheme val="minor"/>
      </rPr>
      <t>.</t>
    </r>
  </si>
  <si>
    <t>b.Groupement</t>
  </si>
  <si>
    <t>le projet candidat est réalisé en groupement de metteurs en marché.</t>
  </si>
  <si>
    <t>c.Prestataires</t>
  </si>
  <si>
    <t>le projet candidat est réalisé en s’appuyant sur des prestataires.</t>
  </si>
  <si>
    <t>d.Points de vente&amp;récupération</t>
  </si>
  <si>
    <r>
      <t>le projet candidat est un</t>
    </r>
    <r>
      <rPr>
        <sz val="10"/>
        <color rgb="FF00B0F0"/>
        <rFont val="Calibri"/>
        <family val="2"/>
        <scheme val="minor"/>
      </rPr>
      <t xml:space="preserve"> </t>
    </r>
    <r>
      <rPr>
        <b/>
        <sz val="10"/>
        <color rgb="FF00B0F0"/>
        <rFont val="Calibri"/>
        <family val="2"/>
        <scheme val="minor"/>
      </rPr>
      <t>test d'une offre de produit en réemploi</t>
    </r>
    <r>
      <rPr>
        <sz val="10"/>
        <color theme="1"/>
        <rFont val="Calibri"/>
        <family val="2"/>
        <scheme val="minor"/>
      </rPr>
      <t xml:space="preserve"> ou un projet d'</t>
    </r>
    <r>
      <rPr>
        <b/>
        <sz val="10"/>
        <color rgb="FF00B0F0"/>
        <rFont val="Calibri"/>
        <family val="2"/>
        <scheme val="minor"/>
      </rPr>
      <t>investissement</t>
    </r>
    <r>
      <rPr>
        <sz val="10"/>
        <color theme="1"/>
        <rFont val="Calibri"/>
        <family val="2"/>
        <scheme val="minor"/>
      </rPr>
      <t xml:space="preserve"> qui implique </t>
    </r>
    <r>
      <rPr>
        <b/>
        <sz val="10"/>
        <color theme="1"/>
        <rFont val="Calibri"/>
        <family val="2"/>
        <scheme val="minor"/>
      </rPr>
      <t>un magasin</t>
    </r>
    <r>
      <rPr>
        <sz val="10"/>
        <color theme="1"/>
        <rFont val="Calibri"/>
        <family val="2"/>
        <scheme val="minor"/>
      </rPr>
      <t xml:space="preserve"> et dont les dépenses éligibles comportent </t>
    </r>
    <r>
      <rPr>
        <b/>
        <sz val="10"/>
        <color rgb="FF00B0F0"/>
        <rFont val="Calibri"/>
        <family val="2"/>
        <scheme val="minor"/>
      </rPr>
      <t>des dispositifs de récupération ou de distribution en vrac</t>
    </r>
    <r>
      <rPr>
        <sz val="10"/>
        <color theme="1"/>
        <rFont val="Calibri"/>
        <family val="2"/>
        <scheme val="minor"/>
      </rPr>
      <t>.</t>
    </r>
  </si>
  <si>
    <t>Equipe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</si>
  <si>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collaborateurs impliqués au sein de l’entité en précisant leur fonction et missions dans le cadre du projet en estimant leur temps à passer sur le projet.</t>
    </r>
  </si>
  <si>
    <r>
      <t xml:space="preserve">- Vous devez compléter </t>
    </r>
    <r>
      <rPr>
        <b/>
        <u/>
        <sz val="10"/>
        <rFont val="Calibri"/>
        <family val="2"/>
        <scheme val="minor"/>
      </rPr>
      <t>obligatoirement</t>
    </r>
    <r>
      <rPr>
        <sz val="10"/>
        <rFont val="Calibri"/>
        <family val="2"/>
        <scheme val="minor"/>
      </rPr>
      <t xml:space="preserve"> cet onglet si le projet dispose d'une ligne de dépenses éligibles liée à des </t>
    </r>
    <r>
      <rPr>
        <b/>
        <sz val="10"/>
        <color rgb="FF00B0F0"/>
        <rFont val="Calibri"/>
        <family val="2"/>
        <scheme val="minor"/>
      </rPr>
      <t>moyens humains.</t>
    </r>
  </si>
  <si>
    <t>- Il s'agit des personnes internes à l'entité ou au groupement de metteurs en marché.</t>
  </si>
  <si>
    <r>
      <t>- Vous devez mettre en relation l’estimation du temps passé avec la ligne</t>
    </r>
    <r>
      <rPr>
        <b/>
        <sz val="10"/>
        <color rgb="FF00B0F0"/>
        <rFont val="Calibri"/>
        <family val="2"/>
        <scheme val="minor"/>
      </rPr>
      <t xml:space="preserve"> moyens humains </t>
    </r>
    <r>
      <rPr>
        <sz val="10"/>
        <color theme="1"/>
        <rFont val="Calibri"/>
        <family val="2"/>
        <scheme val="minor"/>
      </rPr>
      <t>de la liste des dépenses éligibles associées au projet. Nous prêterons attention au temps déclaré afin de vérifier qu'il est cohérent et proportionné au périmètre du projet.</t>
    </r>
  </si>
  <si>
    <t>Les lignes complétées en gris sont des exemples</t>
  </si>
  <si>
    <r>
      <t xml:space="preserve">Nom de l'entreprise membre
</t>
    </r>
    <r>
      <rPr>
        <b/>
        <i/>
        <sz val="10"/>
        <color theme="0" tint="-4.9989318521683403E-2"/>
        <rFont val="Calibri"/>
        <family val="2"/>
        <scheme val="minor"/>
      </rPr>
      <t>(colonne à remplir uniquement dans le cas d'un groupement de metteurs en marché)</t>
    </r>
  </si>
  <si>
    <t>NOM et Prénom du collaborateur</t>
  </si>
  <si>
    <t>Intitulé du poste</t>
  </si>
  <si>
    <r>
      <t>Fonction</t>
    </r>
    <r>
      <rPr>
        <b/>
        <sz val="12"/>
        <color theme="0" tint="-4.9989318521683403E-2"/>
        <rFont val="Calibri"/>
        <family val="2"/>
        <scheme val="minor"/>
      </rPr>
      <t xml:space="preserve">
</t>
    </r>
    <r>
      <rPr>
        <i/>
        <sz val="10"/>
        <color theme="0" tint="-4.9989318521683403E-2"/>
        <rFont val="Calibri"/>
        <family val="2"/>
        <scheme val="minor"/>
      </rPr>
      <t>(menu déroulant)</t>
    </r>
  </si>
  <si>
    <r>
      <t xml:space="preserve">Taux horaire brut plafonné
</t>
    </r>
    <r>
      <rPr>
        <i/>
        <sz val="10"/>
        <color theme="0"/>
        <rFont val="Calibri"/>
        <family val="2"/>
        <scheme val="minor"/>
      </rPr>
      <t>(en €/heure)</t>
    </r>
  </si>
  <si>
    <r>
      <t xml:space="preserve">Partie du projet impliquant le collaborateur
</t>
    </r>
    <r>
      <rPr>
        <i/>
        <sz val="10"/>
        <color theme="0"/>
        <rFont val="Calibri"/>
        <family val="2"/>
        <scheme val="minor"/>
      </rPr>
      <t>(Exemple : Type de projet 1 ; Type de projet 2...)</t>
    </r>
  </si>
  <si>
    <t>Description du rôle du collaborateur et des missions effectuées dans le cadre du projet</t>
  </si>
  <si>
    <r>
      <t xml:space="preserve">Temps prévisionnel passé sur le projet 
</t>
    </r>
    <r>
      <rPr>
        <i/>
        <sz val="10"/>
        <color theme="0" tint="-4.9989318521683403E-2"/>
        <rFont val="Calibri"/>
        <family val="2"/>
        <scheme val="minor"/>
      </rPr>
      <t>(en heure)</t>
    </r>
  </si>
  <si>
    <r>
      <t xml:space="preserve">Montant
</t>
    </r>
    <r>
      <rPr>
        <i/>
        <sz val="10"/>
        <color theme="0"/>
        <rFont val="Calibri"/>
        <family val="2"/>
        <scheme val="minor"/>
      </rPr>
      <t>(en €HT)</t>
    </r>
  </si>
  <si>
    <t>REBRUNCH</t>
  </si>
  <si>
    <t>DUPOND Marc</t>
  </si>
  <si>
    <t>Chef de projet RSE</t>
  </si>
  <si>
    <t>Il est le garant de la bonne réalisation de l'étude préliminaire en fournissant ses données et son expertise au cabinet de conseil chargé de l'étude</t>
  </si>
  <si>
    <t>DEJOLAIT</t>
  </si>
  <si>
    <t>DURANT Elise</t>
  </si>
  <si>
    <t>Ingénieur Packaging</t>
  </si>
  <si>
    <t>Test d'une offre réemploi en point de vente</t>
  </si>
  <si>
    <t>Elle est garante de la bonne réalisation des tests de conditionnement dans les emballages réemployables</t>
  </si>
  <si>
    <t>CAHUETTE</t>
  </si>
  <si>
    <t>VIDAL Jeanne</t>
  </si>
  <si>
    <t>Cheffe de produit</t>
  </si>
  <si>
    <t>Etude préliminaire ; Test d'une offre réemploi en point de vente</t>
  </si>
  <si>
    <t>Elle contribue à l'étude préliminaire en participant aux entretiens et en cadrant le besoin pour l'entreprise CAHUETTE ; Elle participe également  à la préparation du test en point de vente en mettant à profit ses connaissances produits/packaging</t>
  </si>
  <si>
    <t xml:space="preserve">Groupement de metteurs en marché </t>
  </si>
  <si>
    <r>
      <rPr>
        <b/>
        <sz val="12"/>
        <color rgb="FF00B0F0"/>
        <rFont val="Calibri"/>
        <family val="2"/>
        <scheme val="minor"/>
      </rPr>
      <t>Objectif :</t>
    </r>
    <r>
      <rPr>
        <b/>
        <sz val="11"/>
        <color rgb="FF00B0F0"/>
        <rFont val="Calibri"/>
        <family val="2"/>
        <scheme val="minor"/>
      </rPr>
      <t xml:space="preserve"> </t>
    </r>
    <r>
      <rPr>
        <sz val="10"/>
        <rFont val="Calibri"/>
        <family val="2"/>
        <scheme val="minor"/>
      </rPr>
      <t>lister l'ensemble des entreprises membres du groupement de metteurs en marché en précisant leur rôle et la répartition des financement de chacun.</t>
    </r>
  </si>
  <si>
    <r>
      <t xml:space="preserve">- Vous devez compléter </t>
    </r>
    <r>
      <rPr>
        <b/>
        <u/>
        <sz val="10"/>
        <rFont val="Calibri"/>
        <family val="2"/>
        <scheme val="minor"/>
      </rPr>
      <t>obligatoirement</t>
    </r>
    <r>
      <rPr>
        <sz val="10"/>
        <rFont val="Calibri"/>
        <family val="2"/>
        <scheme val="minor"/>
      </rPr>
      <t xml:space="preserve"> cet onglet pour les projets réalisés en </t>
    </r>
    <r>
      <rPr>
        <b/>
        <u/>
        <sz val="10"/>
        <rFont val="Calibri"/>
        <family val="2"/>
        <scheme val="minor"/>
      </rPr>
      <t>« groupement de metteurs en marché »</t>
    </r>
    <r>
      <rPr>
        <sz val="10"/>
        <rFont val="Calibri"/>
        <family val="2"/>
        <scheme val="minor"/>
      </rPr>
      <t>. Il permet à Citeo et Adelphe de comprendre la façon dont le groupement s'organise.</t>
    </r>
  </si>
  <si>
    <r>
      <t xml:space="preserve">- </t>
    </r>
    <r>
      <rPr>
        <b/>
        <sz val="10"/>
        <color theme="1"/>
        <rFont val="Calibri"/>
        <family val="2"/>
        <scheme val="minor"/>
      </rPr>
      <t>Une ligne = un client Citeo ou Adelphe membre du groupement</t>
    </r>
    <r>
      <rPr>
        <sz val="10"/>
        <color theme="1"/>
        <rFont val="Calibri"/>
        <family val="2"/>
        <scheme val="minor"/>
      </rPr>
      <t>.</t>
    </r>
  </si>
  <si>
    <t>- Pour rappel : les groupements mixtes de clients de Citeo et d’Adelphe doivent déposer deux candidatures différentes (les clients Citeo sur une candidature, les clients Adelphe sur une autre)</t>
  </si>
  <si>
    <r>
      <t xml:space="preserve">- Le client Citeo ou Adelphe à la tête du groupement désigné comme </t>
    </r>
    <r>
      <rPr>
        <b/>
        <sz val="10"/>
        <color theme="8"/>
        <rFont val="Calibri"/>
        <family val="2"/>
        <scheme val="minor"/>
      </rPr>
      <t>"mandataire" pour les autres membres doit renseigner son nom dans la première ligne</t>
    </r>
    <r>
      <rPr>
        <sz val="10"/>
        <color theme="8"/>
        <rFont val="Calibri"/>
        <family val="2"/>
        <scheme val="minor"/>
      </rPr>
      <t xml:space="preserve"> </t>
    </r>
    <r>
      <rPr>
        <b/>
        <i/>
        <sz val="10"/>
        <color theme="8"/>
        <rFont val="Calibri"/>
        <family val="2"/>
        <scheme val="minor"/>
      </rPr>
      <t>en bleu foncé</t>
    </r>
  </si>
  <si>
    <r>
      <t xml:space="preserve">- La répartition totale du financement à allouer entre les membres du groupement doit être égale à la somme </t>
    </r>
    <r>
      <rPr>
        <b/>
        <sz val="10"/>
        <color theme="4"/>
        <rFont val="Calibri"/>
        <family val="2"/>
        <scheme val="minor"/>
      </rPr>
      <t>Total des dépenses de la candidature</t>
    </r>
    <r>
      <rPr>
        <b/>
        <sz val="10"/>
        <rFont val="Calibri"/>
        <family val="2"/>
        <scheme val="minor"/>
      </rPr>
      <t xml:space="preserve"> pour les 2 enveloppes (5 et 0,5%).</t>
    </r>
  </si>
  <si>
    <r>
      <t xml:space="preserve">- Cadre de la communication : les ajustements liés à la republication de juin 2026 sont signalés par des cellules </t>
    </r>
    <r>
      <rPr>
        <b/>
        <sz val="10"/>
        <color rgb="FF00B050"/>
        <rFont val="Calibri"/>
        <family val="2"/>
        <scheme val="minor"/>
      </rPr>
      <t>vertes</t>
    </r>
    <r>
      <rPr>
        <sz val="10"/>
        <color theme="1"/>
        <rFont val="Calibri"/>
        <family val="2"/>
        <scheme val="minor"/>
      </rPr>
      <t>.</t>
    </r>
  </si>
  <si>
    <t>Part de l'enveloppe 5%</t>
  </si>
  <si>
    <t xml:space="preserve">Part de l'enveloppe 0,5% </t>
  </si>
  <si>
    <t>Total des dépenses de la candidature</t>
  </si>
  <si>
    <t>Nom de l'entreprise membre</t>
  </si>
  <si>
    <t>N° client Citeo ou Adelphe</t>
  </si>
  <si>
    <r>
      <t xml:space="preserve">N°SIRET </t>
    </r>
    <r>
      <rPr>
        <i/>
        <sz val="10"/>
        <color theme="0"/>
        <rFont val="Calibri"/>
        <family val="2"/>
      </rPr>
      <t>(ou SIRENE pour les fédérations)</t>
    </r>
  </si>
  <si>
    <t>Répartition des enveloppes</t>
  </si>
  <si>
    <t>Description du rôle de l'entreprise dans le cadre du projet</t>
  </si>
  <si>
    <t>Secteur(s) d’activité rattaché(s) au projet relatif(s) au membre</t>
  </si>
  <si>
    <r>
      <t xml:space="preserve">Part de l'enveloppe 5%
pour les projets hors campagnes
</t>
    </r>
    <r>
      <rPr>
        <i/>
        <sz val="10"/>
        <color theme="0" tint="-4.9989318521683403E-2"/>
        <rFont val="Calibri"/>
        <family val="2"/>
      </rPr>
      <t>(en €HT)</t>
    </r>
  </si>
  <si>
    <r>
      <t xml:space="preserve">Part de l'enveloppe 0,5% 
pour les campagnes de communication
</t>
    </r>
    <r>
      <rPr>
        <b/>
        <i/>
        <sz val="10"/>
        <color theme="0" tint="-4.9989318521683403E-2"/>
        <rFont val="Calibri"/>
        <family val="2"/>
      </rPr>
      <t>(en €HT)</t>
    </r>
  </si>
  <si>
    <t>123 456 789 00001</t>
  </si>
  <si>
    <t>L’entreprise REBRUNCH s’occupe du cadrage de l’étude préliminaire et de la sélection du cabinet de conseil qui la réalisera.
Elle pilote également la production de la campagne de communication avec un prestataire.</t>
  </si>
  <si>
    <t>A789</t>
  </si>
  <si>
    <t>123 456 789 00002</t>
  </si>
  <si>
    <t xml:space="preserve">L’entreprise DEJOLAIT s’occupe des tests de conditionnement pour le test de l'offre en point de vente. </t>
  </si>
  <si>
    <t>123 456 789 00003</t>
  </si>
  <si>
    <t>L’entreprise CAHUETTE participe à l'étude préliminaire, de la sélection du cabinet qui la réalisera et se chargera de former les personnes référentes dans les magasins où des questions seront posées aux consommateurs en situation d’achat.</t>
  </si>
  <si>
    <t>Si vous souhaitez remplir plus de lignes, veuillez cliquer sur le bouton "+" à gauche de ce texte.</t>
  </si>
  <si>
    <t xml:space="preserve">Liste des prestataires </t>
  </si>
  <si>
    <r>
      <rPr>
        <b/>
        <sz val="12"/>
        <color rgb="FF00B0F0"/>
        <rFont val="Calibri"/>
        <family val="2"/>
        <scheme val="minor"/>
      </rPr>
      <t>Objectif :</t>
    </r>
    <r>
      <rPr>
        <b/>
        <sz val="10"/>
        <color rgb="FF00B0F0"/>
        <rFont val="Calibri"/>
        <family val="2"/>
        <scheme val="minor"/>
      </rPr>
      <t xml:space="preserve"> </t>
    </r>
    <r>
      <rPr>
        <sz val="10"/>
        <rFont val="Calibri"/>
        <family val="2"/>
        <scheme val="minor"/>
      </rPr>
      <t>lister l'ensemble des prestataires en précisant le rôle de chacun.</t>
    </r>
  </si>
  <si>
    <r>
      <t xml:space="preserve">- Vous devez compléter </t>
    </r>
    <r>
      <rPr>
        <b/>
        <u/>
        <sz val="10"/>
        <rFont val="Calibri (Corps)"/>
      </rPr>
      <t>obligatoirement</t>
    </r>
    <r>
      <rPr>
        <sz val="10"/>
        <rFont val="Calibri"/>
        <family val="2"/>
        <scheme val="minor"/>
      </rPr>
      <t xml:space="preserve"> cet onglet pour les projets réalisés avec des prestataires. Il permet à Citeo ou Adelphe de comprendre la façon dont le projet s'organise.</t>
    </r>
  </si>
  <si>
    <t>- Une ligne = un prestataire.</t>
  </si>
  <si>
    <t>Nom de l'entité</t>
  </si>
  <si>
    <r>
      <t xml:space="preserve">Type de prestataire
</t>
    </r>
    <r>
      <rPr>
        <i/>
        <sz val="10"/>
        <color theme="0" tint="-4.9989318521683403E-2"/>
        <rFont val="Calibri"/>
        <family val="2"/>
      </rPr>
      <t>(menu déroulant)</t>
    </r>
  </si>
  <si>
    <t>Partie du projet impliquant le prestataire</t>
  </si>
  <si>
    <t>Description du rôle du prestataire et des missions effectuées dans le cadre du projet</t>
  </si>
  <si>
    <t>Cabinet de conseil XYZ</t>
  </si>
  <si>
    <t>123 456 789 00004</t>
  </si>
  <si>
    <t>Le prestataire s’occupe de réaliser une étude technico-économique dans le but de lancer une offre de réemploi sur le secteur des céréales du petit déjeuner</t>
  </si>
  <si>
    <t>PlastReémploi</t>
  </si>
  <si>
    <t>123 456 789 00005</t>
  </si>
  <si>
    <t>Le prestataire fournit les boites en PP réemployables pour réaliser des tests de conditionnement</t>
  </si>
  <si>
    <t>Machine3000</t>
  </si>
  <si>
    <t>123 456 789 00006</t>
  </si>
  <si>
    <t>Le prestataire loue au groupement une machine de conditionnement à faible cadence et un convoyeur pour tester le conditionnement dans des boites en PP réemployables</t>
  </si>
  <si>
    <t>Implication des points de vente et/ou de récupération dans le projet</t>
  </si>
  <si>
    <r>
      <rPr>
        <b/>
        <sz val="12"/>
        <color rgb="FF00B0F0"/>
        <rFont val="Calibri"/>
        <family val="2"/>
        <scheme val="minor"/>
      </rPr>
      <t>Objectif :</t>
    </r>
    <r>
      <rPr>
        <sz val="11"/>
        <rFont val="Calibri"/>
        <family val="2"/>
        <scheme val="minor"/>
      </rPr>
      <t xml:space="preserve"> </t>
    </r>
    <r>
      <rPr>
        <sz val="10"/>
        <rFont val="Calibri"/>
        <family val="2"/>
        <scheme val="minor"/>
      </rPr>
      <t>lister l’ensemble des points de vente et/ou de récupération envisagés dans le cadre du projet.</t>
    </r>
  </si>
  <si>
    <r>
      <t xml:space="preserve">- Vous devez </t>
    </r>
    <r>
      <rPr>
        <b/>
        <u/>
        <sz val="10"/>
        <rFont val="Calibri"/>
        <family val="2"/>
        <scheme val="minor"/>
      </rPr>
      <t>obligatoirement</t>
    </r>
    <r>
      <rPr>
        <sz val="10"/>
        <rFont val="Calibri"/>
        <family val="2"/>
        <scheme val="minor"/>
      </rPr>
      <t xml:space="preserve"> compléter cet onglet pour vos </t>
    </r>
    <r>
      <rPr>
        <b/>
        <sz val="10"/>
        <rFont val="Calibri"/>
        <family val="2"/>
        <scheme val="minor"/>
      </rPr>
      <t>projets de "tests d'une offre de réemploi en point de vente"</t>
    </r>
    <r>
      <rPr>
        <sz val="10"/>
        <rFont val="Calibri"/>
        <family val="2"/>
        <scheme val="minor"/>
      </rPr>
      <t xml:space="preserve"> ainsi que pour vos projets "</t>
    </r>
    <r>
      <rPr>
        <b/>
        <sz val="10"/>
        <rFont val="Calibri"/>
        <family val="2"/>
        <scheme val="minor"/>
      </rPr>
      <t>d'Investissements" s'ils impliquent un magasin.</t>
    </r>
  </si>
  <si>
    <t>- Le tableau ci-après permet de lister l’ensemble des points de vente et/ou de récupération envisagés dans le cadre du projet. Toutes les colonnes, si elles ne sont pas grisées, sont à compléter.</t>
  </si>
  <si>
    <t>- Une ligne correspond à un point de vente et/ou de récupération.</t>
  </si>
  <si>
    <r>
      <t xml:space="preserve">  Si vous souhaitez </t>
    </r>
    <r>
      <rPr>
        <b/>
        <sz val="10"/>
        <color theme="1"/>
        <rFont val="Calibri"/>
        <family val="2"/>
        <scheme val="minor"/>
      </rPr>
      <t>cumuler des dispositifs sur un même point de vente</t>
    </r>
    <r>
      <rPr>
        <sz val="10"/>
        <color theme="1"/>
        <rFont val="Calibri"/>
        <family val="2"/>
        <scheme val="minor"/>
      </rPr>
      <t>, vous devez remplir 2 lignes avec le même nom de point de vente.</t>
    </r>
    <r>
      <rPr>
        <i/>
        <sz val="10"/>
        <color theme="0" tint="-0.499984740745262"/>
        <rFont val="Calibri"/>
        <family val="2"/>
        <scheme val="minor"/>
      </rPr>
      <t xml:space="preserve"> Exemple : 2 types de dispositif de récupération ; RVM + Dispositif semi-manuel</t>
    </r>
  </si>
  <si>
    <t>Nom du point de vente</t>
  </si>
  <si>
    <t>Région d’implantation</t>
  </si>
  <si>
    <r>
      <t xml:space="preserve">Type de réemploi
</t>
    </r>
    <r>
      <rPr>
        <i/>
        <sz val="10"/>
        <color theme="0" tint="-4.9989318521683403E-2"/>
        <rFont val="Calibri"/>
        <family val="2"/>
      </rPr>
      <t>(menu déroulant)</t>
    </r>
  </si>
  <si>
    <r>
      <t xml:space="preserve">Profil du point de vente et/ou récupération
</t>
    </r>
    <r>
      <rPr>
        <i/>
        <sz val="10"/>
        <color theme="0" tint="-4.9989318521683403E-2"/>
        <rFont val="Calibri"/>
        <family val="2"/>
      </rPr>
      <t>(menu déroulant)</t>
    </r>
  </si>
  <si>
    <r>
      <t xml:space="preserve">Type de point de vente
</t>
    </r>
    <r>
      <rPr>
        <i/>
        <sz val="10"/>
        <color theme="0" tint="-4.9989318521683403E-2"/>
        <rFont val="Calibri"/>
        <family val="2"/>
      </rPr>
      <t>(menu déroulant)</t>
    </r>
  </si>
  <si>
    <r>
      <t xml:space="preserve">Type de dispositif de récupération
</t>
    </r>
    <r>
      <rPr>
        <i/>
        <sz val="10"/>
        <color theme="0" tint="-4.9989318521683403E-2"/>
        <rFont val="Calibri"/>
        <family val="2"/>
      </rPr>
      <t>(menu déroulant)</t>
    </r>
  </si>
  <si>
    <r>
      <t xml:space="preserve">Type de dispositif de distribution en vrac
</t>
    </r>
    <r>
      <rPr>
        <i/>
        <sz val="10"/>
        <color theme="0"/>
        <rFont val="Calibri"/>
        <family val="2"/>
      </rPr>
      <t>(menu déroulant)</t>
    </r>
  </si>
  <si>
    <t>Nom du fournisseur et du modèle du dispositif</t>
  </si>
  <si>
    <t>ABC Beaujoire</t>
  </si>
  <si>
    <t>Fournisseur DEF - Modèle 123</t>
  </si>
  <si>
    <t>JKL Lorient</t>
  </si>
  <si>
    <t>Dispositif semi-manuel (Terminal Consigne Electronique, douchette)</t>
  </si>
  <si>
    <t>Fournisseur MNO - Modèle 123</t>
  </si>
  <si>
    <t>XYZ Bois d'Arcy</t>
  </si>
  <si>
    <t>RVM (Reverse Vending Machine)</t>
  </si>
  <si>
    <t>Fournisseur GHI - Modèle 123</t>
  </si>
  <si>
    <t>N°SIRET (ou SIRENE pour les fédérations)</t>
  </si>
  <si>
    <t>Part de l'enveloppe 5%
pour les projets hors campagnes
(en €HT)</t>
  </si>
  <si>
    <t>Part de l'enveloppe 0,5% 
pour les campagnes de communication
(en €HT)</t>
  </si>
  <si>
    <t>Table groupement</t>
  </si>
  <si>
    <t>Table Equipe projet</t>
  </si>
  <si>
    <t>Nom de l'entreprise membre
(colonne à remplir uniquement dans le cas d'un groupement de metteurs en marché)</t>
  </si>
  <si>
    <t>Fonction
(menu déroulant)</t>
  </si>
  <si>
    <t>Taux horaire brut plafonné
(en €/heure)</t>
  </si>
  <si>
    <t>Partie du projet impliquant le collaborateur
(Exemple : Type de projet 1 ; Type de projet 2...)</t>
  </si>
  <si>
    <t>Temps prévisionnel passé sur le projet 
(en heure)</t>
  </si>
  <si>
    <t>Montant
(en €HT)</t>
  </si>
  <si>
    <t>Table prestataire</t>
  </si>
  <si>
    <t>Type de prestataire
(menu déroulant)</t>
  </si>
  <si>
    <t>Table point de vente et récupération</t>
  </si>
  <si>
    <t>Type de réemploi
(menu déroulant)</t>
  </si>
  <si>
    <t>Profil du point de vente et/ou récupération
(menu déroulant)</t>
  </si>
  <si>
    <t>Type de point de vente
(menu déroulant)</t>
  </si>
  <si>
    <t>Type de dispositif de récupération
(menu déroulant)</t>
  </si>
  <si>
    <t>Type de dispositif de distribution en vrac
(menu déroulant)</t>
  </si>
  <si>
    <r>
      <rPr>
        <b/>
        <sz val="12"/>
        <color rgb="FF00B0F0"/>
        <rFont val="Calibri"/>
        <family val="2"/>
        <scheme val="minor"/>
      </rPr>
      <t>2.8 Quelles sont le(s) étape(s) de la boucle de réemploi pour lesquelles vous demandez un financement de Citeo/Adelphe ?</t>
    </r>
    <r>
      <rPr>
        <b/>
        <sz val="12"/>
        <color rgb="FF009FE3"/>
        <rFont val="Calibri"/>
        <family val="2"/>
        <scheme val="minor"/>
      </rPr>
      <t xml:space="preserve">
</t>
    </r>
    <r>
      <rPr>
        <b/>
        <i/>
        <u/>
        <sz val="10"/>
        <color theme="0" tint="-0.499984740745262"/>
        <rFont val="Calibri"/>
        <family val="2"/>
        <scheme val="minor"/>
      </rPr>
      <t>Bon à savoir :</t>
    </r>
    <r>
      <rPr>
        <b/>
        <i/>
        <sz val="10"/>
        <color theme="0" tint="-0.499984740745262"/>
        <rFont val="Calibri"/>
        <family val="2"/>
        <scheme val="minor"/>
      </rPr>
      <t xml:space="preserve"> Plusieurs choix sont possibles.
</t>
    </r>
    <r>
      <rPr>
        <i/>
        <sz val="10"/>
        <color theme="0" tint="-0.499984740745262"/>
        <rFont val="Calibri"/>
        <family val="2"/>
        <scheme val="minor"/>
      </rPr>
      <t>Exemple : l'adaptation d'une ligne de conditionnement et l'achat d'un parc d'emballages.</t>
    </r>
  </si>
  <si>
    <r>
      <t xml:space="preserve">2.15 Le projet est-il financé par d'autres acteurs que Citeo/Adelphe ?
</t>
    </r>
    <r>
      <rPr>
        <b/>
        <i/>
        <sz val="10"/>
        <color theme="1" tint="0.499984740745262"/>
        <rFont val="Calibri"/>
        <family val="2"/>
        <scheme val="minor"/>
      </rPr>
      <t>Indiquez ici s</t>
    </r>
    <r>
      <rPr>
        <b/>
        <i/>
        <sz val="10"/>
        <color theme="0" tint="-0.499984740745262"/>
        <rFont val="Calibri"/>
        <family val="2"/>
        <scheme val="minor"/>
      </rPr>
      <t xml:space="preserve">i votre projet bénéficie d'autres dispositifs de financement.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</si>
</sst>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43" formatCode="_-* #,##0.00_-;\-* #,##0.00_-;_-* &quot;-&quot;??_-;_-@_-"/>
    <numFmt numFmtId="164" formatCode="#,##0.00\ &quot;€&quot;"/>
    <numFmt numFmtId="165" formatCode="#,##0\ &quot;€&quot;"/>
    <numFmt numFmtId="166" formatCode="0#&quot; &quot;##&quot; &quot;##&quot; &quot;##&quot; &quot;##"/>
    <numFmt numFmtId="167" formatCode="00000"/>
    <numFmt numFmtId="168" formatCode="000000000"/>
    <numFmt numFmtId="169" formatCode="00000000000000"/>
  </numFmts>
  <fonts count="199">
    <font>
      <sz val="11"/>
      <color theme="1"/>
      <name val="Calibri"/>
      <family val="2"/>
      <scheme val="minor"/>
    </font>
    <font>
      <b/>
      <sz val="11"/>
      <color theme="1"/>
      <name val="Calibri"/>
      <family val="2"/>
      <scheme val="minor"/>
    </font>
    <font>
      <b/>
      <sz val="16"/>
      <color theme="1"/>
      <name val="Calibri"/>
      <family val="2"/>
      <scheme val="minor"/>
    </font>
    <font>
      <b/>
      <sz val="12"/>
      <color rgb="FF009FE3"/>
      <name val="Calibri"/>
      <family val="2"/>
    </font>
    <font>
      <b/>
      <sz val="12"/>
      <color theme="0"/>
      <name val="Calibri"/>
      <family val="2"/>
    </font>
    <font>
      <b/>
      <i/>
      <sz val="10"/>
      <name val="Calibri"/>
      <family val="2"/>
    </font>
    <font>
      <b/>
      <sz val="9"/>
      <color theme="0"/>
      <name val="Calibri"/>
      <family val="2"/>
    </font>
    <font>
      <sz val="11"/>
      <color theme="1"/>
      <name val="Calibri"/>
      <family val="2"/>
      <scheme val="minor"/>
    </font>
    <font>
      <b/>
      <sz val="8"/>
      <color theme="5"/>
      <name val="Calibri"/>
      <family val="2"/>
      <scheme val="minor"/>
    </font>
    <font>
      <b/>
      <sz val="16"/>
      <color rgb="FF00B0F0"/>
      <name val="Calibri"/>
      <family val="2"/>
      <scheme val="minor"/>
    </font>
    <font>
      <sz val="11"/>
      <color rgb="FFC00000"/>
      <name val="Calibri"/>
      <family val="2"/>
      <scheme val="minor"/>
    </font>
    <font>
      <b/>
      <i/>
      <sz val="10"/>
      <color theme="0" tint="-0.499984740745262"/>
      <name val="Calibri"/>
      <family val="2"/>
    </font>
    <font>
      <sz val="8"/>
      <name val="Calibri"/>
      <family val="2"/>
      <scheme val="minor"/>
    </font>
    <font>
      <b/>
      <sz val="11"/>
      <color rgb="FFC00000"/>
      <name val="Calibri"/>
      <family val="2"/>
      <scheme val="minor"/>
    </font>
    <font>
      <b/>
      <sz val="11"/>
      <color rgb="FF7030A0"/>
      <name val="Calibri"/>
      <family val="2"/>
      <scheme val="minor"/>
    </font>
    <font>
      <b/>
      <sz val="12"/>
      <color rgb="FF00B0F0"/>
      <name val="Calibri"/>
      <family val="2"/>
    </font>
    <font>
      <b/>
      <sz val="11"/>
      <color rgb="FF00B0F0"/>
      <name val="Calibri"/>
      <family val="2"/>
      <scheme val="minor"/>
    </font>
    <font>
      <b/>
      <sz val="16"/>
      <color rgb="FFC00000"/>
      <name val="Calibri"/>
      <family val="2"/>
      <scheme val="minor"/>
    </font>
    <font>
      <u/>
      <sz val="11"/>
      <color theme="10"/>
      <name val="Calibri"/>
      <family val="2"/>
      <scheme val="minor"/>
    </font>
    <font>
      <b/>
      <i/>
      <sz val="12"/>
      <color rgb="FFC00000"/>
      <name val="Calibri"/>
      <family val="2"/>
      <scheme val="minor"/>
    </font>
    <font>
      <b/>
      <i/>
      <sz val="12"/>
      <color rgb="FF00B0F0"/>
      <name val="Calibri"/>
      <family val="2"/>
      <scheme val="minor"/>
    </font>
    <font>
      <b/>
      <sz val="12"/>
      <color rgb="FF009FE3"/>
      <name val="Calibri"/>
      <family val="2"/>
      <scheme val="minor"/>
    </font>
    <font>
      <sz val="11"/>
      <color theme="1"/>
      <name val="Gill Sans MT"/>
      <family val="2"/>
    </font>
    <font>
      <b/>
      <sz val="11"/>
      <color rgb="FFFF0000"/>
      <name val="Calibri"/>
      <family val="2"/>
      <scheme val="minor"/>
    </font>
    <font>
      <i/>
      <sz val="9"/>
      <color theme="1"/>
      <name val="Calibri"/>
      <family val="2"/>
      <scheme val="minor"/>
    </font>
    <font>
      <b/>
      <sz val="12"/>
      <color rgb="FF00B0F0"/>
      <name val="Calibri"/>
      <family val="2"/>
      <scheme val="minor"/>
    </font>
    <font>
      <b/>
      <i/>
      <sz val="10"/>
      <color theme="0" tint="-0.499984740745262"/>
      <name val="Calibri"/>
      <family val="2"/>
      <scheme val="minor"/>
    </font>
    <font>
      <sz val="12"/>
      <color theme="1" tint="0.24994659260841701"/>
      <name val="Calibri Light"/>
      <family val="2"/>
      <scheme val="major"/>
    </font>
    <font>
      <sz val="11"/>
      <color theme="1" tint="0.24994659260841701"/>
      <name val="Calibri Light"/>
      <family val="2"/>
      <scheme val="major"/>
    </font>
    <font>
      <sz val="14"/>
      <color theme="1" tint="0.24994659260841701"/>
      <name val="Calibri"/>
      <family val="2"/>
      <scheme val="minor"/>
    </font>
    <font>
      <b/>
      <sz val="11"/>
      <color theme="1" tint="0.34998626667073579"/>
      <name val="Calibri"/>
      <family val="2"/>
      <scheme val="minor"/>
    </font>
    <font>
      <b/>
      <sz val="13"/>
      <color theme="1" tint="0.24994659260841701"/>
      <name val="Calibri Light"/>
      <family val="2"/>
      <scheme val="major"/>
    </font>
    <font>
      <b/>
      <sz val="24"/>
      <color rgb="FF00B0F0"/>
      <name val="Calibri"/>
      <family val="2"/>
      <scheme val="minor"/>
    </font>
    <font>
      <b/>
      <sz val="10"/>
      <name val="Arial"/>
      <family val="2"/>
    </font>
    <font>
      <b/>
      <sz val="11"/>
      <color theme="0" tint="-0.499984740745262"/>
      <name val="Calibri"/>
      <family val="2"/>
      <scheme val="minor"/>
    </font>
    <font>
      <b/>
      <sz val="12"/>
      <color rgb="FFC00000"/>
      <name val="Calibri"/>
      <family val="2"/>
      <scheme val="minor"/>
    </font>
    <font>
      <b/>
      <i/>
      <sz val="14"/>
      <color rgb="FFC00000"/>
      <name val="Calibri"/>
      <family val="2"/>
      <scheme val="minor"/>
    </font>
    <font>
      <sz val="14"/>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9BE5FF"/>
      <name val="Calibri"/>
      <family val="2"/>
      <scheme val="minor"/>
    </font>
    <font>
      <b/>
      <i/>
      <sz val="10"/>
      <color theme="0" tint="-4.9989318521683403E-2"/>
      <name val="Calibri"/>
      <family val="2"/>
    </font>
    <font>
      <b/>
      <u/>
      <sz val="11"/>
      <name val="Calibri"/>
      <family val="2"/>
      <scheme val="minor"/>
    </font>
    <font>
      <i/>
      <sz val="10"/>
      <color theme="0" tint="-0.499984740745262"/>
      <name val="Calibri"/>
      <family val="2"/>
      <scheme val="minor"/>
    </font>
    <font>
      <b/>
      <sz val="10"/>
      <color theme="0" tint="-0.499984740745262"/>
      <name val="Calibri"/>
      <family val="2"/>
      <scheme val="minor"/>
    </font>
    <font>
      <b/>
      <i/>
      <sz val="11"/>
      <color theme="0" tint="-0.499984740745262"/>
      <name val="Calibri"/>
      <family val="2"/>
      <scheme val="minor"/>
    </font>
    <font>
      <b/>
      <sz val="10"/>
      <name val="Calibri"/>
      <family val="2"/>
      <scheme val="minor"/>
    </font>
    <font>
      <b/>
      <sz val="10"/>
      <name val="Calibri"/>
      <family val="2"/>
    </font>
    <font>
      <sz val="11"/>
      <color rgb="FF000000"/>
      <name val="Calibri"/>
      <family val="2"/>
    </font>
    <font>
      <sz val="11"/>
      <color rgb="FF47CFFF"/>
      <name val="Calibri"/>
      <family val="2"/>
      <scheme val="minor"/>
    </font>
    <font>
      <b/>
      <sz val="11"/>
      <color rgb="FF47CFFF"/>
      <name val="Calibri"/>
      <family val="2"/>
      <scheme val="minor"/>
    </font>
    <font>
      <b/>
      <i/>
      <u/>
      <sz val="10"/>
      <color rgb="FF47CFFF"/>
      <name val="Calibri"/>
      <family val="2"/>
      <scheme val="minor"/>
    </font>
    <font>
      <b/>
      <i/>
      <sz val="10"/>
      <color rgb="FF47CFFF"/>
      <name val="Calibri"/>
      <family val="2"/>
      <scheme val="minor"/>
    </font>
    <font>
      <sz val="10"/>
      <color theme="1"/>
      <name val="Calibri"/>
      <family val="2"/>
      <scheme val="minor"/>
    </font>
    <font>
      <b/>
      <sz val="12"/>
      <color rgb="FF00B050"/>
      <name val="Calibri"/>
      <family val="2"/>
      <scheme val="minor"/>
    </font>
    <font>
      <b/>
      <i/>
      <sz val="10"/>
      <color rgb="FFC00000"/>
      <name val="Calibri"/>
      <family val="2"/>
      <scheme val="minor"/>
    </font>
    <font>
      <b/>
      <i/>
      <sz val="10"/>
      <name val="Calibri"/>
      <family val="2"/>
      <scheme val="minor"/>
    </font>
    <font>
      <b/>
      <sz val="10"/>
      <color rgb="FF002060"/>
      <name val="Calibri"/>
      <family val="2"/>
      <scheme val="minor"/>
    </font>
    <font>
      <b/>
      <sz val="10"/>
      <color rgb="FF00B0F0"/>
      <name val="Calibri"/>
      <family val="2"/>
      <scheme val="minor"/>
    </font>
    <font>
      <sz val="10"/>
      <name val="Calibri"/>
      <family val="2"/>
      <scheme val="minor"/>
    </font>
    <font>
      <b/>
      <i/>
      <u/>
      <sz val="10"/>
      <color rgb="FF00B0F0"/>
      <name val="Calibri"/>
      <family val="2"/>
      <scheme val="minor"/>
    </font>
    <font>
      <b/>
      <sz val="12"/>
      <color theme="0"/>
      <name val="Calibri"/>
      <family val="2"/>
      <scheme val="minor"/>
    </font>
    <font>
      <b/>
      <sz val="18"/>
      <color theme="0"/>
      <name val="Calibri"/>
      <family val="2"/>
      <scheme val="minor"/>
    </font>
    <font>
      <i/>
      <sz val="12"/>
      <color theme="0"/>
      <name val="Calibri"/>
      <family val="2"/>
      <scheme val="minor"/>
    </font>
    <font>
      <b/>
      <sz val="9"/>
      <color rgb="FF00B0F0"/>
      <name val="Calibri"/>
      <family val="2"/>
      <scheme val="minor"/>
    </font>
    <font>
      <b/>
      <i/>
      <u/>
      <sz val="10"/>
      <color theme="0" tint="-0.499984740745262"/>
      <name val="Calibri"/>
      <family val="2"/>
      <scheme val="minor"/>
    </font>
    <font>
      <b/>
      <sz val="9"/>
      <color rgb="FFFF0000"/>
      <name val="Calibri"/>
      <family val="2"/>
      <scheme val="minor"/>
    </font>
    <font>
      <b/>
      <sz val="9"/>
      <color rgb="FF009FE3"/>
      <name val="Calibri"/>
      <family val="2"/>
      <scheme val="minor"/>
    </font>
    <font>
      <b/>
      <sz val="9"/>
      <color theme="5" tint="-0.249977111117893"/>
      <name val="Calibri"/>
      <family val="2"/>
      <scheme val="minor"/>
    </font>
    <font>
      <b/>
      <sz val="9"/>
      <color rgb="FF003366"/>
      <name val="Calibri"/>
      <family val="2"/>
      <scheme val="minor"/>
    </font>
    <font>
      <b/>
      <sz val="9"/>
      <color theme="0"/>
      <name val="Calibri"/>
      <family val="2"/>
      <scheme val="minor"/>
    </font>
    <font>
      <i/>
      <sz val="12"/>
      <color rgb="FF00B0F0"/>
      <name val="Calibri"/>
      <family val="2"/>
      <scheme val="minor"/>
    </font>
    <font>
      <b/>
      <i/>
      <sz val="9"/>
      <color rgb="FFFF0000"/>
      <name val="Calibri"/>
      <family val="2"/>
      <scheme val="minor"/>
    </font>
    <font>
      <b/>
      <i/>
      <sz val="10"/>
      <color rgb="FF00B0F0"/>
      <name val="Calibri"/>
      <family val="2"/>
      <scheme val="minor"/>
    </font>
    <font>
      <b/>
      <i/>
      <sz val="9"/>
      <color theme="0" tint="-0.499984740745262"/>
      <name val="Calibri"/>
      <family val="2"/>
      <scheme val="minor"/>
    </font>
    <font>
      <b/>
      <sz val="12"/>
      <color rgb="FFAB00F0"/>
      <name val="Calibri"/>
      <family val="2"/>
      <scheme val="minor"/>
    </font>
    <font>
      <b/>
      <sz val="9"/>
      <color rgb="FFC00000"/>
      <name val="Calibri"/>
      <family val="2"/>
      <scheme val="minor"/>
    </font>
    <font>
      <b/>
      <sz val="10"/>
      <color rgb="FFFF0000"/>
      <name val="Calibri"/>
      <family val="2"/>
      <scheme val="minor"/>
    </font>
    <font>
      <b/>
      <sz val="12"/>
      <color rgb="FF7030A0"/>
      <name val="Calibri"/>
      <family val="2"/>
      <scheme val="minor"/>
    </font>
    <font>
      <b/>
      <sz val="9"/>
      <color rgb="FF002060"/>
      <name val="Calibri"/>
      <family val="2"/>
      <scheme val="minor"/>
    </font>
    <font>
      <b/>
      <sz val="9"/>
      <name val="Calibri"/>
      <family val="2"/>
      <scheme val="minor"/>
    </font>
    <font>
      <b/>
      <sz val="14"/>
      <name val="Calibri"/>
      <family val="2"/>
      <scheme val="minor"/>
    </font>
    <font>
      <b/>
      <sz val="16"/>
      <name val="Calibri"/>
      <family val="2"/>
      <scheme val="minor"/>
    </font>
    <font>
      <sz val="9"/>
      <color rgb="FF009FE3"/>
      <name val="Calibri"/>
      <family val="2"/>
      <scheme val="minor"/>
    </font>
    <font>
      <sz val="10"/>
      <color theme="0" tint="-0.499984740745262"/>
      <name val="Calibri"/>
      <family val="2"/>
      <scheme val="minor"/>
    </font>
    <font>
      <i/>
      <sz val="12"/>
      <color rgb="FFFF0000"/>
      <name val="Calibri"/>
      <family val="2"/>
      <scheme val="minor"/>
    </font>
    <font>
      <b/>
      <i/>
      <sz val="10"/>
      <color theme="1"/>
      <name val="Calibri"/>
      <family val="2"/>
      <scheme val="minor"/>
    </font>
    <font>
      <i/>
      <sz val="10"/>
      <color theme="1"/>
      <name val="Calibri"/>
      <family val="2"/>
      <scheme val="minor"/>
    </font>
    <font>
      <b/>
      <i/>
      <sz val="14"/>
      <name val="Calibri"/>
      <family val="2"/>
      <scheme val="minor"/>
    </font>
    <font>
      <b/>
      <i/>
      <sz val="12"/>
      <name val="Calibri"/>
      <family val="2"/>
      <scheme val="minor"/>
    </font>
    <font>
      <sz val="9"/>
      <color rgb="FF003366"/>
      <name val="Calibri"/>
      <family val="2"/>
      <scheme val="minor"/>
    </font>
    <font>
      <i/>
      <sz val="10"/>
      <name val="Calibri"/>
      <family val="2"/>
      <scheme val="minor"/>
    </font>
    <font>
      <i/>
      <sz val="10"/>
      <color rgb="FF47CFFF"/>
      <name val="Calibri"/>
      <family val="2"/>
      <scheme val="minor"/>
    </font>
    <font>
      <b/>
      <sz val="10"/>
      <color rgb="FF7030A0"/>
      <name val="Calibri"/>
      <family val="2"/>
      <scheme val="minor"/>
    </font>
    <font>
      <b/>
      <sz val="9"/>
      <color rgb="FF7030A0"/>
      <name val="Calibri"/>
      <family val="2"/>
      <scheme val="minor"/>
    </font>
    <font>
      <sz val="10"/>
      <color rgb="FF00B0F0"/>
      <name val="Calibri"/>
      <family val="2"/>
      <scheme val="minor"/>
    </font>
    <font>
      <sz val="10"/>
      <color rgb="FF7030A0"/>
      <name val="Calibri"/>
      <family val="2"/>
      <scheme val="minor"/>
    </font>
    <font>
      <b/>
      <i/>
      <u/>
      <sz val="11"/>
      <color rgb="FF00B0F0"/>
      <name val="Calibri"/>
      <family val="2"/>
      <scheme val="minor"/>
    </font>
    <font>
      <b/>
      <i/>
      <u/>
      <sz val="11"/>
      <color theme="1"/>
      <name val="Calibri"/>
      <family val="2"/>
      <scheme val="minor"/>
    </font>
    <font>
      <b/>
      <i/>
      <u/>
      <sz val="11"/>
      <name val="Calibri"/>
      <family val="2"/>
      <scheme val="minor"/>
    </font>
    <font>
      <b/>
      <i/>
      <sz val="10"/>
      <color theme="0" tint="-4.9989318521683403E-2"/>
      <name val="Calibri"/>
      <family val="2"/>
      <scheme val="minor"/>
    </font>
    <font>
      <b/>
      <i/>
      <sz val="16"/>
      <color theme="1"/>
      <name val="Calibri"/>
      <family val="2"/>
      <scheme val="minor"/>
    </font>
    <font>
      <b/>
      <i/>
      <sz val="12"/>
      <color theme="1"/>
      <name val="Calibri"/>
      <family val="2"/>
      <scheme val="minor"/>
    </font>
    <font>
      <b/>
      <i/>
      <sz val="14"/>
      <color theme="1"/>
      <name val="Calibri"/>
      <family val="2"/>
      <scheme val="minor"/>
    </font>
    <font>
      <sz val="12"/>
      <color rgb="FF00B0F0"/>
      <name val="Calibri"/>
      <family val="2"/>
      <scheme val="minor"/>
    </font>
    <font>
      <sz val="12"/>
      <color rgb="FF7030A0"/>
      <name val="Calibri"/>
      <family val="2"/>
      <scheme val="minor"/>
    </font>
    <font>
      <sz val="18"/>
      <color theme="0"/>
      <name val="Calibri"/>
      <family val="2"/>
      <scheme val="minor"/>
    </font>
    <font>
      <sz val="10"/>
      <color rgb="FF000000"/>
      <name val="Calibri"/>
      <family val="2"/>
      <scheme val="minor"/>
    </font>
    <font>
      <b/>
      <i/>
      <u/>
      <sz val="10"/>
      <color rgb="FFC00000"/>
      <name val="Calibri"/>
      <family val="2"/>
      <scheme val="minor"/>
    </font>
    <font>
      <i/>
      <sz val="10"/>
      <color theme="0"/>
      <name val="Calibri"/>
      <family val="2"/>
    </font>
    <font>
      <i/>
      <sz val="10"/>
      <color theme="0" tint="-4.9989318521683403E-2"/>
      <name val="Calibri"/>
      <family val="2"/>
    </font>
    <font>
      <i/>
      <sz val="10"/>
      <color theme="0" tint="-4.9989318521683403E-2"/>
      <name val="Calibri"/>
      <family val="2"/>
      <scheme val="minor"/>
    </font>
    <font>
      <sz val="12"/>
      <name val="Calibri"/>
      <family val="2"/>
      <scheme val="minor"/>
    </font>
    <font>
      <b/>
      <sz val="12"/>
      <color theme="0" tint="-4.9989318521683403E-2"/>
      <name val="Calibri"/>
      <family val="2"/>
      <scheme val="minor"/>
    </font>
    <font>
      <i/>
      <sz val="10"/>
      <color theme="0"/>
      <name val="Calibri"/>
      <family val="2"/>
      <scheme val="minor"/>
    </font>
    <font>
      <b/>
      <sz val="12"/>
      <color theme="1"/>
      <name val="Calibri"/>
      <family val="2"/>
      <scheme val="minor"/>
    </font>
    <font>
      <sz val="12"/>
      <color rgb="FF00B0F0"/>
      <name val="Calibri"/>
      <family val="2"/>
    </font>
    <font>
      <b/>
      <i/>
      <sz val="11"/>
      <color theme="0"/>
      <name val="Calibri"/>
      <family val="2"/>
      <scheme val="minor"/>
    </font>
    <font>
      <b/>
      <i/>
      <sz val="16"/>
      <color theme="0"/>
      <name val="Calibri"/>
      <family val="2"/>
      <scheme val="minor"/>
    </font>
    <font>
      <b/>
      <sz val="10"/>
      <color theme="1"/>
      <name val="Calibri"/>
      <family val="2"/>
      <scheme val="minor"/>
    </font>
    <font>
      <b/>
      <sz val="11"/>
      <color theme="9"/>
      <name val="Calibri"/>
      <family val="2"/>
      <scheme val="minor"/>
    </font>
    <font>
      <sz val="11"/>
      <color rgb="FF000000"/>
      <name val="Calibri"/>
      <family val="2"/>
      <scheme val="minor"/>
    </font>
    <font>
      <b/>
      <u/>
      <sz val="10"/>
      <name val="Calibri (Corps)"/>
    </font>
    <font>
      <b/>
      <u/>
      <sz val="10"/>
      <name val="Calibri"/>
      <family val="2"/>
      <scheme val="minor"/>
    </font>
    <font>
      <b/>
      <sz val="10"/>
      <color rgb="FFC00000"/>
      <name val="Calibri"/>
      <family val="2"/>
      <scheme val="minor"/>
    </font>
    <font>
      <b/>
      <sz val="10"/>
      <color theme="8"/>
      <name val="Calibri"/>
      <family val="2"/>
      <scheme val="minor"/>
    </font>
    <font>
      <sz val="10"/>
      <color theme="8"/>
      <name val="Calibri"/>
      <family val="2"/>
      <scheme val="minor"/>
    </font>
    <font>
      <b/>
      <i/>
      <sz val="10"/>
      <color theme="8"/>
      <name val="Calibri"/>
      <family val="2"/>
      <scheme val="minor"/>
    </font>
    <font>
      <i/>
      <sz val="11"/>
      <color theme="0" tint="-0.499984740745262"/>
      <name val="Calibri"/>
      <family val="2"/>
      <scheme val="minor"/>
    </font>
    <font>
      <b/>
      <sz val="10"/>
      <color theme="4"/>
      <name val="Calibri"/>
      <family val="2"/>
      <scheme val="minor"/>
    </font>
    <font>
      <b/>
      <i/>
      <sz val="10"/>
      <color theme="0"/>
      <name val="Calibri"/>
      <family val="2"/>
    </font>
    <font>
      <b/>
      <i/>
      <sz val="12"/>
      <color theme="0"/>
      <name val="Calibri"/>
      <family val="2"/>
    </font>
    <font>
      <sz val="11"/>
      <color rgb="FF00B0F0"/>
      <name val="Calibri"/>
      <family val="2"/>
      <scheme val="minor"/>
    </font>
    <font>
      <b/>
      <i/>
      <sz val="11"/>
      <color rgb="FF00B0F0"/>
      <name val="Calibri"/>
      <family val="2"/>
      <scheme val="minor"/>
    </font>
    <font>
      <b/>
      <i/>
      <sz val="12"/>
      <color theme="0" tint="-0.499984740745262"/>
      <name val="Calibri"/>
      <family val="2"/>
      <scheme val="minor"/>
    </font>
    <font>
      <sz val="10"/>
      <color rgb="FFC00000"/>
      <name val="Calibri"/>
      <family val="2"/>
      <scheme val="minor"/>
    </font>
    <font>
      <b/>
      <sz val="12"/>
      <color rgb="FF7030A0"/>
      <name val="Calibri"/>
      <family val="2"/>
    </font>
    <font>
      <b/>
      <i/>
      <sz val="12"/>
      <color rgb="FF7030A0"/>
      <name val="Calibri"/>
      <family val="2"/>
      <scheme val="minor"/>
    </font>
    <font>
      <b/>
      <i/>
      <sz val="10"/>
      <color rgb="FF7030A0"/>
      <name val="Calibri"/>
      <family val="2"/>
      <scheme val="minor"/>
    </font>
    <font>
      <b/>
      <u/>
      <sz val="11"/>
      <color theme="1"/>
      <name val="Calibri"/>
      <family val="2"/>
      <scheme val="minor"/>
    </font>
    <font>
      <sz val="11"/>
      <color rgb="FFFF0000"/>
      <name val="Calibri"/>
      <family val="2"/>
      <scheme val="minor"/>
    </font>
    <font>
      <sz val="11"/>
      <color theme="0"/>
      <name val="Calibri"/>
      <family val="2"/>
      <scheme val="minor"/>
    </font>
    <font>
      <b/>
      <i/>
      <sz val="10"/>
      <color theme="2" tint="-0.749992370372631"/>
      <name val="Calibri"/>
      <family val="2"/>
      <scheme val="minor"/>
    </font>
    <font>
      <b/>
      <i/>
      <sz val="10"/>
      <color theme="1" tint="0.499984740745262"/>
      <name val="Calibri"/>
      <family val="2"/>
      <scheme val="minor"/>
    </font>
    <font>
      <b/>
      <i/>
      <sz val="10"/>
      <color rgb="FF00B0F0"/>
      <name val="Calibri"/>
      <family val="2"/>
    </font>
    <font>
      <b/>
      <i/>
      <sz val="12"/>
      <color rgb="FF009FE3"/>
      <name val="Calibri"/>
      <family val="2"/>
      <scheme val="minor"/>
    </font>
    <font>
      <i/>
      <sz val="10"/>
      <color theme="1" tint="0.34998626667073579"/>
      <name val="Calibri"/>
      <family val="2"/>
      <scheme val="minor"/>
    </font>
    <font>
      <b/>
      <sz val="11"/>
      <color theme="2" tint="-0.749992370372631"/>
      <name val="Calibri"/>
      <family val="2"/>
      <scheme val="minor"/>
    </font>
    <font>
      <sz val="11"/>
      <color rgb="FFFFFFFF"/>
      <name val="Calibri"/>
      <family val="2"/>
      <scheme val="minor"/>
    </font>
    <font>
      <b/>
      <sz val="14"/>
      <color rgb="FF009FE3"/>
      <name val="Calibri"/>
      <family val="2"/>
      <scheme val="minor"/>
    </font>
    <font>
      <sz val="9"/>
      <color theme="1"/>
      <name val="Calibri"/>
      <family val="2"/>
      <scheme val="minor"/>
    </font>
    <font>
      <b/>
      <sz val="10"/>
      <color rgb="FF000000"/>
      <name val="Calibri"/>
      <family val="2"/>
      <scheme val="minor"/>
    </font>
    <font>
      <u/>
      <sz val="11"/>
      <color theme="2" tint="-0.749992370372631"/>
      <name val="Calibri"/>
      <family val="2"/>
      <scheme val="minor"/>
    </font>
    <font>
      <b/>
      <u/>
      <sz val="11"/>
      <color theme="0"/>
      <name val="Calibri"/>
      <family val="2"/>
      <scheme val="minor"/>
    </font>
    <font>
      <u/>
      <sz val="11"/>
      <color theme="0"/>
      <name val="Calibri"/>
      <family val="2"/>
      <scheme val="minor"/>
    </font>
    <font>
      <b/>
      <sz val="12"/>
      <color theme="9"/>
      <name val="Calibri"/>
      <family val="2"/>
      <scheme val="minor"/>
    </font>
    <font>
      <b/>
      <sz val="9"/>
      <color theme="1"/>
      <name val="Calibri"/>
      <family val="2"/>
      <scheme val="minor"/>
    </font>
    <font>
      <b/>
      <u/>
      <sz val="11"/>
      <color theme="2" tint="-0.749992370372631"/>
      <name val="Calibri"/>
      <family val="2"/>
      <scheme val="minor"/>
    </font>
    <font>
      <i/>
      <sz val="10"/>
      <color theme="2" tint="-0.749992370372631"/>
      <name val="Calibri"/>
      <family val="2"/>
      <scheme val="minor"/>
    </font>
    <font>
      <sz val="12"/>
      <color rgb="FF000000"/>
      <name val="Calibri"/>
      <family val="2"/>
      <scheme val="minor"/>
    </font>
    <font>
      <sz val="16"/>
      <color rgb="FF000000"/>
      <name val="Calibri"/>
      <family val="2"/>
      <scheme val="minor"/>
    </font>
    <font>
      <sz val="9"/>
      <name val="Calibri"/>
      <family val="2"/>
      <scheme val="minor"/>
    </font>
    <font>
      <sz val="9"/>
      <color rgb="FF000000"/>
      <name val="Calibri"/>
      <family val="2"/>
      <scheme val="minor"/>
    </font>
    <font>
      <sz val="18"/>
      <name val="Calibri"/>
      <family val="2"/>
      <scheme val="minor"/>
    </font>
    <font>
      <b/>
      <sz val="12"/>
      <color theme="1" tint="0.499984740745262"/>
      <name val="Calibri"/>
      <family val="2"/>
      <scheme val="minor"/>
    </font>
    <font>
      <b/>
      <sz val="12"/>
      <color theme="0" tint="-0.499984740745262"/>
      <name val="Calibri"/>
      <family val="2"/>
      <scheme val="minor"/>
    </font>
    <font>
      <u/>
      <sz val="11"/>
      <color theme="1"/>
      <name val="Calibri"/>
      <family val="2"/>
      <scheme val="minor"/>
    </font>
    <font>
      <u/>
      <sz val="12"/>
      <color rgb="FF00B0F0"/>
      <name val="Calibri"/>
      <family val="2"/>
      <scheme val="minor"/>
    </font>
    <font>
      <b/>
      <i/>
      <sz val="8"/>
      <name val="Calibri"/>
      <family val="2"/>
      <scheme val="minor"/>
    </font>
    <font>
      <b/>
      <sz val="8"/>
      <color theme="1"/>
      <name val="Calibri"/>
      <family val="2"/>
      <scheme val="minor"/>
    </font>
    <font>
      <b/>
      <sz val="8"/>
      <color rgb="FFFF0000"/>
      <name val="Calibri"/>
      <family val="2"/>
      <scheme val="minor"/>
    </font>
    <font>
      <sz val="11"/>
      <color rgb="FFFFC000"/>
      <name val="Calibri"/>
      <family val="2"/>
      <scheme val="minor"/>
    </font>
    <font>
      <b/>
      <sz val="10"/>
      <color rgb="FFFFC000"/>
      <name val="Arial"/>
      <family val="2"/>
    </font>
    <font>
      <sz val="11"/>
      <color rgb="FFFFC000"/>
      <name val="Calibri"/>
      <family val="2"/>
    </font>
    <font>
      <b/>
      <sz val="12"/>
      <color rgb="FFFFC000"/>
      <name val="Calibri"/>
      <family val="2"/>
      <scheme val="minor"/>
    </font>
    <font>
      <i/>
      <sz val="10"/>
      <color theme="1" tint="0.499984740745262"/>
      <name val="Calibri"/>
      <family val="2"/>
      <scheme val="minor"/>
    </font>
    <font>
      <b/>
      <u/>
      <sz val="10"/>
      <color theme="1" tint="0.499984740745262"/>
      <name val="Calibri"/>
      <family val="2"/>
      <scheme val="minor"/>
    </font>
    <font>
      <b/>
      <sz val="10"/>
      <color theme="1" tint="0.499984740745262"/>
      <name val="Calibri"/>
      <family val="2"/>
      <scheme val="minor"/>
    </font>
    <font>
      <b/>
      <sz val="12"/>
      <color theme="1"/>
      <name val="Calibri"/>
      <family val="2"/>
    </font>
    <font>
      <sz val="12"/>
      <color theme="1"/>
      <name val="Calibri"/>
      <family val="2"/>
      <scheme val="minor"/>
    </font>
    <font>
      <b/>
      <i/>
      <sz val="10"/>
      <color theme="1"/>
      <name val="Calibri"/>
      <family val="2"/>
    </font>
    <font>
      <b/>
      <i/>
      <sz val="10"/>
      <color theme="1" tint="0.499984740745262"/>
      <name val="Calibri"/>
      <family val="2"/>
    </font>
    <font>
      <b/>
      <sz val="10"/>
      <color rgb="FF00B050"/>
      <name val="Calibri"/>
      <family val="2"/>
      <scheme val="minor"/>
    </font>
    <font>
      <sz val="14"/>
      <color rgb="FFFF0000"/>
      <name val="Calibri"/>
      <family val="2"/>
      <scheme val="minor"/>
    </font>
    <font>
      <sz val="9"/>
      <color rgb="FFFF0000"/>
      <name val="Calibri"/>
      <family val="2"/>
      <scheme val="minor"/>
    </font>
    <font>
      <sz val="12"/>
      <color rgb="FFFF0000"/>
      <name val="Calibri"/>
      <family val="2"/>
      <scheme val="minor"/>
    </font>
    <font>
      <i/>
      <sz val="10"/>
      <color rgb="FFFF0000"/>
      <name val="Calibri"/>
      <family val="2"/>
      <scheme val="minor"/>
    </font>
    <font>
      <sz val="8"/>
      <color rgb="FFFF0000"/>
      <name val="Calibri"/>
      <family val="2"/>
      <scheme val="minor"/>
    </font>
    <font>
      <i/>
      <sz val="8"/>
      <color rgb="FFFF0000"/>
      <name val="Calibri"/>
      <family val="2"/>
      <scheme val="minor"/>
    </font>
    <font>
      <sz val="8"/>
      <color theme="0"/>
      <name val="Calibri"/>
      <family val="2"/>
      <scheme val="minor"/>
    </font>
    <font>
      <b/>
      <i/>
      <sz val="14"/>
      <color theme="0"/>
      <name val="Calibri"/>
      <family val="2"/>
      <scheme val="minor"/>
    </font>
    <font>
      <i/>
      <sz val="11"/>
      <color theme="0"/>
      <name val="Calibri"/>
      <family val="2"/>
      <scheme val="minor"/>
    </font>
    <font>
      <sz val="9"/>
      <color theme="0"/>
      <name val="Calibri"/>
      <family val="2"/>
      <scheme val="minor"/>
    </font>
    <font>
      <sz val="8"/>
      <color theme="5"/>
      <name val="Calibri"/>
      <family val="2"/>
      <scheme val="minor"/>
    </font>
    <font>
      <i/>
      <sz val="8"/>
      <color theme="5"/>
      <name val="Calibri"/>
      <family val="2"/>
      <scheme val="minor"/>
    </font>
    <font>
      <sz val="8"/>
      <color theme="1"/>
      <name val="Calibri"/>
      <family val="2"/>
      <scheme val="minor"/>
    </font>
    <font>
      <b/>
      <i/>
      <sz val="12"/>
      <color theme="0"/>
      <name val="Calibri"/>
      <family val="2"/>
      <scheme val="minor"/>
    </font>
    <font>
      <b/>
      <sz val="14"/>
      <color theme="1"/>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00B0F0"/>
        <bgColor indexed="64"/>
      </patternFill>
    </fill>
    <fill>
      <patternFill patternType="solid">
        <fgColor indexed="65"/>
        <bgColor indexed="64"/>
      </patternFill>
    </fill>
    <fill>
      <patternFill patternType="solid">
        <fgColor indexed="9"/>
        <bgColor indexed="64"/>
      </patternFill>
    </fill>
    <fill>
      <patternFill patternType="solid">
        <fgColor rgb="FFD5F4FF"/>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6337778862885"/>
        <bgColor indexed="64"/>
      </patternFill>
    </fill>
    <fill>
      <patternFill patternType="lightUp">
        <fgColor theme="7"/>
      </patternFill>
    </fill>
    <fill>
      <patternFill patternType="solid">
        <fgColor theme="9" tint="0.79998168889431442"/>
        <bgColor indexed="64"/>
      </patternFill>
    </fill>
    <fill>
      <patternFill patternType="solid">
        <fgColor theme="9"/>
        <bgColor indexed="64"/>
      </patternFill>
    </fill>
    <fill>
      <patternFill patternType="solid">
        <fgColor rgb="FFDDEBF7"/>
        <bgColor rgb="FF000000"/>
      </patternFill>
    </fill>
    <fill>
      <patternFill patternType="solid">
        <fgColor rgb="FFDAC1ED"/>
        <bgColor indexed="64"/>
      </patternFill>
    </fill>
    <fill>
      <patternFill patternType="solid">
        <fgColor theme="8" tint="0.39997558519241921"/>
        <bgColor indexed="64"/>
      </patternFill>
    </fill>
    <fill>
      <patternFill patternType="solid">
        <fgColor rgb="FFFFFF00"/>
        <bgColor rgb="FF000000"/>
      </patternFill>
    </fill>
    <fill>
      <patternFill patternType="solid">
        <fgColor rgb="FFFFFF00"/>
        <bgColor indexed="64"/>
      </patternFill>
    </fill>
    <fill>
      <patternFill patternType="solid">
        <fgColor theme="4"/>
        <bgColor indexed="64"/>
      </patternFill>
    </fill>
    <fill>
      <patternFill patternType="solid">
        <fgColor theme="0"/>
        <bgColor theme="4"/>
      </patternFill>
    </fill>
    <fill>
      <patternFill patternType="solid">
        <fgColor theme="0"/>
        <bgColor theme="4" tint="0.79998168889431442"/>
      </patternFill>
    </fill>
    <fill>
      <patternFill patternType="solid">
        <fgColor rgb="FF009FE3"/>
        <bgColor indexed="64"/>
      </patternFill>
    </fill>
    <fill>
      <patternFill patternType="solid">
        <fgColor rgb="FFC5EDFF"/>
        <bgColor indexed="64"/>
      </patternFill>
    </fill>
    <fill>
      <patternFill patternType="solid">
        <fgColor rgb="FFC5EDFF"/>
        <bgColor rgb="FF000000"/>
      </patternFill>
    </fill>
    <fill>
      <patternFill patternType="solid">
        <fgColor theme="7" tint="0.79998168889431442"/>
        <bgColor indexed="64"/>
      </patternFill>
    </fill>
    <fill>
      <patternFill patternType="solid">
        <fgColor rgb="FFFFC000"/>
        <bgColor indexed="64"/>
      </patternFill>
    </fill>
    <fill>
      <patternFill patternType="solid">
        <fgColor rgb="FF00B05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9" tint="-0.24994659260841701"/>
      </top>
      <bottom style="thin">
        <color theme="9" tint="-0.24994659260841701"/>
      </bottom>
      <diagonal/>
    </border>
    <border>
      <left style="thick">
        <color theme="0"/>
      </left>
      <right style="thick">
        <color theme="0"/>
      </right>
      <top style="thin">
        <color theme="0"/>
      </top>
      <bottom style="thick">
        <color theme="0"/>
      </bottom>
      <diagonal/>
    </border>
    <border>
      <left/>
      <right/>
      <top/>
      <bottom style="thin">
        <color theme="7"/>
      </bottom>
      <diagonal/>
    </border>
    <border>
      <left style="thin">
        <color indexed="64"/>
      </left>
      <right style="thin">
        <color indexed="64"/>
      </right>
      <top/>
      <bottom style="thin">
        <color indexed="64"/>
      </bottom>
      <diagonal/>
    </border>
    <border>
      <left style="thin">
        <color indexed="64"/>
      </left>
      <right/>
      <top/>
      <bottom/>
      <diagonal/>
    </border>
    <border>
      <left/>
      <right style="hair">
        <color indexed="64"/>
      </right>
      <top style="medium">
        <color indexed="64"/>
      </top>
      <bottom style="thick">
        <color indexed="64"/>
      </bottom>
      <diagonal/>
    </border>
    <border>
      <left style="hair">
        <color indexed="64"/>
      </left>
      <right style="hair">
        <color indexed="64"/>
      </right>
      <top/>
      <bottom/>
      <diagonal/>
    </border>
    <border>
      <left style="dashed">
        <color auto="1"/>
      </left>
      <right style="dashed">
        <color auto="1"/>
      </right>
      <top/>
      <bottom/>
      <diagonal/>
    </border>
    <border>
      <left style="dashed">
        <color auto="1"/>
      </left>
      <right style="dashed">
        <color auto="1"/>
      </right>
      <top style="medium">
        <color indexed="64"/>
      </top>
      <bottom style="thick">
        <color indexed="64"/>
      </bottom>
      <diagonal/>
    </border>
    <border>
      <left style="thin">
        <color indexed="64"/>
      </left>
      <right style="thin">
        <color indexed="64"/>
      </right>
      <top style="thin">
        <color indexed="64"/>
      </top>
      <bottom/>
      <diagonal/>
    </border>
    <border>
      <left/>
      <right style="dashed">
        <color auto="1"/>
      </right>
      <top/>
      <bottom/>
      <diagonal/>
    </border>
    <border>
      <left/>
      <right style="dashed">
        <color auto="1"/>
      </right>
      <top style="medium">
        <color indexed="64"/>
      </top>
      <bottom style="thick">
        <color indexed="64"/>
      </bottom>
      <diagonal/>
    </border>
    <border>
      <left style="dashed">
        <color auto="1"/>
      </left>
      <right/>
      <top/>
      <bottom/>
      <diagonal/>
    </border>
    <border>
      <left style="dashed">
        <color auto="1"/>
      </left>
      <right/>
      <top style="medium">
        <color indexed="64"/>
      </top>
      <bottom style="thick">
        <color indexed="64"/>
      </bottom>
      <diagonal/>
    </border>
    <border>
      <left style="hair">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style="medium">
        <color rgb="FF00B0F0"/>
      </left>
      <right/>
      <top style="medium">
        <color rgb="FF00B0F0"/>
      </top>
      <bottom style="medium">
        <color indexed="64"/>
      </bottom>
      <diagonal/>
    </border>
    <border>
      <left/>
      <right/>
      <top style="medium">
        <color rgb="FF00B0F0"/>
      </top>
      <bottom style="medium">
        <color indexed="64"/>
      </bottom>
      <diagonal/>
    </border>
    <border>
      <left/>
      <right style="medium">
        <color rgb="FF00B0F0"/>
      </right>
      <top style="medium">
        <color rgb="FF00B0F0"/>
      </top>
      <bottom style="medium">
        <color indexed="64"/>
      </bottom>
      <diagonal/>
    </border>
    <border>
      <left style="medium">
        <color rgb="FF00B0F0"/>
      </left>
      <right style="medium">
        <color indexed="64"/>
      </right>
      <top style="medium">
        <color rgb="FF00B0F0"/>
      </top>
      <bottom/>
      <diagonal/>
    </border>
    <border>
      <left style="medium">
        <color rgb="FF00B0F0"/>
      </left>
      <right style="medium">
        <color indexed="64"/>
      </right>
      <top/>
      <bottom/>
      <diagonal/>
    </border>
    <border>
      <left style="medium">
        <color rgb="FF00B0F0"/>
      </left>
      <right style="medium">
        <color indexed="64"/>
      </right>
      <top/>
      <bottom style="medium">
        <color rgb="FF00B0F0"/>
      </bottom>
      <diagonal/>
    </border>
    <border>
      <left/>
      <right/>
      <top style="medium">
        <color rgb="FF00B0F0"/>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rgb="FF00B0F0"/>
      </left>
      <right/>
      <top style="medium">
        <color rgb="FF00B0F0"/>
      </top>
      <bottom/>
      <diagonal/>
    </border>
    <border>
      <left style="medium">
        <color indexed="64"/>
      </left>
      <right style="thin">
        <color indexed="64"/>
      </right>
      <top/>
      <bottom style="thin">
        <color indexed="64"/>
      </bottom>
      <diagonal/>
    </border>
    <border>
      <left/>
      <right style="medium">
        <color indexed="64"/>
      </right>
      <top style="medium">
        <color rgb="FF00B0F0"/>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ck">
        <color auto="1"/>
      </left>
      <right style="dashed">
        <color auto="1"/>
      </right>
      <top style="thick">
        <color indexed="64"/>
      </top>
      <bottom/>
      <diagonal/>
    </border>
    <border>
      <left style="dashed">
        <color auto="1"/>
      </left>
      <right style="dashed">
        <color auto="1"/>
      </right>
      <top style="thick">
        <color indexed="64"/>
      </top>
      <bottom/>
      <diagonal/>
    </border>
    <border>
      <left style="dashed">
        <color auto="1"/>
      </left>
      <right style="thick">
        <color auto="1"/>
      </right>
      <top style="thick">
        <color indexed="64"/>
      </top>
      <bottom/>
      <diagonal/>
    </border>
    <border>
      <left style="thick">
        <color auto="1"/>
      </left>
      <right style="dashed">
        <color auto="1"/>
      </right>
      <top/>
      <bottom/>
      <diagonal/>
    </border>
    <border>
      <left style="dashed">
        <color auto="1"/>
      </left>
      <right style="thick">
        <color auto="1"/>
      </right>
      <top/>
      <bottom/>
      <diagonal/>
    </border>
    <border>
      <left style="thick">
        <color auto="1"/>
      </left>
      <right style="dashed">
        <color auto="1"/>
      </right>
      <top/>
      <bottom style="thick">
        <color auto="1"/>
      </bottom>
      <diagonal/>
    </border>
    <border>
      <left style="dashed">
        <color auto="1"/>
      </left>
      <right style="dashed">
        <color auto="1"/>
      </right>
      <top/>
      <bottom style="thick">
        <color auto="1"/>
      </bottom>
      <diagonal/>
    </border>
    <border>
      <left style="dashed">
        <color auto="1"/>
      </left>
      <right style="thick">
        <color auto="1"/>
      </right>
      <top/>
      <bottom style="thick">
        <color auto="1"/>
      </bottom>
      <diagonal/>
    </border>
    <border>
      <left/>
      <right style="double">
        <color rgb="FF009FE3"/>
      </right>
      <top/>
      <bottom/>
      <diagonal/>
    </border>
    <border>
      <left style="double">
        <color rgb="FF009FE3"/>
      </left>
      <right/>
      <top style="double">
        <color rgb="FF009FE3"/>
      </top>
      <bottom/>
      <diagonal/>
    </border>
    <border>
      <left/>
      <right/>
      <top style="double">
        <color rgb="FF009FE3"/>
      </top>
      <bottom/>
      <diagonal/>
    </border>
    <border>
      <left/>
      <right style="double">
        <color rgb="FF009FE3"/>
      </right>
      <top style="double">
        <color rgb="FF009FE3"/>
      </top>
      <bottom/>
      <diagonal/>
    </border>
    <border>
      <left style="double">
        <color rgb="FF009FE3"/>
      </left>
      <right/>
      <top/>
      <bottom/>
      <diagonal/>
    </border>
    <border>
      <left style="double">
        <color rgb="FF009FE3"/>
      </left>
      <right/>
      <top/>
      <bottom style="double">
        <color rgb="FF009FE3"/>
      </bottom>
      <diagonal/>
    </border>
    <border>
      <left/>
      <right/>
      <top/>
      <bottom style="double">
        <color rgb="FF009FE3"/>
      </bottom>
      <diagonal/>
    </border>
    <border>
      <left/>
      <right style="double">
        <color rgb="FF009FE3"/>
      </right>
      <top/>
      <bottom style="double">
        <color rgb="FF009FE3"/>
      </bottom>
      <diagonal/>
    </border>
    <border>
      <left/>
      <right/>
      <top/>
      <bottom style="double">
        <color theme="9"/>
      </bottom>
      <diagonal/>
    </border>
    <border>
      <left style="double">
        <color theme="9"/>
      </left>
      <right/>
      <top style="double">
        <color theme="9"/>
      </top>
      <bottom/>
      <diagonal/>
    </border>
    <border>
      <left/>
      <right style="double">
        <color theme="9"/>
      </right>
      <top/>
      <bottom/>
      <diagonal/>
    </border>
    <border>
      <left style="double">
        <color theme="9"/>
      </left>
      <right/>
      <top/>
      <bottom/>
      <diagonal/>
    </border>
    <border>
      <left/>
      <right/>
      <top style="double">
        <color theme="9"/>
      </top>
      <bottom/>
      <diagonal/>
    </border>
    <border>
      <left style="dashed">
        <color auto="1"/>
      </left>
      <right style="dashed">
        <color auto="1"/>
      </right>
      <top style="medium">
        <color indexed="64"/>
      </top>
      <bottom/>
      <diagonal/>
    </border>
    <border>
      <left style="dashed">
        <color indexed="64"/>
      </left>
      <right/>
      <top style="thick">
        <color indexed="64"/>
      </top>
      <bottom/>
      <diagonal/>
    </border>
    <border>
      <left style="dashed">
        <color indexed="64"/>
      </left>
      <right style="hair">
        <color indexed="64"/>
      </right>
      <top/>
      <bottom/>
      <diagonal/>
    </border>
    <border>
      <left style="medium">
        <color rgb="FF009FE3"/>
      </left>
      <right/>
      <top style="medium">
        <color rgb="FF009FE3"/>
      </top>
      <bottom/>
      <diagonal/>
    </border>
    <border>
      <left/>
      <right/>
      <top style="medium">
        <color rgb="FF009FE3"/>
      </top>
      <bottom/>
      <diagonal/>
    </border>
    <border>
      <left/>
      <right style="medium">
        <color rgb="FF009FE3"/>
      </right>
      <top style="medium">
        <color rgb="FF009FE3"/>
      </top>
      <bottom/>
      <diagonal/>
    </border>
    <border>
      <left style="medium">
        <color rgb="FF009FE3"/>
      </left>
      <right/>
      <top/>
      <bottom/>
      <diagonal/>
    </border>
    <border>
      <left/>
      <right style="medium">
        <color rgb="FF009FE3"/>
      </right>
      <top/>
      <bottom/>
      <diagonal/>
    </border>
    <border>
      <left style="medium">
        <color rgb="FF009FE3"/>
      </left>
      <right/>
      <top/>
      <bottom style="medium">
        <color rgb="FF009FE3"/>
      </bottom>
      <diagonal/>
    </border>
    <border>
      <left/>
      <right/>
      <top/>
      <bottom style="medium">
        <color rgb="FF009FE3"/>
      </bottom>
      <diagonal/>
    </border>
    <border>
      <left/>
      <right style="medium">
        <color rgb="FF009FE3"/>
      </right>
      <top/>
      <bottom style="medium">
        <color rgb="FF009FE3"/>
      </bottom>
      <diagonal/>
    </border>
    <border>
      <left style="double">
        <color theme="9"/>
      </left>
      <right/>
      <top/>
      <bottom style="double">
        <color theme="9"/>
      </bottom>
      <diagonal/>
    </border>
    <border>
      <left/>
      <right style="double">
        <color theme="9"/>
      </right>
      <top/>
      <bottom style="double">
        <color theme="9"/>
      </bottom>
      <diagonal/>
    </border>
    <border>
      <left/>
      <right style="double">
        <color theme="9"/>
      </right>
      <top style="double">
        <color theme="9"/>
      </top>
      <bottom/>
      <diagonal/>
    </border>
    <border>
      <left style="double">
        <color rgb="FF009FE3"/>
      </left>
      <right/>
      <top style="double">
        <color rgb="FF009FE3"/>
      </top>
      <bottom style="double">
        <color rgb="FF009FE3"/>
      </bottom>
      <diagonal/>
    </border>
    <border>
      <left/>
      <right/>
      <top style="double">
        <color rgb="FF009FE3"/>
      </top>
      <bottom style="double">
        <color rgb="FF009FE3"/>
      </bottom>
      <diagonal/>
    </border>
    <border>
      <left/>
      <right style="double">
        <color rgb="FF009FE3"/>
      </right>
      <top style="double">
        <color rgb="FF009FE3"/>
      </top>
      <bottom style="double">
        <color rgb="FF009FE3"/>
      </bottom>
      <diagonal/>
    </border>
  </borders>
  <cellStyleXfs count="12">
    <xf numFmtId="0" fontId="0"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8" fillId="0" borderId="0" applyNumberFormat="0" applyFill="0" applyBorder="0" applyAlignment="0" applyProtection="0"/>
    <xf numFmtId="9" fontId="7" fillId="0" borderId="0" applyFont="0" applyFill="0" applyBorder="0" applyAlignment="0" applyProtection="0"/>
    <xf numFmtId="1" fontId="27" fillId="10" borderId="15">
      <alignment horizontal="center" vertical="center"/>
    </xf>
    <xf numFmtId="0" fontId="28" fillId="11" borderId="16" applyNumberFormat="0" applyFont="0" applyAlignment="0">
      <alignment horizontal="center"/>
    </xf>
    <xf numFmtId="0" fontId="29" fillId="0" borderId="0" applyNumberFormat="0" applyFill="0" applyBorder="0" applyProtection="0">
      <alignment horizontal="left" vertical="center"/>
    </xf>
    <xf numFmtId="3" fontId="30" fillId="0" borderId="17" applyFill="0" applyProtection="0">
      <alignment horizontal="center"/>
    </xf>
    <xf numFmtId="0" fontId="31" fillId="0" borderId="0" applyFill="0" applyBorder="0" applyProtection="0">
      <alignment horizontal="left" wrapText="1"/>
    </xf>
    <xf numFmtId="44" fontId="7" fillId="0" borderId="0" applyFont="0" applyFill="0" applyBorder="0" applyAlignment="0" applyProtection="0"/>
  </cellStyleXfs>
  <cellXfs count="582">
    <xf numFmtId="0" fontId="0" fillId="0" borderId="0" xfId="0"/>
    <xf numFmtId="0" fontId="3" fillId="5" borderId="0" xfId="0" applyFont="1" applyFill="1" applyAlignment="1">
      <alignment horizontal="right" vertical="center" wrapText="1"/>
    </xf>
    <xf numFmtId="0" fontId="2" fillId="4" borderId="0" xfId="0" applyFont="1" applyFill="1"/>
    <xf numFmtId="0" fontId="2" fillId="4" borderId="0" xfId="0" applyFont="1" applyFill="1" applyAlignment="1">
      <alignment horizontal="center" wrapText="1"/>
    </xf>
    <xf numFmtId="0" fontId="17" fillId="4" borderId="0" xfId="0" applyFont="1" applyFill="1" applyAlignment="1">
      <alignment horizontal="center" wrapText="1"/>
    </xf>
    <xf numFmtId="0" fontId="8" fillId="0" borderId="0" xfId="0" applyFont="1" applyAlignment="1">
      <alignment horizontal="left"/>
    </xf>
    <xf numFmtId="0" fontId="22" fillId="0" borderId="0" xfId="0" applyFont="1" applyAlignment="1">
      <alignment vertical="center"/>
    </xf>
    <xf numFmtId="0" fontId="9" fillId="4" borderId="0" xfId="0" applyFont="1" applyFill="1"/>
    <xf numFmtId="0" fontId="32" fillId="4" borderId="0" xfId="0" applyFont="1" applyFill="1" applyAlignment="1">
      <alignment vertical="top"/>
    </xf>
    <xf numFmtId="0" fontId="0" fillId="0" borderId="0" xfId="0" applyAlignment="1">
      <alignment vertical="center"/>
    </xf>
    <xf numFmtId="0" fontId="32" fillId="4" borderId="0" xfId="0" applyFont="1" applyFill="1" applyAlignment="1">
      <alignment vertical="center"/>
    </xf>
    <xf numFmtId="0" fontId="2" fillId="4" borderId="0" xfId="0" applyFont="1" applyFill="1" applyAlignment="1">
      <alignment vertical="center"/>
    </xf>
    <xf numFmtId="0" fontId="8" fillId="0" borderId="0" xfId="0" applyFont="1" applyAlignment="1">
      <alignment horizontal="left" vertical="center"/>
    </xf>
    <xf numFmtId="0" fontId="2" fillId="4" borderId="0" xfId="0" applyFont="1" applyFill="1" applyAlignment="1">
      <alignment horizontal="center" vertical="center" wrapText="1"/>
    </xf>
    <xf numFmtId="0" fontId="17" fillId="4" borderId="0" xfId="0" applyFont="1" applyFill="1" applyAlignment="1">
      <alignment horizontal="center" vertical="center" wrapText="1"/>
    </xf>
    <xf numFmtId="0" fontId="16" fillId="0" borderId="0" xfId="0" quotePrefix="1" applyFont="1" applyAlignment="1">
      <alignment vertical="center"/>
    </xf>
    <xf numFmtId="0" fontId="39" fillId="0" borderId="0" xfId="0" quotePrefix="1" applyFont="1" applyAlignment="1">
      <alignment vertical="center"/>
    </xf>
    <xf numFmtId="0" fontId="16" fillId="0" borderId="0" xfId="0" applyFont="1" applyAlignment="1">
      <alignment vertical="center"/>
    </xf>
    <xf numFmtId="0" fontId="1" fillId="0" borderId="0" xfId="0" quotePrefix="1" applyFont="1" applyAlignment="1">
      <alignment vertical="center"/>
    </xf>
    <xf numFmtId="0" fontId="39" fillId="0" borderId="0" xfId="0" applyFont="1" applyAlignment="1">
      <alignment vertical="center"/>
    </xf>
    <xf numFmtId="0" fontId="0" fillId="0" borderId="0" xfId="0" quotePrefix="1" applyAlignment="1">
      <alignment vertical="center"/>
    </xf>
    <xf numFmtId="0" fontId="40" fillId="3" borderId="0" xfId="0" applyFont="1" applyFill="1" applyAlignment="1">
      <alignment vertical="center"/>
    </xf>
    <xf numFmtId="0" fontId="40" fillId="3" borderId="0" xfId="0" applyFont="1" applyFill="1" applyAlignment="1">
      <alignment horizontal="right" vertical="center" wrapText="1"/>
    </xf>
    <xf numFmtId="0" fontId="4" fillId="3" borderId="2" xfId="0" applyFont="1" applyFill="1" applyBorder="1" applyAlignment="1">
      <alignment horizontal="left" vertical="center"/>
    </xf>
    <xf numFmtId="0" fontId="4" fillId="3" borderId="4" xfId="0" applyFont="1" applyFill="1" applyBorder="1" applyAlignment="1">
      <alignment horizontal="left" vertical="center"/>
    </xf>
    <xf numFmtId="0" fontId="50" fillId="0" borderId="0" xfId="0" quotePrefix="1" applyFont="1" applyAlignment="1">
      <alignment vertical="center"/>
    </xf>
    <xf numFmtId="0" fontId="1" fillId="0" borderId="0" xfId="0" applyFont="1"/>
    <xf numFmtId="0" fontId="2" fillId="4" borderId="0" xfId="0" applyFont="1" applyFill="1" applyAlignment="1">
      <alignment horizontal="left" vertical="center" wrapText="1"/>
    </xf>
    <xf numFmtId="0" fontId="4" fillId="3" borderId="1" xfId="0" applyFont="1" applyFill="1" applyBorder="1" applyAlignment="1">
      <alignment horizontal="center" vertical="center" wrapText="1"/>
    </xf>
    <xf numFmtId="0" fontId="36" fillId="0" borderId="0" xfId="0" applyFont="1" applyAlignment="1">
      <alignment horizontal="left" vertical="center"/>
    </xf>
    <xf numFmtId="0" fontId="37" fillId="0" borderId="0" xfId="0" applyFont="1" applyAlignment="1">
      <alignment vertical="center"/>
    </xf>
    <xf numFmtId="0" fontId="23" fillId="0" borderId="0" xfId="0" applyFont="1" applyAlignment="1">
      <alignment horizontal="left" vertical="top"/>
    </xf>
    <xf numFmtId="0" fontId="21" fillId="0" borderId="0" xfId="0" applyFont="1"/>
    <xf numFmtId="0" fontId="0" fillId="0" borderId="0" xfId="0" applyAlignment="1">
      <alignment horizontal="center"/>
    </xf>
    <xf numFmtId="0" fontId="0" fillId="0" borderId="0" xfId="0" applyAlignment="1">
      <alignment horizontal="left" vertical="center"/>
    </xf>
    <xf numFmtId="0" fontId="13" fillId="0" borderId="0" xfId="0" applyFont="1"/>
    <xf numFmtId="0" fontId="0" fillId="2" borderId="0" xfId="0" applyFill="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5" fillId="0" borderId="0" xfId="0" applyFont="1" applyAlignment="1">
      <alignment horizontal="left"/>
    </xf>
    <xf numFmtId="0" fontId="0" fillId="0" borderId="0" xfId="0" applyAlignment="1">
      <alignment vertical="top"/>
    </xf>
    <xf numFmtId="0" fontId="38" fillId="0" borderId="0" xfId="0" quotePrefix="1" applyFont="1" applyAlignment="1">
      <alignment vertical="center"/>
    </xf>
    <xf numFmtId="0" fontId="6" fillId="0" borderId="0" xfId="0" applyFont="1" applyAlignment="1">
      <alignment vertical="center" wrapText="1"/>
    </xf>
    <xf numFmtId="49" fontId="11" fillId="8" borderId="18" xfId="1" applyNumberFormat="1" applyFont="1" applyFill="1" applyBorder="1" applyAlignment="1" applyProtection="1">
      <alignment horizontal="center" vertical="center" wrapText="1"/>
    </xf>
    <xf numFmtId="0" fontId="24" fillId="2" borderId="6" xfId="0" applyFont="1" applyFill="1" applyBorder="1" applyAlignment="1">
      <alignment horizontal="left"/>
    </xf>
    <xf numFmtId="0" fontId="0" fillId="0" borderId="0" xfId="0" applyProtection="1">
      <protection locked="0"/>
    </xf>
    <xf numFmtId="0" fontId="25" fillId="0" borderId="0" xfId="0" applyFont="1" applyAlignment="1">
      <alignment vertical="center"/>
    </xf>
    <xf numFmtId="0" fontId="16" fillId="2" borderId="0" xfId="0" applyFont="1" applyFill="1" applyAlignment="1">
      <alignment vertical="center"/>
    </xf>
    <xf numFmtId="0" fontId="39" fillId="2" borderId="0" xfId="0" quotePrefix="1" applyFont="1" applyFill="1" applyAlignment="1">
      <alignment vertical="center"/>
    </xf>
    <xf numFmtId="0" fontId="0" fillId="2" borderId="0" xfId="0" quotePrefix="1" applyFill="1" applyAlignment="1">
      <alignment vertical="center"/>
    </xf>
    <xf numFmtId="49" fontId="46" fillId="8" borderId="18" xfId="0" applyNumberFormat="1" applyFont="1" applyFill="1" applyBorder="1" applyAlignment="1">
      <alignment horizontal="center" vertical="center" wrapText="1"/>
    </xf>
    <xf numFmtId="0" fontId="54" fillId="0" borderId="0" xfId="0" applyFont="1"/>
    <xf numFmtId="0" fontId="0" fillId="2" borderId="0" xfId="0" applyFill="1" applyAlignment="1">
      <alignment vertical="center"/>
    </xf>
    <xf numFmtId="0" fontId="33" fillId="7" borderId="20" xfId="0" applyFont="1" applyFill="1" applyBorder="1" applyAlignment="1">
      <alignment horizontal="center" vertical="center" wrapText="1"/>
    </xf>
    <xf numFmtId="0" fontId="49" fillId="0" borderId="21" xfId="0" applyFont="1" applyBorder="1" applyAlignment="1">
      <alignment horizontal="left" vertical="center" wrapText="1"/>
    </xf>
    <xf numFmtId="0" fontId="0" fillId="0" borderId="22" xfId="0" applyBorder="1"/>
    <xf numFmtId="0" fontId="33" fillId="14" borderId="23" xfId="0" applyFont="1" applyFill="1" applyBorder="1" applyAlignment="1">
      <alignment horizontal="center" vertical="center" wrapText="1"/>
    </xf>
    <xf numFmtId="0" fontId="0" fillId="0" borderId="22" xfId="0" applyBorder="1" applyAlignment="1">
      <alignment horizontal="left"/>
    </xf>
    <xf numFmtId="6" fontId="0" fillId="0" borderId="22" xfId="0" applyNumberFormat="1" applyBorder="1"/>
    <xf numFmtId="0" fontId="49" fillId="0" borderId="22" xfId="0" applyFont="1" applyBorder="1" applyAlignment="1">
      <alignment vertical="center"/>
    </xf>
    <xf numFmtId="6" fontId="49" fillId="0" borderId="22" xfId="0" applyNumberFormat="1" applyFont="1" applyBorder="1" applyAlignment="1">
      <alignment horizontal="right" vertical="center" wrapText="1"/>
    </xf>
    <xf numFmtId="165" fontId="0" fillId="0" borderId="22" xfId="0" applyNumberFormat="1" applyBorder="1"/>
    <xf numFmtId="0" fontId="49" fillId="0" borderId="22" xfId="0" applyFont="1" applyBorder="1" applyAlignment="1">
      <alignment horizontal="left" vertical="center" wrapText="1"/>
    </xf>
    <xf numFmtId="0" fontId="0" fillId="0" borderId="22" xfId="0" applyBorder="1" applyAlignment="1">
      <alignment vertical="center"/>
    </xf>
    <xf numFmtId="0" fontId="49" fillId="0" borderId="22" xfId="0" applyFont="1" applyBorder="1" applyAlignment="1">
      <alignment vertical="center" wrapText="1"/>
    </xf>
    <xf numFmtId="0" fontId="1" fillId="0" borderId="22" xfId="0" applyFont="1" applyBorder="1"/>
    <xf numFmtId="164" fontId="0" fillId="0" borderId="22" xfId="0" applyNumberFormat="1" applyBorder="1"/>
    <xf numFmtId="0" fontId="0" fillId="7" borderId="22" xfId="0" applyFill="1" applyBorder="1"/>
    <xf numFmtId="0" fontId="0" fillId="0" borderId="25" xfId="0" applyBorder="1"/>
    <xf numFmtId="0" fontId="33" fillId="14" borderId="26" xfId="0" applyFont="1" applyFill="1" applyBorder="1" applyAlignment="1">
      <alignment horizontal="center" vertical="center" wrapText="1"/>
    </xf>
    <xf numFmtId="0" fontId="0" fillId="0" borderId="27" xfId="0" applyBorder="1"/>
    <xf numFmtId="0" fontId="33" fillId="14" borderId="28" xfId="0" applyFont="1" applyFill="1" applyBorder="1" applyAlignment="1">
      <alignment horizontal="center" vertical="center" wrapText="1"/>
    </xf>
    <xf numFmtId="0" fontId="49" fillId="0" borderId="29" xfId="0" applyFont="1" applyBorder="1" applyAlignment="1">
      <alignment horizontal="left" vertical="center" wrapText="1"/>
    </xf>
    <xf numFmtId="6" fontId="0" fillId="0" borderId="27" xfId="0" applyNumberFormat="1" applyBorder="1"/>
    <xf numFmtId="0" fontId="21" fillId="5" borderId="0" xfId="0" applyFont="1" applyFill="1" applyAlignment="1">
      <alignment horizontal="left" vertical="center"/>
    </xf>
    <xf numFmtId="0" fontId="21" fillId="5" borderId="0" xfId="0" applyFont="1" applyFill="1" applyAlignment="1">
      <alignment horizontal="right" vertical="center" wrapText="1"/>
    </xf>
    <xf numFmtId="0" fontId="58" fillId="2" borderId="0" xfId="0" applyFont="1" applyFill="1" applyAlignment="1">
      <alignment horizontal="left" vertical="top"/>
    </xf>
    <xf numFmtId="0" fontId="59" fillId="2" borderId="0" xfId="0" applyFont="1" applyFill="1" applyAlignment="1">
      <alignment horizontal="left" vertical="top"/>
    </xf>
    <xf numFmtId="0" fontId="21" fillId="5" borderId="0" xfId="0" applyFont="1" applyFill="1" applyAlignment="1">
      <alignment horizontal="left" vertical="center" wrapText="1"/>
    </xf>
    <xf numFmtId="0" fontId="62" fillId="3" borderId="0" xfId="0" applyFont="1" applyFill="1" applyAlignment="1">
      <alignment horizontal="right" vertical="center" wrapText="1"/>
    </xf>
    <xf numFmtId="0" fontId="63" fillId="3" borderId="0" xfId="0" applyFont="1" applyFill="1" applyAlignment="1">
      <alignment vertical="center"/>
    </xf>
    <xf numFmtId="0" fontId="62" fillId="3" borderId="1" xfId="0" applyFont="1" applyFill="1" applyBorder="1" applyAlignment="1">
      <alignment horizontal="center" vertical="center" wrapText="1"/>
    </xf>
    <xf numFmtId="0" fontId="21" fillId="2" borderId="0" xfId="0" applyFont="1" applyFill="1" applyAlignment="1">
      <alignment horizontal="right" vertical="center" wrapText="1"/>
    </xf>
    <xf numFmtId="0" fontId="62" fillId="5" borderId="0" xfId="0" applyFont="1" applyFill="1" applyAlignment="1">
      <alignment horizontal="right" vertical="center" wrapText="1"/>
    </xf>
    <xf numFmtId="0" fontId="67" fillId="5" borderId="0" xfId="0" applyFont="1" applyFill="1" applyAlignment="1">
      <alignment horizontal="left" vertical="center"/>
    </xf>
    <xf numFmtId="0" fontId="69" fillId="5" borderId="0" xfId="0" applyFont="1" applyFill="1" applyAlignment="1">
      <alignment vertical="center"/>
    </xf>
    <xf numFmtId="0" fontId="70" fillId="5" borderId="0" xfId="0" applyFont="1" applyFill="1" applyAlignment="1">
      <alignment vertical="center" wrapText="1"/>
    </xf>
    <xf numFmtId="0" fontId="62" fillId="2" borderId="0" xfId="0" applyFont="1" applyFill="1" applyAlignment="1">
      <alignment horizontal="right" vertical="center" wrapText="1"/>
    </xf>
    <xf numFmtId="0" fontId="71" fillId="5" borderId="0" xfId="0" applyFont="1" applyFill="1" applyAlignment="1">
      <alignment vertical="center" wrapText="1"/>
    </xf>
    <xf numFmtId="0" fontId="21" fillId="2" borderId="0" xfId="0" applyFont="1" applyFill="1" applyAlignment="1">
      <alignment horizontal="left" vertical="center" wrapText="1"/>
    </xf>
    <xf numFmtId="0" fontId="57" fillId="5" borderId="0" xfId="0" applyFont="1" applyFill="1" applyAlignment="1">
      <alignment horizontal="center" vertical="center" wrapText="1"/>
    </xf>
    <xf numFmtId="0" fontId="75" fillId="5" borderId="0" xfId="0" applyFont="1" applyFill="1" applyAlignment="1">
      <alignment vertical="top"/>
    </xf>
    <xf numFmtId="0" fontId="71" fillId="3" borderId="0" xfId="0" applyFont="1" applyFill="1" applyAlignment="1">
      <alignment vertical="center" wrapText="1"/>
    </xf>
    <xf numFmtId="0" fontId="70" fillId="5" borderId="0" xfId="0" applyFont="1" applyFill="1" applyAlignment="1">
      <alignment horizontal="left" vertical="center" wrapText="1"/>
    </xf>
    <xf numFmtId="0" fontId="21" fillId="0" borderId="0" xfId="0" applyFont="1" applyAlignment="1">
      <alignment horizontal="right" vertical="center" wrapText="1"/>
    </xf>
    <xf numFmtId="0" fontId="70" fillId="2" borderId="0" xfId="0" applyFont="1" applyFill="1" applyAlignment="1">
      <alignment vertical="center" wrapText="1"/>
    </xf>
    <xf numFmtId="0" fontId="21" fillId="0" borderId="0" xfId="0" applyFont="1" applyAlignment="1">
      <alignment horizontal="left" vertical="top" wrapText="1"/>
    </xf>
    <xf numFmtId="0" fontId="26" fillId="0" borderId="0" xfId="0" applyFont="1" applyAlignment="1">
      <alignment horizontal="left" vertical="center"/>
    </xf>
    <xf numFmtId="0" fontId="57" fillId="0" borderId="0" xfId="0" applyFont="1" applyAlignment="1" applyProtection="1">
      <alignment horizontal="center" vertical="center" wrapText="1"/>
      <protection locked="0"/>
    </xf>
    <xf numFmtId="0" fontId="68" fillId="5" borderId="0" xfId="0" applyFont="1" applyFill="1" applyAlignment="1">
      <alignment vertical="center" wrapText="1"/>
    </xf>
    <xf numFmtId="0" fontId="78" fillId="5" borderId="0" xfId="0" applyFont="1" applyFill="1" applyAlignment="1">
      <alignment horizontal="right" vertical="center" wrapText="1"/>
    </xf>
    <xf numFmtId="0" fontId="81" fillId="0" borderId="0" xfId="0" applyFont="1" applyAlignment="1">
      <alignment vertical="center" wrapText="1"/>
    </xf>
    <xf numFmtId="0" fontId="82" fillId="0" borderId="0" xfId="0" applyFont="1" applyAlignment="1">
      <alignment horizontal="left" vertical="center" wrapText="1"/>
    </xf>
    <xf numFmtId="0" fontId="81" fillId="6" borderId="0" xfId="0" applyFont="1" applyFill="1" applyAlignment="1">
      <alignment vertical="center" wrapText="1"/>
    </xf>
    <xf numFmtId="0" fontId="83" fillId="6" borderId="0" xfId="0" applyFont="1" applyFill="1" applyAlignment="1">
      <alignment vertical="center"/>
    </xf>
    <xf numFmtId="0" fontId="62" fillId="3" borderId="2" xfId="0" applyFont="1" applyFill="1" applyBorder="1" applyAlignment="1">
      <alignment horizontal="center" vertical="center" wrapText="1"/>
    </xf>
    <xf numFmtId="0" fontId="62" fillId="3" borderId="4" xfId="0" applyFont="1" applyFill="1" applyBorder="1" applyAlignment="1">
      <alignment horizontal="center" vertical="center" wrapText="1"/>
    </xf>
    <xf numFmtId="0" fontId="84" fillId="5" borderId="0" xfId="0" applyFont="1" applyFill="1" applyAlignment="1">
      <alignment vertical="center" wrapText="1"/>
    </xf>
    <xf numFmtId="0" fontId="21" fillId="2" borderId="0" xfId="0" applyFont="1" applyFill="1" applyAlignment="1">
      <alignment horizontal="left" vertical="center"/>
    </xf>
    <xf numFmtId="0" fontId="77" fillId="5" borderId="0" xfId="0" applyFont="1" applyFill="1" applyAlignment="1">
      <alignment vertical="center" wrapText="1"/>
    </xf>
    <xf numFmtId="0" fontId="21" fillId="5" borderId="0" xfId="0" applyFont="1" applyFill="1" applyAlignment="1">
      <alignment vertical="center" wrapText="1"/>
    </xf>
    <xf numFmtId="14" fontId="21" fillId="5" borderId="0" xfId="0" applyNumberFormat="1" applyFont="1" applyFill="1" applyAlignment="1">
      <alignment horizontal="right" vertical="center" wrapText="1"/>
    </xf>
    <xf numFmtId="0" fontId="62" fillId="3" borderId="3" xfId="0" applyFont="1" applyFill="1" applyBorder="1" applyAlignment="1">
      <alignment horizontal="center" vertical="center" wrapText="1"/>
    </xf>
    <xf numFmtId="0" fontId="86" fillId="5" borderId="0" xfId="0" applyFont="1" applyFill="1" applyAlignment="1">
      <alignment vertical="center" wrapText="1"/>
    </xf>
    <xf numFmtId="44" fontId="87" fillId="7" borderId="1" xfId="11" applyFont="1" applyFill="1" applyBorder="1" applyAlignment="1" applyProtection="1">
      <alignment vertical="center" wrapText="1"/>
      <protection locked="0"/>
    </xf>
    <xf numFmtId="44" fontId="87" fillId="8" borderId="1" xfId="11" applyFont="1" applyFill="1" applyBorder="1" applyAlignment="1">
      <alignment vertical="center" wrapText="1"/>
    </xf>
    <xf numFmtId="0" fontId="57" fillId="12" borderId="1" xfId="0" applyFont="1" applyFill="1" applyBorder="1" applyAlignment="1">
      <alignment vertical="center" wrapText="1"/>
    </xf>
    <xf numFmtId="44" fontId="57" fillId="12" borderId="1" xfId="0" applyNumberFormat="1" applyFont="1" applyFill="1" applyBorder="1" applyAlignment="1">
      <alignment vertical="center" wrapText="1"/>
    </xf>
    <xf numFmtId="44" fontId="57" fillId="8" borderId="1" xfId="11" applyFont="1" applyFill="1" applyBorder="1" applyAlignment="1">
      <alignment vertical="center" wrapText="1"/>
    </xf>
    <xf numFmtId="44" fontId="87" fillId="8" borderId="24" xfId="11" applyFont="1" applyFill="1" applyBorder="1" applyAlignment="1">
      <alignment vertical="center" wrapText="1"/>
    </xf>
    <xf numFmtId="0" fontId="89" fillId="8" borderId="12" xfId="0" applyFont="1" applyFill="1" applyBorder="1" applyAlignment="1">
      <alignment vertical="center"/>
    </xf>
    <xf numFmtId="0" fontId="89" fillId="8" borderId="13" xfId="0" applyFont="1" applyFill="1" applyBorder="1" applyAlignment="1">
      <alignment vertical="center"/>
    </xf>
    <xf numFmtId="0" fontId="90" fillId="8" borderId="14" xfId="0" applyFont="1" applyFill="1" applyBorder="1" applyAlignment="1">
      <alignment horizontal="right" vertical="center"/>
    </xf>
    <xf numFmtId="44" fontId="87" fillId="8" borderId="13" xfId="11" applyFont="1" applyFill="1" applyBorder="1" applyAlignment="1">
      <alignment vertical="center" wrapText="1"/>
    </xf>
    <xf numFmtId="44" fontId="87" fillId="8" borderId="14" xfId="11" applyFont="1" applyFill="1" applyBorder="1" applyAlignment="1">
      <alignment vertical="center" wrapText="1"/>
    </xf>
    <xf numFmtId="165" fontId="57" fillId="0" borderId="0" xfId="0" applyNumberFormat="1" applyFont="1" applyAlignment="1">
      <alignment vertical="center" wrapText="1"/>
    </xf>
    <xf numFmtId="0" fontId="91" fillId="5" borderId="0" xfId="0" applyFont="1" applyFill="1" applyAlignment="1">
      <alignment vertical="center" wrapText="1"/>
    </xf>
    <xf numFmtId="0" fontId="57" fillId="5" borderId="0" xfId="0" applyFont="1" applyFill="1" applyAlignment="1">
      <alignment horizontal="left" vertical="center" wrapText="1"/>
    </xf>
    <xf numFmtId="0" fontId="92" fillId="5" borderId="0" xfId="0" applyFont="1" applyFill="1" applyAlignment="1">
      <alignment horizontal="left" vertical="center" wrapText="1"/>
    </xf>
    <xf numFmtId="0" fontId="26" fillId="5" borderId="0" xfId="0" applyFont="1" applyFill="1" applyAlignment="1">
      <alignment vertical="top"/>
    </xf>
    <xf numFmtId="0" fontId="89" fillId="8" borderId="31" xfId="0" applyFont="1" applyFill="1" applyBorder="1" applyAlignment="1">
      <alignment vertical="center"/>
    </xf>
    <xf numFmtId="0" fontId="89" fillId="8" borderId="33" xfId="0" applyFont="1" applyFill="1" applyBorder="1" applyAlignment="1">
      <alignment vertical="center"/>
    </xf>
    <xf numFmtId="0" fontId="62" fillId="13" borderId="2" xfId="0" applyFont="1" applyFill="1" applyBorder="1" applyAlignment="1">
      <alignment horizontal="center" vertical="center" wrapText="1"/>
    </xf>
    <xf numFmtId="0" fontId="62" fillId="13" borderId="3" xfId="0" applyFont="1" applyFill="1" applyBorder="1" applyAlignment="1">
      <alignment horizontal="center" vertical="center" wrapText="1"/>
    </xf>
    <xf numFmtId="0" fontId="62" fillId="13" borderId="4" xfId="0" applyFont="1" applyFill="1" applyBorder="1" applyAlignment="1">
      <alignment horizontal="center" vertical="center" wrapText="1"/>
    </xf>
    <xf numFmtId="0" fontId="57" fillId="12" borderId="24" xfId="0" applyFont="1" applyFill="1" applyBorder="1" applyAlignment="1">
      <alignment vertical="center" wrapText="1"/>
    </xf>
    <xf numFmtId="0" fontId="82" fillId="6" borderId="0" xfId="0" applyFont="1" applyFill="1" applyAlignment="1">
      <alignment vertical="center"/>
    </xf>
    <xf numFmtId="0" fontId="81" fillId="3" borderId="0" xfId="0" applyFont="1" applyFill="1" applyAlignment="1">
      <alignment vertical="center" wrapText="1"/>
    </xf>
    <xf numFmtId="0" fontId="83" fillId="3" borderId="0" xfId="0" applyFont="1" applyFill="1" applyAlignment="1">
      <alignment vertical="center"/>
    </xf>
    <xf numFmtId="0" fontId="89" fillId="9" borderId="12" xfId="0" applyFont="1" applyFill="1" applyBorder="1" applyAlignment="1">
      <alignment vertical="center"/>
    </xf>
    <xf numFmtId="0" fontId="89" fillId="9" borderId="14" xfId="0" applyFont="1" applyFill="1" applyBorder="1" applyAlignment="1">
      <alignment vertical="center"/>
    </xf>
    <xf numFmtId="0" fontId="89" fillId="8" borderId="32" xfId="0" applyFont="1" applyFill="1" applyBorder="1" applyAlignment="1">
      <alignment horizontal="right" vertical="center"/>
    </xf>
    <xf numFmtId="44" fontId="104" fillId="8" borderId="32" xfId="11" applyFont="1" applyFill="1" applyBorder="1" applyAlignment="1">
      <alignment vertical="center" wrapText="1"/>
    </xf>
    <xf numFmtId="44" fontId="87" fillId="8" borderId="40" xfId="11" applyFont="1" applyFill="1" applyBorder="1" applyAlignment="1">
      <alignment vertical="center" wrapText="1"/>
    </xf>
    <xf numFmtId="44" fontId="87" fillId="8" borderId="34" xfId="11" applyFont="1" applyFill="1" applyBorder="1" applyAlignment="1">
      <alignment vertical="center" wrapText="1"/>
    </xf>
    <xf numFmtId="0" fontId="19" fillId="9" borderId="38" xfId="0" applyFont="1" applyFill="1" applyBorder="1" applyAlignment="1">
      <alignment vertical="center" wrapText="1"/>
    </xf>
    <xf numFmtId="0" fontId="19" fillId="9" borderId="39" xfId="0" applyFont="1" applyFill="1" applyBorder="1" applyAlignment="1">
      <alignment vertical="center" wrapText="1"/>
    </xf>
    <xf numFmtId="0" fontId="103" fillId="9" borderId="0" xfId="0" applyFont="1" applyFill="1" applyAlignment="1">
      <alignment vertical="center" wrapText="1"/>
    </xf>
    <xf numFmtId="0" fontId="103" fillId="9" borderId="44" xfId="0" applyFont="1" applyFill="1" applyBorder="1" applyAlignment="1">
      <alignment vertical="center" wrapText="1"/>
    </xf>
    <xf numFmtId="0" fontId="102" fillId="9" borderId="0" xfId="0" applyFont="1" applyFill="1" applyAlignment="1">
      <alignment vertical="center" wrapText="1"/>
    </xf>
    <xf numFmtId="0" fontId="102" fillId="9" borderId="38" xfId="0" applyFont="1" applyFill="1" applyBorder="1" applyAlignment="1">
      <alignment vertical="center" wrapText="1"/>
    </xf>
    <xf numFmtId="0" fontId="89" fillId="9" borderId="13" xfId="0" applyFont="1" applyFill="1" applyBorder="1" applyAlignment="1">
      <alignment horizontal="right" vertical="center"/>
    </xf>
    <xf numFmtId="44" fontId="104" fillId="9" borderId="13" xfId="11" applyFont="1" applyFill="1" applyBorder="1" applyAlignment="1">
      <alignment vertical="center" wrapText="1"/>
    </xf>
    <xf numFmtId="0" fontId="89" fillId="8" borderId="37" xfId="0" applyFont="1" applyFill="1" applyBorder="1" applyAlignment="1">
      <alignment vertical="center"/>
    </xf>
    <xf numFmtId="0" fontId="89" fillId="8" borderId="0" xfId="0" applyFont="1" applyFill="1" applyAlignment="1">
      <alignment horizontal="right" vertical="center"/>
    </xf>
    <xf numFmtId="44" fontId="104" fillId="8" borderId="0" xfId="11" applyFont="1" applyFill="1" applyBorder="1" applyAlignment="1">
      <alignment vertical="center" wrapText="1"/>
    </xf>
    <xf numFmtId="0" fontId="89" fillId="8" borderId="44" xfId="0" applyFont="1" applyFill="1" applyBorder="1" applyAlignment="1">
      <alignment vertical="center"/>
    </xf>
    <xf numFmtId="0" fontId="62" fillId="3" borderId="46" xfId="0" applyFont="1" applyFill="1" applyBorder="1" applyAlignment="1">
      <alignment horizontal="center" vertical="center" wrapText="1"/>
    </xf>
    <xf numFmtId="0" fontId="62" fillId="3" borderId="47" xfId="0" applyFont="1" applyFill="1" applyBorder="1" applyAlignment="1">
      <alignment horizontal="center" vertical="center" wrapText="1"/>
    </xf>
    <xf numFmtId="0" fontId="62" fillId="3" borderId="48" xfId="0" applyFont="1" applyFill="1" applyBorder="1" applyAlignment="1">
      <alignment horizontal="center" vertical="center" wrapText="1"/>
    </xf>
    <xf numFmtId="0" fontId="0" fillId="0" borderId="0" xfId="0" applyAlignment="1">
      <alignment vertical="center" wrapText="1"/>
    </xf>
    <xf numFmtId="0" fontId="62" fillId="3" borderId="58" xfId="0" applyFont="1" applyFill="1" applyBorder="1" applyAlignment="1">
      <alignment horizontal="center" vertical="center" wrapText="1"/>
    </xf>
    <xf numFmtId="0" fontId="62" fillId="3" borderId="52" xfId="0" applyFont="1" applyFill="1" applyBorder="1" applyAlignment="1">
      <alignment horizontal="center" vertical="center" wrapText="1"/>
    </xf>
    <xf numFmtId="0" fontId="102" fillId="9" borderId="12" xfId="0" applyFont="1" applyFill="1" applyBorder="1" applyAlignment="1">
      <alignment vertical="center"/>
    </xf>
    <xf numFmtId="0" fontId="103" fillId="9" borderId="13" xfId="0" applyFont="1" applyFill="1" applyBorder="1" applyAlignment="1">
      <alignment vertical="center" wrapText="1"/>
    </xf>
    <xf numFmtId="0" fontId="103" fillId="9" borderId="14" xfId="0" applyFont="1" applyFill="1" applyBorder="1" applyAlignment="1">
      <alignment vertical="center" wrapText="1"/>
    </xf>
    <xf numFmtId="0" fontId="113" fillId="0" borderId="0" xfId="0" applyFont="1" applyAlignment="1">
      <alignment vertical="center"/>
    </xf>
    <xf numFmtId="0" fontId="60" fillId="0" borderId="0" xfId="0" applyFont="1"/>
    <xf numFmtId="2" fontId="26" fillId="8" borderId="18" xfId="0" applyNumberFormat="1" applyFont="1" applyFill="1" applyBorder="1" applyAlignment="1">
      <alignment horizontal="center" vertical="center" wrapText="1"/>
    </xf>
    <xf numFmtId="2" fontId="57" fillId="7" borderId="1" xfId="0" applyNumberFormat="1" applyFont="1" applyFill="1" applyBorder="1" applyAlignment="1" applyProtection="1">
      <alignment horizontal="center" vertical="center" wrapText="1"/>
      <protection locked="0"/>
    </xf>
    <xf numFmtId="0" fontId="90" fillId="8" borderId="13" xfId="0" applyFont="1" applyFill="1" applyBorder="1" applyAlignment="1">
      <alignment horizontal="right" vertical="center"/>
    </xf>
    <xf numFmtId="0" fontId="60" fillId="8" borderId="13" xfId="0" applyFont="1" applyFill="1" applyBorder="1"/>
    <xf numFmtId="0" fontId="113" fillId="0" borderId="0" xfId="0" applyFont="1"/>
    <xf numFmtId="0" fontId="60" fillId="0" borderId="0" xfId="0" applyFont="1" applyAlignment="1">
      <alignment vertical="center"/>
    </xf>
    <xf numFmtId="0" fontId="25" fillId="0" borderId="0" xfId="0" quotePrefix="1" applyFont="1" applyAlignment="1">
      <alignment vertical="center"/>
    </xf>
    <xf numFmtId="0" fontId="116" fillId="0" borderId="0" xfId="0" quotePrefix="1" applyFont="1" applyAlignment="1">
      <alignment vertical="center"/>
    </xf>
    <xf numFmtId="2" fontId="87" fillId="7" borderId="41" xfId="0" applyNumberFormat="1" applyFont="1" applyFill="1" applyBorder="1" applyAlignment="1" applyProtection="1">
      <alignment vertical="center" wrapText="1"/>
      <protection locked="0"/>
    </xf>
    <xf numFmtId="2" fontId="87" fillId="7" borderId="34" xfId="0" applyNumberFormat="1" applyFont="1" applyFill="1" applyBorder="1" applyAlignment="1" applyProtection="1">
      <alignment vertical="center" wrapText="1"/>
      <protection locked="0"/>
    </xf>
    <xf numFmtId="0" fontId="25" fillId="0" borderId="0" xfId="0" applyFont="1" applyAlignment="1">
      <alignment vertical="top" wrapText="1"/>
    </xf>
    <xf numFmtId="0" fontId="21" fillId="0" borderId="0" xfId="0" applyFont="1" applyAlignment="1">
      <alignment vertical="top" wrapText="1"/>
    </xf>
    <xf numFmtId="0" fontId="102" fillId="9" borderId="61" xfId="0" applyFont="1" applyFill="1" applyBorder="1" applyAlignment="1">
      <alignment vertical="center"/>
    </xf>
    <xf numFmtId="0" fontId="103" fillId="9" borderId="38" xfId="0" applyFont="1" applyFill="1" applyBorder="1" applyAlignment="1">
      <alignment vertical="center" wrapText="1"/>
    </xf>
    <xf numFmtId="0" fontId="103" fillId="9" borderId="39" xfId="0" applyFont="1" applyFill="1" applyBorder="1" applyAlignment="1">
      <alignment vertical="center" wrapText="1"/>
    </xf>
    <xf numFmtId="0" fontId="62" fillId="0" borderId="0" xfId="0" applyFont="1" applyAlignment="1">
      <alignment horizontal="center" vertical="center" wrapText="1"/>
    </xf>
    <xf numFmtId="0" fontId="62" fillId="13" borderId="1" xfId="0" applyFont="1" applyFill="1" applyBorder="1" applyAlignment="1">
      <alignment horizontal="center" vertical="center" wrapText="1"/>
    </xf>
    <xf numFmtId="0" fontId="62" fillId="0" borderId="30" xfId="0" applyFont="1" applyBorder="1" applyAlignment="1">
      <alignment horizontal="center" vertical="center" wrapText="1"/>
    </xf>
    <xf numFmtId="0" fontId="118" fillId="0" borderId="0" xfId="0" applyFont="1" applyAlignment="1">
      <alignment horizontal="left" vertical="top"/>
    </xf>
    <xf numFmtId="49" fontId="88" fillId="7" borderId="1" xfId="0" applyNumberFormat="1" applyFont="1" applyFill="1" applyBorder="1" applyAlignment="1" applyProtection="1">
      <alignment horizontal="left" vertical="center" wrapText="1"/>
      <protection locked="0"/>
    </xf>
    <xf numFmtId="49" fontId="88" fillId="7" borderId="34" xfId="0" applyNumberFormat="1" applyFont="1" applyFill="1" applyBorder="1" applyAlignment="1" applyProtection="1">
      <alignment horizontal="left" vertical="center" wrapText="1"/>
      <protection locked="0"/>
    </xf>
    <xf numFmtId="49" fontId="88" fillId="7" borderId="41" xfId="0" applyNumberFormat="1" applyFont="1" applyFill="1" applyBorder="1" applyAlignment="1" applyProtection="1">
      <alignment horizontal="left" vertical="center" wrapText="1"/>
      <protection locked="0"/>
    </xf>
    <xf numFmtId="44" fontId="87" fillId="7" borderId="41" xfId="11" applyFont="1" applyFill="1" applyBorder="1" applyAlignment="1" applyProtection="1">
      <alignment vertical="center" wrapText="1"/>
      <protection locked="0"/>
    </xf>
    <xf numFmtId="2" fontId="87" fillId="7" borderId="1" xfId="0" applyNumberFormat="1" applyFont="1" applyFill="1" applyBorder="1" applyAlignment="1" applyProtection="1">
      <alignment vertical="center" wrapText="1"/>
      <protection locked="0"/>
    </xf>
    <xf numFmtId="165" fontId="57" fillId="12" borderId="1" xfId="0" applyNumberFormat="1" applyFont="1" applyFill="1" applyBorder="1" applyAlignment="1">
      <alignment vertical="center" wrapText="1"/>
    </xf>
    <xf numFmtId="49" fontId="88" fillId="7" borderId="42" xfId="0" applyNumberFormat="1" applyFont="1" applyFill="1" applyBorder="1" applyAlignment="1" applyProtection="1">
      <alignment horizontal="left" vertical="center" wrapText="1"/>
      <protection locked="0"/>
    </xf>
    <xf numFmtId="49" fontId="88" fillId="7" borderId="36" xfId="0" applyNumberFormat="1" applyFont="1" applyFill="1" applyBorder="1" applyAlignment="1" applyProtection="1">
      <alignment horizontal="left" vertical="center" wrapText="1"/>
      <protection locked="0"/>
    </xf>
    <xf numFmtId="49" fontId="88" fillId="7" borderId="40" xfId="0" applyNumberFormat="1" applyFont="1" applyFill="1" applyBorder="1" applyAlignment="1" applyProtection="1">
      <alignment horizontal="left" vertical="center" wrapText="1"/>
      <protection locked="0"/>
    </xf>
    <xf numFmtId="49" fontId="88" fillId="8" borderId="36" xfId="0" applyNumberFormat="1" applyFont="1" applyFill="1" applyBorder="1" applyAlignment="1" applyProtection="1">
      <alignment horizontal="left" vertical="center" wrapText="1"/>
      <protection locked="0"/>
    </xf>
    <xf numFmtId="49" fontId="88" fillId="8" borderId="43" xfId="0" applyNumberFormat="1" applyFont="1" applyFill="1" applyBorder="1" applyAlignment="1" applyProtection="1">
      <alignment horizontal="left" vertical="center" wrapText="1"/>
      <protection locked="0"/>
    </xf>
    <xf numFmtId="49" fontId="5" fillId="7" borderId="1" xfId="0" applyNumberFormat="1" applyFont="1" applyFill="1" applyBorder="1" applyAlignment="1" applyProtection="1">
      <alignment horizontal="center" vertical="center" wrapText="1"/>
      <protection locked="0"/>
    </xf>
    <xf numFmtId="49" fontId="5" fillId="16" borderId="1" xfId="0" applyNumberFormat="1" applyFont="1" applyFill="1" applyBorder="1" applyAlignment="1" applyProtection="1">
      <alignment horizontal="center" vertical="center" wrapText="1"/>
      <protection locked="0"/>
    </xf>
    <xf numFmtId="0" fontId="54" fillId="8" borderId="7" xfId="0" applyFont="1" applyFill="1" applyBorder="1"/>
    <xf numFmtId="0" fontId="54" fillId="8" borderId="8" xfId="0" applyFont="1" applyFill="1" applyBorder="1"/>
    <xf numFmtId="0" fontId="54" fillId="8" borderId="11" xfId="0" applyFont="1" applyFill="1" applyBorder="1" applyAlignment="1">
      <alignment wrapText="1"/>
    </xf>
    <xf numFmtId="0" fontId="15" fillId="8" borderId="5" xfId="0" applyFont="1" applyFill="1" applyBorder="1" applyAlignment="1">
      <alignment vertical="center"/>
    </xf>
    <xf numFmtId="0" fontId="15" fillId="8" borderId="19" xfId="0" applyFont="1" applyFill="1" applyBorder="1" applyAlignment="1">
      <alignment vertical="center"/>
    </xf>
    <xf numFmtId="0" fontId="15" fillId="8" borderId="9" xfId="0" applyFont="1" applyFill="1" applyBorder="1" applyAlignment="1">
      <alignment vertical="center"/>
    </xf>
    <xf numFmtId="0" fontId="25" fillId="2" borderId="0" xfId="0" applyFont="1" applyFill="1" applyAlignment="1">
      <alignment vertical="center"/>
    </xf>
    <xf numFmtId="0" fontId="108" fillId="0" borderId="22" xfId="0" applyFont="1" applyBorder="1" applyAlignment="1">
      <alignment horizontal="left" vertical="center" readingOrder="1"/>
    </xf>
    <xf numFmtId="0" fontId="108" fillId="0" borderId="22" xfId="0" applyFont="1" applyBorder="1" applyAlignment="1">
      <alignment horizontal="left" vertical="center" wrapText="1" readingOrder="1"/>
    </xf>
    <xf numFmtId="0" fontId="122" fillId="0" borderId="22" xfId="0" applyFont="1" applyBorder="1" applyAlignment="1">
      <alignment horizontal="left" vertical="center" readingOrder="1"/>
    </xf>
    <xf numFmtId="49" fontId="24" fillId="2" borderId="6" xfId="0" applyNumberFormat="1" applyFont="1" applyFill="1" applyBorder="1" applyAlignment="1">
      <alignment horizontal="left"/>
    </xf>
    <xf numFmtId="0" fontId="0" fillId="0" borderId="22" xfId="0" applyBorder="1" applyAlignment="1">
      <alignment wrapText="1"/>
    </xf>
    <xf numFmtId="0" fontId="120" fillId="8" borderId="6" xfId="0" applyFont="1" applyFill="1" applyBorder="1" applyAlignment="1">
      <alignment horizontal="center" vertical="center"/>
    </xf>
    <xf numFmtId="0" fontId="120" fillId="8" borderId="0" xfId="0" applyFont="1" applyFill="1" applyAlignment="1">
      <alignment horizontal="center" vertical="center"/>
    </xf>
    <xf numFmtId="0" fontId="120" fillId="8" borderId="10" xfId="0" applyFont="1" applyFill="1" applyBorder="1" applyAlignment="1">
      <alignment horizontal="center" vertical="center"/>
    </xf>
    <xf numFmtId="0" fontId="4" fillId="3" borderId="3" xfId="0" applyFont="1" applyFill="1" applyBorder="1" applyAlignment="1">
      <alignment horizontal="center" vertical="center"/>
    </xf>
    <xf numFmtId="49" fontId="46" fillId="8" borderId="18" xfId="5" applyNumberFormat="1" applyFont="1" applyFill="1" applyBorder="1" applyAlignment="1" applyProtection="1">
      <alignment horizontal="center" vertical="center" wrapText="1"/>
    </xf>
    <xf numFmtId="49" fontId="26" fillId="8" borderId="1" xfId="0" applyNumberFormat="1" applyFont="1" applyFill="1" applyBorder="1" applyAlignment="1">
      <alignment horizontal="center" vertical="center" wrapText="1"/>
    </xf>
    <xf numFmtId="49" fontId="26" fillId="8" borderId="18" xfId="0" applyNumberFormat="1" applyFont="1" applyFill="1" applyBorder="1" applyAlignment="1">
      <alignment horizontal="center" vertical="center" wrapText="1"/>
    </xf>
    <xf numFmtId="49" fontId="57" fillId="7" borderId="1" xfId="0" applyNumberFormat="1" applyFont="1" applyFill="1" applyBorder="1" applyAlignment="1" applyProtection="1">
      <alignment horizontal="center" vertical="center" wrapText="1"/>
      <protection locked="0"/>
    </xf>
    <xf numFmtId="49" fontId="26" fillId="8" borderId="18" xfId="5" applyNumberFormat="1" applyFont="1" applyFill="1" applyBorder="1" applyAlignment="1" applyProtection="1">
      <alignment horizontal="left" vertical="center" wrapText="1"/>
    </xf>
    <xf numFmtId="0" fontId="40" fillId="0" borderId="0" xfId="0" applyFont="1" applyAlignment="1">
      <alignment vertical="center"/>
    </xf>
    <xf numFmtId="44" fontId="26" fillId="8" borderId="18" xfId="0" applyNumberFormat="1" applyFont="1" applyFill="1" applyBorder="1" applyAlignment="1">
      <alignment horizontal="center" vertical="center" wrapText="1"/>
    </xf>
    <xf numFmtId="44" fontId="26" fillId="8" borderId="1" xfId="0" applyNumberFormat="1" applyFont="1" applyFill="1" applyBorder="1" applyAlignment="1">
      <alignment horizontal="center" vertical="center" wrapText="1"/>
    </xf>
    <xf numFmtId="44" fontId="57" fillId="8" borderId="53" xfId="0" applyNumberFormat="1" applyFont="1" applyFill="1" applyBorder="1" applyAlignment="1" applyProtection="1">
      <alignment horizontal="center" vertical="center" wrapText="1"/>
      <protection locked="0"/>
    </xf>
    <xf numFmtId="49" fontId="11" fillId="8" borderId="18" xfId="0" applyNumberFormat="1" applyFont="1" applyFill="1" applyBorder="1" applyAlignment="1">
      <alignment horizontal="center" vertical="center" wrapText="1"/>
    </xf>
    <xf numFmtId="49" fontId="11" fillId="8" borderId="18" xfId="0" applyNumberFormat="1" applyFont="1" applyFill="1" applyBorder="1" applyAlignment="1">
      <alignment horizontal="left" vertical="center" wrapText="1"/>
    </xf>
    <xf numFmtId="44" fontId="87" fillId="8" borderId="30" xfId="11" applyFont="1" applyFill="1" applyBorder="1" applyAlignment="1">
      <alignment vertical="center" wrapText="1"/>
    </xf>
    <xf numFmtId="49" fontId="88" fillId="7" borderId="62" xfId="0" applyNumberFormat="1" applyFont="1" applyFill="1" applyBorder="1" applyAlignment="1" applyProtection="1">
      <alignment horizontal="left" vertical="center" wrapText="1"/>
      <protection locked="0"/>
    </xf>
    <xf numFmtId="49" fontId="57" fillId="12" borderId="1" xfId="0" applyNumberFormat="1" applyFont="1" applyFill="1" applyBorder="1" applyAlignment="1">
      <alignment vertical="center" wrapText="1"/>
    </xf>
    <xf numFmtId="44" fontId="57" fillId="8" borderId="24" xfId="11" applyFont="1" applyFill="1" applyBorder="1" applyAlignment="1">
      <alignment vertical="center" wrapText="1"/>
    </xf>
    <xf numFmtId="44" fontId="87" fillId="8" borderId="41" xfId="11" applyFont="1" applyFill="1" applyBorder="1" applyAlignment="1">
      <alignment vertical="center" wrapText="1"/>
    </xf>
    <xf numFmtId="0" fontId="0" fillId="0" borderId="27" xfId="0" applyBorder="1" applyAlignment="1">
      <alignment wrapText="1"/>
    </xf>
    <xf numFmtId="0" fontId="49" fillId="0" borderId="63" xfId="0" applyFont="1" applyBorder="1" applyAlignment="1">
      <alignment vertical="center"/>
    </xf>
    <xf numFmtId="164" fontId="0" fillId="0" borderId="64" xfId="0" applyNumberFormat="1" applyBorder="1"/>
    <xf numFmtId="164" fontId="0" fillId="0" borderId="65" xfId="0" applyNumberFormat="1" applyBorder="1"/>
    <xf numFmtId="0" fontId="0" fillId="0" borderId="66" xfId="0" applyBorder="1"/>
    <xf numFmtId="164" fontId="0" fillId="0" borderId="67" xfId="0" applyNumberFormat="1" applyBorder="1"/>
    <xf numFmtId="0" fontId="0" fillId="0" borderId="68" xfId="0" applyBorder="1"/>
    <xf numFmtId="164" fontId="0" fillId="0" borderId="69" xfId="0" applyNumberFormat="1" applyBorder="1"/>
    <xf numFmtId="164" fontId="0" fillId="0" borderId="70" xfId="0" applyNumberFormat="1" applyBorder="1"/>
    <xf numFmtId="166" fontId="57" fillId="7" borderId="1" xfId="0" applyNumberFormat="1" applyFont="1" applyFill="1" applyBorder="1" applyAlignment="1" applyProtection="1">
      <alignment horizontal="center" vertical="center" wrapText="1"/>
      <protection locked="0"/>
    </xf>
    <xf numFmtId="0" fontId="60" fillId="0" borderId="0" xfId="0" quotePrefix="1" applyFont="1" applyAlignment="1">
      <alignment vertical="center"/>
    </xf>
    <xf numFmtId="0" fontId="47" fillId="0" borderId="0" xfId="0" quotePrefix="1" applyFont="1" applyAlignment="1">
      <alignment vertical="center"/>
    </xf>
    <xf numFmtId="0" fontId="54" fillId="0" borderId="0" xfId="0" quotePrefix="1" applyFont="1" applyAlignment="1">
      <alignment vertical="center"/>
    </xf>
    <xf numFmtId="0" fontId="125" fillId="0" borderId="0" xfId="0" quotePrefix="1" applyFont="1" applyAlignment="1">
      <alignment vertical="center"/>
    </xf>
    <xf numFmtId="0" fontId="33" fillId="17" borderId="23" xfId="0" applyFont="1" applyFill="1" applyBorder="1" applyAlignment="1">
      <alignment horizontal="center" vertical="center" wrapText="1"/>
    </xf>
    <xf numFmtId="0" fontId="49" fillId="18" borderId="29" xfId="0" applyFont="1" applyFill="1" applyBorder="1" applyAlignment="1">
      <alignment horizontal="left" vertical="center" wrapText="1"/>
    </xf>
    <xf numFmtId="0" fontId="0" fillId="18" borderId="22" xfId="0" applyFill="1" applyBorder="1"/>
    <xf numFmtId="6" fontId="0" fillId="18" borderId="27" xfId="0" applyNumberFormat="1" applyFill="1" applyBorder="1"/>
    <xf numFmtId="0" fontId="0" fillId="18" borderId="22" xfId="0" applyFill="1" applyBorder="1" applyAlignment="1">
      <alignment wrapText="1"/>
    </xf>
    <xf numFmtId="0" fontId="0" fillId="18" borderId="25" xfId="0" applyFill="1" applyBorder="1"/>
    <xf numFmtId="0" fontId="82" fillId="3" borderId="0" xfId="0" applyFont="1" applyFill="1" applyAlignment="1">
      <alignment vertical="center"/>
    </xf>
    <xf numFmtId="0" fontId="0" fillId="18" borderId="0" xfId="0" applyFill="1"/>
    <xf numFmtId="0" fontId="49" fillId="18" borderId="0" xfId="0" applyFont="1" applyFill="1" applyAlignment="1">
      <alignment horizontal="left" vertical="center" wrapText="1"/>
    </xf>
    <xf numFmtId="44" fontId="5" fillId="16" borderId="1" xfId="5" applyNumberFormat="1" applyFont="1" applyFill="1" applyBorder="1" applyAlignment="1" applyProtection="1">
      <alignment horizontal="center" vertical="center" wrapText="1"/>
      <protection locked="0"/>
    </xf>
    <xf numFmtId="44" fontId="5" fillId="7" borderId="1" xfId="5" applyNumberFormat="1" applyFont="1" applyFill="1" applyBorder="1" applyAlignment="1" applyProtection="1">
      <alignment horizontal="center" vertical="center" wrapText="1"/>
      <protection locked="0"/>
    </xf>
    <xf numFmtId="44" fontId="11" fillId="8" borderId="18" xfId="5" applyNumberFormat="1" applyFont="1" applyFill="1" applyBorder="1" applyAlignment="1" applyProtection="1">
      <alignment vertical="center" wrapText="1"/>
    </xf>
    <xf numFmtId="44" fontId="131" fillId="19" borderId="1" xfId="1" applyNumberFormat="1" applyFont="1" applyFill="1" applyBorder="1" applyAlignment="1" applyProtection="1">
      <alignment horizontal="right" vertical="center" wrapText="1"/>
    </xf>
    <xf numFmtId="49" fontId="132" fillId="19" borderId="1" xfId="1" applyNumberFormat="1" applyFont="1" applyFill="1" applyBorder="1" applyAlignment="1" applyProtection="1">
      <alignment horizontal="right" vertical="center" wrapText="1"/>
    </xf>
    <xf numFmtId="0" fontId="33" fillId="17" borderId="26" xfId="0" applyFont="1" applyFill="1" applyBorder="1" applyAlignment="1">
      <alignment horizontal="center" vertical="center" wrapText="1"/>
    </xf>
    <xf numFmtId="0" fontId="0" fillId="18" borderId="22" xfId="0" applyFill="1" applyBorder="1" applyAlignment="1">
      <alignment vertical="center"/>
    </xf>
    <xf numFmtId="0" fontId="0" fillId="18" borderId="22" xfId="0" applyFill="1" applyBorder="1" applyAlignment="1">
      <alignment vertical="center" wrapText="1"/>
    </xf>
    <xf numFmtId="164" fontId="25" fillId="5" borderId="0" xfId="0" applyNumberFormat="1" applyFont="1" applyFill="1" applyAlignment="1">
      <alignment horizontal="right" vertical="center" wrapText="1"/>
    </xf>
    <xf numFmtId="0" fontId="137" fillId="8" borderId="19" xfId="0" applyFont="1" applyFill="1" applyBorder="1" applyAlignment="1">
      <alignment vertical="center"/>
    </xf>
    <xf numFmtId="0" fontId="0" fillId="18" borderId="22" xfId="0" quotePrefix="1" applyFill="1" applyBorder="1"/>
    <xf numFmtId="0" fontId="0" fillId="7" borderId="22" xfId="0" quotePrefix="1" applyFill="1" applyBorder="1"/>
    <xf numFmtId="0" fontId="0" fillId="18" borderId="25" xfId="0" applyFill="1" applyBorder="1" applyAlignment="1">
      <alignment wrapText="1"/>
    </xf>
    <xf numFmtId="0" fontId="33" fillId="14" borderId="84" xfId="0" applyFont="1" applyFill="1" applyBorder="1" applyAlignment="1">
      <alignment horizontal="center" vertical="center" wrapText="1"/>
    </xf>
    <xf numFmtId="0" fontId="49" fillId="0" borderId="86" xfId="0" applyFont="1" applyBorder="1" applyAlignment="1">
      <alignment horizontal="left" vertical="center" wrapText="1"/>
    </xf>
    <xf numFmtId="0" fontId="0" fillId="0" borderId="85" xfId="0" applyBorder="1"/>
    <xf numFmtId="0" fontId="49" fillId="0" borderId="27" xfId="0" applyFont="1" applyBorder="1" applyAlignment="1">
      <alignment horizontal="left" vertical="center" wrapText="1"/>
    </xf>
    <xf numFmtId="0" fontId="33" fillId="17" borderId="84" xfId="0" applyFont="1" applyFill="1" applyBorder="1" applyAlignment="1">
      <alignment horizontal="center" vertical="center" wrapText="1"/>
    </xf>
    <xf numFmtId="0" fontId="0" fillId="18" borderId="64" xfId="0" applyFill="1" applyBorder="1"/>
    <xf numFmtId="0" fontId="49" fillId="18" borderId="22" xfId="0" applyFont="1" applyFill="1" applyBorder="1" applyAlignment="1">
      <alignment horizontal="left" vertical="center" wrapText="1"/>
    </xf>
    <xf numFmtId="0" fontId="49" fillId="0" borderId="0" xfId="0" applyFont="1" applyAlignment="1">
      <alignment horizontal="left" vertical="center" wrapText="1"/>
    </xf>
    <xf numFmtId="0" fontId="65" fillId="8" borderId="0" xfId="0" applyFont="1" applyFill="1" applyAlignment="1">
      <alignment horizontal="left" vertical="center"/>
    </xf>
    <xf numFmtId="0" fontId="65" fillId="8" borderId="8" xfId="0" applyFont="1" applyFill="1" applyBorder="1" applyAlignment="1">
      <alignment horizontal="left" vertical="center"/>
    </xf>
    <xf numFmtId="0" fontId="25" fillId="8" borderId="0" xfId="0" applyFont="1" applyFill="1" applyAlignment="1">
      <alignment horizontal="left" vertical="top" wrapText="1"/>
    </xf>
    <xf numFmtId="0" fontId="3" fillId="0" borderId="0" xfId="0" applyFont="1" applyAlignment="1">
      <alignment horizontal="right" vertical="center" wrapText="1"/>
    </xf>
    <xf numFmtId="0" fontId="40" fillId="0" borderId="0" xfId="0" applyFont="1" applyAlignment="1">
      <alignment horizontal="right" vertical="center" wrapText="1"/>
    </xf>
    <xf numFmtId="0" fontId="0" fillId="2" borderId="0" xfId="0" quotePrefix="1" applyFill="1"/>
    <xf numFmtId="0" fontId="142" fillId="2" borderId="0" xfId="0" applyFont="1" applyFill="1"/>
    <xf numFmtId="0" fontId="0" fillId="2" borderId="87" xfId="0" applyFill="1" applyBorder="1"/>
    <xf numFmtId="0" fontId="0" fillId="2" borderId="88" xfId="0" applyFill="1" applyBorder="1"/>
    <xf numFmtId="0" fontId="0" fillId="2" borderId="89" xfId="0" applyFill="1" applyBorder="1"/>
    <xf numFmtId="0" fontId="0" fillId="2" borderId="90" xfId="0" applyFill="1" applyBorder="1"/>
    <xf numFmtId="0" fontId="0" fillId="2" borderId="91" xfId="0" applyFill="1" applyBorder="1"/>
    <xf numFmtId="0" fontId="148" fillId="2" borderId="0" xfId="0" applyFont="1" applyFill="1" applyAlignment="1">
      <alignment vertical="center"/>
    </xf>
    <xf numFmtId="0" fontId="149" fillId="2" borderId="0" xfId="0" applyFont="1" applyFill="1" applyAlignment="1">
      <alignment horizontal="center" vertical="center" readingOrder="1"/>
    </xf>
    <xf numFmtId="0" fontId="0" fillId="2" borderId="91" xfId="0" applyFill="1" applyBorder="1" applyAlignment="1">
      <alignment vertical="center"/>
    </xf>
    <xf numFmtId="49" fontId="150" fillId="2" borderId="0" xfId="0" applyNumberFormat="1" applyFont="1" applyFill="1" applyAlignment="1">
      <alignment horizontal="left" vertical="center" indent="22"/>
    </xf>
    <xf numFmtId="0" fontId="116" fillId="2" borderId="0" xfId="0" applyFont="1" applyFill="1" applyAlignment="1">
      <alignment vertical="center"/>
    </xf>
    <xf numFmtId="0" fontId="1" fillId="2" borderId="0" xfId="0" applyFont="1" applyFill="1" applyAlignment="1">
      <alignment vertical="center"/>
    </xf>
    <xf numFmtId="0" fontId="0" fillId="22" borderId="0" xfId="0" applyFill="1"/>
    <xf numFmtId="0" fontId="120" fillId="23" borderId="0" xfId="0" applyFont="1" applyFill="1" applyAlignment="1">
      <alignment vertical="center"/>
    </xf>
    <xf numFmtId="0" fontId="0" fillId="23" borderId="0" xfId="0" applyFill="1" applyAlignment="1">
      <alignment vertical="center"/>
    </xf>
    <xf numFmtId="49" fontId="0" fillId="23" borderId="0" xfId="0" applyNumberFormat="1" applyFill="1" applyAlignment="1">
      <alignment vertical="center"/>
    </xf>
    <xf numFmtId="49" fontId="54" fillId="23" borderId="0" xfId="0" applyNumberFormat="1" applyFont="1" applyFill="1" applyAlignment="1">
      <alignment horizontal="left" vertical="center"/>
    </xf>
    <xf numFmtId="49" fontId="142" fillId="2" borderId="91" xfId="0" applyNumberFormat="1" applyFont="1" applyFill="1" applyBorder="1" applyAlignment="1">
      <alignment vertical="center"/>
    </xf>
    <xf numFmtId="49" fontId="40" fillId="2" borderId="0" xfId="0" applyNumberFormat="1" applyFont="1" applyFill="1" applyAlignment="1">
      <alignment vertical="center"/>
    </xf>
    <xf numFmtId="0" fontId="62" fillId="22" borderId="0" xfId="0" applyFont="1" applyFill="1" applyAlignment="1">
      <alignment horizontal="left" vertical="center" indent="1"/>
    </xf>
    <xf numFmtId="0" fontId="54" fillId="2" borderId="0" xfId="0" applyFont="1" applyFill="1"/>
    <xf numFmtId="0" fontId="54" fillId="2" borderId="0" xfId="0" applyFont="1" applyFill="1" applyAlignment="1">
      <alignment horizontal="left" vertical="center"/>
    </xf>
    <xf numFmtId="0" fontId="142" fillId="2" borderId="91" xfId="0" applyFont="1" applyFill="1" applyBorder="1" applyAlignment="1">
      <alignment vertical="center"/>
    </xf>
    <xf numFmtId="0" fontId="151" fillId="22" borderId="0" xfId="0" applyFont="1" applyFill="1"/>
    <xf numFmtId="0" fontId="54" fillId="23" borderId="0" xfId="0" applyFont="1" applyFill="1" applyAlignment="1">
      <alignment horizontal="left" vertical="center"/>
    </xf>
    <xf numFmtId="0" fontId="142" fillId="2" borderId="0" xfId="0" applyFont="1" applyFill="1" applyAlignment="1">
      <alignment vertical="center"/>
    </xf>
    <xf numFmtId="0" fontId="120" fillId="23" borderId="0" xfId="0" applyFont="1" applyFill="1" applyAlignment="1">
      <alignment horizontal="left" vertical="center"/>
    </xf>
    <xf numFmtId="0" fontId="0" fillId="23" borderId="0" xfId="0" applyFill="1"/>
    <xf numFmtId="0" fontId="88" fillId="23" borderId="0" xfId="0" applyFont="1" applyFill="1" applyAlignment="1">
      <alignment horizontal="left" vertical="center"/>
    </xf>
    <xf numFmtId="0" fontId="142" fillId="2" borderId="91" xfId="0" applyFont="1" applyFill="1" applyBorder="1"/>
    <xf numFmtId="0" fontId="152" fillId="24" borderId="0" xfId="0" applyFont="1" applyFill="1" applyAlignment="1">
      <alignment horizontal="left" vertical="center"/>
    </xf>
    <xf numFmtId="0" fontId="120" fillId="23" borderId="0" xfId="0" applyFont="1" applyFill="1" applyAlignment="1">
      <alignment horizontal="left"/>
    </xf>
    <xf numFmtId="0" fontId="151" fillId="22" borderId="0" xfId="0" applyFont="1" applyFill="1" applyAlignment="1">
      <alignment vertical="center" wrapText="1"/>
    </xf>
    <xf numFmtId="0" fontId="153" fillId="2" borderId="0" xfId="0" applyFont="1" applyFill="1" applyAlignment="1">
      <alignment vertical="center"/>
    </xf>
    <xf numFmtId="0" fontId="154" fillId="20" borderId="0" xfId="0" applyFont="1" applyFill="1"/>
    <xf numFmtId="0" fontId="155" fillId="2" borderId="0" xfId="0" applyFont="1" applyFill="1"/>
    <xf numFmtId="0" fontId="151" fillId="2" borderId="0" xfId="0" applyFont="1" applyFill="1" applyAlignment="1">
      <alignment vertical="center" wrapText="1"/>
    </xf>
    <xf numFmtId="0" fontId="155" fillId="21" borderId="0" xfId="0" applyFont="1" applyFill="1"/>
    <xf numFmtId="0" fontId="0" fillId="2" borderId="72" xfId="0" applyFill="1" applyBorder="1"/>
    <xf numFmtId="0" fontId="0" fillId="2" borderId="73" xfId="0" applyFill="1" applyBorder="1"/>
    <xf numFmtId="0" fontId="0" fillId="2" borderId="74" xfId="0" applyFill="1" applyBorder="1"/>
    <xf numFmtId="0" fontId="1" fillId="2" borderId="80" xfId="0" applyFont="1" applyFill="1" applyBorder="1"/>
    <xf numFmtId="0" fontId="1" fillId="2" borderId="83" xfId="0" applyFont="1" applyFill="1" applyBorder="1"/>
    <xf numFmtId="0" fontId="1" fillId="2" borderId="97" xfId="0" applyFont="1" applyFill="1" applyBorder="1"/>
    <xf numFmtId="0" fontId="21" fillId="2" borderId="75" xfId="0" applyFont="1" applyFill="1" applyBorder="1" applyAlignment="1">
      <alignment horizontal="left" vertical="center" indent="1"/>
    </xf>
    <xf numFmtId="0" fontId="151" fillId="2" borderId="71" xfId="0" applyFont="1" applyFill="1" applyBorder="1" applyAlignment="1">
      <alignment vertical="center" wrapText="1"/>
    </xf>
    <xf numFmtId="0" fontId="156" fillId="2" borderId="82" xfId="0" applyFont="1" applyFill="1" applyBorder="1" applyAlignment="1">
      <alignment horizontal="left" vertical="center" indent="1"/>
    </xf>
    <xf numFmtId="0" fontId="157" fillId="2" borderId="0" xfId="0" applyFont="1" applyFill="1" applyAlignment="1">
      <alignment vertical="center" wrapText="1"/>
    </xf>
    <xf numFmtId="0" fontId="157" fillId="2" borderId="81" xfId="0" applyFont="1" applyFill="1" applyBorder="1" applyAlignment="1">
      <alignment vertical="center" wrapText="1"/>
    </xf>
    <xf numFmtId="0" fontId="158" fillId="2" borderId="0" xfId="0" applyFont="1" applyFill="1" applyAlignment="1">
      <alignment vertical="center"/>
    </xf>
    <xf numFmtId="0" fontId="156" fillId="2" borderId="82" xfId="0" applyFont="1" applyFill="1" applyBorder="1" applyAlignment="1">
      <alignment horizontal="left" indent="1"/>
    </xf>
    <xf numFmtId="0" fontId="1" fillId="2" borderId="0" xfId="0" applyFont="1" applyFill="1"/>
    <xf numFmtId="0" fontId="151" fillId="2" borderId="0" xfId="0" applyFont="1" applyFill="1"/>
    <xf numFmtId="0" fontId="158" fillId="2" borderId="0" xfId="0" applyFont="1" applyFill="1"/>
    <xf numFmtId="0" fontId="88" fillId="2" borderId="0" xfId="0" applyFont="1" applyFill="1" applyAlignment="1">
      <alignment vertical="center" wrapText="1"/>
    </xf>
    <xf numFmtId="0" fontId="0" fillId="2" borderId="76" xfId="0" applyFill="1" applyBorder="1"/>
    <xf numFmtId="0" fontId="0" fillId="2" borderId="77" xfId="0" applyFill="1" applyBorder="1"/>
    <xf numFmtId="0" fontId="0" fillId="2" borderId="78" xfId="0" applyFill="1" applyBorder="1"/>
    <xf numFmtId="0" fontId="0" fillId="2" borderId="95" xfId="0" applyFill="1" applyBorder="1"/>
    <xf numFmtId="0" fontId="0" fillId="2" borderId="79" xfId="0" applyFill="1" applyBorder="1"/>
    <xf numFmtId="0" fontId="0" fillId="2" borderId="96" xfId="0" applyFill="1" applyBorder="1"/>
    <xf numFmtId="0" fontId="38" fillId="2" borderId="0" xfId="0" applyFont="1" applyFill="1"/>
    <xf numFmtId="0" fontId="141" fillId="2" borderId="0" xfId="0" applyFont="1" applyFill="1"/>
    <xf numFmtId="0" fontId="120" fillId="2" borderId="0" xfId="0" applyFont="1" applyFill="1"/>
    <xf numFmtId="0" fontId="143" fillId="2" borderId="0" xfId="0" applyFont="1" applyFill="1" applyAlignment="1">
      <alignment vertical="center" wrapText="1"/>
    </xf>
    <xf numFmtId="0" fontId="142" fillId="21" borderId="0" xfId="0" applyFont="1" applyFill="1"/>
    <xf numFmtId="0" fontId="0" fillId="2" borderId="92" xfId="0" applyFill="1" applyBorder="1"/>
    <xf numFmtId="0" fontId="142" fillId="2" borderId="93" xfId="0" applyFont="1" applyFill="1" applyBorder="1"/>
    <xf numFmtId="0" fontId="88" fillId="2" borderId="93" xfId="0" applyFont="1" applyFill="1" applyBorder="1" applyAlignment="1">
      <alignment vertical="center" wrapText="1"/>
    </xf>
    <xf numFmtId="0" fontId="54" fillId="2" borderId="93" xfId="0" applyFont="1" applyFill="1" applyBorder="1"/>
    <xf numFmtId="0" fontId="159" fillId="2" borderId="93" xfId="0" applyFont="1" applyFill="1" applyBorder="1" applyAlignment="1">
      <alignment vertical="center" wrapText="1"/>
    </xf>
    <xf numFmtId="0" fontId="1" fillId="2" borderId="93" xfId="0" applyFont="1" applyFill="1" applyBorder="1"/>
    <xf numFmtId="0" fontId="141" fillId="2" borderId="93" xfId="0" applyFont="1" applyFill="1" applyBorder="1"/>
    <xf numFmtId="0" fontId="142" fillId="21" borderId="93" xfId="0" applyFont="1" applyFill="1" applyBorder="1"/>
    <xf numFmtId="0" fontId="155" fillId="21" borderId="93" xfId="0" applyFont="1" applyFill="1" applyBorder="1"/>
    <xf numFmtId="0" fontId="142" fillId="2" borderId="94" xfId="0" applyFont="1" applyFill="1" applyBorder="1"/>
    <xf numFmtId="0" fontId="38" fillId="2" borderId="0" xfId="0" applyFont="1" applyFill="1" applyAlignment="1">
      <alignment horizontal="right" wrapText="1" indent="4"/>
    </xf>
    <xf numFmtId="0" fontId="38" fillId="2" borderId="0" xfId="0" applyFont="1" applyFill="1" applyAlignment="1">
      <alignment horizontal="left"/>
    </xf>
    <xf numFmtId="0" fontId="38" fillId="2" borderId="0" xfId="0" applyFont="1" applyFill="1" applyAlignment="1">
      <alignment horizontal="center"/>
    </xf>
    <xf numFmtId="0" fontId="160" fillId="2" borderId="0" xfId="0" applyFont="1" applyFill="1" applyAlignment="1">
      <alignment horizontal="center" vertical="center" readingOrder="1"/>
    </xf>
    <xf numFmtId="0" fontId="162" fillId="2" borderId="0" xfId="0" applyFont="1" applyFill="1" applyAlignment="1">
      <alignment horizontal="left" vertical="center" readingOrder="1"/>
    </xf>
    <xf numFmtId="0" fontId="163" fillId="2" borderId="0" xfId="0" applyFont="1" applyFill="1" applyAlignment="1">
      <alignment horizontal="left" vertical="center" readingOrder="1"/>
    </xf>
    <xf numFmtId="0" fontId="164" fillId="2" borderId="0" xfId="0" applyFont="1" applyFill="1" applyAlignment="1">
      <alignment vertical="top"/>
    </xf>
    <xf numFmtId="0" fontId="165" fillId="8" borderId="0" xfId="0" applyFont="1" applyFill="1" applyAlignment="1">
      <alignment horizontal="left" vertical="top" wrapText="1"/>
    </xf>
    <xf numFmtId="0" fontId="120" fillId="2" borderId="0" xfId="0" applyFont="1" applyFill="1" applyAlignment="1">
      <alignment vertical="center"/>
    </xf>
    <xf numFmtId="0" fontId="59" fillId="2" borderId="0" xfId="0" applyFont="1" applyFill="1" applyAlignment="1">
      <alignment vertical="center"/>
    </xf>
    <xf numFmtId="0" fontId="120" fillId="2" borderId="0" xfId="0" quotePrefix="1" applyFont="1" applyFill="1" applyAlignment="1">
      <alignment vertical="center"/>
    </xf>
    <xf numFmtId="0" fontId="167" fillId="2" borderId="0" xfId="0" applyFont="1" applyFill="1"/>
    <xf numFmtId="165" fontId="57" fillId="12" borderId="24" xfId="0" applyNumberFormat="1" applyFont="1" applyFill="1" applyBorder="1" applyAlignment="1">
      <alignment vertical="center" wrapText="1"/>
    </xf>
    <xf numFmtId="44" fontId="57" fillId="12" borderId="24" xfId="0" applyNumberFormat="1" applyFont="1" applyFill="1" applyBorder="1" applyAlignment="1">
      <alignment vertical="center" wrapText="1"/>
    </xf>
    <xf numFmtId="0" fontId="90" fillId="8" borderId="33" xfId="0" applyFont="1" applyFill="1" applyBorder="1" applyAlignment="1">
      <alignment horizontal="right" vertical="center"/>
    </xf>
    <xf numFmtId="44" fontId="87" fillId="8" borderId="33" xfId="11" applyFont="1" applyFill="1" applyBorder="1" applyAlignment="1">
      <alignment vertical="center" wrapText="1"/>
    </xf>
    <xf numFmtId="0" fontId="169" fillId="25" borderId="12" xfId="0" applyFont="1" applyFill="1" applyBorder="1" applyAlignment="1">
      <alignment horizontal="right" vertical="center" wrapText="1"/>
    </xf>
    <xf numFmtId="44" fontId="87" fillId="25" borderId="14" xfId="11" applyFont="1" applyFill="1" applyBorder="1" applyAlignment="1">
      <alignment vertical="center" wrapText="1"/>
    </xf>
    <xf numFmtId="0" fontId="170" fillId="25" borderId="53" xfId="0" quotePrefix="1" applyFont="1" applyFill="1" applyBorder="1" applyAlignment="1">
      <alignment vertical="center" wrapText="1"/>
    </xf>
    <xf numFmtId="0" fontId="170" fillId="25" borderId="53" xfId="0" quotePrefix="1" applyFont="1" applyFill="1" applyBorder="1" applyAlignment="1">
      <alignment vertical="center"/>
    </xf>
    <xf numFmtId="165" fontId="57" fillId="25" borderId="14" xfId="0" applyNumberFormat="1" applyFont="1" applyFill="1" applyBorder="1" applyAlignment="1">
      <alignment vertical="center" wrapText="1"/>
    </xf>
    <xf numFmtId="0" fontId="90" fillId="25" borderId="14" xfId="0" applyFont="1" applyFill="1" applyBorder="1" applyAlignment="1">
      <alignment horizontal="right" vertical="center"/>
    </xf>
    <xf numFmtId="44" fontId="57" fillId="25" borderId="53" xfId="11" applyFont="1" applyFill="1" applyBorder="1" applyAlignment="1">
      <alignment vertical="center" wrapText="1"/>
    </xf>
    <xf numFmtId="0" fontId="89" fillId="25" borderId="12" xfId="0" applyFont="1" applyFill="1" applyBorder="1" applyAlignment="1">
      <alignment vertical="center"/>
    </xf>
    <xf numFmtId="0" fontId="142" fillId="0" borderId="0" xfId="0" applyFont="1"/>
    <xf numFmtId="0" fontId="172" fillId="0" borderId="0" xfId="0" applyFont="1"/>
    <xf numFmtId="0" fontId="173" fillId="17" borderId="23" xfId="0" applyFont="1" applyFill="1" applyBorder="1" applyAlignment="1">
      <alignment horizontal="center" vertical="center" wrapText="1"/>
    </xf>
    <xf numFmtId="0" fontId="172" fillId="18" borderId="0" xfId="0" applyFont="1" applyFill="1"/>
    <xf numFmtId="0" fontId="174" fillId="18" borderId="0" xfId="0" applyFont="1" applyFill="1" applyAlignment="1">
      <alignment horizontal="left" vertical="center" wrapText="1"/>
    </xf>
    <xf numFmtId="49" fontId="87" fillId="12" borderId="1" xfId="0" applyNumberFormat="1" applyFont="1" applyFill="1" applyBorder="1" applyAlignment="1">
      <alignment vertical="center" wrapText="1"/>
    </xf>
    <xf numFmtId="44" fontId="87" fillId="12" borderId="1" xfId="0" applyNumberFormat="1" applyFont="1" applyFill="1" applyBorder="1" applyAlignment="1">
      <alignment vertical="center" wrapText="1"/>
    </xf>
    <xf numFmtId="165" fontId="87" fillId="12" borderId="1" xfId="0" applyNumberFormat="1" applyFont="1" applyFill="1" applyBorder="1" applyAlignment="1">
      <alignment vertical="center" wrapText="1"/>
    </xf>
    <xf numFmtId="0" fontId="172" fillId="26" borderId="0" xfId="0" applyFont="1" applyFill="1"/>
    <xf numFmtId="0" fontId="172" fillId="0" borderId="22" xfId="0" applyFont="1" applyBorder="1"/>
    <xf numFmtId="0" fontId="0" fillId="26" borderId="22" xfId="0" applyFill="1" applyBorder="1"/>
    <xf numFmtId="0" fontId="175" fillId="5" borderId="0" xfId="0" applyFont="1" applyFill="1" applyAlignment="1">
      <alignment horizontal="right" vertical="center" wrapText="1"/>
    </xf>
    <xf numFmtId="0" fontId="179" fillId="5" borderId="0" xfId="0" applyFont="1" applyFill="1" applyAlignment="1">
      <alignment horizontal="right" vertical="center" wrapText="1"/>
    </xf>
    <xf numFmtId="0" fontId="180" fillId="0" borderId="0" xfId="0" applyFont="1" applyAlignment="1">
      <alignment vertical="center"/>
    </xf>
    <xf numFmtId="0" fontId="180" fillId="0" borderId="0" xfId="0" applyFont="1"/>
    <xf numFmtId="49" fontId="181" fillId="16" borderId="1" xfId="0" applyNumberFormat="1" applyFont="1" applyFill="1" applyBorder="1" applyAlignment="1" applyProtection="1">
      <alignment horizontal="center" vertical="center" wrapText="1"/>
      <protection locked="0"/>
    </xf>
    <xf numFmtId="49" fontId="181" fillId="7" borderId="1" xfId="0" applyNumberFormat="1" applyFont="1" applyFill="1" applyBorder="1" applyAlignment="1" applyProtection="1">
      <alignment horizontal="center" vertical="center" wrapText="1"/>
      <protection locked="0"/>
    </xf>
    <xf numFmtId="49" fontId="182" fillId="8" borderId="18" xfId="0" applyNumberFormat="1" applyFont="1" applyFill="1" applyBorder="1" applyAlignment="1">
      <alignment horizontal="center" vertical="center" wrapText="1"/>
    </xf>
    <xf numFmtId="0" fontId="142" fillId="0" borderId="0" xfId="0" applyFont="1" applyAlignment="1">
      <alignment vertical="center"/>
    </xf>
    <xf numFmtId="0" fontId="54" fillId="0" borderId="0" xfId="0" quotePrefix="1" applyFont="1" applyAlignment="1">
      <alignment vertical="top"/>
    </xf>
    <xf numFmtId="0" fontId="180" fillId="27" borderId="0" xfId="0" applyFont="1" applyFill="1" applyAlignment="1">
      <alignment vertical="center"/>
    </xf>
    <xf numFmtId="0" fontId="188" fillId="0" borderId="0" xfId="0" applyFont="1" applyAlignment="1">
      <alignment horizontal="center" vertical="center"/>
    </xf>
    <xf numFmtId="0" fontId="141" fillId="0" borderId="0" xfId="0" applyFont="1" applyAlignment="1">
      <alignment horizontal="center" vertical="center"/>
    </xf>
    <xf numFmtId="0" fontId="188" fillId="5" borderId="0" xfId="0" applyFont="1" applyFill="1" applyAlignment="1">
      <alignment horizontal="center" vertical="center" wrapText="1"/>
    </xf>
    <xf numFmtId="0" fontId="186" fillId="5" borderId="0" xfId="0" applyFont="1" applyFill="1" applyAlignment="1">
      <alignment horizontal="center" vertical="center" wrapText="1"/>
    </xf>
    <xf numFmtId="0" fontId="188" fillId="3" borderId="0" xfId="0" applyFont="1" applyFill="1" applyAlignment="1">
      <alignment horizontal="center" vertical="center" wrapText="1"/>
    </xf>
    <xf numFmtId="0" fontId="186" fillId="3" borderId="0" xfId="0" applyFont="1" applyFill="1" applyAlignment="1">
      <alignment horizontal="center" vertical="center" wrapText="1"/>
    </xf>
    <xf numFmtId="0" fontId="188" fillId="2" borderId="0" xfId="0" applyFont="1" applyFill="1" applyAlignment="1">
      <alignment horizontal="center" vertical="center" wrapText="1"/>
    </xf>
    <xf numFmtId="0" fontId="185" fillId="5" borderId="0" xfId="0" applyFont="1" applyFill="1" applyAlignment="1">
      <alignment horizontal="center" vertical="center" wrapText="1"/>
    </xf>
    <xf numFmtId="0" fontId="185" fillId="3" borderId="0" xfId="0" applyFont="1" applyFill="1" applyAlignment="1">
      <alignment horizontal="center" vertical="center" wrapText="1"/>
    </xf>
    <xf numFmtId="0" fontId="188" fillId="0" borderId="0" xfId="0" applyFont="1" applyAlignment="1">
      <alignment horizontal="center" vertical="center" wrapText="1"/>
    </xf>
    <xf numFmtId="0" fontId="186" fillId="0" borderId="0" xfId="0" applyFont="1" applyAlignment="1">
      <alignment horizontal="center" vertical="center" wrapText="1"/>
    </xf>
    <xf numFmtId="0" fontId="185" fillId="0" borderId="0" xfId="0" applyFont="1" applyAlignment="1">
      <alignment horizontal="center" vertical="center" wrapText="1"/>
    </xf>
    <xf numFmtId="0" fontId="184" fillId="0" borderId="0" xfId="0" applyFont="1" applyAlignment="1">
      <alignment horizontal="center" vertical="center"/>
    </xf>
    <xf numFmtId="0" fontId="188" fillId="6" borderId="0" xfId="0" applyFont="1" applyFill="1" applyAlignment="1">
      <alignment horizontal="center" vertical="center" wrapText="1"/>
    </xf>
    <xf numFmtId="0" fontId="185" fillId="6" borderId="0" xfId="0" applyFont="1" applyFill="1" applyAlignment="1">
      <alignment horizontal="center" vertical="center" wrapText="1"/>
    </xf>
    <xf numFmtId="0" fontId="188" fillId="2" borderId="0" xfId="0" applyFont="1" applyFill="1" applyAlignment="1">
      <alignment horizontal="center" vertical="center"/>
    </xf>
    <xf numFmtId="0" fontId="186" fillId="0" borderId="0" xfId="0" applyFont="1" applyAlignment="1">
      <alignment horizontal="center" vertical="center"/>
    </xf>
    <xf numFmtId="0" fontId="189" fillId="5" borderId="0" xfId="0" applyFont="1" applyFill="1" applyAlignment="1">
      <alignment horizontal="center" vertical="center" wrapText="1"/>
    </xf>
    <xf numFmtId="0" fontId="187" fillId="5" borderId="0" xfId="0" applyFont="1" applyFill="1" applyAlignment="1">
      <alignment horizontal="center" vertical="center" wrapText="1"/>
    </xf>
    <xf numFmtId="0" fontId="190" fillId="5" borderId="0" xfId="0" applyFont="1" applyFill="1" applyAlignment="1">
      <alignment horizontal="right" vertical="center" wrapText="1"/>
    </xf>
    <xf numFmtId="0" fontId="190" fillId="2" borderId="0" xfId="0" applyFont="1" applyFill="1" applyAlignment="1">
      <alignment horizontal="right" vertical="center" wrapText="1"/>
    </xf>
    <xf numFmtId="0" fontId="190" fillId="5" borderId="0" xfId="0" applyFont="1" applyFill="1" applyAlignment="1">
      <alignment vertical="center" wrapText="1"/>
    </xf>
    <xf numFmtId="0" fontId="62" fillId="0" borderId="0" xfId="0" applyFont="1" applyAlignment="1">
      <alignment horizontal="right" vertical="center" wrapText="1"/>
    </xf>
    <xf numFmtId="0" fontId="62" fillId="0" borderId="0" xfId="0" applyFont="1" applyAlignment="1">
      <alignment horizontal="left" vertical="center"/>
    </xf>
    <xf numFmtId="0" fontId="142" fillId="0" borderId="0" xfId="0" applyFont="1" applyAlignment="1">
      <alignment horizontal="left" vertical="center"/>
    </xf>
    <xf numFmtId="0" fontId="62" fillId="0" borderId="0" xfId="0" applyFont="1" applyAlignment="1">
      <alignment horizontal="left" vertical="center" wrapText="1"/>
    </xf>
    <xf numFmtId="0" fontId="71" fillId="5" borderId="0" xfId="0" applyFont="1" applyFill="1" applyAlignment="1">
      <alignment vertical="center"/>
    </xf>
    <xf numFmtId="0" fontId="62" fillId="0" borderId="0" xfId="0" applyFont="1" applyAlignment="1">
      <alignment vertical="center"/>
    </xf>
    <xf numFmtId="0" fontId="71" fillId="0" borderId="0" xfId="0" applyFont="1" applyAlignment="1">
      <alignment vertical="center" wrapText="1"/>
    </xf>
    <xf numFmtId="0" fontId="191" fillId="0" borderId="0" xfId="0" applyFont="1" applyAlignment="1">
      <alignment horizontal="left" vertical="center"/>
    </xf>
    <xf numFmtId="0" fontId="71" fillId="6" borderId="0" xfId="0" applyFont="1" applyFill="1" applyAlignment="1">
      <alignment vertical="center" wrapText="1"/>
    </xf>
    <xf numFmtId="0" fontId="192" fillId="0" borderId="0" xfId="0" applyFont="1"/>
    <xf numFmtId="0" fontId="155" fillId="0" borderId="0" xfId="4" quotePrefix="1" applyFont="1" applyAlignment="1" applyProtection="1">
      <alignment horizontal="left"/>
    </xf>
    <xf numFmtId="0" fontId="40" fillId="0" borderId="0" xfId="0" applyFont="1"/>
    <xf numFmtId="0" fontId="142" fillId="0" borderId="0" xfId="0" applyFont="1" applyAlignment="1">
      <alignment wrapText="1"/>
    </xf>
    <xf numFmtId="0" fontId="142" fillId="0" borderId="0" xfId="0" applyFont="1" applyAlignment="1">
      <alignment vertical="center" wrapText="1"/>
    </xf>
    <xf numFmtId="0" fontId="62" fillId="0" borderId="0" xfId="0" applyFont="1" applyAlignment="1">
      <alignment horizontal="left"/>
    </xf>
    <xf numFmtId="0" fontId="193" fillId="5" borderId="0" xfId="0" applyFont="1" applyFill="1" applyAlignment="1">
      <alignment vertical="center" wrapText="1"/>
    </xf>
    <xf numFmtId="0" fontId="40" fillId="0" borderId="0" xfId="0" applyFont="1" applyAlignment="1">
      <alignment horizontal="left"/>
    </xf>
    <xf numFmtId="0" fontId="142" fillId="27" borderId="0" xfId="0" applyFont="1" applyFill="1"/>
    <xf numFmtId="0" fontId="142" fillId="26" borderId="0" xfId="0" applyFont="1" applyFill="1"/>
    <xf numFmtId="0" fontId="194" fillId="0" borderId="0" xfId="0" applyFont="1" applyAlignment="1">
      <alignment horizontal="center" vertical="center"/>
    </xf>
    <xf numFmtId="0" fontId="194" fillId="5" borderId="0" xfId="0" applyFont="1" applyFill="1" applyAlignment="1">
      <alignment horizontal="center" vertical="center" wrapText="1"/>
    </xf>
    <xf numFmtId="0" fontId="194" fillId="3" borderId="0" xfId="0" applyFont="1" applyFill="1" applyAlignment="1">
      <alignment horizontal="center" vertical="center" wrapText="1"/>
    </xf>
    <xf numFmtId="0" fontId="194" fillId="0" borderId="0" xfId="0" applyFont="1" applyAlignment="1">
      <alignment horizontal="center" vertical="center" wrapText="1"/>
    </xf>
    <xf numFmtId="0" fontId="194" fillId="6" borderId="0" xfId="0" applyFont="1" applyFill="1" applyAlignment="1">
      <alignment horizontal="center" vertical="center" wrapText="1"/>
    </xf>
    <xf numFmtId="0" fontId="194" fillId="2" borderId="0" xfId="0" applyFont="1" applyFill="1" applyAlignment="1">
      <alignment horizontal="center" vertical="center"/>
    </xf>
    <xf numFmtId="0" fontId="195" fillId="5" borderId="0" xfId="0" applyFont="1" applyFill="1" applyAlignment="1">
      <alignment horizontal="center" vertical="center" wrapText="1"/>
    </xf>
    <xf numFmtId="0" fontId="196" fillId="0" borderId="0" xfId="0" applyFont="1" applyAlignment="1">
      <alignment horizontal="center" vertical="center"/>
    </xf>
    <xf numFmtId="0" fontId="62" fillId="0" borderId="0" xfId="0" applyFont="1" applyAlignment="1">
      <alignment horizontal="center" vertical="top"/>
    </xf>
    <xf numFmtId="0" fontId="62" fillId="5" borderId="0" xfId="0" applyFont="1" applyFill="1" applyAlignment="1">
      <alignment horizontal="center" vertical="top" wrapText="1"/>
    </xf>
    <xf numFmtId="0" fontId="62" fillId="3" borderId="0" xfId="0" applyFont="1" applyFill="1" applyAlignment="1">
      <alignment horizontal="center" vertical="top" wrapText="1"/>
    </xf>
    <xf numFmtId="0" fontId="62" fillId="2" borderId="0" xfId="0" applyFont="1" applyFill="1" applyAlignment="1">
      <alignment horizontal="center" vertical="top" wrapText="1"/>
    </xf>
    <xf numFmtId="0" fontId="62" fillId="0" borderId="0" xfId="0" applyFont="1" applyAlignment="1">
      <alignment horizontal="center" vertical="top" wrapText="1"/>
    </xf>
    <xf numFmtId="0" fontId="197" fillId="5" borderId="0" xfId="0" applyFont="1" applyFill="1" applyAlignment="1">
      <alignment horizontal="center" vertical="top"/>
    </xf>
    <xf numFmtId="0" fontId="62" fillId="6" borderId="0" xfId="0" applyFont="1" applyFill="1" applyAlignment="1">
      <alignment horizontal="center" vertical="top" wrapText="1"/>
    </xf>
    <xf numFmtId="0" fontId="198" fillId="0" borderId="0" xfId="0" applyFont="1"/>
    <xf numFmtId="0" fontId="189" fillId="0" borderId="0" xfId="0" applyFont="1" applyAlignment="1">
      <alignment horizontal="center" vertical="center" wrapText="1"/>
    </xf>
    <xf numFmtId="0" fontId="190" fillId="27" borderId="0" xfId="0" applyFont="1" applyFill="1" applyAlignment="1">
      <alignment horizontal="right" vertical="center" wrapText="1"/>
    </xf>
    <xf numFmtId="0" fontId="190" fillId="0" borderId="0" xfId="0" applyFont="1" applyAlignment="1">
      <alignment horizontal="right" vertical="center" wrapText="1"/>
    </xf>
    <xf numFmtId="0" fontId="25" fillId="8" borderId="0" xfId="0" applyFont="1" applyFill="1" applyAlignment="1">
      <alignment vertical="top" wrapText="1"/>
    </xf>
    <xf numFmtId="0" fontId="87" fillId="8" borderId="45" xfId="0" applyFont="1" applyFill="1" applyBorder="1" applyAlignment="1">
      <alignment vertical="center" wrapText="1"/>
    </xf>
    <xf numFmtId="0" fontId="87" fillId="8" borderId="4" xfId="0" applyFont="1" applyFill="1" applyBorder="1" applyAlignment="1">
      <alignment vertical="center" wrapText="1"/>
    </xf>
    <xf numFmtId="0" fontId="87" fillId="8" borderId="7" xfId="0" applyFont="1" applyFill="1" applyBorder="1" applyAlignment="1">
      <alignment vertical="center" wrapText="1"/>
    </xf>
    <xf numFmtId="0" fontId="87" fillId="8" borderId="35" xfId="0" applyFont="1" applyFill="1" applyBorder="1" applyAlignment="1">
      <alignment vertical="center" wrapText="1"/>
    </xf>
    <xf numFmtId="0" fontId="87" fillId="8" borderId="59" xfId="0" applyFont="1" applyFill="1" applyBorder="1" applyAlignment="1">
      <alignment vertical="center" wrapText="1"/>
    </xf>
    <xf numFmtId="0" fontId="87" fillId="8" borderId="55" xfId="0" applyFont="1" applyFill="1" applyBorder="1" applyAlignment="1">
      <alignment vertical="center" wrapText="1"/>
    </xf>
    <xf numFmtId="0" fontId="87" fillId="8" borderId="56" xfId="0" applyFont="1" applyFill="1" applyBorder="1" applyAlignment="1">
      <alignment vertical="center" wrapText="1"/>
    </xf>
    <xf numFmtId="0" fontId="87" fillId="8" borderId="57" xfId="0" applyFont="1" applyFill="1" applyBorder="1" applyAlignment="1">
      <alignment vertical="center" wrapText="1"/>
    </xf>
    <xf numFmtId="0" fontId="87" fillId="8" borderId="54" xfId="0" applyFont="1" applyFill="1" applyBorder="1" applyAlignment="1">
      <alignment vertical="center" wrapText="1"/>
    </xf>
    <xf numFmtId="0" fontId="21" fillId="8" borderId="8" xfId="0" applyFont="1" applyFill="1" applyBorder="1" applyAlignment="1">
      <alignment vertical="top" wrapText="1"/>
    </xf>
    <xf numFmtId="168" fontId="0" fillId="0" borderId="0" xfId="0" applyNumberFormat="1"/>
    <xf numFmtId="169" fontId="0" fillId="0" borderId="0" xfId="0" applyNumberFormat="1"/>
    <xf numFmtId="167" fontId="0" fillId="0" borderId="0" xfId="0" applyNumberFormat="1"/>
    <xf numFmtId="14" fontId="0" fillId="0" borderId="0" xfId="0" applyNumberFormat="1"/>
    <xf numFmtId="49" fontId="0" fillId="0" borderId="0" xfId="0" applyNumberFormat="1"/>
    <xf numFmtId="0" fontId="86" fillId="5" borderId="0" xfId="0" applyFont="1" applyFill="1" applyAlignment="1">
      <alignment horizontal="center" vertical="center" wrapText="1"/>
    </xf>
    <xf numFmtId="0" fontId="86" fillId="5" borderId="19" xfId="0" applyFont="1" applyFill="1" applyBorder="1" applyAlignment="1">
      <alignment horizontal="center" vertical="center" wrapText="1"/>
    </xf>
    <xf numFmtId="0" fontId="62" fillId="3" borderId="2" xfId="0" applyFont="1" applyFill="1" applyBorder="1" applyAlignment="1">
      <alignment horizontal="center" vertical="center" wrapText="1"/>
    </xf>
    <xf numFmtId="0" fontId="62" fillId="3" borderId="4" xfId="0" applyFont="1" applyFill="1" applyBorder="1" applyAlignment="1">
      <alignment horizontal="center" vertical="center" wrapText="1"/>
    </xf>
    <xf numFmtId="0" fontId="57" fillId="7" borderId="2" xfId="0" applyFont="1" applyFill="1" applyBorder="1" applyAlignment="1" applyProtection="1">
      <alignment horizontal="center" vertical="center" wrapText="1"/>
      <protection locked="0"/>
    </xf>
    <xf numFmtId="0" fontId="57" fillId="7" borderId="4" xfId="0" applyFont="1" applyFill="1" applyBorder="1" applyAlignment="1" applyProtection="1">
      <alignment horizontal="center" vertical="center" wrapText="1"/>
      <protection locked="0"/>
    </xf>
    <xf numFmtId="0" fontId="87" fillId="7" borderId="2" xfId="0" applyFont="1" applyFill="1" applyBorder="1" applyAlignment="1" applyProtection="1">
      <alignment horizontal="center" vertical="center" wrapText="1"/>
      <protection locked="0"/>
    </xf>
    <xf numFmtId="0" fontId="87" fillId="7" borderId="4" xfId="0" applyFont="1" applyFill="1" applyBorder="1" applyAlignment="1" applyProtection="1">
      <alignment horizontal="center" vertical="center" wrapText="1"/>
      <protection locked="0"/>
    </xf>
    <xf numFmtId="0" fontId="62" fillId="3" borderId="1" xfId="0" applyFont="1" applyFill="1" applyBorder="1" applyAlignment="1">
      <alignment horizontal="center" vertical="center" wrapText="1"/>
    </xf>
    <xf numFmtId="0" fontId="175" fillId="8" borderId="0" xfId="0" applyFont="1" applyFill="1" applyAlignment="1">
      <alignment horizontal="left" vertical="top" wrapText="1"/>
    </xf>
    <xf numFmtId="0" fontId="21" fillId="8" borderId="0" xfId="0" applyFont="1" applyFill="1" applyAlignment="1">
      <alignment horizontal="left" vertical="top" wrapText="1"/>
    </xf>
    <xf numFmtId="0" fontId="21" fillId="8" borderId="8" xfId="0" applyFont="1" applyFill="1" applyBorder="1" applyAlignment="1">
      <alignment horizontal="left" vertical="top" wrapText="1"/>
    </xf>
    <xf numFmtId="0" fontId="20" fillId="8" borderId="0" xfId="0" quotePrefix="1" applyFont="1" applyFill="1" applyAlignment="1">
      <alignment horizontal="left" vertical="top" wrapText="1"/>
    </xf>
    <xf numFmtId="0" fontId="25" fillId="8" borderId="0" xfId="0" applyFont="1" applyFill="1" applyAlignment="1">
      <alignment horizontal="left" vertical="top" wrapText="1"/>
    </xf>
    <xf numFmtId="0" fontId="34" fillId="8" borderId="0" xfId="0" quotePrefix="1" applyFont="1" applyFill="1" applyAlignment="1">
      <alignment horizontal="left" vertical="center" wrapText="1"/>
    </xf>
    <xf numFmtId="0" fontId="25" fillId="8" borderId="0" xfId="0" applyFont="1" applyFill="1" applyAlignment="1">
      <alignment horizontal="left" vertical="center" wrapText="1"/>
    </xf>
    <xf numFmtId="0" fontId="25" fillId="8" borderId="0" xfId="0" applyFont="1" applyFill="1" applyAlignment="1">
      <alignment horizontal="left" vertical="top"/>
    </xf>
    <xf numFmtId="0" fontId="25" fillId="8" borderId="8" xfId="0" applyFont="1" applyFill="1" applyBorder="1" applyAlignment="1">
      <alignment horizontal="left" vertical="top"/>
    </xf>
    <xf numFmtId="0" fontId="21" fillId="5" borderId="0" xfId="0" applyFont="1" applyFill="1" applyAlignment="1">
      <alignment horizontal="left" vertical="top" wrapText="1"/>
    </xf>
    <xf numFmtId="0" fontId="25" fillId="8" borderId="8" xfId="0" applyFont="1" applyFill="1" applyBorder="1" applyAlignment="1">
      <alignment horizontal="left" vertical="top" wrapText="1"/>
    </xf>
    <xf numFmtId="0" fontId="15" fillId="8" borderId="0" xfId="0" applyFont="1" applyFill="1" applyAlignment="1">
      <alignment horizontal="left" vertical="top" wrapText="1"/>
    </xf>
    <xf numFmtId="0" fontId="15" fillId="8" borderId="8" xfId="0" applyFont="1" applyFill="1" applyBorder="1" applyAlignment="1">
      <alignment horizontal="left" vertical="top"/>
    </xf>
    <xf numFmtId="0" fontId="5" fillId="7" borderId="2" xfId="0" applyFont="1" applyFill="1" applyBorder="1" applyAlignment="1" applyProtection="1">
      <alignment horizontal="center" vertical="center" wrapText="1"/>
      <protection locked="0"/>
    </xf>
    <xf numFmtId="0" fontId="5" fillId="7" borderId="4" xfId="0" applyFont="1" applyFill="1" applyBorder="1" applyAlignment="1" applyProtection="1">
      <alignment horizontal="center" vertical="center" wrapText="1"/>
      <protection locked="0"/>
    </xf>
    <xf numFmtId="0" fontId="25" fillId="8" borderId="0" xfId="0" quotePrefix="1" applyFont="1" applyFill="1" applyAlignment="1">
      <alignment horizontal="left" vertical="center" wrapText="1"/>
    </xf>
    <xf numFmtId="0" fontId="34" fillId="8" borderId="0" xfId="0" applyFont="1" applyFill="1" applyAlignment="1">
      <alignment horizontal="left" vertical="top" wrapText="1"/>
    </xf>
    <xf numFmtId="0" fontId="25" fillId="8" borderId="0" xfId="0" applyFont="1" applyFill="1" applyAlignment="1">
      <alignment vertical="top" wrapText="1"/>
    </xf>
    <xf numFmtId="49" fontId="57" fillId="7" borderId="2" xfId="0" applyNumberFormat="1" applyFont="1" applyFill="1" applyBorder="1" applyAlignment="1" applyProtection="1">
      <alignment horizontal="center" vertical="center" wrapText="1"/>
      <protection locked="0"/>
    </xf>
    <xf numFmtId="49" fontId="57" fillId="7" borderId="1" xfId="0" applyNumberFormat="1" applyFont="1" applyFill="1" applyBorder="1" applyAlignment="1" applyProtection="1">
      <alignment horizontal="center" vertical="center" wrapText="1"/>
      <protection locked="0"/>
    </xf>
    <xf numFmtId="49" fontId="57" fillId="15" borderId="2" xfId="0" applyNumberFormat="1" applyFont="1" applyFill="1" applyBorder="1" applyAlignment="1" applyProtection="1">
      <alignment horizontal="center" vertical="center" wrapText="1"/>
      <protection locked="0"/>
    </xf>
    <xf numFmtId="49" fontId="57" fillId="15" borderId="1" xfId="0" applyNumberFormat="1" applyFont="1" applyFill="1" applyBorder="1" applyAlignment="1" applyProtection="1">
      <alignment horizontal="center" vertical="center" wrapText="1"/>
      <protection locked="0"/>
    </xf>
    <xf numFmtId="0" fontId="95" fillId="8" borderId="0" xfId="0" applyFont="1" applyFill="1" applyAlignment="1">
      <alignment horizontal="left" vertical="center"/>
    </xf>
    <xf numFmtId="0" fontId="57" fillId="7" borderId="1" xfId="0" applyFont="1" applyFill="1" applyBorder="1" applyAlignment="1" applyProtection="1">
      <alignment horizontal="center" vertical="center" wrapText="1"/>
      <protection locked="0"/>
    </xf>
    <xf numFmtId="0" fontId="62" fillId="0" borderId="0" xfId="0" applyFont="1" applyAlignment="1">
      <alignment horizontal="center" vertical="center"/>
    </xf>
    <xf numFmtId="0" fontId="65" fillId="8" borderId="0" xfId="0" applyFont="1" applyFill="1" applyAlignment="1">
      <alignment horizontal="left" vertical="center"/>
    </xf>
    <xf numFmtId="0" fontId="26" fillId="8" borderId="0" xfId="0" applyFont="1" applyFill="1" applyAlignment="1">
      <alignment horizontal="left" vertical="center" wrapText="1"/>
    </xf>
    <xf numFmtId="0" fontId="68" fillId="8" borderId="0" xfId="0" applyFont="1" applyFill="1" applyAlignment="1">
      <alignment vertical="center" wrapText="1"/>
    </xf>
    <xf numFmtId="0" fontId="62" fillId="3" borderId="52" xfId="0" applyFont="1" applyFill="1" applyBorder="1" applyAlignment="1">
      <alignment horizontal="center" vertical="top" textRotation="90" wrapText="1"/>
    </xf>
    <xf numFmtId="0" fontId="62" fillId="3" borderId="0" xfId="0" applyFont="1" applyFill="1" applyAlignment="1">
      <alignment horizontal="center" vertical="top" textRotation="90" wrapText="1"/>
    </xf>
    <xf numFmtId="0" fontId="166" fillId="8" borderId="0" xfId="0" applyFont="1" applyFill="1" applyAlignment="1">
      <alignment horizontal="left" vertical="top" wrapText="1"/>
    </xf>
    <xf numFmtId="0" fontId="21" fillId="0" borderId="0" xfId="0" applyFont="1" applyAlignment="1">
      <alignment horizontal="left" vertical="top" wrapText="1"/>
    </xf>
    <xf numFmtId="0" fontId="21" fillId="0" borderId="8" xfId="0" applyFont="1" applyBorder="1" applyAlignment="1">
      <alignment horizontal="left" vertical="top" wrapText="1"/>
    </xf>
    <xf numFmtId="0" fontId="62" fillId="3" borderId="60" xfId="0" applyFont="1" applyFill="1" applyBorder="1" applyAlignment="1">
      <alignment horizontal="center" vertical="top" textRotation="90" wrapText="1"/>
    </xf>
    <xf numFmtId="0" fontId="62" fillId="3" borderId="44" xfId="0" applyFont="1" applyFill="1" applyBorder="1" applyAlignment="1">
      <alignment horizontal="center" vertical="top" textRotation="90" wrapText="1"/>
    </xf>
    <xf numFmtId="0" fontId="62" fillId="3" borderId="49" xfId="0" applyFont="1" applyFill="1" applyBorder="1" applyAlignment="1">
      <alignment horizontal="center" vertical="top" textRotation="90" wrapText="1"/>
    </xf>
    <xf numFmtId="0" fontId="62" fillId="3" borderId="50" xfId="0" applyFont="1" applyFill="1" applyBorder="1" applyAlignment="1">
      <alignment horizontal="center" vertical="top" textRotation="90" wrapText="1"/>
    </xf>
    <xf numFmtId="0" fontId="62" fillId="3" borderId="51" xfId="0" applyFont="1" applyFill="1" applyBorder="1" applyAlignment="1">
      <alignment horizontal="center" vertical="top" textRotation="90" wrapText="1"/>
    </xf>
    <xf numFmtId="0" fontId="65" fillId="8" borderId="8" xfId="0" applyFont="1" applyFill="1" applyBorder="1" applyAlignment="1">
      <alignment horizontal="left" vertical="center"/>
    </xf>
    <xf numFmtId="0" fontId="76" fillId="8" borderId="0" xfId="0" applyFont="1" applyFill="1" applyAlignment="1">
      <alignment horizontal="left" vertical="top" wrapText="1"/>
    </xf>
    <xf numFmtId="167" fontId="57" fillId="7" borderId="1" xfId="0" applyNumberFormat="1" applyFont="1" applyFill="1" applyBorder="1" applyAlignment="1" applyProtection="1">
      <alignment horizontal="center" vertical="center" wrapText="1"/>
      <protection locked="0"/>
    </xf>
    <xf numFmtId="14" fontId="57" fillId="7" borderId="2" xfId="0" applyNumberFormat="1" applyFont="1" applyFill="1" applyBorder="1" applyAlignment="1" applyProtection="1">
      <alignment horizontal="center" vertical="center" wrapText="1"/>
      <protection locked="0"/>
    </xf>
    <xf numFmtId="14" fontId="57" fillId="7" borderId="1" xfId="0" applyNumberFormat="1" applyFont="1" applyFill="1" applyBorder="1" applyAlignment="1" applyProtection="1">
      <alignment horizontal="center" vertical="center" wrapText="1"/>
      <protection locked="0"/>
    </xf>
    <xf numFmtId="0" fontId="95" fillId="8" borderId="8" xfId="0" applyFont="1" applyFill="1" applyBorder="1" applyAlignment="1">
      <alignment horizontal="left" vertical="center"/>
    </xf>
    <xf numFmtId="164" fontId="57" fillId="7" borderId="2" xfId="0" applyNumberFormat="1" applyFont="1" applyFill="1" applyBorder="1" applyAlignment="1" applyProtection="1">
      <alignment horizontal="center" vertical="center" wrapText="1"/>
      <protection locked="0"/>
    </xf>
    <xf numFmtId="168" fontId="57" fillId="7" borderId="1" xfId="0" applyNumberFormat="1" applyFont="1" applyFill="1" applyBorder="1" applyAlignment="1" applyProtection="1">
      <alignment horizontal="center" vertical="center" wrapText="1"/>
      <protection locked="0"/>
    </xf>
    <xf numFmtId="0" fontId="95" fillId="8" borderId="0" xfId="0" applyFont="1" applyFill="1" applyAlignment="1">
      <alignment horizontal="left" vertical="center" wrapText="1"/>
    </xf>
    <xf numFmtId="49" fontId="57" fillId="7" borderId="3" xfId="0" applyNumberFormat="1" applyFont="1" applyFill="1" applyBorder="1" applyAlignment="1" applyProtection="1">
      <alignment horizontal="center" vertical="center" wrapText="1"/>
      <protection locked="0"/>
    </xf>
    <xf numFmtId="49" fontId="57" fillId="7" borderId="4" xfId="0" applyNumberFormat="1" applyFont="1" applyFill="1" applyBorder="1" applyAlignment="1" applyProtection="1">
      <alignment horizontal="center" vertical="center" wrapText="1"/>
      <protection locked="0"/>
    </xf>
    <xf numFmtId="169" fontId="57" fillId="7" borderId="2" xfId="0" applyNumberFormat="1" applyFont="1" applyFill="1" applyBorder="1" applyAlignment="1" applyProtection="1">
      <alignment horizontal="center" vertical="center" wrapText="1"/>
      <protection locked="0"/>
    </xf>
    <xf numFmtId="169" fontId="57" fillId="7" borderId="1" xfId="0" applyNumberFormat="1" applyFont="1" applyFill="1" applyBorder="1" applyAlignment="1" applyProtection="1">
      <alignment horizontal="center" vertical="center" wrapText="1"/>
      <protection locked="0"/>
    </xf>
    <xf numFmtId="0" fontId="65" fillId="8" borderId="0" xfId="0" applyFont="1" applyFill="1" applyAlignment="1">
      <alignment vertical="center"/>
    </xf>
    <xf numFmtId="0" fontId="65" fillId="8" borderId="8" xfId="0" applyFont="1" applyFill="1" applyBorder="1" applyAlignment="1">
      <alignment vertical="center"/>
    </xf>
    <xf numFmtId="0" fontId="95" fillId="8" borderId="0" xfId="0" applyFont="1" applyFill="1" applyAlignment="1">
      <alignment vertical="center" wrapText="1"/>
    </xf>
    <xf numFmtId="0" fontId="73" fillId="2" borderId="0" xfId="0" applyFont="1" applyFill="1" applyAlignment="1">
      <alignment horizontal="center" vertical="center" wrapText="1"/>
    </xf>
    <xf numFmtId="0" fontId="79" fillId="8" borderId="0" xfId="0" applyFont="1" applyFill="1" applyAlignment="1">
      <alignment horizontal="left" vertical="top" wrapText="1"/>
    </xf>
    <xf numFmtId="3" fontId="57" fillId="7" borderId="2" xfId="0" applyNumberFormat="1" applyFont="1" applyFill="1" applyBorder="1" applyAlignment="1" applyProtection="1">
      <alignment horizontal="center" vertical="center" wrapText="1"/>
      <protection locked="0"/>
    </xf>
    <xf numFmtId="3" fontId="57" fillId="7" borderId="1" xfId="0" applyNumberFormat="1" applyFont="1" applyFill="1" applyBorder="1" applyAlignment="1" applyProtection="1">
      <alignment horizontal="center" vertical="center" wrapText="1"/>
      <protection locked="0"/>
    </xf>
    <xf numFmtId="0" fontId="63" fillId="3" borderId="0" xfId="0" applyFont="1" applyFill="1" applyAlignment="1">
      <alignment horizontal="left" vertical="center" wrapText="1"/>
    </xf>
    <xf numFmtId="0" fontId="33" fillId="17" borderId="28" xfId="0" applyFont="1" applyFill="1" applyBorder="1" applyAlignment="1">
      <alignment horizontal="center" vertical="center" wrapText="1"/>
    </xf>
    <xf numFmtId="0" fontId="33" fillId="17" borderId="26" xfId="0" applyFont="1" applyFill="1" applyBorder="1" applyAlignment="1">
      <alignment horizontal="center" vertical="center" wrapText="1"/>
    </xf>
    <xf numFmtId="49" fontId="150" fillId="2" borderId="98" xfId="0" applyNumberFormat="1" applyFont="1" applyFill="1" applyBorder="1" applyAlignment="1">
      <alignment horizontal="center" vertical="center"/>
    </xf>
    <xf numFmtId="49" fontId="150" fillId="2" borderId="99" xfId="0" applyNumberFormat="1" applyFont="1" applyFill="1" applyBorder="1" applyAlignment="1">
      <alignment horizontal="center" vertical="center"/>
    </xf>
    <xf numFmtId="49" fontId="150" fillId="2" borderId="100" xfId="0" applyNumberFormat="1" applyFont="1" applyFill="1" applyBorder="1" applyAlignment="1">
      <alignment horizontal="center" vertical="center"/>
    </xf>
    <xf numFmtId="0" fontId="148" fillId="0" borderId="0" xfId="0" applyFont="1" applyAlignment="1">
      <alignment horizontal="center" vertical="center" wrapText="1"/>
    </xf>
    <xf numFmtId="0" fontId="146" fillId="2" borderId="72" xfId="0" applyFont="1" applyFill="1" applyBorder="1" applyAlignment="1">
      <alignment horizontal="left" vertical="center" indent="1"/>
    </xf>
    <xf numFmtId="0" fontId="146" fillId="2" borderId="73" xfId="0" applyFont="1" applyFill="1" applyBorder="1" applyAlignment="1">
      <alignment horizontal="left" vertical="center" indent="1"/>
    </xf>
    <xf numFmtId="0" fontId="146" fillId="2" borderId="74" xfId="0" applyFont="1" applyFill="1" applyBorder="1" applyAlignment="1">
      <alignment horizontal="left" vertical="center" indent="1"/>
    </xf>
    <xf numFmtId="0" fontId="146" fillId="2" borderId="75" xfId="0" applyFont="1" applyFill="1" applyBorder="1" applyAlignment="1">
      <alignment horizontal="left" vertical="center" indent="1"/>
    </xf>
    <xf numFmtId="0" fontId="146" fillId="2" borderId="0" xfId="0" applyFont="1" applyFill="1" applyAlignment="1">
      <alignment horizontal="left" vertical="center" indent="1"/>
    </xf>
    <xf numFmtId="0" fontId="146" fillId="2" borderId="71" xfId="0" applyFont="1" applyFill="1" applyBorder="1" applyAlignment="1">
      <alignment horizontal="left" vertical="center" indent="1"/>
    </xf>
    <xf numFmtId="0" fontId="146" fillId="2" borderId="76" xfId="0" applyFont="1" applyFill="1" applyBorder="1" applyAlignment="1">
      <alignment horizontal="left" vertical="center" indent="1"/>
    </xf>
    <xf numFmtId="0" fontId="146" fillId="2" borderId="77" xfId="0" applyFont="1" applyFill="1" applyBorder="1" applyAlignment="1">
      <alignment horizontal="left" vertical="center" indent="1"/>
    </xf>
    <xf numFmtId="0" fontId="146" fillId="2" borderId="78" xfId="0" applyFont="1" applyFill="1" applyBorder="1" applyAlignment="1">
      <alignment horizontal="left" vertical="center" indent="1"/>
    </xf>
    <xf numFmtId="49" fontId="54" fillId="22" borderId="0" xfId="0" applyNumberFormat="1" applyFont="1" applyFill="1" applyAlignment="1">
      <alignment horizontal="center" vertical="center" wrapText="1"/>
    </xf>
    <xf numFmtId="0" fontId="88" fillId="2" borderId="75" xfId="0" applyFont="1" applyFill="1" applyBorder="1" applyAlignment="1">
      <alignment horizontal="center" vertical="center" wrapText="1"/>
    </xf>
    <xf numFmtId="0" fontId="88" fillId="2" borderId="0" xfId="0" applyFont="1" applyFill="1" applyAlignment="1">
      <alignment horizontal="center" vertical="center" wrapText="1"/>
    </xf>
    <xf numFmtId="0" fontId="88" fillId="2" borderId="71" xfId="0" applyFont="1" applyFill="1" applyBorder="1" applyAlignment="1">
      <alignment horizontal="center" vertical="center" wrapText="1"/>
    </xf>
    <xf numFmtId="0" fontId="159" fillId="2" borderId="82" xfId="0" applyFont="1" applyFill="1" applyBorder="1" applyAlignment="1">
      <alignment horizontal="center" vertical="center" wrapText="1"/>
    </xf>
    <xf numFmtId="0" fontId="159" fillId="2" borderId="0" xfId="0" applyFont="1" applyFill="1" applyAlignment="1">
      <alignment horizontal="center" vertical="center" wrapText="1"/>
    </xf>
    <xf numFmtId="0" fontId="159" fillId="2" borderId="81" xfId="0" applyFont="1" applyFill="1" applyBorder="1" applyAlignment="1">
      <alignment horizontal="center" vertical="center" wrapText="1"/>
    </xf>
    <xf numFmtId="0" fontId="161" fillId="2" borderId="0" xfId="0" applyFont="1" applyFill="1" applyAlignment="1">
      <alignment horizontal="center" vertical="center" readingOrder="1"/>
    </xf>
    <xf numFmtId="0" fontId="24" fillId="2" borderId="6" xfId="0" applyFont="1" applyFill="1" applyBorder="1" applyAlignment="1">
      <alignment horizontal="left"/>
    </xf>
    <xf numFmtId="0" fontId="26" fillId="8" borderId="0" xfId="0" applyFont="1" applyFill="1" applyAlignment="1">
      <alignment horizontal="center" vertical="center"/>
    </xf>
    <xf numFmtId="0" fontId="4" fillId="3" borderId="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6" fillId="8" borderId="1"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6" fillId="8" borderId="0" xfId="0" applyFont="1" applyFill="1" applyAlignment="1">
      <alignment horizontal="left" vertical="center"/>
    </xf>
  </cellXfs>
  <cellStyles count="12">
    <cellStyle name="Activité" xfId="10" xr:uid="{A46193CB-FEE2-4AD3-80AB-DD3437EA5541}"/>
    <cellStyle name="En-têtes de période" xfId="9" xr:uid="{263C62C1-A504-470B-AA95-76BCBD2D7DB9}"/>
    <cellStyle name="Étiquette" xfId="8" xr:uid="{A7FFFF8C-E998-46B4-AC5B-C3B7A264C145}"/>
    <cellStyle name="Légende du plan" xfId="7" xr:uid="{2D416C36-7003-48EE-BD51-91EB536CC7D9}"/>
    <cellStyle name="Lien hypertexte" xfId="4" builtinId="8"/>
    <cellStyle name="Milliers" xfId="1" builtinId="3"/>
    <cellStyle name="Milliers 2" xfId="3" xr:uid="{48F84219-59FB-47B8-838A-D8297C8F9B12}"/>
    <cellStyle name="Monétaire" xfId="11" builtinId="4"/>
    <cellStyle name="Normal" xfId="0" builtinId="0"/>
    <cellStyle name="Normal 2" xfId="2" xr:uid="{4C1BD90B-2979-463B-BEFD-C3A273E20939}"/>
    <cellStyle name="Pourcentage" xfId="5" builtinId="5"/>
    <cellStyle name="Valeur de la période" xfId="6" xr:uid="{5FC2CA2E-5FA0-4B77-B10E-AC52CBAB7EFA}"/>
  </cellStyles>
  <dxfs count="174">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font>
      <fill>
        <patternFill>
          <bgColor theme="9"/>
        </patternFill>
      </fill>
    </dxf>
    <dxf>
      <font>
        <color theme="0" tint="-0.34998626667073579"/>
      </font>
      <fill>
        <patternFill patternType="solid">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color rgb="FFFF0000"/>
      </font>
    </dxf>
    <dxf>
      <font>
        <color rgb="FFFF0000"/>
      </font>
    </dxf>
    <dxf>
      <font>
        <color rgb="FFFF0000"/>
      </font>
    </dxf>
    <dxf>
      <font>
        <b/>
        <i val="0"/>
        <color rgb="FFC00000"/>
      </font>
      <fill>
        <patternFill>
          <bgColor theme="0" tint="-4.9989318521683403E-2"/>
        </patternFill>
      </fill>
    </dxf>
    <dxf>
      <font>
        <color theme="0" tint="-0.499984740745262"/>
      </font>
      <fill>
        <patternFill>
          <bgColor theme="0" tint="-0.49998474074526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b/>
        <i val="0"/>
        <color rgb="FFC00000"/>
      </font>
      <fill>
        <patternFill patternType="solid">
          <bgColor theme="0" tint="-4.9989318521683403E-2"/>
        </patternFill>
      </fill>
    </dxf>
    <dxf>
      <font>
        <color theme="0" tint="-0.499984740745262"/>
      </font>
      <fill>
        <patternFill>
          <bgColor theme="0" tint="-0.499984740745262"/>
        </patternFill>
      </fill>
    </dxf>
    <dxf>
      <font>
        <b/>
        <i val="0"/>
        <color rgb="FFC00000"/>
      </font>
      <fill>
        <patternFill patternType="solid">
          <bgColor theme="0" tint="-4.9989318521683403E-2"/>
        </patternFill>
      </fill>
    </dxf>
    <dxf>
      <font>
        <color theme="0" tint="-0.499984740745262"/>
      </font>
      <fill>
        <patternFill>
          <bgColor theme="0" tint="-0.499984740745262"/>
        </patternFill>
      </fill>
    </dxf>
    <dxf>
      <font>
        <b/>
        <i val="0"/>
        <color rgb="FFC00000"/>
      </font>
      <fill>
        <patternFill patternType="solid">
          <bgColor theme="0" tint="-4.9989318521683403E-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b/>
        <i val="0"/>
        <color rgb="FFFF0000"/>
      </font>
    </dxf>
    <dxf>
      <font>
        <color theme="0" tint="-0.499984740745262"/>
      </font>
      <fill>
        <patternFill patternType="solid">
          <fgColor auto="1"/>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fgColor theme="0" tint="-0.499984740745262"/>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2" tint="-0.499984740745262"/>
      </font>
      <fill>
        <patternFill>
          <bgColor theme="2" tint="-0.499984740745262"/>
        </patternFill>
      </fill>
    </dxf>
    <dxf>
      <font>
        <color theme="0" tint="-0.34998626667073579"/>
      </font>
      <fill>
        <patternFill>
          <bgColor theme="0" tint="-0.34998626667073579"/>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patternType="solid">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C00000"/>
      </font>
    </dxf>
    <dxf>
      <font>
        <color rgb="FFC00000"/>
      </font>
    </dxf>
    <dxf>
      <font>
        <color rgb="FFC00000"/>
      </font>
    </dxf>
    <dxf>
      <font>
        <color rgb="FFC00000"/>
      </font>
    </dxf>
    <dxf>
      <font>
        <color theme="0"/>
      </font>
    </dxf>
    <dxf>
      <font>
        <color rgb="FFC00000"/>
      </font>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0" formatCode="General"/>
    </dxf>
  </dxfs>
  <tableStyles count="0" defaultTableStyle="TableStyleMedium2" defaultPivotStyle="PivotStyleLight16"/>
  <colors>
    <mruColors>
      <color rgb="FFCD96E6"/>
      <color rgb="FFAB00F0"/>
      <color rgb="FFC5EDFF"/>
      <color rgb="FF009FE3"/>
      <color rgb="FFA3E3FF"/>
      <color rgb="FFAFEAFF"/>
      <color rgb="FF47CFFF"/>
      <color rgb="FFEDC1FF"/>
      <color rgb="FFD7ABEB"/>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Pr>
        <a:bodyPr spcFirstLastPara="1" vertOverflow="ellipsis" horzOverflow="overflow" wrap="square" lIns="0" tIns="0" rIns="0" bIns="0" anchor="ctr" anchorCtr="1"/>
        <a:lstStyle/>
        <a:p>
          <a:pPr algn="ctr" rtl="0">
            <a:defRPr/>
          </a:pPr>
          <a:endParaRPr lang="fr-FR" sz="1400" b="0" i="0" u="none" strike="noStrike" baseline="0">
            <a:solidFill>
              <a:sysClr val="windowText" lastClr="000000">
                <a:lumMod val="65000"/>
                <a:lumOff val="35000"/>
              </a:sysClr>
            </a:solidFill>
            <a:latin typeface="Calibri" panose="020F0502020204030204"/>
          </a:endParaRPr>
        </a:p>
      </cx:txPr>
    </cx:title>
    <cx:plotArea>
      <cx:plotAreaRegion>
        <cx:plotSurface>
          <cx:spPr>
            <a:ln>
              <a:noFill/>
            </a:ln>
          </cx:spPr>
        </cx:plotSurface>
        <cx:series layoutId="regionMap" uniqueId="{34C7F0AA-8CF8-4FE6-9FFA-300004D907DE}">
          <cx:dataId val="0"/>
          <cx:layoutPr>
            <cx:geography cultureLanguage="fr-FR" cultureRegion="FR" attribution="Avec Bing">
              <cx:geoCache provider="{E9337A44-BEBE-4D9F-B70C-5C5E7DAFC167}">
                <cx:binary>1HtZchw5tuVWZPpuZ2J0h5dVPrOED8EIRgRnKaUfN4qiAB8Bd/j81Svo/15C/78d1E56JX0pSlkS
k1lZ+SyfWSdNFmSET8A9uPeecxD6+/38t/vq4a57NddV4/52P//4Wve9/dsPP7h7/VDfuZM6v++M
M5/6k3tT/2A+fcrvH3742N1NeaN+IAizH+71Xdc/zK//4+9wN/Vg9ub+rs9Nczk8dMvVgxuq3v2L
Yy8eenX3sc6bOHd9l9/3+MfXkencw+tXD02f98vNYh9+fP3dKa9f/fD8Rr966KsKxtUPH+FaRk4w
x4KIIECff8jrV5Vp1JfD4QlGPkY0fDqIkPj66ONdDZf/7mg+j+Xu48fuwTmYy+ffv1z23cB/+fTe
DE3/GDAFsfvxddrdNfcw49yZ6OlIZB5Hnl59nuoP38f6P/7+7AOY/LNPvoHjeaR+79Cv0Li4W9yr
jw8Q0Fd7k3d/JjDBCQsEEoKKp9jT74Dx0InAPgATPkPkj4zoZXB+fYdnOP36hL8SZNvqwfv44H1d
Vn9aIomTAIWEY4Dk6ec7vMgJR5QKjr6kGYI8e3r0UyL943/9u8N6GbTn1z+DbPsxff3qr4RSBMHp
Hrw3d9Vjev035JZgQRBS/gRV8B1W+MQXjD5l11cov8XqD47tZcBevMkz1F4856+EojRDp4xqvqSb
fvAiU/f/+D9f1/6f0L+CE0IZEZTx7zBkJwIBiuRL8UQIf33mU779V0b2MpC/fadnaP72iX8lSI+m
q++aj/mf2eqAZRBoZdz3v8MQnWCMCAVgv82+f2sAL0P1zaXPsPnmyF8JjA1wo4+vEtd/DdGfkFAC
qp8IQ8zZS7WRn/iYYmAkX46G4ddHP+XVvzWil9H55tJn6Hxz5K+Ezund0Lv/Fq4RnoR+yHDA/Zcw
IidBgEnoI/x09DlGf2BcLyP1qxs8w+tXx/9KqMnuob+DluW+Luw/JaewQAEO2Be8gLN/I7I8ciJo
KIT/i8p6Rg6/DulfjehlpP555TOI/nngr4TN0QzjQwVM+ad2yPu7vPkzuxA/gSZECf1KCqGyfQMS
OiGAX/hLSkFqfYXjqfL9sbG9DNdL93gG3Eun/JUgPL+/B+SaP5U/UJBexA/wL03pO+TA4WCc+I8F
8ennWXb9WyN6Ga9vLn0G0zdH/kro/AT51T3y9Sv9j/+EXz9V9k8thPyEQ9cSOPyqkr9Dip1wRjhh
An1pXKDLvqV+f3h0L6P2G7d5huBvnPVXQvOiM+MDmGdPMHrRP/6zf3j18f/+z//90zp0X0P7J7Q3
ehJyHqCAf6/B/BPkI5+AzP4C53Or6r86vJdh/Z3ZPoP34qfop/+/LZHfWGlPCfGE2nen/FHn1z/x
P6ca+d79ICeMCwqtLniZPb5knH0/jpfh+Xrdd+f+d9u7v239/mKKx3f9XfLZTf/G/f3XRz9PEAz+
Z5d+qVUvQvOE2vbjj68F+waoxzt8V+K+Run78x/uXP/j6xDKYxiy0GdgW/kopJBP08PjEY+fYBoI
EoJjzAMBEg3c4sZ0vf7xNccnCFwQHiIOTj/1A2h/zgyPhxg+oVwE4JP4FFMWgP7+OrULUy3KNL/E
4cv7V81QX5i86d2PrzFku3067XFenAWMiQBRn/gMwTsBw7P3d1ewP/J49v8oW551mW2QrOppOR3p
7CdZj43sRqL3U97rfcU7mpohGK+NSOapeU+Lycul6Hkjg3VdjvNip71ZrZLfBPHfGhtnlGDKCQn8
R5oAa/7bsaHas70zbpRNbalUw9DEPOsvWr2gS1PV0uQLaWUx0WLTkDXYh+3onTZd50XhIoZ4RL2I
+4GXe1VQHP/rwT3i9n3gOKQckBSA9/FfAOB9OzjT8txkqBxkaNdZMkd5hNaxO2aN4MnybuqRPhY0
rJPSzkusrMeuS4/HDb8d7WiOQ3dnq5mlnqjxvuO7jPv01mS5iQPctlvaFjTOnFPb2XY4cpMekrWa
RJwvyG0qpqLAm/wdnXW38YS3HddGJP5YGySxDfcUT/r880sYqjDNKaLSA6x/Jwj4EYHvVg8PMQYF
RDhjNKACDLtvg0DN4Ge9op18ejRSaEtNPE+reasDExy7KZdVxW5IqOitKPAZrluxRVO1bj/PpnYo
P/RZ2F2WRaZTrvHVv4aJQ6J8P0Kol5AmGDhKiMLAh0T+doT54AeF7jwjl5F7JpryIdwoZQ7KsvVg
SMdSG4i4RaKH0GpzrCtcJSPHc1TxckrnasGyrYg5Fmtbx6ujfTzPw3LWlAu/1nn9Iez884rNF6zL
u20XLsGBe9UFLSt8FVK9UVO9nOmiaGS5Knc+ZTOPQl7FhatQpEmj9q5Yy6PNC3qLcLNbbWDlOvRk
q9ja7fGsIkUr/KHV663TzXje520iEM3TjJI1tiEvrsIy1KdMVZ20BYkdHeobOqzr+e+E8lcr3ocY
QiR9BkULqtVjqL8pFWxmpp58Y6TW3ccRVf2V43mfuFxJsy54t1h+kTW4ueg6TSUrjTq3pfuE2mw6
H3x3WpW9aWUdFs0m68Iri0x3qP3wPVzrb4Zl6Q5loD+YtXEHPDuarGPbRWoqfWkE8w7GqPifcEwU
QhQWVZNU7ayvZ9Lb1O+GPWPeeZVNe6pzfqG6pFq5OfKZyUBkN81I23drsNBocEsn1zkr08mSPhWi
zdOy2SLquavA7y7HcW7Ou7q+zlcUSn/O7VG75mNYzbeVmPFO8UHtfye+ofh+sQYE+ZQgggKQRYJT
IGLfR7gWuR/O3C8lnoo1Xmafyq4Pj/NMLtuSMunh1cl64WRjhIszosPEW49ZSWup+n1uGIo87NP9
YvF7UYcRz8b6YPl9F7D8kOmaRMwEgVymNSnyMDhUjjA5YI/Eo8UfOkV0xOeFxb4mn/RjIq8kezdP
VRIE63C2YuxJzctN2UydDNDi4saG3d5viaR6XaKssK2Es/aGduRsqIYb7REZdMiLVsOvRCFuxwJJ
UnrvW7T6p9YQEc9dcdv1aKNsu6NDUta+TjgnVDa8Pg424dOSdLqgMtfdVYDKQ66FjTELzpgjZeRR
uTJ3pevp0oZrFS1ruye+q2KW0YSW4kNVFABZdV1q9dbL5hjnUnuVlSLEVnYK37qyuw7w9WqrJvLD
IIsqjKVehyHipLis/fHOLFeu7jfDCmXXlXg+r/WnccrZG8wqGdRYwhcN+Nka4gvhecU2RHkY2bGh
2ylftRwN7w9d08+prmgZFcY1l01zIEgUV7w8n4XXrxfZKIK4xjy0sh59m+AGBgFVAMeelwdR54ts
lXwhCVaTuSBIbazw7qYahanrlvOyXMh5YZsvL5ygDuIXnBtLzGkw1uvPJLS7oB10PDPCdmxVVRwq
pq6cLqZkCLU9DxZVbGiL+R4bF542bXPB4VsIm2ng+YYPNruAfW8vwkHl3mK9ftKVEB+nsIhwlfLa
J0fnYX3++SXsM7aZF4iyylRE8ZjtxzpTVPoN8xO4QR3VNlMQ5seSa/Qk7VyyB1a+tUZpLUltt+W8
qI82q94V4WDe59xN0qsMe5PV+RwJxqdrMWYxaXJ/P7DGHRGqornB9Y3rPCyVDck+yHa4YsGNRuM7
Ntj5iEef3NZcyGqlZ0E4jxe91w83+VgmxG/Z27K1aa76NW1z2m5aT7lbLwjfuGUKNqxbu8S2Wl+s
0O/DsOeXHe/X87EPZa9mc2yHhkU9p2Hsd2UC5VNsw3EVUS34ElW5maNVUJ0OiyXXXb/oSMMaumWZ
upsDYt5nLbk0Cy4uwOtykfLGcGeaASes7z59fucKYfnTgbaWWTOx3Yq010jjqLd7eiHesaWq1lA7
OIv1Y463uc13VQBfeDH5BSnr5lyRod23DI2ybXT4NsyO1VyGCbJ9lqhw3Rke9ue98/3IZGaK2Nws
KXVkhIU9Kxvl49RFAUNi//TCfRFpGrVFNIwmiPp26A//fHEkK09Ho50MWwBndNlGkXL6OXPIPy1g
KFHeaLLzxjbbl0zTNKzYeBYQvC+1RpcFggkSZYctqYZsG4TsTY4vvbx/CGrVpXNeXjbT0p0Hdeuf
8ZJ5kmi8xy0md/6YmlmPH/JWZJL0K3cpgwTYdBSVe2sZ37HCyc/vGj1ksWXLfDFQnnrF6C4FzfG+
GPnBwO0v+5adubzvt3mJdFSUi0pLvrZxNxhyisPik6sJeSQ4JhItf2tyfW0XNEcNY8vPdkU4ItnC
oyrzgaAhNLhN3fX9bsRlv8NiXE5RXceN54pa8nW6csUsYtUztJmH2KtC+w710wPu3IecTO5cU2Ar
mDfAHgmqdq2AhZfZmlwq1+zs3PVXZe63G7/bhDNxV6UXI9eHV5WyVw1lbZKHpr8YFeovukVDeDOS
nRZhE+7yvlCpVSIJWIF3GL7qE61LfW+gCe/nIiNbMmUJMju04NpE4TDKaszznzkvmsjzp2hmQZ3J
YFL652oMl/dpR/vmho89SlZqvKR/fFvWJVD3VQRX4ZI/jAOgV6/rBtez2grNrtFol7PPL0MQkA02
bfWG9uEaN/Vg9nNX9VE3dC5WQdhuWLg08ThTIBYTG/uoyHW4YSK7Q4Kaw+r1wPT8nEEVbVjiTw06
BZRVtHRsvCLBYnYd661kaz1eeYWq9yqs3o7cH66MNwxXQQ3UPWeolN7oFXJkut2uGeJnS9ko2RZ1
BaWfsrOpG+fNoqFdh0NTnOUec0Z6j39+fv/5L9E0gxS4TGYzqItqyvP489QyV1b7jr3taDve4cL1
iRBT6gDSSXVkzy2rY5uXc1oDeYkzgckpbYFvQnaEG13iJurw7KWWrsBWoRmldZE5mVXLtO+Wstso
f+FP3HOtlBQVWSTkcTKSlRyA6XSbdajftFkTXHrzGlyGleCPne7j53kiZbdDIeqLABpJFLgORWEe
dJfrWNYxa/UGk75J2snSW20siMhmSGhWufNw2hHM2zSvqkm2gWj249JD0V/HndfWZk9QAwV2mWo5
tbq5ydp2jXA+FpHqdZaqQIWRp5WRtU/bazXHC6H4yuONiJekhtouC9flkNr6Zu3MHlraeFWsa7+p
RdjJohCXds60LNDUbHXbAIVf6bCZwvXYWWQve6HOnD8M+7z2k7VQ9l09ljs+JpSMt0tjxY7Nokt7
wevUmBY6saDVMVgDLq1nm1T3y3UIcuEA2WiuwJrtLfbflmxtYjLP1UVHrI3XGrlrj+s8bmb1EfGp
Sz+fXnck3yn/kX246cOA13zftqS9zkv83iz5uA/7vLseapVSEfIY5I1JB2EuEVDSeJiKB7EiEw3s
vCjW+bztfZn7IJGhq9ildvdrQT7Syegbyqcx0YxFqh34zi3jsRu7VgbYikNQlWbfldC6QIBUSrep
moJ3edH30pKplH0zXjTgZpytFmG5mmZT0e6KQSPdAUWZjsQZLfux3KPQYslFIbXNiZxLGpH8umBR
odl7NhdqOxEBz8yBItq1z9NRnNNpCCMTgNSamzAu6jo/oBCoadUdJl2Ut0s/HtxoLh32IFkmt0Kx
oOmcIRObtnxTYMX3DtS17PNSSe7ItV/QNxRW/RnEblyr1J8zHhVVf9ayJd/ZSckiDUaLNtmyHGjR
m0RwXMt5HT+EcB+lxiSshRyUrgA1r07mwUv7doxGIiebeYfF95IQgSYMhnrc+11QJHk/L8lql3Nf
AGFmqxc3qPBP2cDSIeibU8dLWU5tls6O72joaSgN4Xwc1FU+4CwloQcktvGAphHvzFIxb4w5RxWS
wjp1WQX1FPGWO+B7XUKH61mNBtbWJ69ANB2rXYb0Hvb8XWSA3MVLieJwbaELlKMn0bK8RyUqrmi9
8VwlmbkCEyDYwU4aiYiBoQx6umxXl86W2rO+tGlPMrHz80fOhjahHgKpp+YcpAh0w47McXfW5mhM
ch53IOfjhoxNlM/Ztd944am34lRZ08d+OLznTRhEvK4ehkUdmW/y4wzErJuHJiVMtTKE783ajkd5
j9bTufq4hjb2lEb7hq43WnFz2hoxxvMINayf59N8qfbDUkauhmUZLLDahZ59mRXTDR6cSXj4LoDe
IrvckkgHTJxm2LwtKj1FY+jlUamBxpRdIKfufUfDCeaQFdAP34Gyhio5eXLMXZ2u1fIQLuUcTROK
aoTf8DqYoqLIuzPt2cOAxCWZkBcTmtnTqqgPqgwPWYdvg56qeDI827SuOC9gIyXJif9pgCKSaDIu
8Fxgawt+11DSS+jwP+eLxwATPqSLXXdUeFnKsrmKG7buWr+fHrXpuF+q6cKV95PfHfOwqs+X8oOH
CrEBXjdf1w16j24HWPen4TRXkV6bqAkdTZFWsGLbdX/IRhLPWSviIXC5ZI1/PvDZ7MViG8mK9YMQ
y6nz2yzBrROxnyu+m3GTLLZawLEBCVX2UWV5mY66nRPd0yu8gEArdS+Xij7y94ZDuey3k8Zl1Ngu
iIKqQceiFAeH7Q0Pxzb1W3rkdmh3FRiGwwjLmXazA220JFWDwWlsljOl+nkfQKlHfisJmyo5LctD
kZcbovi8ZT3LImRraCJhd+ZoS2ULZLKgntmCy3eb1+xime2ajgNFcWPCh2KZ5LC0PEWuVpvmJiAV
jXRP3iuDrGxb7cdZAeVULeCzOCfdgsXOLmtUjmNwitYplMRXfqxAYlarvVElzDarVGSpE/uwLkfQ
uEUXj7xwQPV3dT0Om9oWt42XhdfhmEu/QO7KK9UULX4fJqL+MK0Nk04JGvkabLt5KSUKy2H7qIkK
rzVyQgGAX0CSlF4EprCXTkKXcl1hCYdQjiTFmZUYmrevsqtizNczv20zye182o1Q//WAzCYIvbtG
NVXUBKsMeVufVY4qsFymNQL39FMO3kJsETdn/exFQSn2xqtW6Ab0LFMsu2ysfwmkChHP3AkmLmdQ
cMRUb1cTXBbOV5LOXMU86JrNIoCNCNrEa8Gag6vAiK1d1UbNBGJq5etmbQWYgT3e67G9N+EErREE
FazJReJhMFGTdVYGsymiPBjKgx+KKQEaRE3Yx6IeLJDlaj7V/XzfIuZDQWi3ZaBcvNqaxU4ceVEz
qcbmI8L8Si2Gy2YFiu1TxWJhavCFYOQRx0DuEI5n2i4RrBAX9SGEVWckwgb+M4BboUQ0ZRGLot6O
j35E5usuLvtK5kbDnfxgknPTHnCRodO1LM/KsWTbZQLMeLfgU4p4K8GvkAy2aHe05+/AFDCSrO8d
nstN5VVD2itvW5GgjloebpXL6mhi65A0a31qeVZeNcZP7PC29JWK6sm4VKz8UmRAkxXwuGgmDY8F
yUDf8hykcouhNmIelZMa5KLdIsG0qySZsY0aBDGoXQ3GN86LhNSFrAzU0kazMaqCPGm8aYkmMZ/i
Ma82ugaJDvI57sTSRQPqAIMl/7lDUo+j/dBnDeStR1J/xG1EtQlTCwx9ntd661G3FeH0bvTiUvGH
Ja/biA+RKbT0RbU1HTNR5l8HqwYJMxVzhEe8ZbReYuuLtNUT2Q78bUXKPOKmhtkItykQ8NdBr9HU
5qMUS5ilfsE2BIyFq8Aul6rogcKWuIxrH0oCaQoerxnUsilP9FAcFGvnSJdZL8UEFjtvoRUJZBJV
zGvUG0oj5aB3+16/LR1oFmsY9DGGHCzsoYyx9RPUdCLyl0yfkoxvMbiAvq/BgYTthly02a4YlbRc
V7cTDtLOrV0kKmo3SLdlPGkzxGsvMZrsoXMbgrFLpxqiPtdhDKLAnYE15B/AFu5GKKQ5ISblJbjB
DNldL3SeBHh+u4TQ4G0DsRs6LakAiZabPF5skMcCrdBSiL9fWTHFiA590mFgRuVAloQDrZ0wZIWw
IsVVx6GeGgsNbhzj6nFV+k09J4KN70k9njFSvW/g/7CkpvFgBNzAUmnZQTMT1yPsOQj/ul8wS2Hn
f4CEi7o10xFxa6L5Y0ED05wRF09UjFFX9y4q3vpcf0BeMMR53t/US3DdD+0b3QyZbMbGJiCSYr4A
wnwN8KkykecRBa0hOzDoD6nI5lPRT8Epa0bomLwxScHRBwLWV9x2WCXOf6R1CGxuxcrrfsxSIKe+
LPzQO5Q9aIcVeJBsKkGlFWXSTf0a8VyMcs6XmEF1gOKvQGvNM1inYpUuwCru56aTddPuRUFuPZ0F
srKrB9QtaA41otEyNCTG3mCgAQXebtRQ4wTDkEPLcOZmXUa+qghMMPCijEJPrXOViMKVEaxTlJYI
rvHGWxoW/U4ryCu+4mTCroxdDVK3HSXwWT8K4PpTlwOXL6cGAC7GncmckivQ6r2rzdGhHigkpyNs
5sDTV+OtCZ/XpEbqCEwf7EAGpX0KMnANTR7VUPimFTphz08tBQPH2tmCr+vgCb0PUlbHzC7vWjFd
IAvuigJPF5wYfumW+VyLcpdzNIDYIW0CfHPJvE1FdCBtyQ5+NpzBJgGHkla6jcitk5zls/RhZyrF
/sqOYOMnIGdvQixW8NOgl8BSaltvA5tpXdwG4JKA3nM7jxoQF11hofwof9dUvon6UrHIdaI5w3Zt
zniQzUDMoQB2U3iqVtadTkPfAYUZYpwFIMVINieFESIuURemlZol6opqx/r2XQv4HGY6bEuut5nX
mE3uaXKYyzUal7rYdc7GCrfv+rlbdrj3Smn9GpIe1Up6eAcycnlDO8bjwGIacZCX2QAF2I3KuwB5
mZ+W3OiUuUrIMUgCT+EjacqtCZdRdv46SNhLupj9i3KduRxc/0n58yB7Xx85UfHApw8e744gDmJk
E6C9x1BA89OjuXMID0kn6BGIhpwXk4b9QQ/sZ9fau6DUi5xTf8q4XF1S6OB+XuAjWtWnwl+2Ypi2
wwKV2jc3Q8vvgY1dlaA9obGPlf+QuVMNOwPvLCxwR1ki1PjG8QxJroJ9W7c9MAWYZDs3N7DFg2Xg
AulPSxvNaMXQlIN3xVIGssOgj3nxMNTF1dKSPS4iP2uONuPJuFRgK4cF7GSOcrTgTfr3dmIf3Ihh
21IVRuLMgF/bXC33wQz5VFfzW1wvfgSU4aZ3IFv4siVLhSNQ8UtM/DougJdJv4ZpliH+qNkMfiK+
AQsM1h3U8bFuEzVlTTR5uk60D4MsFh1PDppQ3/rxsgw4GgObxWCatCW67c0M/j56TIz8nF2MprG7
LDNOjlU2SlpUN33Qn3v1ZZFZYLZT18k+LHhaiJFvsxZdV2Xzpgo8sJJne+zKzEWdyFegfiArBq+j
EjHHYpX192XbvwnyGuzfenxsfgzqynidNWV34MQ71XjwUxpwCo1khD0UTF06eBWJRm52k9MKJB7+
FOY+fjRcVomCOJhcWsKGmutmBNtfJewPs2AA91tB6RhV0oc+l/nMPgDXmdNOf4DtpIROgp0H944/
Oi1+z7YabPl4ycsEvpKAItUBL/WCx/5aHAdgsdtigj24BrqLnMMMqn0F1LwK5+yY1+ahX7OtP7uD
h+a0mPibHvxzGI/tZEUnX5ZlJqBUZ12keR/NtVHHTBOTIChgl7bNeKwvFmSGQ6UGvmnh2n4hKcy2
3jcGxyhv30+ZFy+TcOfIESVnVj1MCOwEVN5lIE+BnM8/W9CnUjgfXAzYp08yx+rTCbzyOMzrqOjz
+dCBFx4pH0S5oStsy5PlrHaZ9zajZRpQBxws8/Id96e3bBrPwmCx0jM6T3UJFnBL+6uF5Db1cK+i
gg+57GELdu/GW+jl6tQZkfa5LIP+Q+/yW39m5RVqQF8pVb5p3TRtVvKmEQU6R3qpgKt20CQdxKTS
swaVM+dpAN8CgSoxvNEtyNdsXM7Bzc43/4+JM2uOVNeW8C8igkEI9MpQc5WH9tgvhN0DICGBBALB
rz9ZfeLGuS/Vdrf3dhUgrbUyv9TWfBEDPdUaIfK1MVkEFyJRGjNRtbQFDGM8ZOGoLxGNChnLMp1L
2k7Lt8/DPIIEknU1o4UyzY8qxMIZBz5nuN7pjyTpfo8pWALdbR+8q85UbCkU23Pan0LIipk/JRcX
8g+3RpCDzY+pi/0iDMSub7X3SLa2z0aLNpys1fMY2vlsevXchzAA2JiqXJjMYJXm6yyXU+PcngQT
xv8xgkTQ93LnDf2KRn3BJCjsCfQIL3SMBwtsk8xx6U+MSqh+wXKbE/9E7WvS98suEFucEZpi86wZ
lIUUzdI8FZOpkww7Ft9pSCqpBXUBy7jQ2H5JNXzdfcaKfET10B5CElfZWo+7jXjvOnFVJsLu3iaG
Bbidv1PD+oNcvddQJbfOzvUZpvuSKYURQXXRg/GukbUnbf1dPaeZHpxfjCYphyrdKamyAZ5fRhOM
HjKpXypbfXRJc++Yq781ZJklRJ2fpyUzHnaWGJ2qHzzJOf7oyYZaJIjLkSUuPBsPaAA4OnXIZxWL
d2tgQNo8VT0LSx5gE8LNfV4RBUbzwj9pgt4f75jlc6VwIZ57EXUZiJ4PMkK3pNegJVNGtYBWFkHF
2tQh1cNSLOsSQ5JYduGUvgt/+tVp8ybSATjBOO5HSEe5S8Nxv7TDo+p44dpJFm3FMVnM6E7cIs7z
zF9oNT6jJ80r502Z9uNqN8Gv281Dqe7zUyRoswvDGV1cBKdvWcJScaXQjqQyYwb4QxglcxFyBc+T
2L7sWaeyeCIx3DvARFZEy0M9KKhjfMPtWnsYaNBkFDZdt3FxiUZ+65Vuc39NcpfMUebcoAuYvZmA
tJpVbkA6OSNLNed1Mne7ztfFyt6bJnlKKhYcAK6jLs+WQ5jt0WRyumRsqc4mCH8AgKhP0oNTSbr6
hWEYK+KYghlYTckITL5gasK87fmx7aI5qwHiYP2SfPbHpMDH7Aof2/w1gLDnNZBxxQilcUl79zio
cV+76nlLBlwkLXd8EKBkIFezoN3evZ0cQZpA8wvGJskxjjyPXvKThtNfbA1Jjk2yy2dIWhmTwUcH
XTmPJyVKzs9BAl/ZBVnUhpCS/Jc1CfaNBymArkTs0s5+dtt8iTtdPSxrJvnKLhBCFUrVVhU9yhUR
WVtV26n9Docu2A9x/5fOIUdB86tSu/rJYkscO/irLOlINk330YX6xyZF9wpHNLvH1vdUtNg35Snw
tkMXt3/rCFXYbyHBVcGSLxy7U4tRzDUTPWzD6DC5YvFrOXd5tA0WUwe8lOpxCavv2cAvS3rIaIoC
Cejqbd3X4/KT+6q0C9y+NNbTqdvEeVw7WVI8Didn3anfSHjipK32vBJZv9J9ktRoUlaH2T/8sp7F
QvO7t4pWQQ7Fb6n7gs7jUSu8k3VCqL+foUuwGLKvfW2wMuIAXV4SruE1jLpLU/Qi/tnBmX5rpH7U
o7TZAtR9zyFclpo7VthoBr3i071wLSzCBBuNSMJb3Qf33vgzjjx1nB+rSfD9Co0rc5N5QcdPUKjp
jLtBTU4JeKqBJBEMJof/mfJutc8eROzGfbRdEsySZS0ZkKvmbw9naQwZJIPIy0YzkR+K6HOScNRG
/Ok2jS5mbApjzLunO0xiZJiyCfaRN8vpFK+G7pnqfsQNfxJCJmiZ4I7CZSmXdAjKgE3ebjtvkORT
mcIU6zlYCw4r3QLLMUyMmIN6mk9VK06jfEcHpc52mU+S+K6gMFGxePluW7xjr7evuJ+XrPbRtG8Z
TJyslkR+iBE+sAhvmOj1zK4dhseA1r+aYUQN9FxZUeAHLepeYU3Q7uBiVxlrUpBQA8ETKdGokD8Y
uYsxgIIPKaT3njT94HVAwQ2C8pjsFj+4uttTgovut9WOmRiiGf3RSAhCNBn68s7xsUmNB9+ikq/A
QcbUe5mqqitT1s/lmi5NjglVFUNn/gydhpSmbdbWcBUZFGn8+EcwpX0ZCG/b23T2yqEHBMHbpUjh
9x7NyyCa4RoO7Cg6Y4rOBl2GpwmbydfcqcfUkSVX84Jhy2CWFxSrDRJmyWKsFDE2oDWUo/u40Vdw
Yd5lST/0qOtLKAy0j6rucqHtQ7eA42D0txxVckrM+FWzH00/8gxYaXrqDPWvsS/fNoPnso3TBXxG
M98Iq58aA4Vj9K3/wUP55sXhoRuGfs8mOL7DI0HflS/9smXoln8LVTSavo8ekJQJnQdJ41M4bGdf
xPxiMac39ruOazRyFQC4tsFXY9X+lmvOmeFZTemAwXw+o/5cOkWnwhfYq9vR5PFK/pombY5Nt9Ul
XI9csyH34na+qTg+ON13ZW2XR+NXPEuo3HaJ84IDM9V5sIs5EuVgZYIAiOIHNa3e1yogkaU1+ikh
4/rJsX2bYruHQeyfhGnnU2PqqoycK+2UnMHHn6QNsn4OAUaQ8Z0qaMdbP+XeNt0Awe0G2Uc7Zduo
SGvtQ5NWNJ8VFOEgxdDrk7mBouWrpwCIThZQRbOILhMUJxxy4GHsEF3UlKRh1ynBVh559Va0Umbj
mOjMKq89qvRTw2I8T2tyjGKMV0PYuKLnfUk372/H28dgbfYLHuydr8cD3+Cz9YvG2ti6EvJZlE0u
aLItjPURfn2+LZvDRUxBxPX1bjLnQbif2K7SfO7CJ8U06oAQYtf1cVQInYbXcRQ30U14q9POxvyw
xG2HuRZtQORD7qUVSjtHTztOXZOvTly4DN0OSkJVjK8rpy8r677XoB4zauNrBCWvAOYEWgoacT7f
VVlPjBvE/cwl6XRs4vXV73ergTUn6ha6eMqyKi1HBeSw4963CniTDw2FE4uRrtEMXcGajtCjTk60
ICK6ZMBCd0+NNz3CNw73oeZf7ZY+MMhOkGhqqLUhvGfbP/fEXkcr2iLyNeCTDsop9b+d449r7/nF
gokPYDHGQT8asoavbVH59roR9KE1Mzff888+t6ekIbCvWCgvXlzdQEo9R0297wVF20W3D4sb3Te+
n7GP5D7LmtJqz2bEi5KronNbANowRXAfVadRvE3TdtOdLvoemlS4mFdvO422ecM2MWapCcsJFuJJ
ja1Am2RJ6XxsVq1N88VcCWGnzsG2HblBGVuvUzB8tl50aTs5lDD8XraZqxPR5mxXzo5UJL814eDh
AjS6Elp5NsvEzwGIjCDD7DsNV0yqGvWXt2mDM2UckLwKfE0dzUflQxZvhbdkDWV7oJXAiz3yHMeX
LqnqbN0qiL+DPfSjPPhiwJ4EbOuA+TevwJpljYvGcqFAe/xVmgwuic5I2z/GfndIDftCc7ZlCx0Y
XBIJ2AhNV1Zr1IFg84edJAlsPW/nEZ8WRq1bZkn4p6Otd2gN+ELDPhd9Z8/uyinIb1USTE8WUJ4C
B4NipOBIS4s6lXiPhgZ76oBBNhtD34g6BoTgFEFGgtzonUdi3uua4aFlNdrUJD2uG4V8Ag6mjdcO
KFB1bOulAE7fYr5AfybZ1IC1jA9Rc0g7oIpSe7/6JnFZHw57x+MzxJ0KkwAqmgZVny1L/xBA9qxa
xXLbx8OOQxw4t2n7hpuvoH75TRnO5HmJaRYo5+dQyUkeA33A+FFUFXZe3nc8C1zX7GGOVgXM8Jw7
zWCft1ikRJ7lco0tcAC6/ZFtcMV+vBYacCbWwE8xJu9TvOVVWkfHxmK2nAJe1qPW6NolOsDmR0rq
oUgH9SuV8WM7EFLMI0wnvQJEEtFNe/xpnrZhx5YWtiOBCtl5m9hD4pG+97caFX2EIhvoZC9hl3Ye
GukJinAw93Cn8m2s4lvqyziTAl6zROWYmklmHq/MflUjGkTwUGE1Y8En4YXHCy8mWu8wwb0EMv3a
bPcHFgzPJk9ZECRdAYr7hDmK5P0SJblfq9/a0JfEDfCQIzyAMD33TfPFCFCE1vpw8rt0wjZU2wOn
UZkGkOU2OTxABp/XWO9NJ8H2RBVAV+Gm8o+Nwl2iRrKfaAC3IrUktykXWQgVEd4PxAjmG5Qapkp+
X65Ea9w2SGq0Gkrg56ihc5VPCd4zacdXWi+mTBrs3hruurdUTzwMQFvdm1OSfpvIXZr7uMpAUJeJ
3Q69b85i6/62Okp24zLttuk8NtWtGYBMA3H5rWy/h5/5icYMiNKyFDNRCh3kCDVNPznOv+u7VoBy
1GUriKaiMhrOC7uFLeZWYD/wfcQmS+ZaDuV/eBeQGf2KqF1sII/XtS1txNZcTQSMQtjLA5nfK9NW
JXjtPhP9ghrE1KGL+rNr0ZZKGEhT4s9FVespkza8CLo8935iy2EyK87h0J8rgx01rJ7LIjZdPGQn
Rg+6pxeh8Znpm4ZJDovsQzR/w8nVh2VBSZ+b73Xc+lwkCFdESfULCzHeVy2DQNgZLxtAumTeKv7q
IfGKpqd7SeaHPvUKYLdnr/PlzsX2GSUDG5243y4SFHSIfq1JA6olxYKeQaA74kB7HL357j3b7VVO
jc0avTRZ3DQfKyFDPpgJXVlQwqV/msLmj22884YMC0iU5K9KstjgQbCTBWBMerAKIcZ5h+JQwPZl
GbmLyL76RdSTeZPkD2CmV7P4F7pA43AqBmic1l+w9BbWgKPl9uc6MbSqrgNqr0UL+J2NxbwIOBq8
yhoWiYJHFEytOEOCKusqxaIx8Rdr0GoijnTgK23y1Guv8i6IT4oHu2WyBnfJ/RVzAyquEh9pV9PD
LtnwhmNnGAalNOuZ/k6J/zma2turyKG9GFjJHZC1ntJvAfNoN9PtfdPgBBxULk+CgDWO9+iQgi/r
pocKKGJgEnOMB1BXkIEGqGDNW2XNLgD5VHhYn2MF+8Wu7s3OsNEQLRnLZyDOHyqoWNbFidhpB3Yv
cZBdV5+coMW3t5Z7z6FrixgLOtuYrd7/+eGjt/4IJvezszLJAp50pW/NH7j/b7hqXTGBv8kpGmj8
G+dZ7PcVYg0yyHP3NkTsgfHg1iQi2SkG+U4N8bGPghCmIB7AqPe7/UYx0MLiHQpsuyevhsmFvjVE
M9PDDvCxsW1zcwwFf1MCT0TDhrloU2IzH53JfsT7QXPY5N1KP1jnidxh9+tn/0WZ/veMAl7Udfpk
Qozpli1v9602W69pJO5mRIyqCG8nSqb3kAxNGaTTo8+zMe2fwwn6mpXq0+stkOHZ/t4Mhq4t7Pq9
xlZz7XV/3rbEyxaPuGKILArrFmZVb1022xtP67+0Nt9QC58X629Y92CLTbRVmScj76CvfsTv0nAl
ijWmDoYvLxMHLElMPspIT77j4GXpKSp3Mj7B0bK5tMtzm+5jQusLjlfYVZjJgWJjvBOqyapFvSaJ
ewzHuNmnU5Ub054XC+JaiQZLxe+KLtlK4b1LpX6kfZBAdd4w96xY/ZU+820FIxOVJMEn0BLbqtYX
Vdd32LJrMD9NB1OLMzNoiocoPISDXoCVYaYcmWYZC1UOlODRX4HWwH4++bj2m6Qnn7p6x1QLlT2A
5htp/Tqa6BsUGLbWhqH2GwX/VcI1ovAiKoZ9reWygBUE6dQLXebG3stlqy8zaLlpbu3RY8vdIoIF
Y4InJ0STM9nwvY85JOCt3ddo/3Nb0+dGOegWFWaIniaPCuw9ISEvCPMxVTD9CgEemumGZT3Tbz1p
zBPOAMvTwQuSAugyOC+M4M+IZD23eIrQvxuoiNtLFUblPMQ1CizUE6SUrgs85Gyu0F9sPaQGLeoP
vTV0t7jt1g78rRcl/NHuiDzPfoPrdjZpePIDSG4UOQX0KiiuNNVnOfFi9TaZcRfwe4CqzUe7DUWY
dOaMCGMPTWl+GID17wCNY/vzTqNG9xT760uI++InDjCv00GOk6rq252H7hOQr0azhy310MSgDs6Y
oNYGQD/K9kgimwUCdlCIgZIp+x1EG90vqVC5W4HFz+hCUdo7H9z1Wvs5cpE/dW3bnHsKsrfo49xL
gAPwwB5T6EwnGvtXUhcQrOHdayaLhTffNALeMtwHKxNOj1OAoSuFPZlVW6gKOcK1moZLErnPMHHL
wSLnNtfTelSx/tCVvNGO1eVmFfrmHZq9ZA2uA5ntLvU4goQ8KPnaiRyoiENIxfwc7mQ/GN/cNjXJ
aDwOu57bvElt0bG1DDe5njb1RiK17GaOC42owSM1dN6LZB6LSP0eke5BfEm+xun2Y1w0AMAUv3jz
TT5giAPQmBzndTlggn6ZSPhj20ydbwKNTj9N79PK9q41D61GngMloayW4K2J5/dZa9h2vpe52huO
msJfmue6SJrkLQnl34Zsn9DIm7wV063rl4e04jl2CrlDhKjKUzyQmedwEzTI9zgI8gpNW+4vaGS1
OVXGvsdJPF9BRbB8m6B7pMmcB6Q/9HKLypCRBWTU2ObN2D7PYIfx72uZdj76VGREU7QQ2UpsQbHT
ZwO6A7Rk7h2dFAJjKGRDjWo6+4C3OYJze+VWYJLBXxhv2KZaAVCLvLvAZB6NOCCp5TloIXZCLlIX
GbHDwm6egcdFLdJ3/nfTqScqSA2dGSrjrEVmVrPmHizDsup7LzOd906RbtqRpP9mDdrrKOXXJtVH
3UfkwiCmHGIH638jTeZQjCEhMZknmqHJJ9elAmY/GQtIUNKcMopOg+IBGtDFJjzI5hGjqo2xwOae
tNBJaQAlC9HACSgR2tVtOCiABLW3wH0CY5IDg/kVTemNWzzSlNxVxjOkxSYDYgkQDehpkWg0yv1Y
0313r9pIFYocUCg0iHRB974AgYgENPdtZHf4+BHuTZtV0O5yHFK1Y14YZnMgob3aXw4Z1p3yhu9I
zijyf2lCRO6PQZObqiEIz7ZeyZPGQtdH63Rvn6WHWclzcDIsb0/pwOCDdSt0X/ILMRbvKkd3XTG/
H8Drv8K4gbGUlNMkACd2j80y3popRhfo54N0N4RTuiextU+r4uQUDfzH7N0cc8+JXXtMQO25Eass
VlXtMTMkx6FvPxbALUcnTCmNuK5iw2NqGn8H3iI5+z2v9isZvay/Iz1e9C7CRu3Rbu4HNZUIGF5W
eMrdiJF3iG8dwMYyFs3rTAXDvgpNJn6LkQrbdx32a9bWeVovNZJz7qEF2onNaPieQWhONZYj3QpT
AayMKT+0dTAXBDHFjEiNhd7KZ9nE8II5omxN8pN30YEIuUIIAu61ptvVLdGcW+e+k2Ff0XQ+1119
WiCm35/9Z9LW7ROUIKy/9KjcpaV23yXc7CoGwcbyN7e1Y5kuGQ9Jmtc2vUQOcFWX9sd5BmYD07Js
mtleUjnuPS75PkGSDaBpkqdjiy+Crv5Rgydf6Vr4VVOkkPohvjfytPav7WY9WH20SFWjLysgwMA2
UeGZf4Hth6EK1J7E+KyTfwbfo0pK+QSdT5TtWKED3SDHukEeG6IO+BkMkXw2WZ9E0GnudLF2muy6
AMWep+lVo1u/YzHkNNxtgWG2T6IBMQsz9e6W6qzFHpDNHoIS0Zi3K7I4gCtC9K5BlFlb/VTgf3Li
0U+EXhigccf+JrGM3ibYaxFPCr2s8b6zwAfabb16tn2UPoG6Y1o/wzJ8cDbOXCR5PqeTv2NJ/UN2
gh6jAf1NH32JNoXcEPjeLiBEAzlqjxJZ0ZLrMnRTX+wNYgblojTDurM68zBjCH8na37ypvax21iL
6sjvfiVuWEpxoREHC2798OUv8e8uQmiZQyL1KtKd8Z7AVsahOlAo+BjyEUhJIQQ4/zCGw3wGebJX
TP3SSKsfnYnKmgT/FMxfSE48T+jwdiNKa+6jwY49+zUkxTbfvXWTjMCaXVDOzAM77NAgB9BIslW+
wEdDTv/uZerVfBvZAwZlYEsije4kkl05tXzIg/U7DTF0tchGZRpUAtyE9TMejALUZTQEPHGq7ADQ
JPYPMYp2PyHZ0UMEL8eYmZxv8Bl5j/Ys7trqLNFpIpIPBLjxij6YMIExKLCACaO9WoIdDhyoMzYO
QAcD4u+8ftttIyrDMGnElcZuhm1GRd4n+GURWqoQvGno91/4baTm6Es2gWHWHXw2IqGzLpgW8duy
IGqvyLZ0A5jGUIS/vVr3+VidFDYdPGvb3o8ee6h90JdsW4ChWHaDbV6toX8boR8BYPiOA5L3ZnPb
GpwegF3BWwCYMnfWC2aI1iCIRMpmhK1BG+HD15mu/hh+DjMeHh8/tnF7CSp7Wb3QPHSeTyBAoxUT
k/kI+jQqDWuvkJQTcFN2RU0H2eheAvR6OXD+JvNS/RzCbthXJAF5IcgL0nl/eESaI0FuCrNwuF9D
iOsQU5E+XJb0gYvozCD/H5B4+PSAjgEnSkN+E5BB8nQNdOmLRtzqAJatE81j4NUxOXgK0RZzT41u
JKUZo1BVxGiaB0VRakTN9vHc474yoZ6WGVmRafa/ZwyaEI+aE2iTISe2AsBL9NNSpSm6J/HUk+la
uVWfh2oaBxSY9cUS7cHdhz4Cq/aEEqsPXuUhUwJOaA2mc9c1/YkpDw5SHW4KCb2J1RhYZYwzSPgf
KZL2GLPN3SdKcYhi4AVqmp8x9RhgAYvKkZpvf2qxTNm2EPdAEU6/iSn6SWCLq+6CZ7k7psL8AhdY
H9fYXeKKeY/wML4H6hCpuX83x3O+xiE792Lwr2PL6t0MZbuCsXKYEGjXbgE0GQ9AswxknAbAbQkF
BISi4Gs5b546TX0/hiA56+4AJJ7t4GKseSB0f4vuL/++mgO/Ppm5uv7v741H5B5B/O7Ar5iyxh+a
IuKzgeDPLcCXABDOM3EgiYTv9uNMwPJPYb2HnjziKABWHbvJNHvN0D2AQkdEFUdCFDII7SOAwhTR
V/wckkdwXAT/Glkclmj5g9KDSJohbpMipdhWB39Cz+1Sd8QJCQXWs/wG9Y+9DgCc8BR9WeUGXj66
z99jEr+Eiv00bXvvf8LtLepgGPiBaG9EDdubwu62tHJ6bpeEvobp/h/KB3uzfYpwLMe//6RPg/Sy
rGyCLouDzXGmwT4cYnVKYlCIgVHR6//7FmXv5unkzdhwfpLmGNWBeo7vLwA6+iNgn28foES0WnKr
/LQ/R+uyn2sHTC1gZ+vR+mbllNzmKMKhGK7aKVCY50oxchSh/yLFFtGskelpaRRY/C3prmwieauD
+BxsVXzGiseFddh32y5Jzv97cbNIzzNPAXUl7VYiMwGNMiXTEaE88qyEpbcgoQemZZgraZZDS1X3
OiDdLioXPbvF715xoMqNiCV6YGnX3Gg4v+kVN576NjiYyXPPMU5ieVLVu1g39zyucZcT6cbdGvLk
6oU9Ir0Ic4xz+jzEshrQ6Ve/A6zelHTyRHC8zFFsIs4SnXa7jSZTSeO0OsR3lCkBN1JO6E4OvBP6
c+AohKmR7wiYnfqZxXuBoEchmzb4bBEWz3olsUshZpqtOPYPfN0I76odn7oo/fXvDA0AeveY72sr
egRVcUhBgiAxpP+VAbkUYawOugn4wU7Ev/x7mfAQ/ferf98GsACyth0OAcSwg7cwBhQKJDKT8ytb
m/qaMrhdMdCHwpIxBr7nix2iET5gGrq8hdq0YKKtPlIylY0d7FlGsb7+7yWp8FArff+86hikUQBG
5P9e6jueujD/asANH9W/iDzI2BGjEU4zoCRqcgSpVowCiFh2yzRdwCyVFmjJTbT2/nGHM61hOWZ+
jyBRzECMA43qmguV4wGR9PpAIh2fvLEJ0vLfl3Orcok8bT4yHBgRLL1YsQmiQMQ4jmUcxqe1A36n
hlWelvs5LR6tvnGK0LAPSBqc02ULztz7CAecnFCyealeUdi9DGt5esLABo6F3w8LAlI1XOL1vFZK
Fb4HcdZ3oZ/3sRIPSQTtbIPnEKDa/HMSdDudJNLKO78bLgDr7R8cOHxNJKFPvb999OE65JB0/OcU
+xvw9LSUbvP2YXxLkB96w4eziGS45RJDy5WcvAfC+sisdohLeBbcsYZymir25ZamPceIjcNcWGEV
VuFuVu16nBEhQNvQYIyRQ39PsRxx1A9wOxeQh2FQ6SGU6MQlYn15oiT4u/t1+PdS+0BwrHa7kfho
P+5h4TmkVxD14ZHcM+B1BY22bRHPC4JtzDvkVXZi+vzvZtEhPbA5gQLPuzc4MNAJ7qfAaBAFhb8N
c/7vzvvbaLOZtxS3MALgjyiRPsO7MuMhNMGbQDIJ5lckH2E0klJhSaIjoroQLkJGXKgr93hTpq5x
Zx+5m3y5K64j7FmgJuwM1rc6ByFSrxtXruChj4iwsM8AyBtAZnH9DGLu6FyNAs42ee0bL8iZl7Rn
D1TFYpM2q81+oDdqAvP035elHx7apAc+rBYgAPpxgQbyyM3mQ89u2X7ctk860OgwxZXah2j9oJQl
j3JMgPT6dgExvA2XbeE9djJ35EPUveFGNac69JodMgHy0OngtESR/1YQOcXnutVblvYVv7jeaOCK
5FMMCwRCGi3wneiLofX8OiSGF3RDXzmR6D1oDbKCKKlExfMeRwr0P4IYthGchXby7FsiIPcuswTz
0smPyEW0GMehO8YTf2ujDUdArOEPEyztrcNDVOO8l++tI48ccu2xDuDupGIR7wQ9Vumto9oBk8vr
bevO0ZZ2GERTxHpxwg5Ic3yb6lQftmU6EBflPQ5bOS4bZiDg7ti1e2RkrJoRolrDQiRJ/NhrAk14
GQ3EW232FiT4rQPkeUOIBO/F+r9xhNVWIoYA0AUjQgHLXF5MM4BLSsYw+3cck+jS+hGyHhKlELr2
W7zGL6Z1NE9TxLbkKsVFe5LtTZugVZLu/B/2zmzHcS670q/S8HWfMg+HQ9Jo9IXmWYo5I2+IHCI5
zzOfvj8qq/zXX40qtwsu2G0kkCBCCkWEUhIP91l7rW+bALjWnI40taJmvMTOK+HF/pxpllgmPTbR
NBbyxFlYu8Fro+XiTCHaPRuiZVNdPHSjo68RjKhNVGAR6hn7eDe0tVzeP/YymVqaa80XSzTWkxl9
71uKXwthusB0Ad2HrJyOEZJ1IiAml0ZsdPPoXM6AB3Ko+vHn4hODX2hnXBHC4TOiK1Ki19e4cYL8
akpc57mhLXCAjZ8Vlg/dcJN1NW8lhhZO1ERpd+CjmXg8pJX0Y/p9kMbaLRPNd5lgyyp8Q56qMNeo
GCvrSS/jc0DyGmMW2AaT6KpdWqQ93CE+gA3IblMUJGuBwwanP0EDSzY/7MLAi8X/8jxqWXpuIUbs
qtR47HRiR3WVkRfKO+8Y9MY+VMk9hoyQ1wEzUSCM2UNalPGZS4hWhes+JPqf4zFZECHTV/c31nO6
R0PrycGX6XT01GhsCU+mVGm2sWbB9ggQuWyBg1acAmPM5sUBGVSrx9NgUoFFysMyURffap2LvM8m
4L5CtayFGyrgH7oM3VUQOeBKJpusQeN4exlkYkniaKIo7glAjDVB7CB89yFcPOU+AjbFn7232Z8s
tc6QMB84iDSaW8Ks0NFjhynp6tQuGy6WPuEaCUlxaa1kkmiHIUEhL6CqDQHgCokkeF/8x2CKl1bN
eeAkWC18t5XH+2HQR/bfbpohwriUybEM6dNXwtoGZv8JDwfhsCpgDXEt6EhBg5fZ0eUhoJW4HtUw
nfr5MDROfWiQOi0POgP7aHs8RLOkFxvRRaHdKUFN5NMZunKhrxeDpqpDEaWfEhhlZ9Il2SHD67Oo
DaVxkgYpWl3ZcZHFQWGR9tsmdT1dxnwuo3v/BuzH3ea+NH/ufWoIcC8Z8Is51PgK3MA6d1LVD9m0
qxTV333JGYL6YLVNuc5kcvVGr9lbRo8wGFTDResj/MQsRdumcZytwPeqLWb1GDmMVoyXxqs2luOu
9YtTiR/gEQu4WBY8ausb+NCrLFPbrFSLhEFMGOGj5uQOqmcvljylLDwrAk39KwVNuUmqKUCdUrB0
uvFE2EVsC6+2NgRA7MfOYYGY4nlPb4VsNlWwUkoPt3qiVo3X7cyqCx4zj/qhJl2cR/ZyKsPqVFdm
sDFm+sXPZz6E/edhXgGx794mS6fGHNnggI4IAO3MJZ7AHlxGhNyyqhhW2nzKSIIcu2S+aSRdsB1F
WC6xmnhHvijxrMerqswisBe4mqVVt1R8Oeyy2sO72SAKhpqOTcOftqrA9E3yOT7R9oz2fpm95SZC
5RA4xiFKVXTiN7L9LQvzotmJt7KTZiAMlL46JOV2pAUTtv5gcJwR53zhTf45guDlquTU9e/91NpX
K0e/0FAqfYJ61/s5Z+uFXEV2Y5+93swOgaa/VJF+6MWgvfUYqjZNaz4Roq2uJkq1rhSYL6rSBU9t
uKkkTVZlmc8uXrIiKQ5kmfqf02mE4eQm087RSs5UTlgEwWg43b+qg9Ogvs5ZoEn54ZXUl7pJytKb
inH1ldlxSDyJzedPd2OPA8wEdi0ZUrbxg7WO4io9tEkXL3rDylejJrZaqIyLamiMsVMwdlHnGjdZ
l5uRzdkZFW1bl1FximZmHhEE72hX7c60K0oe2BarrKti8Hp+fBZ4BFnOVpMxqmct75wjoR+1DNGx
38fOXnGtW6duph4cVOlt2xAWqFRR0K8MvdNoteVRn6ru5kR5uneo5Rey87vb/VBK4+xr6YeWTA9m
atPzprh05XBLvMk7dmMNh8rCaeOOxTFUzTGPrOxYRa37YKl+c78Y9FNZrn5+Vtvc/ATb7KoLPg6y
iePn0rJ5M3zdWeEFNrfwP+M9Azes1QAACl/zCJ2oapdO0VtHvU0g6wyc1RPZp2NeSFrmbk3xBz0P
u6SePUb5JN5RP+lZWMrfqmyKll5KmKqsojlJVfmX+0EZ0r80vjkeqrja03TVVnlRQXeJerifoTFg
1tAj8cCZRy0Re4+uxKInW7y+uT2VNAzJTEelnFbCd8VadGH8aJjPCcA4HN6K6yG0oIYu6VbPHcSU
oowpoWNTHltJyyeSXKsrRKcxCnJvE4xCbWwW7UUwf6bJwAJuAIGxVpQdlV/VhykcktMwH1SbvLMo
DFxywvhY2Hm5cYuJcDc+jOeRqqG1Wlqkg1Nvir51d8RuHlQtvWOrswM0sV4farKni3D+S8Zswivt
8nMGaO5oGW3wFJI2X5Z6Guy6rgNkg3lqi2UIZ65mk2NHatrYIICwvhrJrVfmpfMTa20F7ripvDq5
uVJd7iCouBvaTdhp4zFsMW3loWlvm5iegEpqGGtV9lq2Ze/vLatw8FV0+TJtkvyIScxfde7ULwV7
p0XRNt2mQDnNcj29pKnVPRB7KrYzGgbrkH72QusBiad+Mia0jDBKPih9+/eYbFIvkgQgnsuVFZqS
kCN7Lz0pD7J3f0SjUZ2aoLRJXNC3or877TMPp1layWAlR6e8mbVmbzXymYdKBcAuRt9AeRdLEWXp
NfMsZyUiHWBX5TiL+1NvEbSRKZNgdb9JwIYVLQvQeRusFRiQ4pWVsTFsFbEmntOZzDFyu+6u8t4y
j7G0c/LTBlZYJfBOewbcVNszLiy7oB9KYItdSsw2GkR96xqIYoZP0qNo3FfDpKxo2O2t5OTgTpgd
9UtDr9SJck2dLMML90OQPqky38WeG96mTPrPRh9wAaojsZUJlsFcTtVRC5pyEwQW/XhHrVpNDz/h
IgVMgUHzMg7iS6RqsU4tK7v1drC9L6gC7GQsVY8A8VD4vnZU9hSfRKDOWN1nPXX+X4aETiyuKSsh
MYZMrVE/3+lKZbLv3cG8QEoyT3jB4EzYpn829ZDevku3GFdqU443U8XGNXbePUtQvVT90taF2iVh
e5EyRbFq+BsECGm6sHtBUjGMw1gfizRSoCO1lpDFg9Z2dEFnVYtdywLFRFxk2zy5hRezYFqfajVO
eysgdcxv7GiU79nXequfGy09q5YTQgHpF9ffVk4yezbdtN9J+pbHQXe4qLFOIyaDazSmz+MEVuOO
gWp191YYmn9MPSs4qIRS3a/VXveTj7LtVr4V4ZMGIVuvrSTuaNjm7lX3wujshhoADra+ld4BZjCn
Xe3iysEYn696ti6HO7dNGfZ7OVV0Ckljr+vSaU4QR18DApCXaD6oWl0Hs8oOJTwRw++3hp1YV06A
HsTQLGSS40sPZa2QHEv1vdZzcAtxHzyNX1viHJsk45FCa6ejVO3a7rjGFHA4x0aK19JAI4P55NMH
la9ek/o3IEnh29JAbz6WlZ5sdEwHmzQCnXWPImdjFpxb1rUk+2JD92gk3splLUPn+tvNtDS7gwma
6Sf5LNY6d1vQxiXJk3jbQC2ztilepI731hJiXLdAWnhDzXppao2z1V0uvnWMLTmfC4ouLn1QBBGp
17B40fzpIIIIV1jyNDtWLwT8w9v9EI8UBCoujCOZZPGCOWiRajfR2MFXgK20YP36Q4/JJnYitnYy
H5DZzG3Q++hHMK6gCBD7W3kZ2Uwl3HKdi87jfSkQ3Kex7Q7eR9nn3aEqm+YTHWrOVeeTXRM8LRIv
fXKd4qS0gH14lU0bL3ZNnN9ltbO0rnpIstVgy3mfMmrvuWbwfrnho5PS5Lfr7jmOu102CWB2JZYA
J7DqQ+uUPtcdazyz7fI3vgkezlOtd8AUThjHhmpoiOpT5bfd3sNfdQ3ZHC+TxIWeNpjTMQ69HyhV
eMZdF9IaiyaLMf4z2QUO3qE2u4jhYPVaCZYF0LIQCb0hqmGxEKZ+MgVMj1SqL5ldTo9WaFzArJpX
ibNfQsX9eSshIGvIJN9o0Ak+TdkjEqr9nlkaYuqQ9BtjqO33Fm0I9qT1gp5GTNV8A4PXrfPRNp7S
CKqhoH1+hGIABpaeZxsm74YYy31FiGeVsb5nUH6eBDmo1f2rMKJReP+qR/Ijn9uvzQabcmSF+sP9
YDIu04xtXEzzXe3gJJe5L1sphyZl2RwpFtPHJp20W8gVu41qgKZcwamWqxHgQKfhE5sPkwtgAC26
WVJTPPQq1TZmTP8fjl2ORYdIvoNn4ITFyF5EJogG1QfuPg0mSZKGHUHTG/R/RX/OneEkJwydpk45
NLR7NqfR0ZyribJn2+NW8bOCePQOg+SNnLGgGABREcqkOccj1XdPf36XgJ3eWCUOdgNKClEI+6Mk
YnPrKKUL/zvSY/hwP9C2NXfB/ITszHBv2o/BJvIZCr97sAwyiQGK/QOuZXaXc1UWD/BVcjksIj9K
v8V4YdHY6/haEiZYsa/91ueqeO5Eu8YtB3w68VzoYUptyDbeLJxndtK1mJrz1aS5H0OdZifD9ou3
ldlSTGFYdR5Vw4tYDCAd8vkkyePyge2V/7XrqMcqOFD4E+qtbRXpSxnRucdxILFRh5gKwVVoU7Me
BkFoobYdic5oQoCZLD6nPviCZsT+kXTgBjucg2vIq9ZpKPCfx3b5KSbdtjSCjwo387GiQrDq6iHT
yP/e6+Aury/QkNkAiNY1MW8VigslGy7N+UJsGduujesU7c1bd4MWHcvBjXDT2xiNe1bprkiP1BxH
WkIbGLHuPpjVMjkF+e5+4ahDLC4elfc6EfmhS/rxk6llzbJOXdodFBexgNRcT9rItR+f3mS6GM8J
lh+IYOn8/Q+tBBTSD271bOGWhGySHnWZCljca1X6/SLR8AOMYy6fbcJJ66ip5eZ+s9MzGGqVfALD
BQ/RoZtuBYPztSy6a2h0+WtfF9W2Fg427KqJngNn/GLU0rrUsZUuyJ+Zl3Qk3ZThqdnlE5a9VZsP
yToetTO9YJIhsy5a5nX9MINk2Ddyn7D8+mHQVXKATQSYLLR5iN+IXZfydqaiPenuMAIWRAtNk8b6
okXjV+rT8rHB1exO9ZXlrtgB8EyxEhf1tbZZYMQUFttURxtHiCKxPEPGzZoNGTBkUogjynM/Oa+R
MM7tpNJvNdQs39Q3IIG0R+p2+YiZApu/hvPadOko2DAGHqp8tkGWbvxF5u22KykaNYPug1PF06kz
bUJH88ua2sOxc4AMGVjosMO2+qYwyq/EQkgG5v6epcc5BLR5V/5kd08auk1FiPeNJi4GFklE3q8j
/YjEkq4n0ri3ofhwaIEt4YT0bxQBsKltuzS3zsAbHOZ5u2n1PDwDOArPjpfTKf3tttFGTxWixe5+
12/337/Kg4aeigCr5KZevwFmY5Fu0qbLbwe7BrRtK+97JPxmd78/UN1Ak0B+aHoTi92ICH0ccC8f
R1Xre6815SMM0u6l/VLpOARJEJDUrJrxxitNt87RkgWrWnX1MpBJbuOGnzrwSCs/MOO9nHn5VVPv
CH3ttIHSAiKK9eh53pmLw/ipoxFKnSGBj+XuUx5h5dGN77lBrsLXWvNFj7jAh329UxL0132/iiXf
3LeDvcnp23K64ZqrXSTDuyhRanA/RjIxj6UhmofY28pX+NTtt2KU3VKPUBOkypMjVgo+DgouZIdW
dz/02gBnA4MtL/gLssDezVv3bM8H0WmFthpq/QefSxPsvp5rq5/fISG9rXuNIPi/Phrc1wQuYKIM
6eriNtjTdwQPfX+/dT+UIKN3XA4LrjS5LIhD4eWq1HBUsspXpkHqsiP5i32gMg7I5g917JnX+133
Q5IHkpMf3M5ffMP2mhepymtVgN52miA4i8nwIa4kb85UtodO68w1r+5EoaX/6KOxfCe9hPo/+Wpf
Wmn6Pq6SuX+Zm0ru7aq4UayiDNu6+VgbHbvvSZqvOGb4hAmteAnt7HGqnE3eFuPnXrn1mqg2jW14
fXvYdJuRRO/T1Odco73R2Nyr6yg74pJe5qFvHJqkxO/YJGKRjJUnSYqypKNVfTedgB2YnjU7f8Qm
AUfuBxyrOXhX5dBtjOpN07S98IFn1TJ/gshSL42CWyBHaXoDaqKFPhEZW0SVeYsjf1lqxo9BvSH9
szXV7WibNKQAqS+xJpuRgWG+iw6GjnVaaNXBntPHtLRcfITJvKbiUbWREargnW2FRiTfQg42WxtX
gIETxFul8NAIgk7VRkRfDTrBOyN0AN3RGce0sgpsSKoqIn3uUm46eOZobhPoKIApgmbJj5pR37y+
wdJUB8UyH/FWN5wgee/NxEAswZYwFmPpDguayMYSt2QMZ2GOp6HSYXtvHpRX0gyffzAD+YlEEa9d
4XzLZvXTbDHl0+JftrKC28HGcF3W1GxBwB65978P6N8WdeaSfDBdGiDFVZeVFxJXMI2R9zz3Ohoi
AojpOHtNxfvQBFlCA7Q4JJaxdWCqLJ2qBFEynNAwu2tKeC2PzHJRFlNDMNXW8RGmwXqy2Fq32NFc
WQPEJPCiIgoormRffA/ZxkePxQoxRz/N8d3D/rbINFmcxwKrsm823a4hjpz0xEIRIA9DbaYPU8Ny
EdLPLUyksDkC75rRvvPSU91mp9Kv+2VDnb6YDAMKRsg1Ev1tNbYflcfEEWpqALu5f2uF4Z40BowU
TgtQpWOXHxYktalmUCy1YRG2xHgDG9t5m+8jqW3zgcEnplOLTW5pYH3CoWTBJ9RlQaNfNmn5WdMA
SCRdCehFL7y1ZxY8AmlTyEtox8Uy8PGwKlzSgzLMz0Lrlp5bR8t6ioAHy3qf4uTY5SEJzc64BfRu
X5xAkbsYW7Q2rOuGjWnRarwbXmHE75koOnlitl5xRWMTtNHi3t2XnX5Fg0m2NCMXAiT/3svDcN+V
YlWxp1k5zBkg6AV+bUqAgIye8x5U6bIxjWbdT6a9C4tVEHx45MYfPQiXfVuE+6mFFWA6/Jcb4oGH
rCGj4Edykcy2b7IyVkN8Cgjtqsvs+NRDZKz8BrmU0FE5tuBefHsA3Er7eVxU+VDhnogfoRvQuUq7
72DsPgPhGEEoGs2mKIfrUBCSIyCazBxLiTNrNdrDu2MGkBFj25ldzgfHil8w7JlriGesRR2Fa299
sIla67r1XeGJWLlqoqQZNuYUy43R1c3cJI1Xik3wQm8LkyhZutGMzjt4JabJBGAcnT5wiyAIafVN
FHFG+hILWseZ4b+TUEVqzD+Yx2Ju7F5vrwY+UtuEljgVzQeJc+u1YKHMXWM7Td5blBIWrUYalRZB
zMMQ6u/CJkaXK+vmhzIlNEcAWwTmR2jbvNKB+OwilG6yod3ZQfdQQBWmLE42cUXO4iBtN7667JCK
yT1Jtv2fjaDZRk1kryVrL6goPm9m+VE73YcX04VkZki77HxmYhRjuQUt8CWws6+DlcwgkBmMBHV9
GeDmOufzqeBohlxb8GQxvXTVHhjw28RluWPIxLq1nwv0g6sRQeD3dVALUOw3epCbpzD0ME5XAwAV
JtZwAWCp0gvINga8rxKfthpJRGhdkizqnJkRvckkg25Zq+Iro2EuoaGKG2R1NOMIwBGqBqDIKv5e
z2AfRR8RFVeWK1nZWLCtfaOJ9tD26jpm5qmQ2ODpEd0cHU656U7hvtFVONu757wyJQdQUJwG3bll
NtUijrB+a136yAQdMu9e8bkr8WGMJSFQb+rKVaDr66nKzAP0Q0zP0TEDPT67eS6Dnd3ctgnXhfKP
cSl/CKSfddYXu7hPxKEaHe+gOPUQdaZpRYC/R9mpKDvyHuN3ixsZ8PoPAfwR9Jd7LBsnxJOuvfFJ
eitDuIV45zaOgoNi1tLmVOsz8Ky8YrWsVrmOi8/McaQJC55Im36HuQarMFxmpU+YWurgdl/rAqBs
krZPcSncQ+Ndy4qkNTmRYomrFBeSRQfDjUEODr19TUqINKPf44Fj3dkYN1Fz7UBj8h8rF6+kTkOe
ek/fG7VI9oQMSfEH1UlLMvfCwKdw7TkMazAfW58JEJDVz5POuSarMTqLQfwYkuZakD7bFhrjI8Ze
/iiy7A3lBV+UF/8o2u4lq6ZP1aRfjIAsOxGdwsT+TEU4k04NuDcum+wYknFVvg8NaJpW6z+Vo7IP
siab1nM/wVq4tgkV4yQ5d4J8PDy4U04jvtGyXWpzftjNjg772u5DeeTUegLowy4jqdlkjQQKIMRh
nt9Go+gPEZYwJ8rUHvz0Sdn9ReH+P+BTgAvuhYfUHZhQ4ZM0aUSZHdowbDdpxmcpJo06jOwzvDK9
xL3aEGT4PvnaremKq/Rz/ezU8aGs/J0KM/nmzPYQbDoJdunws+uGPKlQrCK+99R7foZoxbKOZ05H
wl3kIow2g+FpF318GeWIuTQ4WbaGOTFnDdYNIkq6iV8EfrrQHsnhkV0nDb0bwuyrC8cnEq29tpp0
qWk6arOeN1tHp/IoRa8tvdHHX9ZY65Z089ks2L9n4KBUpWMXwTLS5ekHEmF36Rq8rSYzFBCwlu4c
x8dkuYLP+jApxl9MdvTQEQLzhtPUfM0KhkikytzUqbYtEv+zpxXfM2vAzQQWAekdLoSMLplmxjsa
CotYbIVoEXiFn6x18hdbOi0PndBfodRFTv5Vj4rP4dB9KwYLZw2RnA1ibY+ZeTz3FYhYOyl+kMj7
ERnZA2kokgj0BHbOQEXYNS7tfTcsDnKoigM1Ey3kc0n+ZVG4EH6MivkCGBGtjUOv4rkY9DcJXZgo
d1atUJcTD/B2FucekefpEXMtCeo428UhYNKgcx6iBFO0m7sgmYBRrHWnxwRm4SCzzHbZFMM+7VBn
bcl8GI9C8LEy6R1IDZ7lsIojYuW0rh5CCQ6hRT5dWpZ/bKra3Pei26raXqrKmU5VGuOuqlx1tQrU
2+kaYJL93vXigQD4umcczUvDylXNAEpdPfOxri8lNvspgfKrOmfT/2h82ax1E6hDg4skxyncdG6x
L3TCKuYQnKI651D6W5t47ERe6+xSXC2auGO+RaE2lZUCaBTaF8cv5LVIPe0KvrtxhL9zYUgeZBZv
cFNR+ozTazBBGK3M+DORH/FkyrrZ+5hdFoOn3hradqvYk48ICAozmpXscJpYu7F2wCkwEsfmLNnR
qIVuXEAm8Yyhv6akWtO0MQ5sl/9n0NMYMuMZodJkG7CW/b4kixr5TPUZNVQwGHMhoXaBIGL1GNUZ
E5P6xYWon/Gs8uLY2dCwBmOFu0c3sPMO8jpkQbTLQnvPXnqTJy7NFVqZOz9mikI+ParYYyNvojmO
m789P0sqpmPl94mH8yhD9CHH0BUkJVfaugX5bv7+n80nw3hlg98joF1NTJpxWsA5QWzaa4eJOnS/
8JXYXBExDfrZuualxt2MQyBrnSd9tL769dLRQ4OmGc6TOBwuf/vZ6f/XbC/HsDT+gDSIQypasL9/
dqBi2PuMDc/O57oRRwO0fj/xHlprQ7iQl7K2w42Vaus0NsdHaTQ4G8I3SwZnLjtiUxdQ9VDfTkQH
JGgWVpJMR1lOxY7xH9rbRI6HLHLxbwwlM+U8IO93r6rraMrRbVsZmmYjo/3+eVe1Av2TtKD37g0T
OLTxhbw3/jN3VCd8Wukji9MXoqTZbqLC+umJgZcDH0yYTA4iPUfj2urR4apxI8ZKHXrHrQ/V0K1x
I8XPph4/++6Ybnx8wzSt2g2reIvfMdUeiThqjy3BLlHDoJsIazPFAjKCVjpAGpPXTrO6U5tFPVni
Wof9YAUrqwEJSlgJGKTJOIM8By/gOeEJw3d69PNpWJWkKCiUjHXrlfmtaWX9xAtgAu5iAoQoAH3V
UUEvXKJQJloWHkO4h0v8cxbRyT5kyR5g0jRRyKoIrW1Xg+WCIUf2qSwch3fXgspWEkNnr9Ucuwwy
URzKucELdzN32zUINtYGPXYPPoFAiLMgbfkdOjknXWyj3KjPk8qDrRmM/jJIzGaDn748WIWAwT8f
7jfBqL9G+Bg3v92VBFmwQTt7hdVAX6yJkdG4SDCPav6p+8/ff9QOFHMMmBtjelNwVfOhzIgA63p7
mqqCCEbO1lSC6V45Y0Z7kzYTa4D+rexr54bhf1HOYmLl984T6hDDPSSwc53dT9w1I5B0DkkNd6K1
cOYTYLvcpa9CGuNedlhJfISM9SCyhBK8ZRRJqKMq5GRz7wcl1Qt+ZHNLVipak+bJIa2U9s6txbc6
6lJyyJA+GHqZH+43zTi8jrRjnFobDlOaPraNVe7QatFRxWVqmIs1Gfq5c7GCQhD7JKkF92NgQGyX
RcREAzD7Qz2qB70qsG44THoAO+Gd7oesTIBU2DVYUzMQp1TLqYm1hskx1FkPVV8YLyFARVdE09OU
ZTqGwklf+dRSMvDtz76r9+S2QKAYPjN69IFWU1P2SxUyuSZB8abHicN/5L1wJ/OmF+fYcZ1ro+fm
rR4vdmyKjdU27sEZMBT0VQO41lADW2rLODCNBsp7UY2n28Cn8kRGucLlbPnwA+qq2dAC8drFZIfm
qWFfJuZmKVGv5HD3YXKxRYGZjoPwswsDxUrah9UH0FFmmdppQyajWOplLw+D4ZIl1UfxiFpCWxQ1
dIlEGSFUM04hK+WwjOfzpJnPjmzt+irZMckvf+uKLF74tLeMKi0eTbCCcDImRinMIAE6Su7JIgCx
7lnOmahVQsZnxhhgXe2TIwFfmJ1OPAuO9S3xSQvkWW6vAjXvYcIEWl9tY2Sb0npp20N10InbLpi8
UKc1dNnKIUgd4a+gHRseRsf/XnOFwJ0ynqbJxMkLq17XSwZlqHzfOFG1192C0hz1ayfGsL6EXk2W
NMdJ5pUuHZP5voj1hvllRE+q2mGrQgmNA9QpS95XYRxt4V4YNBfzbIvghIfim2fFA83sM0WDefJM
C/tqkr3Th7eOttf70I4qAoFxna4rk0jkyN7TmyfCGoXJ9kTL6nXIFK7tkGYYMIT8wE0xfgpmXLqb
pyZswZ4GDozg2hqIGuMGT7FS4fN03OAHqV19R9+y2KdQJFc9y82yHgVMz14rbpEx+Tsis0c7ceur
EVYWxWoRv7QBp4hoDrmZJifMhdGmqx3tImxkDqdyk4Nh4+I18/5skAInkmow1CWPINuMh9iJovd2
BjiPcWszxkCiauB3II6Ol0P32q/3HBADX6dFJN4YNzDAqDo4I6Yg+LFW+4rb94jg5u7cdLC3odb8
6IIufQiTobxkUrMXjWG0FxyM5npsjPBk9fG46/TuPe9QPrqesPBgD6uUYOboqfqtzj6FJpZd32CP
UfVJTn0CATPpLo3Vzt0VkW+Ja3RXR7kHL5DnkBEqV88zxX7MnIqBIsFC8wxqB6hZF2opOnITuw7Z
Z4L8W9Vt0rydX9C5VWkQTBMMU0D/V98L2EKnqIca1fh+f6jmg4mCtmw73VpDM+EKapdyR7MtfZ6g
c+9sNhzMBqJUNDzQTIkOYwg05j5kPsZKIBd8Fd0OxE52RKspt6nlTUt/xK2Exo/TOk3PJq/CW9p7
AE09bzjQqNV/Tvz952/DvzAb+/bzwv9zgPS3vBirEOHwL27+7+c85d//mn/mXx9zH0H9261z+K3K
6/xH8zcftf3IL1/Sj/ovH/S738xf/+Ozm+du/+4G6buwGf9sAvifBmH/xYzvx4+6TZq/8s3fDQD/
8j0NyVYC2w2/Nf/0x2/dq0tNWsrUXceYj5Zl24xC/uc//5W/mwi+rb5k3//Huv63f8fPKeHOH3S2
MSzrpqXbTPd23H/645Rw4w+Gq+suKgQgBCoUhwHefxoSrv0BT4AjGYyNzVspk+nLmATvQ8LtPzDz
jMqNaa+WberS/fcMCdcdc55m/WdV4P1/b2jUrbougVI7f1EFMifNgKg/y2//LnpsRmYBybr9RY8l
LW3/l6DHBp5Zb8ky/QfQY3swFWbS/VV6LLsd4IxQTf4T6bEqwD7hW7/osf8t6LH+6AJmIxH+ix77
j6HHor4mNBvHX/TYv0WPtfv+7HYi+EWP/fvpsYnGzCB4wL/osf/t6bHCSYqVq8V/Hz1WaKMibbmS
/yB67Mg4m3Tubv9j6bEarPBFDdrmP4oeG9rEvCdV/KLH/qLH/hekx9pV9snNTeu/Pz1WS5nfU0iA
o7/osX8vPbYpxbDsSK//osf+59NjMZKhIEfTX6HH9gwBwhH//zE9FprsnR7bqegXPfb/hR47mEm1
6TxwVqTzGaqgsvAw6AlRTD9cTgYdLWNQp7bEcMoUCWAF45c6EO/KMhwQyPqbOae1mFFgL33HfUWP
+QjD6VYC3FmiiT4MNnPVCgClZG+xrMXmZ93kC6bBGPshhYylje++XsG+yj73TUbHlhF2vp7tlYCa
jRMm2ExBCkuOQc5dDIx88FNCcbZ3xChypIkJ/SC85kX0DGCM6QDi/7B3JjmuK921nov7/BEkg1XD
HYmqU6lMpbLsEFmyrosgOQhPyhPzRxvv2e8BbrjvxgEucM6VMiVGxI691/qWRiruaDW8eYgBtk5P
JBSpFRM3MoSq9kvC10u1Yd6LBDe104SXBKlFYOglM6soX4Gf8fUWeUMCWFJqkFf60HEfZBRB4zPr
ajNP2sn25oicFdIjtVK/147zQu5TadY/SSt/qdLuFD31oMJXrRo/mfIgMNOf0eV/GoHYiQbixYik
F7lSkPb30wyAJMPv4Y/FMSFBOiIBCbj8FgfBWsbgP7DomHh6agteXFwDn1W94azysHwXE/JcixZs
0JznuXwwU/HXo0B2EShPfUtEYPc0OE9DOzzBVgMC1fKFYXVERxF+WG24Y2qobQb41rr22wYFASVV
94bAChdo62yjYEAZCvWjW0QxKKKw2tvGdrZKTHym0xGwwDy4DcnTAhmgPN3P6nhv1S6unN4mFcwY
nl3PPAorAfA99cyOElyl2DE2juPuZ8e6YkIBkUEIdqDAbsUuU+t1axI1kdZo++JFrDman3Gr9JNB
6JjjpDen5KsxIjX5up2/GzPufJHDIzZCjOD9n4ua4WBlcodLB6qSQYyMmXQm1GXDn4ziFI7RRTYY
rUOVf8+lfFH1qjLsFk9KBWCc2EBsgN1GQF3YXi0ggls7TH5mZHqrBEfqGpfTfV6D3ci1JPYNrJuU
6ulNTN6L0GSy+oxDRJQpYnDEPTa5WIv/KiXjk0SQdO1VPL69bu3R94IIR+DLwLJYD+B6VpGRElng
SBy2/YjrsPIAZRsICLWReJw2zEikPE4SJoHQdWa9uXnnIrAYS2AifQ581AMXnKZXDKQZi6Uo1otz
cx3DE08ZVM9DADoY1ZFvgFbauGPpix5bSu1GSMdVfwwydU3HsD8NkbwvY/PTqusbqsTXxPRIqop3
+I87KAXFt12+oxFexPrxpSjEnxbDKyeJzEU5odZRI38dpBHbJNEvPWzvNvvQiOqdUBWq4eDkPD6u
JLQgWfzhIA5dq/uYcnmXp9jgwxWZGb5CQoWb3xBo1I17NBctK3KVsDZ2VmnFqClIsOLdLZQVgzbu
p6Heu3pLRCSO9nURemckUY94OJ8DR3/FH/hrpUHjq2H+My2shG5/1D0IMUbrvtZOEO+bKO1WEY6L
AfeglFc8b0YDlREBb9+MPPSjfegSzFVRB10nERN5tRnE0onc5qAnd8YtnBwwe5vhdDEYCSAVWjG1
fIphRsLllejWoKQ6ImenIf1oEDcR9toqavB1leEOByETb/SvWIcqAi2dtN3H0arGhTmK8M1tUJBK
1qUYLXMdOPk+7nt8mSTAr5WyyRzeVpP8IffWx/6g+5PJLtvG5qmu22E19wQSRLX+XbUdz2zSf4HZ
ZF+W8a6qxdEiA5sQ6H0Gi2VJT7EhimLnRMkx/DRieHRskEmOrG9WBHGE8HrJYHmjOnTCTQLfZTYl
YgKMGkU5bC1pTXtt7t9mbyRKrTFzMh33Y4nyXHRYBpYQMju2PhrwJt64pE31wPLrxoWrOd0bpFah
aL1ZTbrRVExsSji2mz5GjzIRZiqPMIGegElj/AdghkdHG+SpiQBCodDeC8L92BhJkVDfbsRDOzVE
vhp1v0mBj0ktHDfEd23amZZ5HDD2FuQu16uQsLUYXwj2xTHPHmXB56llVP0FVsKT9diK9MJ3zVcD
MgG5NdTc1LhWeQHp0O5B7M8EFdkYRicRHfJ+OTRS/mGf6MFOdOo1hHQHD8fDmQ5chqEer3aEvfsS
jvJkBxwUkce4vwvTeB1Hcb4F/dD5Rmx/pJP2g3OCeXQx7zon/05Efcm8/Ng08hTX0iUPBzHm7EYg
E0h9erJjPKt96LcjQPgu0J49Y9Rg+qOR70rrYzJx6MMZWMb7TrWoANMvwjE24agd+x5zRIAyH7/G
yo7Y8Qt9+oTHce0dd+c6gv0zhOrSFvldNonPZGbJWr2448cBNa+PYtUX4pL32TVS8teIB1DCkTxG
vSLzMl/jG38Wdf9mPZqE6913aUWinFVAigAUQ/wvYQXu9KPl1gmb1i3iI2JtEDltQx5ATBtAK1zy
+3x0P2x+LIW5sQ9e6lX+AJoPfl5DXP0I5dbEumq7qHd16Ab25P65lvmCJH+bazH73kzcTmq6dGyq
jQz8ppnPDv4Nvy2D90iLfmJrqMn8GYlPVPhcEx5sS1Uk/RYPGUqvaS5juB/Bi6OzTkehwvsQPQaG
8uIXD9k5m9JrYlAQ5JVx55oqB4QSGpjjqsM06VDWshhYSAxCXm6C6lgDgUc4gFy01S+umQEPwrvZ
qOdk0N6zcHhClERiGjVYPprOTtcfLThU+6zFuNJMsYs6x7rWNgBEDw5yFdUl1DYZbmvTQtGVXL2Y
1BPTSm5F1T1G3bfdBrZPqXKvQsImUivE4Qn6yLaPzK7Phuzv+zj88aaF3xwpMBThOqvsvTmczflQ
hTYB5V5D3eZ1hIcOE7A3UEkGzEP2xYeECMCoJzLNLIE9p9MTWX9Qk3M8nD44M9sPEwvAI35HrfP2
GHfYLHO0w0E+TQiQDXz/s7qUllf4tfVRCf5gIVicEGBB1u04q5PTI78Zxmcd3OOhKZ3PufF+7JRT
kiI0Widu/8Zh98hGkKPHTHYFngQbPB7MreYe/vZ1UGjfa/RKMGXqc1dJKA+dfokm/X3o+9NUt4os
3qX6i691HKbwBNi2LANWPys+YgdfjuoE9Syq1WPodG/g8xvg0/W5mOd+x6b6qOnNns/AO7R6TbZY
ZOy72nb9qRaXDmvbehZnw+3bq2ksaWg9z6rjFo9NQXSPTetPWtFn3NtPHB9nmxjDw4YCNd/IOLaB
fEAlrIajF9fJPkigHc0kwtfT3Gxah0MpAQJ+yntyYnLUSRkbpKfh7o3FB6Qb7He2DXRNv3KmiHVU
k7eYNYAjhsx3dXjzhtUcsoqjG4cBwn2PaOFxYl2m869bhSk0x/iSCX1aA0kLSX0j2HU2AZOT35xJ
Kr7JIF5KwUU3U1LTOsuV2yqvjkXev6F7LtjBH0WMx6WMyGhQ1fJf4GEg7se3AfBGNmYX5E4mCQdT
ux7y5TPT41ecPafQjSdiKEmq8Sr3we08tj9CpSt2GtCypNDCReriZ89davwYorwRdhsy1l9bx/lo
SfMJuuEpUXiWWb9rqqAbPIrPMJkR6yY1VLoRyOI0AgwTNpbc5ay5K1kRbYeDLHKCcZVl5d615DUM
mj9hea/thGvH5Jg0c0cBneI3n23JgqY+EqLzy2hh3sz2jeL+sZsha4fLwU4YEfaVwSfU69x5rNtc
EkUF57cAmClBBowt5e1yH4msdQBvyI9ikuddEbybiLpW1lJ7F8na8KCQavrYrmubQgGx+2cQUijp
BOTyAKOrtITxGnSI4TGhJSs2Um9t51UPJc5c5THx1AlGmD0wmTV3lPeqLt5Nwc2Oemms02vTeWeu
HKSQFk/pUH43Dg+3p32QMx4ccj1rNmkGgTdhIdV5gc99LqttlmEZsrjC1TWuuBJ5LHkPoFRxd5/t
BRWeJU8pocrAkwKqAOemcgB6Bns8wLf6vrTJv5ZW+ju7HIBJAWM+c9Yc289t2b0YFZUXx7cu2G5D
mU4YLNuBXx/eHsSLdS7J+Gm9l95gCbuuPHlpSsDbnDX0nzy+IhSV2A2KbE8cF84EY1i4dT9JnVPF
aj/xFBdHLjnAutNR3JEgcqt0e2vOaFpHivg47K311OQEKVhm64PigJpHYgUpc9n9DB09oWW/ZiIC
hpAWi4/7nwDkoL7kQX/Lw/EtGTu16+P6IbH5SGIMe1yc4FWpQHyMGrt8ES1IOgyeFMXVVj9QhjWL
IaxIvoj2s7exZxLUNImUaw1PAgH3XGtywMrulF2iZiD6isTwqcaGmMcK3ILiptd6N0Ww5CqoJy4e
RbyNzHo9loIqLimLdWziJyHwkliSyraxq7bHOvJqrLy8gzeExqYyOMOyQeOWUsrHthxGitvZXk1D
gFhWNuPZSW1ufbiQ6AVsyc6L1/00r0uEyA9Z/MLtuD3KXiUndpZbhsnXr7AbA+KviAmKoYk+msYN
etyZmHUYFKUi/z0LMJmlzp0cp7VdousWgX0ulAmrsxofnYbaDjwfe1Ey+HnpWH5I6qNTTIE/YPFZ
16SKbrGi7ZAo3k+W+lTGtzEhLsYQtyK9SV+Hy0O4PKNVhz4RanrZLnFyaKNXENW/ycm5B5KCw0FS
/5IpFVmODYwSPjagDgID5/oweWCE7XK+eCO0xkJOK9PiEuENLgVdSMYwSTDW2hHBs9lZmCpdew27
3/VRft2kU9+BpqGqKP/mkHzKodq2qX1N+uous+QRBXm4tfC0rFroVbgg+56zfDkM7emp7IYc9T12
767tiFds7pSCvCBMPCuJfcodaR11FO8rq4WBPn+Fo3uLo+RaElSe1uOnie0fw5+Di6JJtwVF8pGi
lOSddNlfJvYkAp24bFodjpLpBQaZRaBO8j1KvnvDCVm1MzE1ybItKQirBs63tWe2X51ZfmmgEfE4
m7+RnnFXm7ZuQsKiWwHeSiP3RwV5s5ENJ5VdhQ6hALylK9M/N8vOZGGs7cp998r2i7iJJVgX43mP
0ax0Huam3WTSOYZu/2h28cVN4/0cjc/ChLUsofuv4tb+0G350ZLoewZbSTzYQCti1hVXlPDF7eMV
BMC3rKhCeJrdGx6iL364m6VhbfDOOrUfCksc4bQhPMKe4oEi3sHr1svuKyrjp2I8TAFG59rBXMQy
B3pCnJV7mwoc/LFFiyTnW683yyuRD37NvOJltpD443VLoZe7NQVO96Xq9oSx+XEMC7+wF2giYI5O
2QSnK/vVNSexSaVK1wOBLT6y0T3EbK4dpv5WV3wQzRQcPWTx29acMdyBBM+c8VVv9Esised72D05
q1Tom+bs40suuYZSFepD+hJgG6vmYZfY8YFn8xA3dPHqwUXAC3DD3U8gSdCZTzuaE0+iDcx1Xn+V
0F/JguDYSlp3XzlCbmaS3j0wssSKAJPSda684CDyNr62RNTAw++39oCd042aDXz70wwPeeWFzg1P
x3MlmrObYpyszeqQJZhJ2ngXE0zgSz364BrwIWVDy44iD54q0QU9G4KYKoKxSv0wg2uokoupkf6d
P7Sltw+xFBBWu4nnDupxrWEVKbtDZ6tnM8rJmDA9Jsz0FukKDL2fkOA0BRwQsBRYiR5ffY4tpBDu
Tzep4qBaYVwEPNy+qu/arBa+ge7XQKJJXDGgAtE6dwo73OSKRyHZDpJkb80mKGjz0/QIUdINrMTE
191z27DoCuhL5P25ygjES635vhWD4oBRFb1KOk+O7IlayJVYDRR9VbvpqJXQFcvffLA/RkHtjO8J
fsTwLSy2a2VTGEnwEVWvCMrphi+RW481MRw69AgzxPmmP+pL9O4wFQe3BFKcNsml4jF96Jw9Ku7V
DE5xcIbXFnrUKoTBhkfy4AbGq411168T+nqw+FfKxobr1RdWb7qi8K2hJAvwwfWMraFoLzhARrs7
xVbU+na/OItR2a9EngIyCWu80CTjlEaasEm5z/Mqr6sXqKYEMM/ltx5B9IxAcmWKAj14mXKg++iu
P10ZxJtei6u1PV50IzkghPVbjObsKN297SwG2Go6DyZUJ6HdVRahwcRs9+sl2nBmUwEIAFUQE6Md
t2RMutE57AwCY+SOeKczbZ8Iry6eXsXPWo7eQ1A8EM+hVsR68uRDpHVrNqR6Kt89bPkVaYuCk8Dp
PB+iebJFio0HQ/EeUYsgnYdRn7SzF8hbANl0xQrguj4+1rQz1orLQqS84kBj5g/+GgTCuvtKovGQ
jeA+vAbaNtngYZUQMZvz8Pa013B1C7FWbUv5d4ltSpTBHF4A/X+ZdEPJX5Ac4pwmIsOsTOfgIIc8
Oaams3LrsV6VS0EU6rQjQ2hipv3h4UehomKVthAu5DD3K+W+uKVzR78vaZ4SQI6j4m7F2TPlS+Ko
g4uK3j/XsMbcmnHW7aqmg3TIhTDua7Uvu54I8PhjavnioZSxRTrdiSLhtcktWGfu3lmeOs8zf0Vm
YtlKPgNq4pUoS0jPLOrCoAHeRCzlLnz2kmHahoNouYSou2a4ZDiM+diMcc8NyVe1dQFlQhnTGDZl
A2EqbnpLgLmsoxSkb07qc6PiDDLDREVMTVvPdb4tRbenVX2dHIy2xlKnAVJfg4DYZZGoT7pXE50E
0glParObM8c4F/0ZXAlwIQ7piswwBgEpAKQWitaIxdPOl3OBAGcjwRRv9A6o0ba4A4n9UbhOCKep
OWtB8JLpA+wsmxqYhkBqdEc5f5MJLG4t6fA6dNp1MDjX3KyAugnMBmVcb5uaTPhpsG526HarFvwJ
F+/sFuo4vovsrOsG2VOZscfl8Rmo+Uc63rlX1UtrUDzZTmlDhUtWo+WWj1odUujnfJ/Z5Dy0RoBR
qnwu6b85yaidBuVUINLWYMN8fUxIaQgpBIaMrgMgIyZAxGOPzjHDC7XWBJ/xCAuwGGI6iXA2sbB0
4zayRjoaIeaSkW4UpeYJK7bISiIDmgF6oH2XzuMzxHsq5yn8ENGrarufxov2MIjonkumFaLcFyNH
lUtw4kZZxXSHI4j0oTzxRay4aUk2ohZ460qa2CpNqFBbRycZkTSfVbPLbLp8EHMyny9jR28t2WgO
d3QFwhITY7QtCmZXwNra1HkLa8vc0S0+KcjtShI63cjVCC/zVIQaFPOIo2Aeue5bbFqW1J7ipmkP
bPywrmzXpIMVLCYX9eR5jKLU+JwOg/INl2CFMIegMvPZ48RZqTbaz8uWORD+sOoAEUC09PZpSQd+
7ovvtGTBTk4C2Wx4nnPgQv0StpIO38asHzTuom1K0h9hbvagJpAG9BTBm+xk5/zodvGy0Lb7p9ng
J9UlnjRwdb7p0IoIemA1YVkT2HOEQJfQ6pSvfa8FW1cykOPimmj8MG3KExM+AuM/xpV9lRbmuDzF
wqXTr5r08mXi5DTs6hBgMoYGJmgOgWYJSLcHZgwAx7gQ+f5AyfPTaUSgdjnV3+S2+7DJN4ZeXDBs
O7u2GT8jAwbDPEc/AbzgleJQ3zsjzdRamwoqAv0ua4PoDEcgqVLyQwIQWXo8v2pb/JZ4wvsnvY2c
Nb6ma6s5H7bR/YH9ctgTo4wbCGWIl+tvGa7ltdUV6SZJTrpTEM1B6FhszMda3EAuwdR0ZmplmW7d
rH+ng/Qf9tn/tcvcpur3n//pv7XL6EKY9HrxOP/3Hpl//ZfsV/v51bZ4Zb5//6vZ5j//7/9wx5j/
sCyXUBFPuq5rCsvmddVv2/3zP+n/kJbgLzzHMkAzcif6v+4Y6f2DeaPkb1xP13XT4K/+jzvG/YeO
jYXXs8mjxPKs/0/cMToM7v/fHWPYts5PTTaEB5rKEf+vR7qVnkpcBW2qrwgoViOrAOyJdIqSLkDy
ZEfi21RmczWnrW2G7am3p2OdwV0MS3bVfKpxOmrDoyJROVH3cc4eYNc37j86Y65oXmVtedEMe9UH
FGPcyeP7UEQQrVrsZBw6l7xMABRZBbxW6hKnwJDrUB/WAAz6+hL1V00OW3jEl7wCpQW06UO5jIQM
8qPrlL1TL4YnbQlJhATiz6n2SPZXyTCeYoVctUcjSw6BRhEsyZL2B+szGubtYLZbU4v+YkHrLzTo
QIDPH9fkHbunaMmoasDAHio1AmvPH2DqMrwr3on7eugr87UorXurWJpp5hZePJdDrQVRBW+6rs/6
3AUr4SyXtYb7Ul7yDgPJP/zeDkibLnbf6Os+a0p/HvvkgdkiYM72y07EXWua9zVXiBa3ko+Xl0za
0ngSy5UVXBo8nY4t3TZOFsfGcuSThDv4yQKQH+xPMJ8Gku6GpKLkquk93S7y9/59EP+HOUquVb84
94nfZAtyNQZ1RjkwBC/hhpHo8yBdYr0N6ofSqn07I1qG3Jye3V3ue9gbaVaWTBc4SsqkcDdx4z1Y
DuQbAOgx22tuMYOBunnCIZr5RdEEa9uevlJlzTuvzHYqyT+ZlAyQoMW6zciG1ohRJw40YXxqTiCG
7wDPkopupCan0vDI5PEhhDI4GaGxmnrXoSVY3RFqOq5BJZPTmbC7R4KyLRzUnaHrySVQybFx3Pmk
wcjCuLx2c7ZSK+JuNVvfWTXsaeTrR+QX97MdrBIH8nSVxT8KuQIt6vLb+WnyWSeafNrF0wwetxi4
FXpUNI35Wrf1T9iR59APb7SrLrAnft0i/W2V8MhClb/krJA3x1Xe6h/DkM/ZyLMrzOxLNzsPEXdX
HpWHscBxHI1E+MW3jnTtFmb8GukGs4GcTjfZzdkuhP7OjOiqWt7aW2YKSelDeCE2rAzBk4knmMAw
dpLyDlztT8xUIjCya8OUYljGFfEyuJiWEQYRyLTLXSroc86Ew2DSASfxPlhGH4aMf+AB3HMpPvf4
gVOr3TDzCYnV1f9cbbivA8JBM5cKaHjEqJdQ//OyE2/E3AX8ZrjN3IGAWK7OJMz0q4QpjdYU7joS
8EY6r3H2VXTtg8DB6WvfBSOPHAwZOq3au5in55EpEKko+5qpUD7NF7zeVM/VMdc2U1w2myla4i8q
804z6gN9IQZMy6gpY+ZEGcHwiceuZBpVMpUKU6rRzCGprhAsv7ILGYgv78c0Kw2rByi7l2kZc4WK
gdfA5CtZRmAxXQzyMD8KnXTvAjQFjvKOmRldHBhVtNj7isjrlLmax3zNYc421QxCJiBuyQRgWdjg
lBTIcV4NZHwIuFowsWttUmdcZngBszwj57Gwl/FeM1gbvY43MXM/+rS32bFP3vQzLmNBIzwY0dro
3YLBanVklFffe0/gG99kMT2zdSFEUVAlyFQUXAFiZgJBkwAdMqhKGEuS+TtAVjTuBsYF2NLNT3dM
7+yBfHrRsTHAztwx1r6WzDtjgwCkZBmBgr56zktjSzjaMWNGajIrlV0+oOphfGoCIDIPPTNVA2I2
oyFbO1hF/JLmAyEimW8tg9hKPo3yh3Q77tWsEs4s1yfp5AQJ7miqltUNW7hnJtwx482Y9faj+UH0
WUdTBuhauwyEw2U0PEVcOTUlTzIMX/kIsLIyLGQmTJLeWUVdCsFheu2WgXNe8E+LZQg9M43mzsJa
S+kb28uomk79PjOuzjLC5r4D80+A8NGaZbwPmlUw1SL5DFIGUatTpshHCLsveqEzZEMkXhNtmWVe
MAGqXrURGaEUaDovwyXoPatpsdS0RJbtj07gnTTKh2zQ37RM/EBl+TECmoo8s2rtBQT7mu1bSfQL
fcR5ZwJ2QNqkEF1w3MiRFSz7eJM2wZ1NQrTvEiKy7pgiFob1MISvjY5kIW0rwMf9CB7AeQhrbtpN
jte6n7ak2vylKibshsRgwdFGc1seOnkmvumh877LljmDqblbiwxXfN6WfhDwQs64dx+c0CA4Kq5O
Lo3pKbFvsurebWnyL6bkIor0IdCK+6D4VEmCuEar3XWp29c4l7+K3kdiBeeZpPmNVcOkahLwOJwh
ZButm0IxD1rOczaPdEXeQQcfzqX/N6p7sxNnB6cCipxTToPttZLMgurORidBs83pSrnxGOVA2dt5
s3eiQltjdj+yazZjfsoGkP0znagB/VuQK/ifJbennl4ZmyITD4+3taZmpyJOjCY/RyZhAYYGk3xI
poYB/PCTQ8xfDYDO2LEqWMZEiPR99CPDMfDDiSfD7uUxbqIfNcB9KWi5gjHIwR5CoEDeUW7dQr2J
oX8DB08jpqV5GnAh2VUxew1jWEQF7fSgWmdXuBwASU9gUt/4CBTA2OaHpu3fQ2BDXkWcbzI+Rjwa
mYaqx4PwNsKC20SZ8ecV08UQzkNXiH0nxKkR7lYvWPf9PdQNELpHYkBbXxDYywAXW7wwT0Mf7BPR
0Z6vusm39ppu7714f8b3/57P7BVt98QkaVxx0kBEJ9uJiT0TXaP9qqNqX5JrESKuCyEU+4qWJnIx
+ZqoCjVeygShSQpALkBU3IR4miCJ/2RUfBohMeNpiGgkpI7bpPnymbnVV2aLO6RXIzfPugeo11xR
Ic4PFdEAxNdeIw8gvS02iPNWjZranUvPVRvS7mDnJFW7DddJdA0nsnQ3dWOz0Q+cbIRSQWZ0SncV
G2/SNbKNG6e3vGNBMbkDuX5oaLzUYSoucGnByE4mXFRaRRx2dEKZk4EVANurWdfEvbnpANXD6r8B
mjQMHtC7QVUoB+tou/255h5MKtIKdUdjds/p3JDA7TZfIWnOPjzLUjbiJGQkNs2r1qh+2wkPTAmJ
wciRKJLosRJmhWCmS2ER0E4LCmfcS489s7coLKrMJJSz0K7TaPyaRkweokN/z5qLQ9HUENaC70jr
7wXTwQ2Bp2ezGN9mo32yh7A7Gd17TQvezZZZiD39pdHwBrHyS4TftmGKg3BqhDB58YF6sVq7KQ0q
EtYAQg73Ifq/Y1g99mHxTeRSBt8TLgnI7tsUC9qReuyTZssgJI7+oi561ZKu36l+2V7Ru9l69i4y
RkAtG1MYlRvpljuh0UNxA28fkwtjj7S9Q6YlbT5MKz21fufaIpIBuIPRoU3q4m3gAt2XAwOD1mY0
ZP3S2mJEFqziiMGIRSaBAFrhqeEthfZMZCLzZx528hAn8Icp3AzaZpzkFKAab1GRedgjcpp6zmnL
04+1Wdob4EhH02IMVruMHKXNc6n322JmKcbAqlLPuoupywZT/5oN/S6YKSQyeZUqaHa5W95Qa968
cnhaaiUqqMkH6v2Vh/W6HO5yp+TPHpXnMbZLOvEaqz7S5l86OL6gf76quqeu6e8QYRJSNVKBhln1
1C4d2JDj2wi07zJHFacch23E01apC9N5yuJj1Op704H3JJey3VPdC8vaeWFwCSnZgq3i0DNCJvsw
5sFhElZzV4FvKoybYgC8C+nxrfLfKN9kf6PupWePnrZQYK8ZPYIgPDLVsncmcrT1YMlPZcqj0dN+
DDvmBHfjCJS50h/deQkFgHwpVU6nVmWHwIXpKhOKAjIx0GJBRfWqmyAHjQj3RYDHp1uDnltJIgHc
Arljxz5j8GX7Yej8FI7feFZ9PyTibGWsk6mmXB2LF+HQQtVl/123+baxK+CstLTCZjlxMvUUGgQv
9cDUY6M9T4b5qtQ+1c0fVQ9vdjPs6ixskPexD6R2u7VTFNBtrquN5VQlab4NT/Ew9iBjoJfrGQoY
hmm0qeotPKT4oLkWDawg5Rfja3Orc0nuE4E34m3s87cctNkGSeS9YeU7qtKJ4VoNJbEfSsi/2rnS
h/mgmQS1TkMk2IQBA9lO/WxHSAVDSErcr8L20kn0aZYp97WSWyFjY6XReb9zFEHrRmD8joI6Yek8
+85sm0yDGoKkdSF9ZbJ5tkzIjyY4SPbshafaJp+jRR6hxg7mOJRnSBLZNAiRHXVN7FTNr+d6AwlX
qMtCbdx0JQONxPB4ENx9FwaEWS3SyLERR4cP6bgI1ybmIXStYqDR1N5B9sEVrt7altZzjA/rmfZr
YRHWMo+c7jqiQ6ir42ru5s+gHafNTAywr5czHCFErZFkRuc5/kw+6CGJnY1NPXucIs/PiS5Z08my
D1kko7VpEwFLsOvOmgL65B4zW6FpxA/0xTtox5Jal6lzmD4ZNaM9y5KSgPvmkCDNgZQ9PigCSwZu
s1of92fZNcPjkA1yHXnRyRu4pidWsoFKd/SY7HpN4wML2g3kdH5GGntZN00vZUtLN13o3iTubdGt
q1XM+I9Uv8hbFVYgGJ5bp5hMTh5tqDdCHb2RhFhRMs2AOUyAEPJtGtbVcEVkszZbGokpTecDM+mv
rgvHnUcgFUljWr2OaIvINv5IB1IEbEZcDIhgTpGu5FMG5i91N+6Rl6NHeI2GIr41hsUdUh9I8XP8
CVhxV9CooIIxxdvcmD9V2B67OtB9a1zalmZ014OLI5/HJWrAj+qs85mUvTIP89bxQEFqOfU27Kbm
9FJEYepHYjhFEKG4bmQsHQdADw87h7y5ckwDLbszXvjmyAPg5dMo+qiJrWNIBF7bogedoDqWU277
S8/IyYyY9TXRl2U0VU4mjftiQPjUaHs5zvj8rei5HV5aJ3lKSIXd2dDUA5c+SMfT6eioGeAh7dRy
G+GieQa65BMnlG8r2rz1RAir5lJcUvyQGj/Hv/H4Cz6ZZRPws5EWTeIKKU5ZRICGqHPkU+aw8bwC
0KAgk3ZaHrPyXU8pmxZThWWYNwQpzgfQmnXiMBn4dxFxFybpmoBXxmPBSzill9SqHxmMfJixt88N
/VUGRoIWGs41smandqF7g6LOHXRmtfaj92BqDUTAXRpsdNt662Pu6qnJvVA5LRnp9Ae8fjkYIiS7
bPbeSEVtcTUtM4FGkk5FQN52Ztm3GTWbG+MPsCiC8rZ/kDkNlz659TUIacuLfkQNJh3ZP4pstB7G
NexJmsv5DiLvsfOcbR3JuzZ3DqDODl2uik1GseHL0jqiJVtZg/GqTNJteuaYc/K2qKlQ1exRhiVF
Ym0MS6BqjPk4NMEEoi2pYtIZEdm/sXceSZIr2XreShvnuAbhcAADTgKhI1Krypy4ZVVmQWuNHXEd
3Bg/r2azm4+Pav4m16zvLavOjADcz/mlnTAzG34feuKNqE28ALEVLgtjb9QkdwhTP4RbeeeggSJO
lm1N21U1AyYUTkuG6fTAFvlNuZpOc7Oqwzh708U0VL83MUiwqjA4u7BkHtqaxLqhmC1ENrOZW1Du
kTJR3sW2sXJyAMuX9j4KkBk38lQQe7ZQ5OWn0Zv0YKeM9ZF2pNNUVgf+ypJv7DK43UtRes8kPrMg
jLfKINCfqXB13FNmMCYE5s1aExVdd+OxTuSzVfn30ywfZe8/oVLfaoVZRx/AJrNUeSKxXWu0qfqk
mWLKUdrX8wvBaDyhGWHCFJvNE0NMUtZ00VA5lhdFyD6/M22Yy2aQ4IGW2MTzSDNRd1MGvE7Vwl/O
j3R0Y17VPn2h4/nWJ6JwzrJTJIOvurRoJ+M2zh3E9dV8cOfky8iWT1ROjJ6l9zl6n1NDuH+8PhZ8
7atnvFOkEbMEgYqO4pfDB3kc5/bdMMQ+dauPoDIfo6R9bqW5HpcooFKDSmzepSqlfK+8S0DOKDlg
1U6y4b2wzGu0jD+qJXgnXQ8XhP/BQn5dMzPfGxG3qButt3ZcvrpjsHPIbNsofXMOZvpUjoCXwquf
GkNi6uFXJeOR8bGbP9tg+ayW+dO1zDsVwYlY8Vc8XtfaQd5dxIi1rX1gMAT2RG/3ig6h1T0hF74t
OZNDI0v4RwrbNw3z52owNlg++YD8rijbR9R6MfG5jCzUVffLCQEhGnh2vgWl8Ysulx0QD3SGACTr
q1ctg1zkcGuL6pr5CxoY/X/Htatm8UG25DvRVk4YDNWFqsRHso7BqC35lINVVaJsDkQRvs4Zn7bf
ZtO+c3k6Ie92BCrWtwDVSBU63zo7wn5IuXtRHKFIo1LQO6+5tvQwsXNsk9rtt58jUzfoGYU+zENy
/4ek+A9K5/+N0iH4639P6YTfUAvfxutn/rev779dK9rC/h1eh7/iH7yO5RB6FqCHlYhd+e7+weuY
f5muC0HDf+PfUkPje//MPRP+X4FAO0uloYDFkf6/MDvyL8fRiWjScoXnu2QE/yOj7X/Ktvtn1t3f
yqG4r5Ky7/7zf7LBBP4ts+O4mIMkDkbHE478k+r7L5nCibeu3mJy1OMWfFydb5L0aSeTyHHsjgnL
WzquPCrHiP22jo3doFd1UbbVS9UhLmZD4QyJ5/ZY00+xT6yRENU/SnTrIVUzDGoX74XFwdRE5CVG
cXFI4A/CenQ/+gZUKo3cX3VzITvznJfzC9Ktc2mv/aY1HcBSzFE9Xd30ZGyiqF/v1TJ8VjkrxhpE
6bZO5a2a4QKM/Fra3k9tUHNWXjvi0z0bmS+82baxRpJP9ZRCVLe1pVI3tHNW9RlLgXVGMVwFWbyp
LTpMQHMTdIrWttKcgFOU8k714wWgFPtVxYlExVm39XBxIlHvzmWqUGiLnJ2MXsvxxW7GlRxgX+2c
xlJUQRVvnnk1rWE5obZwoWVLaq2h+c9Th+LfXEraJxt5iKP0HifeLs2pEiKMfmNZcEKWQcrj2Myo
UNbyiUDJE6my7ma0mzykJuLRpgFhk3iQ1JbxoEQrzhz31aaxgjtzWb/Q//Dl1GaEKInvDIq8RYkB
kZ8Sulqn0anOgLJcZ/ld6MazuewrHc/IeJ2312hbe4KeEY96nMTM3xp7ivdSYhEyu8jeD6vlbWDF
6TJk9yqb2dz2Mn4H0jC3Vln+5Jam/ZGvfBlJNI3Zqnu9B6wp/dII5eqJ32PJgMUHalj27lJn+BVK
LGSdizdglCTvVgDFY3u1+ab9pr2m8UQ6/gL05Q6U+rLHG5RKbVKH2mQDb8IiZnvHzPZcdFN6XIXc
tTZrG1IfOaP5XcqKYlu/ulqp7RxoTw42HQgmeo2Nf28KCvOkYbQ7rGqAWpN4rEc53oxCnjuj6fZI
3Bg9FCVxqBwoZAEa2Frxp5UqBaTcDXtz+rJjRIbNQoz1xCawTFifGPJPUrh7BEeBLm9JtqbyaoBf
/4Ie29wysmIioqIS+QHtpNx1k5FuJQqDnRndmIoaz8y0X80G0NpL8rMhEhbOvqaq2b3EkxG2lsJp
BK2W5Y9ZJs6tsdKXgtot43UzAz0Rp5CkWrokHD/aNrT0mfb4HQxkcnc0KQ7xvWG/VwlvSoRWbGdk
6z4Q9UMEl9HNLQuzHd9Fhnq1TRC0YpEftjfCxy0SOGBkr1+wrUUeFVujY5/jDP1yhqiGo0NGRXTp
0uLUtcwjaSKvjXCJkaeNN1yX9o2y8W1vMTRZTEWT6TkH5ZV0AtLJiUiLdkoEHYly3hLA9U0HaL0x
fOwACIzfR/8lYFbfuUXTh7ln/eqlT7eGtE/N0t1IrVIKQMm29jpBFUQqnGja2ySjZErrfqJRf2Sk
x9XSuif4tVcnATzqkWjCeUgfFGna2ejadozJ946RxyFOuDO7ITO9GGjhHA0mJue5xi7soqwEAdoI
dpMByfYObetLOgc3dc9vNoJS28V3wbmH43FAOeaqdGfS+Y1wbjlmnjyid6ZUGgVrGgz3tSRp2TOZ
Bwr4BMdGNWfEPBCVB+Lhme19a1VX9DrpoWFY3C6lDUY7uu+5NPaRwzc+1JN1UFZ5XDwvvjjdw7zm
2Cv64srD4QIDRroj+2DELEQUzF0RozGxsOtOlPtGA1Yp191BbR5bR/bnmUdYWS9g/NV2aPIl1I0i
8LykWZcjjGe+HAejwJerXwK/foyW1th6tvepaK3bJZNF9Hm9nOjUven5QxsnSiVOh/EH1bPp7Nqn
uESc2SyB2ppA9EuBLN+zsvc2QdtuUT2+7wb6z51LmUO0zCqd9/SN4TNctjFJyccsu50n2owpnSt2
ZaPOdroGul6p2Dgu2FJpTA5OIDhMYukR4lOx8qdxWkUMcyv9AkY//ij79NyXEeHVc//terFPFyNF
1SalWujwgfXf+NN1NuBvW7yc3ZsClUblwVFk4n5wZ+ucK6rrMwmV6TT8UdMZw7jTdQ+YTWjZotDx
kFUVDZUe1TG+5+2aARNmjUdl9GwNVJ6XKDsTm4nEeEQwFbetZgum3WAiUSx9ClQIDHifuwJnTUnr
3OojreJj2MDzBAcVqb1AdV/FQoQ8UtUhJmKYYGNkWh/1PA3bgFUyBoumrX2YUUab59a13qIydcJl
7vIz8QGPFH0Am3dFs2vfk3XnwVMe3YBjkAbdTVSv4lJm6XF0k5s1hrHJqdYAICnlOWDLSVH87hxn
snaR3Ba8Y6ehxlfVlfGxZvfv2toJmwjMSlW7ZKk/A0P+8hAqhG1a3Wf1+LDG4FQmltQl49NoAH2N
eNMF1YEiRLO6NxjbQ6bcuw6Xzi6qspcEBSrByYFkFUcFFWTuVU5+e1NZtHdoRHKREhNEsqcI9rUy
FJeivrwL1NegpsGXZUua4iy/oh2Dt6yJu7M9YSYvoAqwwfLgQagSX01H2tmwrR2J6ReXgzSfBCkF
6VenxgeROH4otUBs1prm7MQUqL3oHA9D7NPYa/6GOubb/PAH9jes1ecpZRTC318doviH1KiMC+BM
idYjme4rGmGOEjWj4WQNkCfguqckFW96p5LT8FMhDYYiqJgnwFL/8B8JpDLq6WZfdf4ddUXJxjfu
8/KHW8qLSJl+pnZfFTue0PfM8L9EzgYxdbTaE3kN9pJnezEgKQV0/W0RF0wS9HvZgdQ3lfzoOpYj
2kn1Z8nw48V38RqwEjXaX/qj86CG7GvM8AuOvn5S/IG5d7okATK7aA4eFDBMOFUJ6DLtyYPtRA+R
gmAQ8EO7v//DBTXou607dYztBOVBFF/bjnO7Rjvc+V/eL0dE9NcVxqsN/hU5it8oMl4RHKMuMawt
5lJENeKNg8nfFUram56M6hF9ejLc+fgrJ5T3nZnfqWWi1G/qz9w6QVh1KyHhRlVvPN+7mT117Bra
GUxkFNnMnVkoxtNlVuGSTsaGdH7Ef2V9mQPEsB0zL6qHoxBIgKazjBrdRejsFnS1xGdDOKdjXpMq
AaNgJzwGFjIQK3ojboYhGuCpLQ+r4X+0+mAXbdftRYpSKS5+iFV8RQlFAqYL8JBQRoilhDub6XrX
9ozgVc5KmPhQ0VWKVCGZaWrFvEVi+lNVzkyUSXWaAIBgUZtdpH3GAj1iwFNWz+0BibtD+gHjX0X5
I3Yq3pLadrDtBgekHPiXLPN3A1g0oDjbWMF7XZXTE2Wcz6IBivSj5aXqMP6TEMDQdcxy/hJl9Map
UjFt91G1b3w+n7V1X1dVYq+0vK+aIqKNPclnzBXINAueNp5X1WNLqtb4M7Je6RfEyA8mgC0Gi4dy
YRHjBPEHta363w6NPbJ+u78hXuLQSrI7783VdEK9ym3MDm24VkOJ4uxdEq3Hkm4+M03wfkiBu34t
jO92gQBAyzW4n1WHxrvgz2CQi3lf5YMyYaCkFoKB4T1gddlGJb+YjVaMfl0Et6jHoNC7MENPNizU
9E1eche5Wunx2LboFtCfIY8aVQ2BQ4cHHGd5P6Dr2Xho1kotXosyhQTtatGjoaVtbSzB14o7uKhl
42r524oOTlpoSKvhdjSODiq5XMvljBLZywLmuVfVjJrTaS9pt1+dFqYUtZ2B6o7fqNrX6PBm9HhF
hXnV1GjAoHEBZknQjYbzdlVUvy5QMwaEktVm3tl2Zbajq6qGuTQfvGWlZdXr2HgCv7oNpmxHtQSW
co1SLBqvUAAXwoyaw8wEOk7iCUlLu7Gb9FEBdvgL/pjErt4X6QLwgQGuACM5AAkX7rWxpttSq4cA
UDJJFsQQ1acKaCV7WQB9IkodE6JuFfDLoHGYCECGAB6MqwPStlkNuZZcLGEUm59Rxo+cFkUcei1C
GN01JajhQeGQhpHjHJrV348AQiPA0CglaWUC0Vf8BRD3JAGQRGZ+dgBKk1o/kz8Ik276xDy+q6Lu
qdIo1AgcZWhcSmiESgJVDW39KoGuohgMy7H7nAm/vY6R/MiBuWrgrinrf5Dcj1MSGEzjYalGxmj+
uGvmMaWdFHEfAyRqao2kwec/u/ny6FTFRxS5+wnILYUpO7b1r05jccgooTqA54auO7XAdQDBO6/7
nE3xmWg0L8qXT+WnXwa1TzOorkj4qhsAwCnxvnAxpSdQ6iQYbl37OYdw3+DrOwrcAay63EVF3dwk
gIuK2lCcFbzuGnckVGg3DxgI4OuB3+prUDLcp+vRRhqOnwKcWgBjTob1WznmyuVyWDTOmblFdcJS
xjsHCIr6ZMv18RQN4tEGJG0ASwneOJZ6DfCy9Sab3bMJrFoU+FRnME3gVk7lozLEcw8Mm+asDbBx
I/BsKYeT58+PLrCt1nBLORxz4NyWhxM16s1468X5S6cxX0xjl0m7UsGCG0DhDnC4rdcboExXY8bC
Q0mjc3ZMZJN76NPpYoihOii3YkHyne9JDQ85MLRYSQIIuCbWbN7S8/jpasTaBbrWKStSZxBwl+JM
Ad72xVuj0e5p1L2B0fzZWfD2kc7eSGgCCws5QwhoxHxhmwFAn5aZs7L4oTggpjXZSoD2BE5MwKfg
OWHQ1lh80neA8h5fvbgOgPVzajwY3HUxIH5tP4I+MtSMezN1850E7LdH9vfKzJ9daIASOgD5+BJ2
SmGOAf+GMLDlsCsI58R7STswlALtqVyNMkDgA92gNO+QQ0DMEBFmzv1T5LShuZX/I64MZjuEpJq9
IMHuy3Z8LMqY3GwD1T9ijxzCw9XMx5CINwEVsgTyw3e7B9Dou2mI3mDeeechC2QM+J1pPsX5Q6x4
H/sgcJ8XzbnYkC/DWLwHsM2oxZZLXRVXrA478w/HoZmbVHM4ugS00azOovmddP6mtujb0LxPpPfd
hBN320AK+ZodMqGJEB2hiIc3CljS2PHUlnYBbvSRN0am75lmm3pop358dSGh3D9slIiYYfXp5OBY
S+SwbGzIK1+zWDMjrat5LXpJHibNdFlQXq3mvrJZvS8aZ1KuvJg03VLm5VDeQ+oNxJmnGTQ74sq3
Ynr4gnK+VJpnu6eZu71ADO8lWACPkQhCG2IuQHG2LactTl1/h+LvOHXp9c/UCJwDqgW9Z0Lzzbnz
QxbdpnZ+r5CAI2Sg1KxgBz2YaJ7QFG9y8jYNYTTTYjFHFct21syipzlGKCp770I7BsF865jIFqmA
s3DMl/OBPrGffoDtkwLBBk+2Gc4QmTmEZiNRuHTuGVJ3qzTjOUJ9tpoDTSFD9btYaXbU1DyplKxt
5Fdxk0Ki5ppNrTWv6vrma64YRHkVYF3h9Q913W3r2XxVYIFKsixzD7wn8LWTJm7BRcaHaITMnWB1
hQeOhF7IGfgwkdycpCaAaSZEigcnnIJcLpoktmGLiTgrNyUSEbya6YTHrD2IP+SyppkBUOSJyBSb
LISABRYyOoOVNjU9zfi0TeCr89KLtBrpbGoq2501Zb+YJz8CpYhbr9xT//ntsnzRAJreigXLNk88
LdnMdi2GKpajbZVBlftVljH+wq1FsVftCnOEVOBWV65HEVayAOvAmM2jx6LbpW9sttTVQjIkKOKm
eNB5WpQ5+mp4lJakKVAh72nmCtvewHvj1uhbM/er6fzqvCSSiDNwkLlhg/chky+WWB4r0ahjVto7
yJPostDuO5RquqUnaMLcPzg6FmK6IXRuO2VNdDP6SFaL6nFVoHLYTOotZUUoebjPvB9LXh5qHDP1
TGpFhZLVcJDszygEmP8QcDvzD6Og7njJ15fME8fIgA8raDwPM2SBvb/tS9BiYqwsfOTVw5z2FwqD
P3t6mIsp3VUNmuxgFqgpK0rR8VaD4xVPglDyYrG/bfFNABoezcj/EWVxdVfQzj1ky7exNNdgoHwm
El5ymu5V1Jm6kPOMRn4J86qmV61uUAktEnZ4Jk9JmcbeW9Te6GZvlwjrWTHob6sZNGpuncecA83A
slZ2vX9YOzrsTHxijX8eKIEK09reMi69KJnx5vrdeOAhNMkcuqgVqt9E2L7BMYSNqiM270+u32gg
lE3aeWu3HJwNnHC3D3RqGB28yLOX6Yqsk3b6/FedMu5KnVFRqq8RQ8U+N5ynduyRe9upj0jvxXJl
F65kQhySgTo2LItgZV58NZLhtHIY31vq9+Qc+RSsW7/jdltslA8UAh8zM7ooSzW3SHF9ahqh1Izc
ebUtxDSl7z46PF+h6V7pXqR80UmrHXjyqz0Y1E7hszJtHyAprR5aon72x7n3uqOsm2Pn18MWexzb
Xto5J74K5jDf31DJaDLXIKH1wDAq8sh4phnoslW9iwFozF5OVcQ52AJ2MNPc1FH0QvJUdsILzNE2
PkJG/xHFPCwrfu1i5Iwnfy6zKA2LNQihr65s+WG6Ovirw6HuE7DCEmW26tUnfy4UK8CmYbmXziqf
lTW9SbukKmSlLLizkb/ZAUf0/Ow3pn8aJ5sIxfZrWmVYmYyhUT+9dLQ9cgxC3K6Y0+zB3goUHDsW
hRjbREx9l9ZANsQwZDn3ve/aGEfu7W6kZtgpfxTeeMJlP5xy2mfboSL/zfEJnUt5sQYzoLc6velN
8mNylwMz4G0I4xWFdR6ze9DcS5sTLoQG/RdwnkF2l/Zf8p2xHU72RTY5U7mr8n2VxCOCPvcyyQe5
INAMnGCgiFtS70XdEo1Sv8WRXvqfRlMH21goK7Qtjs54ML6Qk/HdGjz7RQBpYTh8RbOEEV+BxTra
EKm9dN4ITKRqfrV+06tKWRXST5aEAsDZjFA/DeKI7O0+LuI4rFQiztYaRVs7jr/akZS8JUDlNMcf
wYrsMSAq00IXONQ+qGzThEtwoTAKREWJe9Qh4KYBUCNjklln56xnickb3ooIMgZAMkcfeG0G5L6l
x76+qvrqlu2yi5LD0qKNxWJwLCuVbXO36450S1GaXIg7vS7bAWAWN9W7SKafydo8TNlg0qcdfJXp
eCLdkQovq8mOusGPMbUf24FpcokPRuYK+C5g+VmtOJw6PLrtL7/j2UAQhR0ztshNi89mNWyB6Xi/
BWEf8+B+jH2SgQbPr6JwX1RVo4oWjwWFV0z9x1GafVgiU9k0U/o4g+hsHNBG/Prul1mSV9aNOxvN
As11DBTCKutdnM1XDEJcCcv9EpgCzq61Cfb0biJfE9NIUbA/XRYCEHHPnOyiMa8SEDNyRLAlm7IL
nWnTusnPtJiui0CvZOsv3iKvo0MmDkz4geJ6vswyQKCVsUBHRHUyAzy2NdNjWxmvyicVsBf9M4lV
znLj4hcn3zTNjz7On2TGRc9MxQgoEEWTfswW/+B51qveELwCE3+VFL8oo9JHMSK3BGVjRDLqts35
NmPTrbUEeG/L9QQEHCqUFyg9lt+JwePKsvY9msZLHqTJ0VltJLKtvEaN9zXZKIJn/4YqT77EVbi3
XlfcdRJQIauQzN3PRl1eo+hcsFOGwsp/RRZ8kuic+7POECEXB46n4QwLyJrYz0QSuT23qAeBt/IH
DcDD1e+3QvA/fLN5mrILteLc0pPxygFY7xqOVLMGsGeEMwnaEIt1o9DbGnF1sFoTn7rLmhMn6xPN
o4wnumLdK8AQ/bRqjubRL8TzlMhLZ/Q/PKebNE2msHw6Vy3ljvIIiwhoLAN1iRCaYbhfg6d6Dt5w
2j/4PjBiNpe/Ou1eLpVHUpzl3szO8DKsGK1kHaiLNKdXVNzUzEVM7mNvhzYzV+KWw9McsIc0EYbn
uhGXdCZsBBtuUbjPrWLzR6+TbAuT1bHnXAT9vq1HElKFwRNpOdkj2QFEtlZkN7UO5aMWyJDfk7Y6
x/3d6HE413b89HfPtWDh9XWeI2TFwesGMr3UNY3Qbpg1m0I1ZOY2MbvD0GbkmWV3UzXVpISyqXv9
RO6TwbwURyzl6dJ8YKR9ttlQtm0b6cGCQ9dKzlUHDCUHIGMxrKgVkfF7KnuN83GX6c0ZPUq2rZfh
opMyx6B7iEfQuqoiQa+Z2X3x6hublHLgg5IzTpFLYgAuRfgFzgE3Wkv6YrhKOvrcxdu1rmQedQhy
ciJeXdo/va3KVLO3suHLrgCEOl68iYg4zhW7dIGM+WQNKz1ZMxEOLe+8r4W/SQ32SRgX73ktHHrH
oUYDkmwIE8IAwonYsoABLvHzI+Y/uET1EvclcdwMh3mBPiZ1UqvF5SkyG/LKvHHhW/fMEGvn0YaO
3ecze9Cf+8SNejhVh3QQ7W4op+LVLVrMR2QT4dHDs7VqsT2xYfUKnz4koJZtcovaF1LIj/uT8qK9
7HuiUNop2waku7oruvHayrudTMzrHJkHtfZGSDTQV1snYTo42RkRtEcO1gZw+BLhlRr82PyI+vEq
7fVEGTavHj/Kce0PvcKeEffI5YQYPi1SzW5d91ef4WA8Jpamca0C+yaWLq93HwPLwMqfWPhd0M+V
nyjcK1Dsetqkfnub90yRBlZDsqsOCohrS8Azak5gani9ZGuY9XKoBzQFmOyf07QCG8pw+HVxAAfs
4MCI+wOxKTjjFdaIPn+vZvfaurz6BJXwoB3m6qkpAKPnW3Pkc1sxl4SDUye78qFYx/imN9IiDGQN
8tggcxAZUlkC5vDma5AAql5ZyNjlZADYD87Zn+Qjr+MjiEYVFilJS4Vwe51+tSXNzDxaXf4rJ8JW
Oi2T4mp9cAPREjzwAmS3U+F6942D2KDSIVW9GfNIIH6YkaZsxGjh47A9ZMfDhLZU+aj8kakmAxXv
rikuFULkMKAFWOhXoS6I1sXlEMaSUILIX4jhIt0DSzq5DH13lWX12ubw1POcrWdk0zfAcPWmM/xn
7AlYCSsHva7E8FDyKBhoxHZjMFCZnTaQr62zM0AL//CrE9v51ZhYjhOPFtZhHB9Uzgc8Jv20H6rk
cwrso4ebcZcS4xeWSw8M0KAHA5A7uxpHsVrMHT6T5oofyJa4JUYnOM9Wt2/zGSR2Wl49e9zHfXuT
NtRrxqbx5C72C4sRCV9D6Hfqta2XM4kqGs3EmCWV8dloo0MxA+3Z0aNRLvvAxtxvzXu/cu69EZ9O
WmrLZUM6VTvhc8wgsuqZ3CGdp+tozDxFbwY5ip7dy2/spCXsoBkP+LcQpkcpklx/yvZOawJI19vV
5scRE16cIC+P3pii2mPG23XucCAg5j6S8tIowbkUWXJr5/gaWx5j0n6ifRXDgWZb2YwZFeGtvR8t
pBpuY/0YqydppMAoVmh1wqUGWZIQb5M6NBXPY8K4HImJIuDKPpSO8V5Uco8+adoFghjmnJxkzywd
MBp4AjcfbI7gdG+Ugzxb3q4jHUgM4kDeIWmSI7HARDFqg6AHJdArWBhgkK25CLbwGd0QoHN8yMZ2
zyFXhhnCHhREQE+aBChFybELNAXYK2z0AzPLiG88OgKTQQrbWZIpzvAAa1yJJ0QKOYEZc9cdnMTo
Yd5SNwSwUdzAb8tA8lZi25jPvaw9xppdWeg5TazoV2wCfmnJ41wG/o6T/wd+6EMEGo6TJNep1GxF
RvJUs+u6qJNn8ixgwUlS6X8tCrKnWluSRCrVh74g/blhBYbfXW+rbrHD6Q2XxFhkDAl+fsQPBehv
r/ezeaF2PjSdDMwvpVk3R5+SrEzzhan7ZMuAQdPguk9eUTm4YTnroFqVHblAANIc8u5E5AHwcFIU
/fRE3tUxIldm45OyTEAfRJQouBklYDAsCte/KYdub8bNzzq1Q4Z09VD1/m8Vd/uoBeOFmEL9g9C4
L/z/6FNFA0gr6/9FTYhOTCC3c31fsjFrHd//sU+VUaaNqqj872kR8bcRVkX/X//Lv6oL/92/8u9C
Q+8vi6cLMaF0BPpAx/sf9ar2Xz46QR3doKWGLj/RPwMk/L+ESaBDQHSE1PkR/1KvKv+yXHBY8u6E
Q1ic+f8nM/Tc/yVA4t98GPx89b/IDP1kShY010wT3hhtcyt6EgkBVPbkvE8QAluxkPnFSwFDjbCF
gN0xrIPmNhW4Pgu9GUzSfBKV+cX2BPtA9hncrHpX1aVd0h11wpuaBTLE3fuB0YFdSSZPRTU9YXy/
ZNjddslA9BDk7p1wWIyYONumuKE33j5gDss59HATez4SpfUcRO0buS7HEgRpYwR4ZrxK3E1Ej1Ks
K0k3Bkp0sFwDZJePc1VdXR3YWLsuccsrPEjCrlqBkUeEHGMFQHmEhu0yjvXHOJvgHFBkvTNVYT/A
6a/1Y+9DDw6M039kfOQZkeoEK0sjcnsEPRIuxH3h9D/FbBCEV7WkggGqlyZRFjIHh4iN6TEwVbQv
AnVdg6y5cEX8XGLw5Iq4SL/7Au0jgQJiAb96vUMOipgF7tDi4w1X444IppWrzaDQ20xCt/PefC3q
b1hoizmF4JrofZ57MjCj4upYSJklR1Cj6Y2x+Taa+aWdJ8KOQEHbfVk11rbt+kPZU6TBtxxvJP7Z
ycE8lRBls8/s5EYz46pSp0Qmy21rBTvXTK7xghaqN0hgA7c0iSHZzL4X0AKgI0Hcq1dmt7H6TrFT
40lHqu1gQ3OC1dlaJiGfuBqX6YVE0Gn7roTzneFPGpkPN0Wa7nQeYi9hjNbpZV0JOayyR5X5O+L0
xb6p0i+ykTfEdYxciqytY0QwqdYCWUTEq5HFE3XQHh14kRJFphps051iCrXJuR1XeiOS3Zgrf9MO
Or/JkwT1DegA4zIB0fbkgZwOkyhnted3odtgWsS2dDGERR0CgTHJSMUYt37WzFveYA1auShOgvE8
Dvg8aqPE2hG1YV0E0T7pPT1ymz8SP/hp99ei4XYHVusBGD0uWGSMjnlWWkxUrfxSRgH4lLfWzaBY
N/pBHSpTmGDAidgSwMYl4SvS7ubDiE266YZjpfa9lQBGclN43hKCZryIxFi3ddD9XsmIbGdkV+Z8
bfwfaqnRUczpuDOWER1KXe7iiSQjPqXQDbrHIPrmAn2oefV3Lg8QerEezNyZ65MzPU8uncH2+Bsf
YHsZBoj/nodtJIpRwfhpaZqTqN8ItH5ZKHI3Qc2bL1ci9iTVIJm37G3iIHaOwI+TLS9JQvQHtojB
ce+TxIFpTrkHrR4WIPaX2yZAKUmWYPLBO/NAeHu/4VaF0SHaHu3OoeByjOhKB3xQh1YMPwa3f5qW
TCBowS7UxV86isNPrsCmxMUlDI04VUpHXFTmfLdMqOHi5u8u0ccEByAzXsLy19gHX6lC7KE6Voo0
6hq+RJNPAJFLbZXTzrO+GkUI4pB4h6qGb9dym8yPdk615mHnzfdMetbGSuLbuqYvxPD8r2zggQR5
dr3bds4eFlSLZFtNLzIFBuiM+dPEXbzP+LAwzTUbpo6PaFqfDckAWi68M23DeseLfRCrf1PkC3wl
AZXxhBx74VuQrXk3L+Wr7XyTy1tfa6VPt5SRbAE/4Ry4Zyz/Ssk1D01xt0xwvkbOEuXE7ocznxmG
83RRYaQ4lIOCWOuivCQTcd8WzhyzTCiNd4qfnDnkvimMEKpH/bAS36Ew0TfNztFB42pRKAzJa0aS
sU3W7FMU5d1gIxT6I17JSuv3wIi4eWKDQbKxPMJ6sbu0Eekatjr4QB/KwUeaPTo2a8ggqLofWnZY
NmVPPsmyfbJNnYd17NqnIjF09FArdzjvLnZWz/s6N34vmM8rI0fl2AxB6GXGKc5QFWABLp6yW1K7
nzLunG3ith5XQYiO/inN2+ItDvMxeRhQcgdE83iwA9gFWU/n2r0psuTRdglI8mG/rRwjW656gHDr
oUiofuiW3zH2uChJHjSVPizBjpvdClv7jbX+d+m0WHy4X1DZONu4rnHjQV/jujSX3ZwNv4yy+2/s
nceO5Nq2Xf9FfT7Qm8brhI/IiIz0rkOkqaT3ZpP8eo2VgoAHSBCkvjqFC9xzqk5FMjb3mmvOMaON
YQIpRtssOvu5MApce1hIdR1UAN7ZmgVQkcBlGQMk5paqIwv82LBErK6d/C1q3WFfVYt+DAdtP0RV
S9SvOo61b22XkGUvq7Wn2u3IC7lbbUgx2eFkGXm+H9ziMCchyEvL9zfLdBMM2r09MInjqwd1EqMX
2O4j+0yqOazfHJTQeoz2qWN8F4Ufnd2kCnC7Wsek0vofE69Gcht3sfvWLuKTNkwGIl4lBMRQtPKf
jmqQO626BqHfkCALvgcncfecg9uEust+CY9Yvy+aPu1S5bz0TIH8pPHp5JZMN1lIv4bOCB87CJRF
Fd2GsVmxbrbGez4hZxPfzci3lzwanH3Dv9vPEFBwl55ZRkHnaz5UiNdK+R2QVKRZ6qP+KV3qG4AT
Dh4apje91Y4LDYE9O5QIvLVhZxcHjAPjJkh4pvpkurQRwmzkDvaushZ8AuZ8U3Sh9hqCnUf1G7Yl
cOuT46pXW403gYeRQKuo8oipG7oHk/kwc1nYaUYfQZfhNdnjcaIW4FmDYXHoKn9Hcjfz+q++S57d
yc4e9BIsQBRlL02HoLWYL6Wf6lc9ZtsdjW23Tjs+kzyesKHME5553QerawwvOIkIII7ztQRCt8e+
ZbfgIFDl8N6jCHIfffFKhCYzBBaQLlnEfaZrzpZr4Qkttv6IEtSrL513Ck0geHqmxNuUbUw1Ewjl
jtMF6krlPyIE/3T+sF1IOr2lOSplJnsxdcNK02QGBFTjnSczfZtm65T07WOfO5gRjIydR6Pd2Qte
CNbLHffJ8KEzh/EGR/xDhT0fujUZA8wtrZQBUeKlTuTZIPbyPLWdZaDjg5rRapgd5aI6djrDaVnm
lNc2/71kZ4o1H/0pcAuspJiaRk8/ucOzV1UKcW9xVrYL/R8x6d8w+6feH6F3txETXdOnO8mD+MPM
y63BoMCBa4f1p5lpH6H9ZkV1cjBtQPAkWfGDaq8Ne4UVSnyPB5DlYhD89nFQQVHTns3Su82HMbqJ
rBy3B37Qqsyta6tdrGE4NewvotFHrCGS0bXetg79XVlwBdImuQQUNnnU6Ckcwrfci5s1/obfqIH6
RXRlNfasArQUH8mQXnTOo9F5q2xWj2NG+2PXw8eBokOdRTryhNgfYeDsZoNwp38fSmghNfAuW+Py
MFdyPfJSEPodS7ISFvvIhqNoHqoMBY1r0Jvd7arKvRiJDWClIX/TW1QsLOXBb+Afq1kREMH5Zvb+
a6b333nTvmR+zRWE+b7LdAzhvtntVVLflXm6mZK+2CQhE38xclOdEOPRo5/csHvAHbfGooDbg36w
XV+jMIz1FgwzP1ISKDvTHLepY0EAV8rckgctD7XlQ0Rtc31tWh60M5ZzaG5Dta2QYViC29DEanAy
iITqCt78prZSArDmLCsBTCml5qNmp9nZ6tLbqpQ5n0L3yRuxW051Ay0LzbyFkRZOvBNBIqB3reF+
5lyqms0cvMaxd++FgXGoBvbjAyH2nakquaS5nNgqvGkN8zEwLLYXGskjO4+egjArNo5DfIV0BVKN
FWyMPgZbVKXHJLdG7jC4M0JsFKPe0V5Xwl/TsR9cDF8SAQRaso6AvfKr6a5mJQrr5mHxAM5YUGTt
/MAJmVwCmJUANYBXYiXnxANoqQnaUodxmZiiXAfL5yT4S6Bo1wqlKiEXNgggcxBUpj+GPzXszBqG
ZiMwzQJHkg8GzIeyWThAwSy4mwv8TbctXkzIXfCBsGz/NQqB3nBH65QZd7pbvGSC8mwwG0usdxTI
Zw7tc06jbJvEWOpZTxd5+mMLGLSAEKrbPFG6QEMTfK183dzyhRzZD+VH0F4YdcyKZHrm3GSl6PfV
8gns/ehAJU10qIA6nFLfm57dIH/A24Q9T0imuPj48MPDIJBTJbhTXcCnkUVH3cCqW5CoEYtv0yFt
ijgE+kNNzyHcmNxTj4YAVXVBq/YCWU3xkxIX0h4xFW91AbHOM8aOSuCss2Balz9gq00z27j14LhC
b7D2fea99dmVL1yyzmq6rCqTNIjP/SkRHGwGFzYUQGyBKrzq9oWAY30IsragZB2ByvaCly0ENAsI
Z4KoCOuFLi8kYnC0gYBpK0HUtrBqNZi1oY2dp4NiaxvNT6e/2LBtE4Hc+oN6NqHeMtEcDMHgsiPJ
BIvrw8dNohxANsDcRdC5vUB0K8HpznB10S7Jugpq14a5O+knCvpoERQYL6G4fmUKoHeG1EuzhVIs
o31B+DIKHBRM3x62bzF7d55iH912gbwCp+p+RIdliHOP3AIhphX8tBP/EjrqB2D8Z2Lz5XLgNrU6
CJSqo8+AY683MZ0Ketg1oSsKjLgWKrHgiXHX0F04eg+AYet1j5AQC8zYWb6pyCMrwx03hHZcQD2W
uBTC+KUSHLIDFzmFjxzOFjdEQSaPsJMT+n6YqwkqpXppr42RSI+glrsCbpKa/Qv3Dh1Qy4Vjtd1P
i4kgWlY/ddg0Nzo6pJVazppXGhStsv3qfIIacJ7bha8qN1wEcxjQHXbPdc9dnVby9pTVfMYKYnQD
OZoNsUsLEXUuUW9dw5DrtYKXUwhwuhuvUaLOKgs6sNgYJ0sjecYJcawEVh3x+GYWJgtNQNYuRGsD
cFAYWP/+AOtRgpe+cB76ZoB+2d0wo8MgL7h4L3Cy6354TsyETQMm9UZQ2ksQcNLkGNBKa7xWHCo4
ImNr5Uf2Q26avHeoe9Cqx/Dgs2MZ/RdeLrAastzfKsayUJDeUWF/+GG/1fTsyfYxqQaC/875uO0w
SE7Fkh0XQYRDeHDgDzODDeyt6zb9avv+JXWZ5lMybk1PkMLmxDeJtjEr9OdK40dj0RQYM00UE6Dy
DGJ5Ark84fa3y23jN8dFcqywZ9QNi5AuwrgN97yYMJUjrT3FTnAZ5y1FH2rN6AWfRyhPViF3Ztov
FnjqFcFCH776nBbvngDXsUhRdIdZKOV+tgpx5cBmX1RA6A6xbBZsu11TT+WbewR4Js/o0vQl+0FI
78XMn1Ek/OlAj+KB2FnlgIXvdO3ckr/gDUtDCeT4FoJ8ZzBcTx6b2Cw/JuXVNOnJCQQ6P0Gfb1hM
chMPX6Bg7pEWMOO7TzRCfI82CU/AUC94pqDZ27qfHAsIptxcAO8L8t4R+H0CEADmMD/4oOhuKtgq
TXPFu81lpRhI8wpEX4w9qzq6jnJklngkZoVs7wh6n9XOK4y4YxXn6CIGw4k3vs7Q+j2o/Xzv+5b9
aTbG1z/A+pIVx6kmCKTX9ybcfx3+f6KDZ8yte0UvQCUFARZNAaOL20Cfqejwqh5FAUSj1Arw+H4M
9AwMf4UDxdYrtY98ZmdcDmzUiJHRAZMxofsZOn8WTre4sMCZVpgLwmVfSrkBfQy37J0haAQUH2Q0
ILg0ITg0IhhgABtvvlfGr244Z582pX1ozsY29OCr4kcnpkgqlZqFSfoWCI7yRFHBUEgXQ2KSVRgc
milHtpcjj2BqY60ypcMhkzYHW3odBlc9qyLqj2WOYMXRcw6WrdL4ereUQiSUQ5jaG065K8+iM0cQ
/tjLW0UL73Ro84MBEM2yiXfqNUaYXHufUfuI2MX7mG9LSzUFeiIdFXp7gY30HEbeE8lZJlbqLAJU
A28kZVNg5Nn1VF5QsPNQ1fy1psjYdyFekjAejkLuM4zBFhDsoSo5uKpcIzDjfeomxIS5xXEgbRtL
gf2B+g0rfG9H/9YNmCM71z1m1HQ01HWYpWIJU7y0rcI8meEAaR3igBWvV9ZwvL/Zg6xMIKoFRSAk
TvAnUA0S/nWEUBbSSmuIZxlvrCNZAlIoAtISd5hPkZCvd/o2z+zXCaF83YinpaV9LUiLTWTgO7Ua
Cgo/PYpLUgpMxvLHKuYevbV8UeSF6RH9IcOWcNMOE5bvmF5vDApRetvDehWHq7FzEEr42XKEUKBi
Zu2Xj7PWnVCoqKY6mx6xDdrrqE+Lf+Llklc54fX0iUfwC8vDWyFdLYrSloAhz6PERafMxTNxPSW3
4/ToZ2F9oZvjw3Wtj6okTaa30I8hKD93bnTg7X6NAnVf2B6m4W47V8GdD4PWplbGNnlSQopmEtdB
iefJkts/1ONUGmmS0XF3zKd4+WJ+2Lod/lA75srnYgF/YgdMuQ11bP+8soC83rZfIfU3Jpkhtnme
vkJXxCphgTXDaPiY10zymp1/29KkU84vuSPNOpLQdqVt5w9iXNYMhGmSxjAWs122aBi2/np6/OWz
5o6axnTsUeRTL18B93q4ccg/HFAnhCL3ZljsjZ0CrWxAjzhmf+tl5tH2jGKXaI+h9AaZCuBuTJNQ
f8M1E/OANAwVjn1i13uWV4+qdzrJXObm5tc1gytgpDP82ydTOouq0XLXNis5lgHPifQaJYwA+MmZ
GSjs4nuByYGbvXPxKERaAvb1oYW25UhbUkptUh7MLkCZ6ogFebzvJ3+V8iLIxIFUM2fW0r4E6IWm
FAqZmiWV3Bg3Era1sJsovfCrl8n8Xqhy0mrnFkfPfuaFulPS9uRL71NMAVQpTVAT4igGbxqCWmxF
qhrvK+mNaqVBCkLMBiDcmsXsmeIAa9spo9/8rTG8qbm0lIare4IU+CLrayMtVYX0VcVck6KxTBmv
nPZUJC917NZ3o5RcdbRdQYTRdi6rDp8irMyOp4srfQa+tGT5Fp41RXFWIQ1aAAWKXSitWrr0a82s
OBiq2pMv3VsQjQu6acgo2T7GwlxW9gj+a7NG+QhNscSg/muZ90RKC93OHA6TdH0tA5NmRP2XN+fX
SPrAAmkGI5QOaqrnxZpKbxjsIBpo9OhLrwmtvJpU71AyFgTUjXlVx5BDYEb18wf2d++SxCDdMqkp
G5PmLpsoLitpMCvD4cmi0YyfOMFFFc68s/iWZwvXLMv13ue8yW+tZbyAaGpXmkNN2tJSmOZWFF6A
hN16YW2swKXuEtrV3LGkPFQK11KpXqu0Hy7OybWhky3hfsKXEvuc1LW5XcugMUbTplsocwOF3ew9
+t04HRjdg5dcit8geUK+oguuC7gOaRYqrbMsGQGEzVCyvu/C5iXiYCg8VujOvNKlYs6ha66W0rnc
ppK0Hjs4PE765tBM13BQrnT0GQInySOLtIAOu2jmI+G+TrPsyCNqOkg22C43Xooc1UoNXp5SiJcN
zjmXiryyDwJgNx+dlOdlbv490abXOv25o11PRNqkwoOma+8N7XvAq955btflEPaHcMS0xbCLOa6m
s0XK+1Q6A5vsgeJI5CilOopVoY4xhhJSnMneZxNqnDomlYBDD7uq8PjYXMgCFg+Cn8UfiRQJDqPO
fZM6FHNGMu5HXDFSO0iwqNyWNvDwQUoJ/dK/OLQUUm2NR02KC6kP3tdxf+8s7tNfEzHOKDjFdf6t
I/2TyyCQVVCE6Fk4P3q6EQ06EmO6ErvAfQCQfoikRNEvSd5KLs5VNosUxC//biG6CehuQuPDExNL
JWNHH4Yec7WVssZM5fuiBhyJ/aCXNkczePGl3rHKmJPgpX3NRobAvufUrdbwBP+lUg0Z9AFXcbrb
pTQy6suZW0x+40b5q5JiyUFMmO5E2SR5LDjR2ktNC2XtMdNEFd8QW+OXLOYXX937Ul7JJe4NPO4p
XlJntySsl/iJXBudvzkTjLcK0MF0fKVwAnB1/hVk6lRldlZ09aQ8kxzYP5KdEVvYRbsMC3VCUrU5
tPhbWOIwhDWUz+v1qQ+sQxD7y7o3mLwo7DQ8w8fjgE8spMwzlFpPIy0orbnLuPIxHHH5bcgybxur
DXb4MTeh1IO69Xiarfxoa4P7bCqv2F7gZ+lHpXj4Fv9Rtdln5jKtdzSP+n55H+ViFpdS0sJ0uweL
xiShzrolV7SGz6yUJlOpNIWxHsjO4gA88p4k9LDn/XcpCi6X8trWB1pGpCLVl7JUoNPo12iSfKZM
6E2BeKqGB3tk2G88hn1F72oyG+9Fx58jhaw8whfML8xuUta6DMlDLPWtHj2ulVfeYRnakxoHI2cM
95k/vNVS/erhTt4Ig2c0bKFBdn/QW9q+b/y2oTgWdGatDqymMxHFPlrKZaVodlbzVQUuTlFCZZiu
MiBg0VNrjAeS/pvIL+4SblbD4t2ZYFEH3HdRzNXdHe4hBJ6TmlZinN7/dGMMeFLjfxPoe+w9VyKe
b4C5Gc6bH7xwrzif+WyFmu+yOPCHad/98fR/2AZ+c9bhbwe3b8VIX2UWsvemLsJzSHCA5h8baB/M
aj4besLG5HC8HG8jNH8zSk5MxOkVi+A50ZkuoaCAcZQWgLKlD6BIqjM1KN5qka4AdneslEu0pPF+
1rBaRhjSdm5yDusFUacR7ElUoy4N+PoTXgF1P14n6glC3LO59BW4hfry2oIGA+kyyCk1COuaBRGq
FXZjAsIsU1vvDkXRJ8fE+awbLNzDShZf5mHoaRx1pD+hpEjBZKiP9Gyk4VS/m6RrgQxhu8oSXnMk
zDMyhH8oS1OXhob+N60ZxqtmGxrDu6HiB94m51CaHQaX5xi/2NCMkAGAJtki7lAG4bn5zRTTsfdX
bWil+mPZcWvulqrBa+E9Zb5x2/TzGULRF3ngVa/iu2gynqOxe651hxxPR4hZSUMFlxMontJaAecS
TLG0P5dzdWFSPw291Ykss2o6c2cYFQYv67avrddBcwHSlu9ZhKOMsoxKTRuDLRtHJiVRJs7FV514
dyk575bAdy/J72GhLYvPMsENFkg23JOUOEsgXAUOA1+VvEZ59hlIotySbLnHJ8zGdWUQOg8Srp91
aP+wXffhwFgvtSTUu7zeqZ7wKXdH7ZiKJy+xDp3k2mEfHDt7fK7ortgERN8rycDrwXsvmfiE2OVC
SH50ScsrYvMV8XldA/9fSqLekmx9Iin7irg9gFN2+3AtVVNwENegMTJtM0rowLYpRsnsx1jS+w4x
fjsr75qyM3H+I25ZZQ1maoi2nqT//5xqWUtyzM7wYCrf+FF6+mYBDbAdsJydcATw3n14aUEjxJqQ
D+uPJnyBO0Ids/NkGTmBoopD1ZQSRxRUxq4FVFKak0E7VhR44Y4ZoHNQ8iGEA1Mvb/DzNqtJ6AcT
GITQ6CuSljyUquGb2wJLUEATXOAJOiSHlZrYjWZCVshALATCWmiBLshYyKFHBpWYPEwGXV1yYTRU
HvLNYBmveHSJBDoQuTjTPcAOke8EoJOqlxHkQ5qQESk/W0AQBrvyBjCEDSBidkLCbk3zVEMLKnj8
HAFK/P0SdSR4io5upxLkxCTsiQH2Kzhm7z4VLgUca8BLJNlJ6iZCrkhAWPRA1gFaeFRPA1x/1gFd
NAWubo0DohcGRmIxUQkVo3Xf4hGHsAKXUYl6NgpBI/H5W7Bd39gWCfsUzEaRFe8q2nLWgt/3idy6
iMpvun7HoycPmX+F5r6Lhd2BJ5CXsQXvENWE+nhOLeb3L8mT4yl71UGAULpBEl+oICUnPd8nvoGc
Yg826JA/sqtaXskbQMsUukgNZsQT3ojh9R/ewA4YYd3FtS9cEksIJUFCnqp0xkti49CfSUkDM2mC
6CcDbmIDORlsHgCgJz7wE7wxNy0wFIq9m90CHiW2qpsaXEoq3JTKwJGsC0vFAqoSzkj1tXBW7JzH
rQC94iZceOfsRCE5LnXgLDzT7SUUXkuESNewr1g1S5/uqyh51ouItC+Yl1R5JFyCK8xi9LV9i4d2
AgrjzsQvQ6p9Y6yQGGXuO/AxZcDdL25sBObycxHCTB0d2hbiTEVOVwmDpgdGw4qwO6IgmwQxefSJ
iiHE7DveayijsGxmodqwPmY5nx60Ct4NgjrSuGs+QAQuD0m/zd7AEVCMpmHj0JX+MLMoO9lTyNe2
X17HYsHPnk7X3gSbFWtYT+t24DX1UYLiiZzhJRU2TxlD6bGYDQOwPbXwe6h/hookTJ9J6D6K5FsO
7qcQ7k+vo3YGLiygiMUaBRKcvf6EOKESnGr6KRghCKWghGqQQhilvK2aoAyl4IaaJOv3WpJtiZ8J
jYjIiNjpCneVgirKhFnUO9CLrMy+c7UAxSXmzQLfBg9/jgW9MpmrX6FKwEASGlKGOC90JG/q/1EZ
QeFjkJ0WNtydkJQqYSrpnsd1V23ZaifrVrhLrdtYiI01tlxSTCvaS8nXWv5p6iba7oTdlGa3BFnU
oV+MGfQG/pBA0YUpvKfUvNETjO8tFUzpAnMQNNQkjKgFWBTQBaoYhB+VTI55HONHB7CUV2iEPrIZ
DEmTX4hOHGMFhQrxMNxqqfOpglxjEVI+lBbFPmZZcOJiMbFmtW0zDpUbuDFvTsu76bf2pxL8t6IW
vhiOLiCRdRjDnXU85zegsOCoxKMcZzyhzsyCRJ1KMfORIsOgbPu7RZ8yfIkBK7HBCg9h3BPd3VTh
sJ6N5R1w9nypp9ugKH+jen6eavO17ljHeh1XFnaxB1ujrUjP1UkVZn3FJ3pvAPQdvW+/gRkHN5Js
tJ7dg0TD2euDH1dwzkp3BG3AkNT0yzUxv1Eq6jXp+noTqhj0exL+hCYW4zDDK2Z6y9m3kwPaGT9A
naL3hCvOWgVvVYZxeOyn77JJfzniQoxc0RfaIplo/oGW+mmfOW0B92r1d3YwhptgwekN4v0pgaml
MdGN4fIrJR2QaVagTyHLIYCvlKfBjeRTi7Xg6LjwOOQEN7A6nrRA8CNtxOgFXpajobrveNmEVmRu
fCvybpSmcEewAZ4T65UTnKwe76C2i7bkG9kaIeS2juy4PMBDKCI49ygTdozpPKd9fcvzMgFV9/s3
P4teykoHqwtMXilyQyQHCf/0flxBl5jfDCxwpmu+NvtxA4Mcf0wYX82cWbBotOwc2t6WCoovonUE
KqpsD707xu2n4agIW/CFnDRjSRLWJMRxYRcV7nOneqL/Qs3QF6J6/Go73JuwDncsed60mMaXkXDJ
1HGRD22KTX+qNn7OirzeV3l/Qw8hZMqJY5bkjfw1/A0gLG/v0vdECpvKX819n6z3yODdj1+R7vnW
pkSneu1n7iSzbYDtihjbSCVvai0+4Kwh4DAdHF161yZZ0dfz3Tga5zryL1B/8z2thdc5tOHnZWgv
gJu450fzR102sDYX9Jv4lDacC+ZY/cZLA2WMErZmgTEeZx+8ogP2EN5+6jRs6fbENDGZ1NpmJ70j
ocqySaeXE7FyMX+h3lin0bgJKnbXbKRF8Wd81BR5dDSz27nBRtO0e91BIYLXfY5qLvNBhCuvRcGA
csl53IfXTi0EnHztLbfIlERD96hgZ2zaanpKM+dIzeO67xSt4SV1GSTT38faOQR4pzYTvSN8DOV4
cFOXhXlz2/qZCQuSZTy9OYA6DGuL8EsDbRA+GVRTrFRTfhRlA+EIYcFiGbZzEevSSP9IA/N9WRBJ
kFruRtumyYAmT9pxCJrOybNlVQE72/Qn8Xu2VJyU+dh+zOxrtNF5qLX03oQniWZuLus6i45FOL7m
Ivy7kX3JFi84ICVdFjKkiznSGmXy5Vv84Fj1VbGuUdZWjcyJuCljh+KE3nFaRgljO2BDSyTtGtlc
DiL1FEwfGKtPfZFf3DbUd+Zo3kb2xhkfyrlOT2HIGaxK4D6hqT9JOYvv4oRBXPWQZmsYFkt0MYpz
GAf1loJoLtrUHOnTp7KKgzaR1V00yMsNm8FhDF9D3X4xqdI69gqZIZmdry7SYZOBbhHU1Sno3OLE
cVVuZ6Tbkf2HWeVflVdxh2aMWrzvAlx4mDWQxMKI4aJ4rzOM3xqHCsBYoOPEOVejzYzCLv3kdRBh
WJV95BHL3xwgwV5XJufvsg55BLTIeNbtmj3ortYwSljYqEls6ht9ZLUZ0ICu+EzOrAXOQxQ/J60P
hWwp945n5vum9NXFXtTetUnk6WFCVx1BpfiodUAybOKppzjlBKur9IWhwqJQhHRcpHX3nFU/rYEO
smT4xYhOXXPb/mcwoe66pX7kFk/0q1iYSzP9wtc3Xf9/qvP/ZQ6DGINvGQbIZM8zdcv6PwGeD59D
3/3vSzuJX/yvv9P/iF/Y/2Fiw9J1ncSnJ1kK/oz/2d9JTahF9sJCjPQc0yX4UFZtH//nf3OM/9AD
NsqBT8zC5V/9L5Rnn9SGLr8l1GhpBrX/XyjPBq544hUwOCNwrz//+d/+1/9yiWf81/hF4JuLpdtM
BoXfrVpEFsRkyhngxZgBSyhqMwsutsU1eGzLoLqJCiw+bOmAIRXlfVuM56b9iQ3tzPC1yj5d0RL8
lI7iSCUspsppm1KcZDR8Xa0S32DMrFH9FqKKLwJEQtibD5ZB1JPytgxjhqFNCBvjMS+1R9gMpw4O
RzE+J6HZYYoum00PmySzs6ewYbKs9Nu29W9hgg2ryeVVQO3vs5M4H6COKOvSOdX60P3uWbcNLru9
yCKprg9vdEhC3PKGcYdahw5uIakypLAiCqFTpP02dlg9G+1l9uzmiR/sil76+7gaf/JM5NsA70WZ
UPizLsz44NJpBETlZEM82U9pxAaj/WqkL6XX5+8ypuulhXZFfad180c7Yug2NwbpTKOm9o0Jnc9T
6Uu3juHWk18pDnoJPK0ioceJYN4nkx69kfAi6AsoB6yAm4P4beTyUOftvir3sNKQ+5DfoeebT5yx
pd1ymWcKHXSb2JurIHmq4NFSWA9Ry8ndSe+PV3p42oaSud4ad2nOfY2uxHmF7E3vuV1E2zL2j9AU
zR0XRtZuSX9AB8se1ajuhJnQxey2mgZrUxG5r2agOXvcCCfb0TaqNn/djLtP0rj/CtHxDWIYk7qv
okBIMhHCAKuBJqupDZgOLlZBqYOgH/HFrQhOcN9M9lQKYbwBJWiZt40EaUefc90NSc/TSFFm90th
n/VGfXT5skXgvPHtmCZM/jiGDp6i2bxG41FfPsLSpnfJuAKu0XYJjVQOnrwRS/IqSonnsRzF8cg6
lEUaWuy7bpdcqq2eorA9O3XaaH3rlUvRU2Q4n+DXb3WjHm7Can7oYnXC7Y09Rfns7oea5F2OX4K5
eKN5qb6xMuz3McBei6leZbjbDU3lmz7LHnB0dPTM6gUvzjvPzJ66UlnnxTBw0c31TXpqI9SQkCU4
ID3UW+AK3CdKWiD+vq6JKaSTFgmZDQYbHpcqqnDgQpp4h7BmhxlqIExIBxloTGG9teYWQxZwLSwE
mEFXhG5SgNDai+7yfQoQ7HItTTY5kyRLk+GW4izMEDFoJjo/fyAV9Lv7RZv0Xd3o/bYfLZoRax/F
y+0oxoNUaL9oY/FttQRNIxaMmKKwo5lYJXuCiTrjMlwbiASjs/cdC96Iq3hCaLgk5gkjxL8x3eI9
hJa28TEmsPLnv6o1Du7iGDfTZH3m8KJWwMz3vZXgfw3Xsh4PQuVsltzZ0JJ1L40g4hSYNTIRCz1b
yNoslgre4j79bHjjnouBVUQ/czGgruTgKKLrrutTxNjhlR5uCpzdwG14fgDSmkR5+/tBdL426nd9
wIU3lFaJki+mbZLRSSnbZff+2/Zbri7a1u3oWF+ij6ox6Q/szNelDNe7dpoevfLJ9MbHhSso6J+d
2VUnfB6/+lLdYZW5GPhQt8ZMG0/+Pg0m96mmpcaUVw/x0OQQuvox4hF3TG5ubFNzh3StUXIZA0s1
kvea+OmZGtUgoX6ryPy0ElnCxRh5zSe85sbp2E0n+meRcKpHjxX0D5XWL1U9DZQE48NfzmzUjNup
8NdNjQPWKuOzb4EmUjqW14GM0V1FQR9kH340JmmJxsohxvK7sYKpNmPRbazBjK6+m5J4tZaD7WFc
r7uvkLrsVcPdiNwYajMiJYTVgDVlQefiTNyB5Xn+hHv92sb4WBfzBovRDQOq7CaTYAujfaPHRbXT
5yGmogYGBFwAuhfZLUZdfZfm5UfMx9KnxjsWnFWnCvvIDqiTJc0HNzuYMAawTiM2d1Po3sNSQiyJ
jbsGwkxUQqilYW8d+Xg4wtnEUCQlpFBosn7+XMbC24xNfamwl+uWZyGzY6mE33xnid7CMg6zSW10
hJC4N/qx+YiBFWIGaHcKlolm6VSmeYN37MLpYPQG1g/zcVlacOfUhq6qvmccCwBotlfHyB0JVmxD
ZbzEzvg6NlBvCh25NdJqSkhgX41kJL3Ye/HM4leV5rsHl3SNqHObV+rqwxa0Up/DxNDCtT/gitJg
LKyb+aA7hoEKjKWdGy+xlRZE//CKbDFebL2Gatjj8QTMQqdadaiKxQIRa1NrZSps0nX0MOIx5P+f
tzQHPvoAW7kZ866Z7WHjGqmHPWFh27tMr7B1j0FamfTZOkLNLPJVikS9L6d5r3XGr9tW+E9cHAsd
nhrUZc21SINn6gF8sb3SQd4Q1goOKrilHBENbCBepn/FOZeNGhrq4np7b2wI0s/tvNYU35GwqmCv
59qrG9WNEB2/gpicgeWnl9hvjk1l2eegUsuB6hvpyUI3lLB+5wfF2msCe+3YFzCPvJ7h+Nhh4a4B
INasykuFKoFkmhr4dBTDoI8HmBAjaq3rko+jpZHCX8XMni31gYCN2PSISiAZUKxlfVu9f5sOBQlV
NLRCOzm8JjBz8i+oHJuX19RMf13k7vMpZVWdAsmPkVTXNWaxHH/ZmpkSg/gC2DhxxzuiBrwLtIxq
6iCg3MY08SoV+zQcMInBwim1+guxGbTC95DHEKJaJmy4LJxkdaJtUy9G+EVq0I1ew/jvYbmZsN0P
aYK9IiC0QZHsPrK/c5xul6KbLpznwyGNimdSBqQgvG3fZ0iD+V2sutu4d74BqDFdTreO6+f32ZLc
z2Vqn6w6fRy12ymYHjxk+83SxTeJOPHxsuI0NrxjXSVvSi3+ccrabdFmlzlbeEzbWN9xwnk3epWG
+9nuwNISO+8695XCAe442ELrst+Wo3WeZ5JYHTAbzC65MPadLH4eQa0ROVqB3XtxoODs83wxqdem
vy9SrCERYhEG7XXKJ0UENa5CHFeRvmnDFrKem+KKM8aN7bOYtQsqWP2keChix8O+wM4vxrObWwc7
K+ZDumBqm/3lMikU1GGavrwaDIw/CoHnpDxutjz7Dzbk5vulgnLu+MdyOsOMJImZtjv8ZR2f/Mu0
JN3Wx9dkshbh7nG2poa6V59g1Zj9JWy2cTwOZ7/o9ghWsGpmW1vZnFd+l/A/jDx6FFTuDP4eR/PG
X+qOBC8+as97yidLI5eCqRdj5VkmR2OI5Z0NYW9wrjWdAHu4vCu7129SNyi3rosg7+GvQVDySYmG
+Xaqi2Nsl1jFaCQuUraPJLGSDWBjiPdTg6BkYDFOff/SCKMWmq99qm3zlNYjq+cYRh/JnzUGXem1
woo3ajOFJ52M98XGwOsqNFSupkP4UWqs0m1EKxynwfgVTMGv5xTWCwwpPNLef2fvPHokR8Ik+4s4
cJJOdQ0tMiIzI3VdiKwU1HRq9ev3eQ0GO1gsdrH3PXQD3V2dIoLhwj6zZ5t6nB3ULdb1zh0vjHAe
CnoRN1WT4Ocrxns4WpxiESgGvxM7AN1PRQ7D0a5CeFT2Z5b4xMVMkH6mlNDEKHIsLOFuqQO1pk5t
9s3YQrIruVb4dl+v0DUZk+zoqTxRR/mQLwGdJV6qwzW8Yb7LC62IB11V9SlG5zu37W6TFsvOCGV+
5meq1rljlQe8e3NLeHFSvgXURxxaHNNnyl/2ZVB+1RkoQFiC20iazCfd8qsS5L5DN921pr0wJfNX
yMKfFcWIw8J+2niQptRkwkjBFptPpkUGFLfOXDwT+tBWMoI39dz8bRhQbOx5MleW9lXbRY4En1Zr
c/7rW/ChEpyeqEJNhwfZ/BhzuiXKvOECNWSnkNZW+lTFwUGnhUtMdZ3XG9sgS3CEBAtZP0V+zMmT
8Ix1mcM5kM4yNjbK1GOzYOywK5r2vhzNnQwCRI0WzE0MqIAmxmW3tOwMVVeL7dLmTPtnN1sr6EOO
jdRr0c5oCfVpwAyJUiCOS7YJo+kgAkYgxIWpS+W74UfPLhnYkKrAp5NZ39RUK9C2p5JFh2dt2Qv7
QXVthmkB+CGBv3FX9fFL37i/cVY/ECwVE9NciE3NlZ5BVhHJZuJYNImc6/Fo6QMRMt02biGouDHK
qDd2F9FaH9XAwyP4Y64zMPju7mbDahjdwVgzGQissq55R+1hwhEkF9sBfpKqfmZPX/H8PYONi9ZM
cCERu+pmBQ45DAlEdMrkc6Y67C8jTu4GlAkwUUirOTxfi7dGjaN/n2b2ObClfzAtY1rjS+u5sq7J
cRssmgy8gtF7lvhQ/tPwQBBgFXuOfR2/qtnpHixhHezWWPC+B9URTOUdLdPBsawYLbEn3dt06yTG
9F32BADz0h7pYmxCuEAVqX0zaa96peqm5mSx5JrBKK6twpnP+MA4wq0bWgMKycQ71VKm5rnlrioz
WNz58gR5sIAhRvh96MVPYv5yTeTSv8SPRYN9NZ2zxxYIDK+9LkVVqc0Oz3U+yaOz35pUcxrgUMwq
v43O7Ozc8T3PBnBCI8emYqoPAcDqnb2Et7Gk69dP2mcj64DazwtObLhTRWRvplKITTbY5ylaqCMo
i5+yXNJjIZl748GKtgLbw1553jswqGzTBWTzeocJmax7ajm9hKNaUqYHNYrXJBKHlBPGq+eY9+bs
vSItNbeUIbkXLM1WNS1XsQbZOlzM7J4i3dxMm4uYWUAte3B2IMqm7FV1CxYAu/IONZpmMrnDKQhh
jbV992KhXXSNhXlMDps8bTtuvfIUBu6wGfL5KATg59KPd3zA4LhadKpH8HUcBs3+MrAsk5nxsiLe
2lL8RElv7IjdjCFeOSON5WawsjfLr5eVH9BAM3NlNg0sqXNwKeapuKJoY33kKDpNC3Nsr3yb7ck/
x834xF283Zs+3sl2Sh5EWRd3M14sPikdn1JDYuM334J4+abalWYEflezT/qTKxfi7YbGUpNMvo7k
sifp1icXchRMdevktIBNUe0BkIJKipiw+wjwSZd9mOxc21HyuBMwgp0aXeu4l5cQQWTtDxw/3Ezy
j16wiYLszGz1Bv/+N4/giOaIWpSMf4Kt+iraBjzFMmGcGl/7jzoi+1+kGVax9I+Iu54mlO0SZ8a2
twpuozMAU4Mzza5O870VqeGMi/mzXJpNkZbtdorW8aTOS0FEZiohtRZ04LazT80723w8uM2OAyYj
ltmjTppr4qZrKi7vmSk33jy9ed5y9Mrwbia2TueYuuOlOXdFgMRrmU8NJsU1qc9yzQgNccbJcdrM
urR0YXwyNheClih13chgr215uKpyHYl/hZfcwVvbsXeSg7JLhIgxu5MzGQo/m15ML47xYLlwQ5aW
1TGYQtR0i+q1YnxhpoCJpWvvVSduohgnyJ7229j5LrIMVk4HV7CKqGuxw2NgZZz309HD0cpeYxXp
s3S8+0JKfLltDKmicW5FQG130tZv6ThPZ4ySqH2BvSv0BG4aOvJrZrDzUlzO2G5fQgtrdYfEHbpy
27lMUlIzpgJuAUKSiYea7LLXGfdDh9nEMAw2yji4THFlb2zGmnaDu9mJk40s/Zc8rHuCzo0kNzLj
EE9nD1M6I3LyuNSEkXVijMPdvRjzkxioNks4GCLm9Tgpn4YCjEktnVOAq9GN+CJ9s3QnN39X5VLu
ZOE+1DKD7jfYu3DEg5YhPZRpz6adbLspQ6qoZgtoOQu24aiDFQUh3g/vJEt2VhXDRSmX+h7yHLR9
WDIsMHLlTAq5B3zZOm3UtWEjta9hGz21JCqhXU4vShJYyChq47V2HxgZcPXVBrC+fDFEALFhxKQU
dq3DeB7bkRFFB/oYDm0FEbAmtkYpinfKzZZisJRWrUyTUot00ypkKbvv/DVtz1Vab0zjwUwfQDC6
FyBfJAVJNXLaw2dPXghXdlWKbdkAvmtA19Ai4h/aFhs2yzztzvVXlJBSo2UzWAuJTcCMESii6oVB
NR7kYSo3i/a9hyEHgfJlMXER9b4FvjssfqzB2Fh9MZxVOn36g7z12btibVuj4jCJFVTZMcjCFuul
JAVbsj51/mwYXLgCI78JCx50bgPXtSOu5S4HTEfCsXdxhSQWgVw/jMB7+vNvldE8oPUHbrPc/Qry
F0k9bDCW3QLc1wAisKglo31cSqZkFmb69VgwWLeyQxRhZ0YIEbuptQ8gWvpjSDHErn7uO/MtCdVT
36tNRB312mHFXhV98ZFY+ZeKQ3EeO+k+eIviMDXkYj8D3oOIrnmCyY9FQGXL7hTRg7f8iRdhroPw
mtlgwxLewCKvy7WtKuMuq5dDQ1UIx8qQ79synex5JlKM7SxHBH5KCNABu4EcDcIDSk+fkKpSA3Oz
aQP9iNMHRlrDmbwiji/NB/IQ73LLwSPEodqJEIpCA7UMG+AGk8LaY7fizeQoJEbs6k0idyhKVymb
i1sHh4KZ1xrSWbWBmxAvyN/cTIfxnkqArdITUm9AmewqemeuIJt4YoWO9Bsdp0AYfZXuYHcaxqf1
8J5Szj5gPq3NNzeoL7hlIBn65ZGStCejpuaDprVkXVP0TlB4J2T/BVQjowu5fJ2ohJe6G75PxcVA
mLt6RGJs6pw4tm9EwPvnUSyPXMP5ERuSn+KrYoeAYTplu7iGwpS2qJ9c3LmUS1j2GJVBQwbU1/9z
KJWg2nymnxCJb/kycpYzqPnoaETsN4NNvV7rfaa+W3Pq4S5fRc2Jt+k5FCzqfDsmyPkFM0zQbPMf
sgkW9iO4i17yYkJxcnlW7sYiPFpx8hB4/MCxwGVrU7jomY3/GnvDq61dnU2HhRnt6IDcckp9yrvq
MdbCKZn5HCUmFMl3RCe7r3iNx6p5GhVvmTHiiWybHlT309IiulQSf6Vt/fxrSawtgIvtkp6gZOYe
g9r8jkaj9ZS1f6dgnjd1PF55yJ/clrukr57tMYSQr9xbsGQ3+pLvmnT5G2P6TQMHD215LkiOYXnY
KZ+XONG7A62Wkq3YOVW2crcmQW3ix5S5zI7aVNwmYnLjWAq5HuGQIjucbl0aX+gqIiNIgADELD0X
4fSeTnSf6FF/HIOLkTo4ld231W8mg3uZ8EhZsY/S3QiCIGIP7wbzt+FCbHF+MqkT3CajA2dqLnFT
vvqTf1gMJB6JJ95AO4C4vVpy8jlzRt83s4FxwHATpnAdoy5+S5L415/I87kjiEtaH9dBmj4Hhkg2
g4F82UUlBmXaEbGmT3JAftWEydreWFBy1m1R/hEQ7WHpELJboq8ub/+m8fCuhPnr5ZD6K4JCZvfh
8FCdZ6t9ssrpPRlJW4HA3nZa3Bu+lp5ygyHwymOPf8+yEuw8tQNiK37qokBt+5awemQsRLqHBUKZ
jpQi1zwTWcfMYRAxoweMY3KcXGE/rMJm7Hf1W+uxpo+GEGcl9oT96EEa+79iIBhrGwOlq0R72exJ
phPkuKjAPuX5cLWW/ooDp91YTv/lZUN5o9JKL6KUXO/zAMN0MBPBFSn+VIZJBNkr3lK3F/ctoULH
kMfF/so7soVekj3bPotBbL13nuI0kEvEAOT9FX2lrDtNsp0VqS1tiEwGSAoRJsgjc9EDakC7h2bC
wFJsk4BTSjHdsA6fSAovD5bV3ZyYThxvUiR0XXFX+NVfQRRyZThFuE0jxmVmhPwkl+qzCLJfOKru
OsI1SjaNHFLFcg+byDooS74NPp8lfNRoJ7OCJTLpKz23sPavSfpzXeLnGrhibTpv3/p6v5iGp3yR
P2Eaf2y5oWAnOciDBZAXZnE3a7XjQKn6mSvXgxBkj1h52k3enxwGAdYwXkVJsZO/q6LlXHnzwRTe
Q5wLbpnyd6w7/HYBCIbM4GcQDAiz5dHEpMrOj9eo/8hCgq8jfoKG61BfngruebiI0E3b+YF4ADaq
hI9mXy7u3iJLvaLIB//c0L+3bvdOFEvt5kSCsypQSCSm+GjiZYub+NvpKZOdWMltOBBoSPybrDly
dEc1ouFjVQTstiIavvt0blY01YV76pcwcxaXqOVMLedm76c4PH1uUs6v3W+bgX29SPqnXDFagH51
yPQ2MBVnN7jvWOoMh7HFgok+CPbVAsFXJRLTMMFR8EZ/lCSZM7/14TZLnbNLG4bViQtRiuuY+Goz
Gm23mUMGCXz2UHTGpVk5o0vzt3YtN+lB1uluTqmToYPzEjX+JS7kj5zkLTY4QAzs0RSy0ExYXukI
fKAwK72Hmn/k8vIxpe6zBzCMMhUyMxaisR88CE+oSzjH/BEUiZ1l+NQ4oUVXPSze7qGVF7fi6e8L
bIERCprI48OgxC/FSTsbJkbU5+poht4DNSMnkaKftDQ+YCR+KyznAZv4xhsCmxMGq7O/+HcjLXDE
icDt6fK/uOYjZRXFTQGmhS8Cd9Z4m1Iuk1Vlj0yDODUST/wOc/GdDea7DTCvt6niIo9Q1CSSM84a
gH4+6jJj6vHVxCgPk5qxBragcqcR905KOqxhSYGt/dcdG9g/KEG+AdlsEjwY/xwW/79w/P+CCHUY
jQnTZvwSuJ7n+s7/GRF6VU3xWX4nP/+dCfq//Rr/aUox/8MXkF6oCve4dLlQNP/LlGKY/xE4guFU
QL6C7y60X+W/XCk0k/PntWPlH/fT4v9C4dGGFWrJsb2JICD+ZgsJ9vf/yZXiWRhc/hdXigw816Gs
xpG2bUvdTf7fXCn8HLEdMuFZjYP6C94mAEIIXJhZLkZPpPPNqPsu5lgS8MTFa/YuZ3rdilHofoxe
MOElLHgpAHPmYHqg7vloFj23rYKCDVc3bZTecEyp3rDqGaNr/BgtAUczD0pJons6Ksb0hKaQkWjw
UGlOMn+gPITj32qm5gOXgbkeTdoPLXBtY++tPffbs8Eg+VSaHFlbQWrQYKu7LQXF3LPXo/TFy5vw
KrZKmkZIge5al3iBsKI3TBbkzdfJVMC50S0l+E0bMeI6G+RWeMFM1RFOb6b9dcF0soicx7YHZtp4
t1hQd7yUNI0GZYL1Jb14uielYvkxdXHKQKNfGv8ZdKOKXLjMmbplxaRupY+ZywrdwOJTxaIGAWFN
t7O0IutZNdVh1s0tAM1pcVHUuWRUfK9sVRNDoeklEtarBhVtI1Ciqza9SN0Ko3zn1ououyyw1XLb
xX7TUHhg6DaZnFqZjnoZSjnomanDaGNELQNn+2CFv0I30kRpf4wCL77zB1ItyYx/VvfXWA59FG39
klk027QDHTcFV51Rt96o8HseCYLWug9HTOprXqpX8A935eSCcNT2jngheIpIgE7DbXICQsYTomfH
otXDbcWIrzUaohaRIucTnsEHQDdNxbDv8Z2v3dp9yajyKQqN7ScVeDKxxY/pjo+wv/cMuC+ZS52T
Dd+gYtSmG4JiaT4vTIu3hgNa1o/2SZrNjMD5CnlMjaKTjnjB/7UOUT/E8yxOujQsTY+8E5gRKSoK
ffFT5B1GmkZRl8Yp38m7da9+Q059lEUgPBVPo8HFdkHXRXcq8XkQ1aajekuv9balMGmkOGmS9SNH
DbrYIlBkHVb7TND86uPzCWldyqlfWqhhikr6mDqKmSwKmvIE13SqAFzDlDVWakqeiaa8zp3az5H3
TlwnWJFh0q1PZdaCixE3fC4a2oj7cw4gUeiuqFG3RkWFqz+PCjpGR3e27pbyK5vr2RwehJxvHi7a
M7ZZrs4+TJVk8N9gAlUnoX6C2s9AkUxIwhHME193Wnm63QqZ9JbrvqtJN1/JmDcW/3qyXtptp9z0
zWTrJv1pgmtq5nOYEsnqaGvvw+lVYR7aRhlsRj+i6Qm2MOeAzDJpLxkvPrVcQvdzjdrYm47pNUjq
fVX7P51LgMyLuM1ObO1BETDgJx+w9S1BxS35dYvmKzGZ0Hccg4Mv+fgEdy/TUIznFuM+jjmEKUci
bMl2AWWiGVCngVDMKXCIfWmnWNxyQ4kl+XgruPQqrldOnM+459yzj8edcCpwOo5Ue0EARtiyX/se
iZcocm+zU3DhaNNPOC0AYVJY763fzDhnOfuSTZObsF/Cw9AAvjS92dnMguMAONQfd2SWEgKYuWM5
gcJv0UqPMefQcpXP7Ka9l7W21hslMMuse4kUBgIiYrhhcocMCgSD42jFV4v6lZ1bDHxuXDGDqi32
vCrXvmpYmz31jv3nHa8LNI3lIjtj3PQwy1cRPqS5sJKj3+18k1+PiplozeuFJd03MeEoop4mVvKt
T256W2sJ4Q8Y/xpgGG+Fson6FZTZ+u18jxrZOt58mtdFjQMrpPp37aBRQDBhCCCuNdrFokWMRcsZ
rhY2ahQOkWIMKvJy2Adz+0khhPaMYE5i0ZnthcYZXvaV1KJJkj5YWkTJtJySoKtQ/ZptZJcG2LOs
i2JBYvVu1pmWY0I9g7NCfjwt1bT/RBvUG6llnFILOrBbbdxvPZVR93np0EmB9qO0CNTbPFc1ulCG
PlQHesWQrdjzOQNvgNPiQarSPCeN+gp99aHlA/xj7EV9Q/V7ArvUsd/m10KDD10tUs2oVaJnHipd
sChFsI8sntcwNZnaaZGLo+sxmxh0hFoAo1OX/loyoiXCJQ6wQs9puWKhm/Ep+fUTlM1k4tLlUsvt
apGt0XncJskfCi3AZYQCuderm4Z5a3Zr/jwwsEwJ3cHs46ifoeVFlp7GaXlvyAgKuTdpLp/WMgxn
st9bZVU/xeLJtdASIZjmF6FFw4Ha3NkqN32OeJxWzUueqBTRmIqrPiT6T4Ps2qH8Q+Oc2oXNWy7B
odVCpdKSJQlrsWWWo6F1XES0AodUPhO21nKnlT7EzWPVE3o1ERh1+k2LoxAEGWYRfNayaaEFVJps
/NPMcKo1eANNanmbJsafxQWoKCHJqX9S7D9RFnWW0CHtnOi1Nrot6ClKH7SU26LpdlrcTRrjNvny
StMYyu+sJWDy9lgNtSxcog9LLRR7Q3tfaekYjgLuN7RcW8vKzFPUobd4PyKMIL0Wn02RboE8fJVa
ljbQpytDMQxQxcnhB6i0hO3l74OWtD0tbuORWjWo3VCCirtBC+A0egJkxy7hVgcSn/mJdYRrMKK5
r+VzHhuSlVpS5xxkYhLlixRacIfR9+JqBV5L8bCIOJohzluo9FEUhSsyXQj3Q4DBq7zDxv6Qoexn
WuLvtdgPMHJravnfYA6gmAdAcsN+4Ifa2zcCSi+YuOrxAWSUVaYHCimThSIO8otk1gB3b9qUevzA
sfeyWMwQgKTX245yInje1yoyd47hM4vI4+Qu0CU+fjeve88vP9jKKEWh72JtlvB9MialT2U8PfbJ
eG+lg47IFyeYaZ+yG6mMKO8bO3uDlJjfAdXj+UMN2zgYucD2Wj/EJ3E5LFa75xCNQA7CqOODu/Lq
mMS/9x05mbkZ6WVZMnOfBdEZ62iyrpLnbCTUlvW4Xb5bjJWjwEYcx/mr11mCWSRwfAb9THMdf9l1
nfN3ntJNOrp4vIwGG2NMzrfAtlp0fH3bUx5gJbKdNSDQFMsnxgacxXZEA4RIseG4CSHkLtw6yuru
raJ7D3xn2ZVt9mkH8xthqeQw+2OEHFiwz1s2Fav0621z6Fp7AEh6UCDmuwmhsAMCzJB9K4hj3Je+
OscmJofMUpAapU3xYBr+ykAUzxPxmrUnQPFlEKZWJZbnOWEIpPDd9Hz3FWEUzDo1knbktYBQkSGZ
6O7oXWkvIy5cISN148JwnlvOqmaWmDsMz9XZ66vPLsrtayS0nekP/E0SlLzYHM9o0wm10jpQm2hj
dBLpBDyppq6QB8tfnP1CH3w6UqI8DuDP+FJsPImGmOZYQHwoyP6sBPBjGYAzilagjZoHFxzc2s41
C8ZNw43NrC5e0PU81aWQEi1tQh5uRtuT7anPQ0XK0VA90oZL1JF58CdmXlS1oD53i52cZHILQKzt
2VPjY8wWbJqA5nAfYCy37WRrMVMBsVEdpir/zevlyyYWMvJjHQOfPGZBW6zvxKTQh3ZTYGxcR7M8
orU2K4Iw2zRuXjnz7xOgjqANvVUT/vhTAz4d49B5aLEB9Lugwt1cmi2+wgpQ/RRxJJLYYprhipzA
fLbYDGJGCKihlvrL3UxObMXzxtvYtV9jxETCKHhnc8akM66pnVl6aEINfoyRTlkjAmCu64NoSuKU
B2CxaAial5Vt8ByA/XVqbnYQOF+TytGF8hjesBdWBqwfeniuZcLbPzk26LqJobBZUOPEvJFAcheW
tP4wYhWZzi1kBh6clhYXNWM9h5bkOB2v+2IW697p+3VZccinBrOkFRDfgxtIZDTfvASuvdXGlWse
WuOJDmtGf3H7CeUpOEgL5kFp1vM+HMbumKb01dxlbRY++0FIgWhXbqNhYDiOgXll26Y6Vll/n0DV
fOMxgEXmwetyJuMl8uLx0XapZfGpcdguUVPfx2J4j016EfFd3uME8a8UI2DOxL256RaFVmTN8pIM
MKBrwzm0iRWf2wXGm8HFY16smYqWDGzchDAILI8570Bz7pjvZmnLC5PzU+8O5ilvUzDhIeawJqpf
c+EMUFKHB8fsursJXkG7OPMRnPaBgUx/1zX+c85O8RGmzTFVbX+h3fTEJdE8UkBonv/9t2YcoOdA
Xb6bbSb2AZtiT4cyjem5wo8evhRl0+45W1YcvyGjcfA5zg1jlNoy7VNvWCBtsQCKZD+VrnmnaLO/
E036FjRcGRhSukfUO2BYXv5I6sBeW52FPuY5p7b1+tuApukNpjj1wa+g0JLYLz1vTnNTHsiYLGx/
hnEif03lxxqxHr6ip+Ch+fSP1YNgyjdmKL1RPBwbjJacqbKXQowgOLtkXbR1ee1L8zkV9WFcgo1Y
xO84tdaVFZgV1rPBFFaxwQegPkwBH7i8fZxSZnEZVOGTw/DDr/Jgo7Mtd4sNvzVURJ4xutuXBaM2
mOU8/ohJb3bZASINf2DwHw1mn4897IzNCgw+01w75eSbP0OGi26Y03Yl9ehHmbDhE1Y8VHh6Uzcn
ultkLUbbZN1DIIcEOQS4r8rnyfSDA9wq49lMhkMTz/LOWMp2HWAgSGdiPnnSvAmbXddhkeJOQ1LY
0R2hXl/+ofU33wd51u9SWe7GittuY/nmWtpusXNkhqjo2/GJ0MG+o9fgWsWs43Ru7a3Krr8jC34A
SH8oiV4X71ojPikxpHeZ/d3aBrumqfZqihk96jVq8uIvmdmPC9uc687WK6bHbZ315gXrNOAFx8w2
ztiJ5wE/zoHljVeZ7EjesVBms0fB1WwVDyGlDrvFAjoA5JkVYTQOdlLYR4HWs41ClkKr37ZecQ3H
LtkNY7zHqxFiY8qhwFIQPgEfZGY50I09PDZe6p2PJh2/J8PleDP5c7KJBqzCZZ64J/bAN0HNx26K
nbfOgBOeJardBvMGuBFwhN7wt1EOS8JsrGNs4zi0cLr7wyDJ5DrdeeAmPs/mzI9ZMh1LHXnEVPmc
WrmzYwcBqCHkPdH+bt01kJHlErJzS+zYfRxhla27Cd5kOmzMxq42Cu9eZo/7pnEeMZZ6MjcvVY/Z
Ov8MYtopI9sBdgScbA1aQa7hvgy7IkNVm7tu2HZ2dhBj7x4bhvuR4f3xtO+VriBTg2RXRrAAVWio
ouhjJz0301bZHsPtJcCEJHFcm3OXPoK5PPXUz+LDYGMQOnegwquFtZn8OatyyDp2ZvAEQ7FrmSSU
KdRijIBXWruoseJmv7ZKwmEBnnnmKrzoPgmXRnXP1G38hpRW3CeqwfaJDawlHr8PCznsqS0F2Ool
DYJM7+7NtJPb3CQ1W6VRtMVUpDx5sbzewcPVmYjjsTjA02GepHcEpqePAcMHv3/Me/FIT2PECI5f
2W67eM8aj0G9LPtX06zus4ZpgQKYrcr5mFR+epdAf1jXBecnrFg70r4rGST+qYJ+HCXR3f/8W6//
Ecjuu2I2jn+2lNeoUDbm9/pqJxkfjMX6jORcg0cq/tJkft8bhnnt5ENHIAtgOj+fZSYPTjDpGWnB
Y5a5WXJgmIdfv5LUDQFsNUYDa4YAlkAPPLMQbhg7r3Gnhz4q3rwsgPPrhbDiMtXe2mZ4kxxIpJQe
uHUr+jCcpr83KJuLpnM0CKqn5qZmzDgv506xY1gJ3AxvGPAtcBboaMc03PS7tCznXEDbdjDtUNH9
BrB3g6f6DT8vgCmAerre06JHzLfcaoPJ/KjHQ8e67p9UOzyaI6Oxuty3IzPtJg3GTVrN2GWpZWGG
TusaBxMY1FynQELiVisR/Zw7x8Sr5HP3EJZNj3THVEclTEqW/oAz9pb5yB7/VE7OqotYCm6TQJTC
6BCHiJphmR9D2Z+UL9+IPgxHBTyX0ktK+wrHAsY7Dwy+zXOfOdMBwibu8ObYuC6HUTkc+jH9jkyS
j0Bzybz1WBFD/rPDDDlV8ccU4wZvrexH6v40jpaHpFV/1USlkgM0CEwdfC/pvbZmZO3dBrPFoPjV
A1F/FOjziDJ5SMxl2Is6wm4k/Q03gApcUfmawdYGEnbyqGVZs/I+DIq7Gb/Aa+OWFBHa5oUJ9htl
tA0U2ChgM4S9mnNI7gNigXYWXGrffNeBuGNmH5u0/JIM7hgpAbbDnU6gAU5msRj9q2R3XnsxTEbU
iLWbmp9Bu4hDuGAtbWPOxZ1EMSxldtfF+Ih7tStpcRh1HYGq55d/Q8WwRr4Yh+S9sJHliNmhebWC
N6bx4ay3dL32Y5Lvs3LZeTDIDXv0eWXw4ivIy6kRbuWUp3dlPQEMxhqaI88YmVmvlXufBCZ3wdx7
BlpIsqSbFhx12a5jfj9MXJhbXQVJ1uQbj7SHKIN80zIB/1e8B8cl2TWCwonStp/y2D56bmBQewxo
fy7YjBcy9a7BF6mBT81tflb8TFRg0kIjF4L4MLkVhur1YFuH3MVBVGmGtcnlgda/4A+wBqpanJMN
9TwG1A4JgJc3w+m9ysXVmCCuT76xZaX9oijsD1ED7CUZ6RZie1By4keCLGvPjLSWwNfFfvDRhMUX
fsZh51rFCW5Is2mBjW56WpfoXDXTvT94BypI12HfHmceRIIMd8kUFNu4F/t+JpCloevOI7Cjn39k
ZaQgyQG7Sd/TYP7thsjHvAv0Wjc2LSzYE2/ZrnGD3Tza9TGTgpdbzcN5qbhbMbWnxLTuGaVi5jra
oLfMZSTxVZobuAbMtZNu49ZF89Cl24hkDFe6FiiiZ25rBSpFqI/AYcdXzGeyAfFE8uFfp4mgDSlU
tGFUTGEBdUeI9GQlu7Z8iHv3zYuKE+/5HivyNnAg0tGsWfiQ9+dC34pJdkxR/gGXGjhCsbGa+UUU
DBboS1Fo2zFNHtnRRXDdJAUD/zCeAIs68qmPzaNPLHLVLbyKjR9d86zBKNbesobXN5vn5zZp3+FZ
MeFH+6wjiHmDc8ORNOZkHRKOb1xv4vvKwYXPvouZiAnGLnbjb/2vG2qY1zA9OVIJ+3tmP9pyRfpZ
YF3jfMcFwA0DDyW0ybKv+kNn4XoAgUOfI2+kNXe3yI2NLdE4mj76AOtGITbj6JxcErwycj9FDdDN
zv7aWSGJix5Nr/3rRjG7tmK0nBA6WrWN2A66GNWPsNTnpjoz+VvRPo7vdyadNnQsZ6SSknUn1H3Z
STyu4blauNQOdsGyu1ps61MxLTraTXNOewMHq8OvRczgbJkBxpnkBJSr8TvCvDxmdkRNZuw/IuQT
YSY5ZJis1RhMNpaPA2cch3hrmMAnRlwBvTTPcuq+/SElPu3nf6LsNEsIiZSmgGpxT7RNH5pRVwmN
s0Y4AFBUBDPnCoaIFXnrpOuRntuXPidiKqI/qRzFNnXBy4QZH27xITLjVTFnM+CMYi9hbkf5MOOr
Zr6FntIuFHc/hJyN0Ngug9F8ZmV/7xaNsTEWhnH/ljWeMOrz7gZzuPNT21rNfQX7ZRb3wWh8DMJL
zuMU73G3A/HP4G1S0PqY9fXLLLxjXNtvplJccVzzNSz8jm1eA7Z794Vpubv6N7sxPettaudbwEKu
K8hNGH1NQI6m6kFYAgKw131onaI4SS5TpF4WEjdomd6r23DpTBh4JjoMkdAh9e9ln+YE+0DKwhKz
HxgBz4FT3rkODxr+YncXA+2kiFmci44+HKd3s4s5+HuHAylS8tooTbGzXXAhJTYQoDEjfbIMz8aR
sBPhQeq80ApiR/5hiCaYMbX0mzgThRF4HGDJsIU2HX1X6Kh1VU4nslaorgbOkL7rX3qbdXnwGVpg
2HoSrfwYoZ6jUt+SxCJpG3RX02j22eweBhr1KAGyT02nBRbXWzaGiVqN2vCRNf1r2WU7/ZdnzJ82
EOsQKgFOZWM1TtV+jv1D0HB8sCijYVEbaDqZ/wd757VjOZIm6VcpzD0LpFMvMDdH69Ai44YIkUmt
hZN8+vk8cmc7RaFz534aKKBLxgke0uluZv9n172T7XbOqB/1errgze2QjO+HTAmsKePKfR1cxcW+
E8I8/G+I4f+Hr2GQXPJcQ3xerffx/4Rfy9Vr9/rX95LUy2v+9T//4/p1av/6+PpX9vrXia6vnwIM
//r3v6cW9L99A/gT/zM8mB2e+i9/R2lo4m/bJqzge1A8bJungrzA/00tEE2wHcf1fcMxPSA8NgCM
/04tOH8LxyOSI4TuWy5Tyv+T1IJp/ZRZUHELn4+lO0LwSzvCU3//h8yCsGqNsRzBkh+GZ4Ke6arO
KSS1Z2M5Zd7FMuk1mJIi2s94sgtX0pQB7dXfYxkcRm2M1gHTNQtNlfKSCf6IbW7coRpXDemrK6P3
7pOW9LEV2fQfNG/JZ2mBBr3YIePQYKexw/L35lhAOSKqKBl9OfSUikjjtaCo+vTD13T9HRDyV9ED
3IxR8f7zP7iudMD+kNHg93UYe9ctliiPx9hxVYbjh9/XZ+syj76GKNL079h3CChxV2z92B/WVjmf
I5fQhEdVDko7Dk3rWhTFtcg1xqSKDsO7dAIHbKOqMDpNG3GMh5dWbXvIJtjadpxFJ2YOSVg8DkF6
FaUSAUPjqR4Ymd01Wv3hl+IpH9mqjjon/p4QO02tA5CRiOwH5sxN3/riOGDL8Fpu8YgJqvLyWnPg
XhnOe9E0j7XGscaKC3KP1KSs8qC1r3U/vmlFcd82Rf3CrTQd2wLwgY3aAElUD7+irG2qJP6a9UQb
vTK795rqifGhdRpn/gYP/Kas9GKf+fKWsli6QhT9XbDnZtLiWbWhozi0uynd9aiqcJdCTLb6K8UR
D105ftV89c5/CDQAYa3FvJtzqw9wPulgO4G944XQu9ciJVXHWFx7Bka8rVJKUWI89+WcrMe2iLd0
STNTEPUHmnWBwJnBNuXqDvW5a+mYMOXsbfwyvC2itl5Sb0Hbna8f+5FQbpdroFeSeBFjsDEL6l6B
1L3MjF3i1arOr6HC63odE/Nr2I9MgKcVDVycGWId7bIK+oOhUzA00GK0rHQA2E5u3LigjTYcsRmv
m2asqUTf0sI+bqxxRP+J3NWnj+nQdQ/Qe9sVlHBxnFz1QmU3FRFYqqZ5n+9omQV0USaVqoIi6FsL
sv5kz3y+sBXJig+3mbd23h2ZZHxIrYYhbTt41WPnuSbQcbBMYa9iZtZLN+KcZjzPQ/KNtOCVV4ds
o6jng4ICOmBw6QZbthMY9dYTxiF0ky+o0vHW0GdcSrgH/dCyGVOxhKh6D9jh8rWQQh6HgflQX3tH
DKI/KuL0mGf9Wpgew7NFaGK84nbp9aKsOB/oLXcGuFYKWRv54hcggHP/ozbLL8WEtMpI3yLKNLjA
4VNdoPY3cf9SJa+TffHaktqJJsOslDTGxLa5javyUUSy3dYheZGYpKzahIOfbTejsdTclHapAmiA
MdQ7Lxe3eZDjppowbzjkwSWuHXpMMx2EJ6S5jFHA0HwqxWfVy11Mnj3z3gxblEtJDmJXwK5eRsSv
wGcVq40JARbIPWnJYrApDzCTdc0AFEM+6tU/WcpH7b5UDY850RgGsQUBraQZWQYYQStrSmGA3O11
dRhJsRjDFm2vzuDPg6b01rYGhNKB4FCXtb+PmJdc1jZH3aYeF5OdzByw+KFT6SJze1/5xeKDIT2m
2cxdHYUHbTIY8efCB90V9yZ0mIjAbjqEFw4t6EghqdBCRAddhwlSau5znL70ko0ZW80ZnBDWWgJx
kBrmeOLBhTh5OzUcCL0B0nzM6XYpGLRDGtC/aURn6CDCnCebUA5y4yBu5uz6xq5dTmV9RhugPzN/
ZAQWdgevLWyu9C3Rtdu44cKg4JLMJBRmhsGlCUkCJ562qchX7AKKELquXloDYdwwpP0ooZ9dVBrV
hP230YFpB+vSjgmOBKXzMuXMvTaAIGE0ZDVE/2+pwYQdwBd/FdnRui2GWzkz/J3UbDfnlgzVnKBH
ZaSRjRHpMbdpSKn7dtXWbrqjlrBf4f56G40OhTo29HWu91REF5csFLiyDrHxlM+ojq1k5rniDo5f
1YDDDYp2k2YoCmNKbY1OM28S2ifdzymRmr4Jyi9WWkertSG5vVy/fM4M+T5wnmRiZR2gAy2thARz
AblkbUNgCBgTXOY9lJjE784mu1+2uwYV3lbFy5IelKrzigtxFDp7cooP5ngbsiITiQNqHvsPIDHW
7MC/DvNazzvycs6GClWL9mEy87I167sBTRUxateMMBiA7SR+Hmyk3jCYkUnGUILqGjYWrD2TqfzO
vh7NHDY/hWwpoW7eMUCqrOjIuPV9ShyITbsJR6rnFq7ODtEUgtrjg2ZFO5hEb7Zyqtx6uHE6mkyT
lqFvf8qSHRW3H43GzKM9XEGGwido/LPN2MMR5rZqNrRhA0IcrtCPUCmZuishsksV5zZ8cDGzuR8C
e0/67iVLy1NuRwWTzSSFNfhIjFmTkDCh4HEJoZ533spJx51k773wSk4iXLd+EzSUqHlW9TDG70NJ
PCRhfp25ZmL7HNO6KqqXdkgEuDGag5Yl9YlanrTR9TW4tHsk5z0s3J5+uk1a1ShrnXYrhoxpyVRs
ZV3tcYf7I92inDYyxCGH82g5Ak6ItAbAgEgT6pumS9G3xarL4DQWdj9yp5jWDRXGXG4OPigDueVF
V32sMWEQ8CIIRLmCwpxui8rbD43gyDhx7h2yfmtbMSltBa7ppi0SC4RudD70PwaXTRQJ0voMxEPv
syuLzjhAsQtHQxZu6ddkEJDvbRTgjhNsg5SnpBkaSAbNLpY+iu3KLN2GMkf5kYu02cx2TUgip841
DDBTCy9gvA+SxNrMkaJdDKixZaNWtKS/HALa81FzRmdFsTzlqwMWJyW2JHuQEVAJp5LHqr9R6Kwa
Iqkz+OlK7/j8fi7XQ1k86jFx/Lrm9dwzHrQtWn0BO+vQ8XgXaUpVZEVoNK3S+3SqX2IOcpt5Jh83
+Ko6r0FNQ41nUGXKr3orf568bms5PDCsGJAXIgErMQppiydNBDLMU1AyabFqcDQEISCiO+kSWZ2i
7oqZQhQ+Q/HUUYAlM+7UtXMSFSZkKoZh1kYPQUnX24utQR4puXcDg2LYNiCa1XcuJTJc2XQ81LV1
nGqE0smnIbx3u/6Oc+3aHDhe1rrx5EaNRTW8fLQrP8BKh74vzf6hMexzHrCDbnQlzY7Fu+uByB78
4qYc/ad29u8qg2RPQndfNENBkC6oLjWKAWnvREQ/WHgm6SSvlc/AYo5+bt0bO3g26p3J0bdUFbV5
jzwfx/Pdp0xcFd/Zl+U2Fy9WY54LHeHSaORqpiGb7GsDQ3I9SO3RpXdiMaRHV6/vTIv/z4VekeLi
FcCfpF5ACDfTOiJIDIOXG1EjW3ssf5+9RVfcmNeazj9o1eV7FgKG0bS9Dwr/9JiG3EaNw2MLJP6K
qQXnkjL3g1wXnEswFTIKPmTjnMQsQDb7Sbxz/eiRlPBXhrFK+nWYyB+YA/WTcQnDYG/IaOMPWrVu
M4nZrmaxYpNXbVTaK/LqGXCb8t1T9SAINOC2jEcRpzeGQ9e9JZ+nmak3mlYYYPTlmlgYXWISG51O
E53hQKu7/0TwtqX2qEUxfJvOurUCpopyNiRZj/409tF0hJb2Qr3mOTPoUqKCyWIiqFiluTy1dvxm
Sb4GUsGyDvzVRFmLkdf6adL3TlUDvQFuhVSxkDH7D93yzwGGMLOglgXjWr/uNAognOn0KdCnzCRR
0wSwlYKguQDBOZvuxyx5dCc1aD1N2W2J9b2Qjk4jtLnDoC0WsnBucyxia3AfnGZ8xFmk8Li3X3qL
OqQaBi3LxrAKMtqqIgMBUc9WWEPG0vCad7q4USKCmfTyDHXZtnaWPUXbfoA/VCfDpQRwCCgCohBb
Q3eUtIP5H9Ll9OfM7Q2ZhDdCy9Ts4oC0stqXqXPVKhZfbrftrixhHvSdz2yhaexCXNqKAdNBb06l
y7dJ0yJD4sm5TYsr6WMykNggOa1ibkaVHgYNRmvcejtJB0epiWtARTQl+kcbFNVQwS+icvQxAJwV
UO0G8zV9mauINZJXUWAmHyNL1iq0G+tA+0W0dFSw3hbWLrc7yrRmJydYQxQIp/4yd9a3uZKsu7n5
hPqq7zV2+qB32d5YhNWpb+KtYPLFMy7F5qfXPgKHM0lI7/0yqCt/Fcz9GyTudPqWDqO1LzuHsTS/
P9CGTSTauals+1gRECCQSr2vqxzuKpPimGiZsg8ZbHM0Ttw5EVeG/03ChpC4Qi9765UKlBT7AVGI
upBwI5VONCIYGQhHTAFf4lwc9wOSUoK0NCmNKZhgjSnVaUZ+GpGhXOQoTelSqmXNQ6gqEazUHxkC
1oiQFQoUrVhpW61SuRKIHwcXQlWCAKYjhOGEXiKljJEjvh2RyoipfXESeSeVhiZcEzUNWc1W+lon
Jn3NPSUPgwqCKhVOV3oc8To2qsG0YayKhVWpdjHyXagWs1kpeiPSnq80vgKxr1Sqn6X0P0bG9Q1k
YPw4Wh6RCB2lFQYFGVJitkffYhCyV4riFPSkQYtTyK6WToSEtV7pjxNCpMxdBHalTSaIlPGnWmnS
xOZZj7rSMYGUPkRK2RyQOK2aN3CtVM9W6Z9papkrcgbEjk7GoN8KhFKZkD4N6fZZWIiogpDNKteV
JozAyuB2vI2RXGek1wwJ1kKKtZQmqyl1dkSmlTp6bYBwayHgOiBE4AKg6XIgOuWfKi/kaLaSoY76
W08g4du6vWq66rUwhvM8dtB25tHZct8/oEqOtz5bO/hohIRzFGYrtI4zkvPQTF8MmexTpOhUadJh
S7MJs7EDYjWkib2BeD1+qtiui/g8dFu3gtk1sFXGhWz55hXAJR42LCJn6RLgTV48zQ2ph6o/yhwk
NiS+7QzqTToVolGNkTgrlZ3g46rqut3nZZcI8YNS5F2keS1p2X8+uDI8mAj3BQJ+q5T8VGn6FuI+
dANvr6X6q4tOj/hvaBi6DdCPElsgsvKrCrMd8h07NM80/WVjpTPDFaw42ApsEC1WWuU0dJg9+Qhe
sGJ7OZk8UgJjAqg7cWBerxgWBsaFjYHhYmTIgNpm5WyQad23Ode+xHBhzoYkj/JBPAyRXjkj5Of6
3WdjIEl1xXKGdaWcFG60r7PyVjxMlkq5La3yXaASXGGwfBiS+IMloT/TQNp//uVE+TaQ0sGZF3uw
FreJcnYEFs+I1dNh+bSNvEfXpNknus2VJ9RiDvXKJWp50XGYnQmNiDvh12IdKU/JVu5SiM2UYjfV
QAAUkiwEFCIfMNAn8mB4rdmXFKvKsfmTXlDeyabpI8DOGrC1NDaxeDQHI7Keoj67Fsr/Yp4Db0h5
YkmS4S4os0xqNa0gNp4AJ0m8OX7fOId4jb0WYrPpym/7HPftE7jkOHGJ8uR0zDl4fQZDGZKqlOGO
YB/+nXLyMDwZAFLunqZ8vkw5fnUDjrtVJuCnG6h8QVj5siKHWDFPBu1CfvM6P352vJHSeNXYmhft
V1mbNxLDccDbwn5MlA+pV9OpjqHrmg2xOIUzcRkp6hN0NK6vXgoPNwTYMBLJoTMLxqE4O5ZB+UWm
GTlk5YZCM+MQmdy4yicNlGPqM4fvUGbZYqUiY2jreYzXdnVJeTQU3h1TW/mvqn5aMm0+s19D+X0R
yqmtlWc7wsdAe6BEXVObf+XsNli85A7kpsD0HTF/WyMeN33kgaLqmnA/+QcRpCWpaDzjHPMYuN9d
q9xk5nrizUQi3WtBEuYhq8FnlU6KDd2mHFqlcqYV07HFqpbKs9aVey0QVBLlZ1fOVcgOZ5mz3XaU
4z2Pw7kky3AaXB8oWPhGfRqrnoVP7mGYo7mSYPp00NlpS+Wqt8pfr90ZHozy3EdlvqtXfqWGfK1I
Pnwua40rVhG5pQrH242TU6+8/HSmeaJvOHYHyukHdPhqcIjwVAbAVmmAQuUCQvZEMe3kUDe5vHYR
f+hGWC181azqdO0q7bQnk7nmlRFQhsDyT5po69IFl8aiPoXRRZZ+dMgN/0Ewk9UO0dJobMA3pKCX
jmD5GlIGscawuxX9FGyiOG0YwUGmMUeku+7ZsKLLjF62bkoCqiPnSz2Q57ZtN3B/khXDgTV0v0U3
0rPD09wRVdh+VmMxaswmdNpMfUMi3bMZM4l8i20VqCyOMGnhEUTIDXDTBPpLhy52ZluQTSltHqFa
8NB/SQq+LQp43uihsJm7dVZZN+wIYb7njvnV5X3g1yywkQazcKYnjFBT0Y4PcdWkqLczeX1e8qdc
6kTuGepZINAdKhoAD0zwcKCFJCEs9yuv1flaakTJGfb1/JJWGwUngVZD+ouSXR8bjWqD60hFIWKa
mIyq+NJLKr1jp72rCRwushnQMnpKS+QcyKXBem3lcECMSSCgNYyfyUhSQOs7x6rqvzY9Ez6cMDJ4
E/VrU0P9lHm/Rie39pOrk7lG+dBM8CJUYWFKzLjklauty8i9liYxEYP7+rPROmVp4CToXEeFUBmC
aaNrkJaFpKzBRapKYupHxwisFJmjkIhS6Npy1cmGyKGpch8BvbOheLaNkWxb660BD6Ay6/2Kjm5Y
tx4LvUF9iN55+zSsng01mc3saLUu+LS7lCEM1MNxO0n5FqXxRxBqT/FA6EtXd86EVDtxKdtC38b+
2G+7uKfkpJL9hSnX/sKbXOKyuLe2+jNtaucz7vILg42MbcJsMtmaMK5tLnLdecHgkUsyCsuabAN4
GTZgVLElS5Fw51CrG+I6ruuQgnTGacaLGIi6667DGj69uQ6Cr+NkhLehWHgqttp57bEoD61/tnRK
FD5REKL0g20ii48yDe7SqF+lVjteIVfauSYhYYC3NUd0LhoUz1Fn2ouM2xgVleIBt/QdSLGMcND4
qEZRYrGo82iDeRxu2Lc+FCkJNLII3CuUOEf5N06zDGlQwblxZ9jqEa2Wqoy1hjjOwcp6COJg28MO
XaB6PZO5BMMAOZSGc3s9VCCpbU/Uq9Emn1rThLPoTf3BZMjAcIcXfUK81UyDzwZqy5l5X9W9eHId
5wTQtqcGgVM/z5a2Dlorv3QgQPueIAFYFcd11FYLN8MuC8JxHlO44Breq9YIbsM2OgF/I2CghcQa
K+2mbaJTyezpWpCWKqwxPVStyzzfuBpks/F7f7yAZmjOBVqDbkBl8/1Ybs0egZbiawag89tahzaI
lcwvG5LcmqBeuu5GSvOY9uhRqGY74TSvTkbSexAsExXtfzNPc2jSKd6iL63ziHSadyVnQQuI475q
GefuyDDph23kTar1wQoaWIqzwyAPDICXLpvfII4Ah03DS8qUS4P0C9KFapWKDaiV9KAKBne+8ksT
1wZSWhfYcm2O2jYFd7rnVMn268O60yumRFkgtK2GbAuZwX4dDe6QktrBtR+E24zJT3KYnNZqGvGW
UZbuwdfzKUrzaUKrWcWiN9ejwMPwhSTIXAxqTtcARh0CqS1yZwXNHwtsVcYcIOHaQHxmD7qQHox4
akmeeyzKla2Pj35CaNoBj1cZ0QXQRKSgqQenMq8rr2u3ee4y/RXkr95EnXgWn1JL25PDJrBYlhuq
yTZmwDeeUU9D00/G4llG/ZbwyLc6ZImmgYbu10yRFjhmlUF2H/L+d1Q7chqyP5mqON601dnK2n7d
v6djZa29ijpE0j4femlEvC/wIB3NufJGwkIj1faupA6OMxh+17BO6DefAhgeOTlBv2pYxSrAdRVK
XNw4JB1n/DUJhLd3tPYEv51uoSawed7CxwZjZmyYdaKJhCFlm4a4qRrenHomzyhDk8ZWP1gyPkp7
pbBuagqA0OCnOwxFGGoMojJ7V5wMgnTbrk3QTUIYrsB3npL6pSeqtGYwRi6dmDo9BnScNcIyUO4a
ArGeRwdmQNL1YOtsJqovEKEcxjXde0h0x9pvH0kA0zc3Yc/x+ttHUbrRGTcAHvHRUPd06AYID3U4
X8kqtheuW0WneUBKbcrijHCzNrzH2GyhWTSdA84J06NgX+INbPsTUs6kWsiujQ0TY8UjFHJOITzB
/DprjxGFlKrZZTRQtdJwpuHwMHKsrNAhKLtpwBGu/KwytpANvY1hF4wQRDTh9sTPU7ykgIRYWPW4
B2a5qGK9vqR63NOtR7+EkebeKSzdF8s1TACHLvK0lR08FwFDlC79V7HhrwhjHXUltVqGh7gw29dA
NCXvz7t6SLpTXwN9tMb8pGsJA5O6vTX8/qO0CcLFgzMf6kGSN/HtDdYjw4uQB/2GNxNhUuvKfWH2
WdsN1EzZ0RCfozkX6wrJaoGuzkEpPGLJdjvL+ZpkVOgA1qa2LNEJ2Uz5hkJsanoSgtd9ARepCNGK
BvfN0XKTbZq5SB2ZLdsumQCbSYvDCEDvuBm3dkgNpGZEDZ0Z3hOZ0nJd2EB7sVQR7TGDyslGQec3
YV6HM74MQ8EXl7rbKvEIGesRQ80YahHjP05Jxj8q3uziIZJxuxBDgjbudEDHPDqpAZejShalWJth
THSRYl2J/4bwYJu7DLMq5rb3piDalCDrtpbBizXs79zGmNZ5NzOhFmXfcu/NFRNEZ2qNcPHERgYd
+fO+q3aYxibhya1AL0eskEQOTXJ0dkL/6NwLWiJb39zN83TveQyUUUsb7IhviVVFf4jWZvtxovXd
GFnIvYIp/NKnQtgaoVT7TkDcDqNfafZugpjPoBkH49p7cyLzjXql53ma8vU8kCpF+UOmmwyOIf45
zsvr2hfvFRzpOmapL0jGLhs3UiM7oljPmp+g37j7mPbByIf4OwAyXEb6F3b05tGkrKHNoHVFDr0L
rh3e5wxQL4DaB51Y04aHZ1PB2rGBqq4JYeQHkRuvzDBz4Eu6pzEq5coBhLmYJ1TW1AKr2/fhyY3D
WxR2fxs9OPMYXrHe4qFrR/jN8qGJ42Ma14Bap8TcdA11VSj9+1gybGJbNLAj/n+zJO+eqKUlFYKF
RaR5clZBlHAoNv2jY2uKb9eMR379FVNp2XKmYOPeSMmOaSYdeO2R90f6RecuWSfAG1yhEQs3mMUp
DC9jR4KNmsvAvTB5tILEMK0dCjWxWE0CEiY3VNplD0aZfIsTnsmyE+4CyLY8jIxUMKUwPOl9lm2S
fgA7MMtwl7AbW+dz9MRbq9lpuXF0nTHZOgyuDrTrXSNwU7V7tHjtXXRjRDLo/WvG2PeCPoatNnf3
YDy/MAge70vbgpCOqD2hZU1GecW4D0pnUTw2w1myVUVdc1jbAmRCgr36zrLoPM4YHeXkn8JiZ2Lh
AcLiQx2Nz9Io873XfXMZWbjmxDktjGQAiabrCAi2G9Jj7937ocI5TJUOjaA299BO2aUl6bwlbIZL
Oc9fhsiYd26tUYdjQ0UwdX4Ypka9KxxvN7SsemJyunUl9S8R5SCHIWD1hCO40z8Z0pBr6VYQBwYr
h33uR80y57yxteOU5bLEjKUFmezMREh70tNVFYXe0Quyb9JM1R3MZL/zFFHpeHLN3l37Mq+PSFG8
47EnK0cyNhAY90Bsq0WaO/U2ZRz8Mzz0v1ifP2B9LM/Sf4hZ/ZaGWzRfu9ew+CkF9/3f+Z6Ag86j
GwJitk+6zLUs4fy/NinN/tuwoO8Qi3N9R0Dvgc7zrwgcIB9PsLl2hemYirbz3xE492/h8kp0bdUl
xQTd/yQB90uXFIkw9Ql0z+AQyX+Qn/VzIqyyUiFCha2PJSX24BDYYuA4zzEz3kz6YrqoByLX1lNc
WsyIdC9A2HdswR/tQXAyow9gACA2ouXDFL2rBlLdY1AdYzMkGExpbU9tdn/0o7X0il3/OuT6pl65
bvElrtudnxb3zLbHa14EC/anaAhLKXIg280aY+RscKpvBUQD/lnsg2cRl4wH9SdNnTA7hoe8KNy6
9rRqQCYUIdjZLN66lCwtUHuvnppeNKvONK4yBdkIgvqRis9DJAgvOONuMDay1t/qVJAn5T2djfYX
s6RWlGeIHMKUDTg5WrEWxivzFK9z1fG5W1Iy5apxeGvotp4ffa+rdz/cQP+Q0zO4wX5O6fGdeNwu
wiOf6Dn6r99JZHT2PEIdkK1Gd6R+nRiS1Wk4kVQ6j0X3xS3HW8eAqZ13mz/87N8SkfxskFAOhTuW
ZXAn/3w/DAbVG63yuIByk+FqzFPWgc4xn3UmXBjY3zfdq2NEj21pnclfN8U1WigBfvsPF4Fb/7dr
QJeab/i2CSdAV9foh6Sizdkua3WIR9HgVrue7TUJjJnoFSOS34ll3+Or/3C9xT/+ztz/vmExjuGY
v/wsvxINYBAm2i02/nEYXQ/SfEGfvgwFdEOrBuaiX0e6fOuVGpLdJHWzNgvmNsvu0DBlODXmjW0z
rzrX7l7rzQvze7vGKS8MPp546X0JAaX84Xv6h3uEBcIwbEMYjjA/76Efrs/gGHYI2p7ro2HQsW2k
Bcu5mBqfosewAda+NhlQ6pwSsmn0hyumYru/fDu2QTTXtF0iVA5h3J+/HeIyuaD7DAhijEzXY2XP
VfGc1fEaesV6GuI9YcYLhPrnyUQwMppULDxYSH+4CD8X4anFi48B6cB0mY7lm1N//4eLYNRZoCbl
iMzlyPd0VZ6cqD4Z0brABZ1LeKBJMN7pnr1uGJOGd3sDJPmuGoNNQL7MygdA2voVcc5DNfrEqgDT
/PtPKH77hLDQhGFxT+k2C6xa/H/8hF4eD0w9g8BoB++OWckRKSNExWhTXNxWIuLilMeqFXSOOZsF
orjYXgZXhEhwbom33Hdv2K5d9AwpM88H4mZkEHorYj7fzcnWw3Mac3YNMHKoFWfv9YCBxiAgi3bo
h+UBPYhuBu/y738v4/dHxnY8tCKfHkZeXJ9//4crr5eWDOaWca06YfWsfUhpI6DVBdHTiwjRqqcw
/spYz3Auil2bsFACFRW7qZ57lDgz/9Oy5fx+Q8L65PlVL0vTcH95hKUsJN1AjO6GA4WtOq3G59mZ
t3jW3dlSXB23up3KuKU8b4w2emo9e2MVHhyfuFXVUbqkFOiFy+jhqsSL+sNt8A+Xy4G0Z8AFNAj3
muavz4vsnK6if2HRJZX32NWglYzyo+SACOrOWUdmhtIyXSAfqVzrPjGK7AjeAd9rrBjeGf+0fHy+
1v9VIcmTYzMqbhsgALB9XY5/P9+XgcGce91AVeuSTKysmaSz3/Ayn2iWOyXjO2LrowOX7Ug26UZz
uvFS2B1i3CzNC9Y+9Ol8G9uMU3auvcWLvvEz94msHN0yxMY6G3GmAqC/qjS87H9/7/0CGlSf3bIo
4WDrY7Jom4wA/PRM2QMrUuyzz0g9cwe44jATFKUNnpNRHT5jku3ElD1pNUfsIUH1sx0gd35WrHDd
d7RnH4eIwXTky5J+MG9KfLRo+THxWzlxEMCvNU0GZO8D13gnb3RrzW6wivDMSNcGf/hdjN/uW9uy
eYLYxYGM5A30y/eQUSdg4qcrMDCD8lpBPYpXs2DaDeBw3kixM1xTGVftGKAFuhP1pDVjQKIV4B5B
XmyZjnWzB+eXUhLmij88Vv+wetncKZ56roR61fx8pbPWcruwdhHfDfqMLAfHGrR4vmqr5gSBwFPR
ekIQcqQ9sxF/uDa2Akb+fI9aYBOZBGE0mbec+cvqXnRV3JseImKnSo0qehdpzktOYxNH1x07ESpe
SBMIi91cCjNm9JjlrQkvGkl5ZwWAN+qBkEF/1r1S7pJOUuVDd9HKF2SR/WC8sSK/OAZZ+cQ5nVbm
rgix530Ar50VbKB5r72mEGc6KiGnxdV6mkmV2hHF6kZn2BukxCeWQYP0veOvdc0+WOWUM94caFvw
OCV9xNF74ROU71PjjtMofc+COeraeUTltTda5N5gw4BSh33iToW88fyJY2FSFTDuDBcCkTjBCwJ7
B7nwD9f29y+WuRoee9h7vmX74pdHiE80gzPj0joNFYSMJ4cLe3LPrFIgW2KYOnrVrrSB+GsUP/3h
8f39ludns7Oz+WqZHvv18RWtl/TSxHWsKAuC+v+mh3O+Gh3xCu5jISZjI8b3bkQbY0ZfdVqSiks1
lkGb+vi0A7I+OCDfWiNfkCX3wuEurGnqqTmpLzRCWURjps1gAgjptDODi8CZrfwP1+/3DRB3puc7
nmAhMizwqz8/GWyE5yAnobAYmZw3h/Ct1KtNXIJAxhdd6ggsKSeRgsD0Yi6oT/EQycj1/Olj/LYL
5GP4kFVNg22G7+i/fI/MXZGocULaQ02fBr1g2U3jGljWTtOCmXRS9pqyVQN8Et53EuDgH75KnsXf
nlHPtFiHTUa4hE3f1c/XIU86EVZTDUuax3KtNQMDx9b4qHPN1/k3+nygeMxnvLcY7pbCvSnlXzMw
Ja3k3laeQI454CmXgEEkzCzqBr2u7Ld1RBN5qlwFofwFCtU2A27sRuaUS2BBIEOdXCyJUFavfRj6
qjWDOYrKvk5176AlDMhnQ3KResk0PBaHg9XRKc8jwfwINWKLQV4zlmp5xKiURyI1Bl8ksSi8E125
KC12ig7dkPohgN0ZFRzLmMng9QQYa2VjxDCplCxCrJk4YrbFV27N2BCyqXK+eeXkZI6PIz27ryFJ
8kWg/J5W67pD+Bh8q4VFJZdyhRIP3IEGLrJXjlEU22e/YldaUtu0CGt8pXjGtGixmkCsYaFEF0pC
eGBs4y12nRdfuVNojylJMdC5EusqVh4WEB5SpF3wKnUbD+um9/DHdEPT1+VYmQei7IwbU8vJH6tJ
Wt4xaPvXmLGBRPlnYWYfJ/4F+h2zdVDEOy8p5m2F6TYr922Gw6SgYHZay62u4cy7JIvYmTXnyium
y2y0qqOGGR+HRDUZRYVFAFxAP1uYnKLSvxlnfHIvqQw4vsnJbyLtVtOzd0H6cAUukekH5SbGFZFU
G4NxVE5jm5595TzmyoPMCoPEudq1aaN3qjAqbeVYZsTvOdqCWFVuJnO6IFJGnBnzYZpqbdG1VrfJ
Yq9eUZcWIdfii7ZYNerpPDbz9Nwp71TDRCXt9hBPFG+2JWHTIWbB0mxoerq/YQrJXOH1fEsxZfGW
OPhp9sUOgwfJQXLDq5xfHtyNrzxd6uwg2SaRCzsTxzdV3i9THQAYi+LcCO6Qzg7RVpVXzCrRjuZI
KSgNmspMxlQ2lbtMgyfUBt1kKKe45PjP2NCu8qNLADCLGpyIo7zqeHqblXfNVAXRbO8C4nPBLlfz
8Li9HqCcgcKv3O+JSPACrg9RBazxSnnkQWwh7eCaC2WfKx/dx1DvB+slUA67pbz2HtO9Vu47Z9L+
YihHvlXefJzY/VaXxpbIDscN5eDrkXx2GB4DEsZsTvxBW+SbY0zbxMD7T2TV7kxBWlmoZEDbNc+t
7+8rd3yuWOoZt1L2lGkzvmLL5X/xdl47kiTZdv0iH7qbuQQuLsDQkaFTZ744UpVrrf3ruaw4A3b3
XN7mEx8a6BKoiHRhZuecvdf2EBjYSmlAO/+1KJN2bSoVQoMcIQCsQkbzjJkEbbpLtso5x+NBVu8i
VWoGA1lD6wHgw1W5sBA8pEr54EcULq5SQ5gwp4LQu5JrFmwcosSIm1b+fddmUAzeYdLFyW51c98j
tEDfXuwCpBeG0mD0MRRCIxx/psk9AMYk+NFjFhY6rrs2Yw6VPb5tPHrEVCuFR6a0HrVSfcTIP0Sk
z0uBIKTKaZUphYiPVIQVYs34Y9m6zMkjm0vp/daVIDCBd7QqlOKE1finUBoUAzFKpVQpEfIUV+lU
cqVYocxKjm4geSrKKdkWCFscpXAxkLoEkXYYG+fGrgyFyf4h4eIrQxpjI5HxlVbGz9rPRKlndGQ0
ILPxB6CraRICYV0VH99IRDd6DXp36txt2S/qBAsCaujd1AfdhlVOuUM3+tC1S4aIGER/63oQ+HQj
6G8H0wTKcp8EiVWLFMhAEjQhDWqURkhqergep5jBev/aVDoT8WQVKV2RVAojrOz3g9IcTQU3DwOW
sRRKkdQiTcLnseh8gG2kG94V9ZlRNb4WxExDtoOXyaCAl9dUaidmrq9VjYJf6aBmpYiykUYVI0El
xCJ9pRJQMNCVGpuhCYWlVziW3KmQ2w4VAfb41yZcYjwyxYsLxaVROJc8aZ+deSp3lCNXVyFfPNgv
KQwYpW5I8AMtHHpnhsLEFPBihALH+OCVFuQjvznwLxigMsrjBhjbqLOex5RiLNSypcnBf40V7HPQ
amvH+nJr4dV4om4WqKNfGwvBZaFmcE1871KuLDQdtWdmB98QFwHswAf0IPVaAKcByI7YV41DpqA5
k8Ln+HB04F2WS60GrVO65kvGeEcY2T5S8B0esmDXVSuSGTPmjqtBwcgZ/kMWgNzTaP0uiLwrEbGM
ZoSC+yjMj42iosmc42+LYdEWX7Zki4+dah+ObPUKFgSuk2dGAYQS9Rr6JIML2EJsd7ey6h5cBR2a
ZEpkGRgiCY9IuVKSARDxOGsrWTUvVNorX1JtAjLyVRy2QhvVY/ZN9MEzs0GUfX2/kAqDlEVAKV2X
eGoWey0I0wv2lcfA4MEABpSjlMB2M2dZzKDH8o+eAGRTTdd2dL1DG+oxA/D0mZ+hOaR60hySKedU
alvV1qTDdMHIwcM3ul8A8aw72sUM9FrjVBWFtUY1BaaGjC6cM468I3aEoSNDRjq5Drw6NrXqlKGk
Y65oPBTjoET9vrFm4dsIpdSdp/RJQRsb5M5jyx3Xa+dDAaLTHpKKo7iNA3N8aT9UONC8+UGv0yMx
pgHGsIV1BkUOKYQP7CsT+I3+bmfRkQrnQvrKjTMGMVP+qogtYsmG+wh8WjFVSjl8itEgQNbYt67P
6rbMUT6d6ZDvUZhsis6oVaPk6OTDlerz2/Wts5foR8ZfpC7zilsWtYNGunXpakuhm5hKpvQtc3ti
Z4B/B1p3K8saA5JLyhPjSi1BGZ9SHkku7DQqBQKgbbaZbRu645UQsB8skaTMYJV1cDPZe28cnvI0
+RT6pwsyX3XIK3r6HQYf1qjo3na6S1koCzkRyFH6ymr7bdrNnpCYDZ46yD3yQbifAYW+O3KNYp1Y
b19PL3ZBWEj3y5LyRBL30cbd1xKxEUuEGmMOmSk4tiUO3v7XMJlnq5nPVao9RP22Tng/vPkd8+y2
QJ6LISh9Y55wswX1TWhVl8RmmGCgXpjOhQi+DKb0yFGQ1mX5RW/IeNXTxzpp9l5vvevB0e7umCo8
uz1AKJyWAYdmNGVaiz4IN5kTVW81tDo/2I8jW03qqY0ve4XYR7szBeTOa6c5nGY6Zuiz/dThZ+0A
pdXsmQkRiMbcIMnx27tpTnbTuNQ98eCFHnUs6v2QmOTEvHhedqgm+0REj9ONd8ByGJ3aqx6XUKcu
qg/K1nmvRgFd1HvnOpJB2yQsQGP/zZj9Cwtes9SSZF8Jca/h7R5xtKWxc5plcw3qdF3PWAIy3TtS
+HJxE+1e7zpOVvhj1r6GIduz7CPa201q208DGmOty19NencQeEDkTkUebywPYBnopeWk2k2VXu88
az7NVrzu5uwRsfGWjMx91ydf8xQBVCl2JKFdiKE8Cy99CUp9a0zlAUqb8xNo/rP6NnrZKy88EgVh
Xid7PKXmW8Yts3xU4304XlM/vsMeQdpuIOgltS9ZBB2bUgKtV0iuTaY33yhuN8Ti+vOx1aJ9NFf3
Wg/Sqn1sQ+fYIO3sauNh4O1tc/kY9dhCgvrWEZEUhi8aLu5KxevE7IjWuA/94lsNsBQDoeWeIWld
dx1UuXl6aiDu8syTJAPVj7DV1HdWnHzPiTG8lclrGE5XNZZjTPWKVuvo2sWpJEIPSAESiWqnfl7c
HpTcJv+OV2nJQbdDd+8HwbffESsOpPo7iqazGWRv/Whc+jzgmjc3yBXUcL57pfHMvXeeg5B1TG9m
NtEWtTZnDfE+KFerGzJSzJDecDmAZBkLp60RR0fF1oVfYKcsy0aCsSPR3ilZVgnKmC6wHw0MAAt9
wPHVaT99aK0qy5f4SYk5mC3RHBt9PInRxfolcAK2vyCrT2ctLzek0ub7WiXSOoMNbk6NL2XqEYFb
782UhOfK5yAQkgTpmcZNgPrc1yZRub/RkyLakNeF6QMaQMQepQ2ju4JFta5bRHGd2dWnpsvX2lSj
5oiwRM5O80bJ1gDQ0V/juM+epLHtLYiXaA2KtaziZFuXaH/G3PpI0bLdGcK/N0U270OUMC2x5akP
tJVrS+0HMrX3K2PXtCbw3ak7OxqRbtW4rzh/Lv2E0QE8gW/f0Iun3iI4CjkpiDVPBy2SkgVWa78y
clcN284vvq5fcqhSl5I3d5PZ4UGgOFpmtVNdzJ4du63D52q22BU4+k1psfX8rLzqkBucmFhTdHDJ
PF7AjeGEdspzPk3lI+IVkcAsmXPLXWI5x4MZ60R1jwUE5ITCoR44abt+jeMb+rJVze1eQ25ktJ3C
h5k/Mm/HXQpJdt1z+lvYkxEcJ9cGZmpHdJrGoluR0azfWQ7lc5ofhOs/Q3EIjlFxjGIK8hT+ejH0
5ziqCFv57hLR3iFYqpa/75/pNM02iud+RfR7HN46ApnNABMsIzt6NIXtX8HRvOUPXp25ywglxsFh
zFtYY7PJzLBGLeSGJ7INbnpfAp1LkTORIOjdhYl1i9BqPZWTBlk6gGMxkmRHcwqZkGmyFPYRRzgd
xWPuLcn4rXe+eP79nZJQgqjnNyIsKo1jiXsjhcfYIFfxdCo3KObxeaZQ6YkAKWezPUQWcl1Ee+U2
7Bush4RAUMXgCtAJZVi3Y7nKXKtbM1HE9pYhja369A25MICt0FsjKrmL7BLwroKpdlhsssR1tjPK
T0q0/NjLXsM83RcQJkvrmCU+9neDuJrS+QQFka/j3lHDsZr8uaTxz1ZoYF4N+mdkhuPKlD5eIaKJ
+4qebFbfubXqz8wFp9tpRuyJiJCTsmmSlYAXazblOc6HLWrC8AQz5kQ0dko7qCdYOyMdkezKMdeY
uojfUschoWXaaKtRU4W/EUerDHMJJjjK1qzswdHhsBe0dWM79o4udYMJAOOGsnrPmRw9JVDko0UQ
qG7H4WkshkMi0IkNLhwAj3oWS8fWnGRzkVYITtYo1z5m26uWPFfJMD4T+UhF3Pl388klnzzvvGOP
0+h56pGwhyfiL/UT0HBn1bj0R/pIHlwx1/sxM/Ck52BdS4TYyIpYYe3U4swP5/uuKIcL4HNzpZW+
3GqkAeZ1jxhNwXsjsqUrWllbHfTCWigSLzP99NA1xIhkfU/fMn6dCWdkHyrv+8CEwp+EHPu2Fgnr
dynY88OUjl+snMY2hHe6z139lhVkoIkifpI4w4F/OqtC1OBWMSFDWgI8WTPiijrUtsGY9xwkKXIL
EPQVkSObvjSIDBvhWqJzw2yBQZ8Xcjpkkm5RW80o89KhuupxUK3moZrWDGW9qwNGp3CMbzxecmsR
iAlvVdCKm/tdG/TVMmitozvrT7Y1JXdah5fVtG194+XWVyEj60DqhN9m3SVtkjeOasyTEuJXhrxi
XQmkieohu+TWJoly7bUbUEmZwWtikpTuRtUm0PHTp45+q7GDUqzQIjElyceJHez9ss63fRC8hHVk
3ZpA3qowDA9+MFxSEXtojAdxJ31mXwYGOJ4h/YmtUCOvULs00tb3ASlJViTlpbKwkBL50UGXnkVd
HfvO/Jp6spr8miDbUQ/ZwEwNFmBmbaKxfLPYbcJKX7lZeuo0fRP74ToT6W4kuaIrVIupNe5cqMML
ZIXIYdmxHHcfpKAWQlng3C0PGGjfcN0TCRKfioq+t52rorUTNGTmWxhkFzHFOw/dqQh+Wa3/5COb
G7LpBoT/ycj1G2HpR6c0bqpbVU5mSLNFu/Oqplh1Yv4ICRmq2avQN3ypEzRst7MxhV+Z1l5awl/o
+Gk/wblxzevcjOe6eXHH6QVdLopD450cJ5JcA4ZW9KwEEYBFFOont5qGDUStfWHgBiM5hZpL0MIP
2UeKXP+20QX0Gk4b2ivNL9VGWUJ+eQjtCq9PEQOu8CLj6Bc1Cnn0wQ2uqKbFztdOb2Ik77RxLqUg
WCAPrzk0o7WomP1nDHH8AjitdwciSAMVZVxEWm4gEZ05B3/ITqp6f+/mquNar9hKOdYzSjIpdNFp
z8sJYT7zH+OnTazz7MEEdOKd3WpPsdV/k5R1qjNO8ph3N6ZZw00R0P6tJF44vnjQfe/DGy3aUdlW
T6tLmdv4qcLppAoqppR4eJq1jMDpWJ1NexJYCFxOua8H7c6S2nag/MHHS+vbUiEXKEpsOd+T5Yjk
PDwjh37ya9iFMae8Opo/yTCAw3pDN8QmW1M4InEu2OPYaE/pWCHEQlXEASzaVprBSRWJ/axReTnB
fCP2BCCK+Q2b6FnP9fupBOYF2OzTQUkw+9955N6iyvw2lMjecD5wON0JdLSLeDT8xaQFt9HDgNj7
xzEa3lqXyKE62EyqlcURY9hkSQ6Up5u2SRdf8LDuCmH9DKnt03lr6mUpfhBCf8VmDMNX1BuT/EPQ
QiutyXdwt1Ro4ZEU4LnynrTfB/1avqNofEy4d0ZhPUYR+BNtVDnj3pMnxY0K8bupqkPZxy8GU9CQ
nMOMktkOQ1BBw/AtQSxBmMGFKPiNksZip1r5dp2/FqSyLqQZbw0fv2iZEWxTpw7O4ibZytxlr45u
yNgPBNLu3G5IFr3m/YQjaOPEO0fC20VK0DlBmjZzHMHJGNGBfRzgPuOgqm6KPhKbNl0DNA9KxNU6
+07uIqXV8XyqSCo6z8VAnsicrdYf9gb5zbkRv7Sx/4PS+ovM3EekDhcKj5ekdH50gWY0qTRCoxgX
Ott6tOHpFCx9ymVFc6gg6lYjPbubeVanTR7yCEV01E0fel1OH2JsWqULfQaE8k0T+svTtI/QUrVG
i9650qYXYlc/bABqYTqzY7LaB6NjbNvqk6Zhd3BTH6n28Gj15oNf5iR3598pSTng7/X7KJEEG9Mx
IsfsmhKVweghzxZlRXfLnHEPEkRHE9NX3iDvUCYDfhRJkIQxVz+jeSnr4A20xybtomd1n2mlflF/
XmWSOPB9Vy1BJVRZHiglq+egVJys/Cpy3Oca8KhZkfet4N2a9FVUiGhpZcGv1GpvTP+xPjEtHDFE
LzrcY4tUYpMwffPbHzjV56nzzlkvZVmjwnc+fIl9rnOH75FgFDcW+wYSYIBOCOE9NV92UC/f4H6E
wxixSQe/Mt96NbBA0lHXt0XgPmTptSNMIcqTlyr3vxmQkeAhMBXWPmOF8IKI5anlA3zJVKb1oBJX
tXFroXc0evJu1BLWOrMuA7AL0xMTMxeXcFNH0EAR7FmnQMaP9YKojj3OtkPluk/IxCkT22+tK74A
xwAUAYROF3BXDPI7lwUtt7C6c7T6gFKT0GtWmZT8D1/bo514r7v2u6IP1IyIEEqPDmeKAwlaVquT
8cTVEAb3Ed3jDuf5R4sPjFZ2A2UquySDuEyZvKeJ/l7a6XFqrD09FDqEfiqPncNQohnX5N+gTyg3
VJrPnpXsg07SmDm3NWS1LudDfZoSi2wyYe0IHGXBpSU6tdfw3PBQL/vMuhsIZ1u01BqAIXDCy22Z
ubciItkXKy8eNXCs0WWk4buY7eZr8vRPPK+p076IARgUyit0/2J8GxPnKbXoqw62eM+IRmHvrQiI
BUpEY+0tLesfWO2skeKxE9qTOZQc27BjUn9DIrTdnCBWeZzs4Si8kUUtb1ZGoG862yCpApl+VfGt
suDVqKJ9N3xggL9EoLGBPMZoafX5DDZvAZSLNy4Nr41pZkvcWcw2G1dfd1V7djpn2lSa/pD0XnQd
fCiIWBmeZgnNOgdgwirDMCF69ar07Js7emwQ+nmBQxMoIeajl7gh0cft0BxiuZd57FzoAX/7jvUZ
G8yIQsUnamrvkUSVgck728WAVBcI+772dEDJCE6I9NgAyYPSap9t3+qXVju8Yze8TnsQ8suhB9Go
rkc01F/jDASho/fSZORUutwko1R+UkhJRTBEYAlscoRr1eQs70yr2XYl/0RPph38unKXFZa+KB24
HnoKQETQdxBhQ9BaJy+qmznFQCXohDmLzgg/OeSOqcfO1z/AA37tvYp4xezUsgYqZXDV9QvG9Z9j
rmaHmnrjH7LSe6qqU9/yqnmYHN1U/kzOp67nj3S12BIEqlKrBaXNIaUrYpvpPeV8zd3JNe8znLSf
nMlwm1QXNMxvlA1MRiqLnTjotr8bmpFkZ2SmTVbd+zxXWDXcmTloRMGd4kvibNBrCYF/FQwqmMM4
BbMoDRbaHCIlMeyLCVX09zeV8r3L4pMXpC9MF3GbNB9Fya5VlBK2VHjWwvHXaAwDkABYNRaZNI5m
vg8Tb18ePfNwXWiAzuQiboIC9FQusU4wAy/YE5pTzYFpUcvsFLec8Rva5lFG4Vbp3XOhpoaRdlL7
aWN5J/Ad0dJAumA3RbLAqqTsRNENrPc5oRtshL/aWVxzHAw0fOMb7Y8jLzJcUMGlacP2LinmtxG9
5wJ7SHAXWmR2eSQM1IZ/wHT6CupBlOWLfZrG6tUAA5UTvbIeDGiWdqptCIYVi7YdygtwwXsBK5lq
cZDBrzj3JSah4GTpefFqTxIm9zT2m6QuIQjiiNm2g+Me40ERnVN/E+tG96g5xT1WVX8XyERFxZj0
ZEP8S8Qi/u6cMDgKMXzJV6to61tKe0sENm8S3uJFUY2/ujlyLwIITxRA35C2s5Fy/Abr5ZNS575F
7VQfmHV9YQ++JhNTOLg7UIYi8xB0FCN5S0AN6z2T0lzbRWUbEL/X+ZtuTvM1fpVajlstSiDMGmgW
aYc0K1s72pMzH2vkqZN02oMHI2ZX+hl6tXHNeT89dqX75KBLID5VG7YwfPSNzwCFkR3g1JhTQFLa
gEEArYRap3pqPlWLbA9W434S8WPs2sGj3Cu0IyL0Zq8L3cGkMx5xIrtrvS7tTV8HIMosB0NpWt9Z
sbRxjHIUHBuYLkPsbIyJ91qqlcfWBmgt9PfoJ1CJeMnwmeumvSnS+iG3cxu6Ey72tp3KvWPqFwYt
I878MTmgtShLb7oMyatJ3PtdNRTPQFLnndumEk7ANUcQdjfEWUDy9iMZH4sx1ewjK+RGTgwJC0K7
xono+q7WXyYTJHieYyCf3fET/8ISQe4J6Zi3wlvGhHeKgkUKrsPzpx/Py3/i3/A9J3qmMdluPK1+
tOAl9JyUOnptQ0d6ltFhj02YUBzhCK3zEfmCRehwYjUJ+pWVpuEGsr3nLvBwkLHpjinEdjvufwFU
4GxD176OXX8BUEhfELnBi1g5z47tv9Sa1a+qFMu3VnMiZW+7YCDEkN4/yU4wQO6Db37WNcJJulaV
ToxJaMCp0FtSaKww20Q0bQZyH7DbrrveG5ZVDXMxCLZCZYX2jU2ohE3ATq4vvN64n6Ay4vayj0YW
eQtZebdSup+5GrOXOhP2iojXlp5nFfbf1Gn05cqXmKiNFn4T5F8Wm4mK3NaRZ4Rkx6qr3Lvm3ZiY
D6SK0TUbQTLqLFWV48TrtmoeGpO5ajYwJ3VT8SEMca0nDpOx0e4cN57Xk958CE5/58Cm2Z/47h3c
d8hynZfu6niYrk3wJt3sLUXIdxVDNO9zVHC91K1lW1jDq6UHTNb6z8iCwsW8/UBLjpFS4++pM44h
YRXUUva5iLJzETbjiuKKeVub5Dtr6rduHIWrwXJxb4ciozU2lyiSp1uodOQxSoSSRmjKcAYP6UQD
mqwiHal/297szrKWuWA8Tprmu2HJvW0ll7QFCAx1g5FYS0cV+QWJCeHULR3NW3QTJcXUPXPGI5aq
Dn71grthmNfRaEuIoKxxMd0z4t1eJP2cbc6OejOHbNlqlrGoO34kx/EWhP59NJr2MPriEEz0YIfp
sQ/x9HYiOlG87uLSMmizu78CX9/rsHjvTG7j3FiYD3Hhz/LeiLCMGX15QauB4G+E21TfJma8lIYI
aRjipxjR4D6bOmfZqMfl2TzrNL8CgfN+rM+ljhNyyufvBAWEW2Wrbk6AStLxy72EiRASQjEgN3G6
J6PlDBhp+q8cBZ6fssfRLmccKZuntgagU1sbyyk2plYeSl98xlEDpj+zX2VkHDhR7X1P4znutrGb
7rTeL1XkAcOEhvvQZs26r4oPS0NvJF6I6aYM79MrMtUPrSd1LogZmOZW2m1+W/0KQD9jHnAAjN1v
CE58oo1XM8WVOA2sKlnLVhW1QGqy2kYEVhBAneJrCLTyNTLzm2XyATBabn2Jp2+QamrB7ySePOkz
q4pdYnT3Ch6L9kPaw303uQ951TYc94NNg/jQndsnf6zmRRdXhzE32bu9FUKgvRXDSG3QB7pu8uXE
JeUsFoQJGnfINh8m3s4cO3L55Gs+1N/sUvvQC9msfZ/zdSvXMsuvtRr+YJI52lx/ZgRnIo64KRpl
qpJ05iPz7rkGD9ALlAIupqHUOXpD9Nq18tujE1nU83doZx9N9eyg+JSQEPKiXKO7YxpLqe0X/un3
ktcGBqRUF9iQDLRdWg6fJE2+VRx/o8gQi1JBYvzuJ2/4n5F6L2A79GGAL1PtPZThc2qOu4CIRj2j
oexQWFlIyGwl5GwMZgEpLuZo8kFhpMuaNHaC1DJtM7j+V5NVzF16Z+8aHBHt7r7uI9RmLLRdKhVy
oNoD4VVH0KUmaSvRzv+oAxRbjs5Ui1SKsxNnkCLIpRbj8KylFnAItU7V45LTCUvjPOpL9vVlNiG2
iNAJmX3zJOOeyGAd6vPYpwz4zK9hRDRn6XsF2uMsOy4Mm8fdL+cPqmQIC51Y9BXNekgstCAN7xAV
xiPZtUPH4m6a2mqYeE1S8J6lagQVuv09tc29L4uNK4vHTC+vhZ6tVei6E2xtyV7WEf2SozmfM4n7
PaG/G25BrKPcmrD50IWowMHk2yoZDwXvICCWhiObfjJmD6LlTJbPNN419cmlHlhWVf4aFjpfeUpv
U6K9iSD5qA3zlM7ZLQiIMC/jcx1i523mjjjklBSrkNYISVuMlYN3OSImiAmAS7P4joGb5FxcLIsx
v/oY64DUIF4WMNyDtnpxsybb0XmBvjNwSlBttaQS9wjNNYT6YFXbtH0FIw0boC6Jg+nj6xCFy2yg
rNIhPGkSDYHl1HcxLiryHwl+iQbYtrEkx8wfF0PMZWwj8Z3znCMmUHEvSUoaYvjUKOlGFVgH0dsj
YiUQT3qH0lrekiB/xKT8CB7oPLQZmYCCDrxHbklfFsfOTjZzVX8FeuJtmioGf9Y5ZFokBzeRPbj2
gkNNep11GkhGoT97jggJVUXem7W/CHD7afP4V1D7nLw6TtHeYWi9c9AFOx+6JNU4c7Z+xL7rIA5F
93TBLEoDG7HBSM+1N+R3UZmsqfFkcTko303zeeJ0tYjULauCnuvOETstYJSONXIc5v7uwsuDFXS0
L+j4+PhT71mO3b1OIjxtARyPyznxLkkcXgbNtjaTO0HB6YmKnIrH30Lg/2/mYPVBXwUpV5jr2uY/
/+OfH6zMtn/6xfp3hsUN1NF0/0NiV/uf//F/Qir+X//wn2EWf+P7xWZiCwCyqHmEYeiWqSNt/h9/
/Lw/hWKci67/SdMf7X9WXdR+RH82BP+X/9j/9geLf+AMwmyug9GwdFdXLoh/JmQY/0AriM+FIYol
oNybmLD+ZQ92/mE4lhLRYysz+FP+6F/2YPEPjIyCjB+VBmnpZDz861v/0wvJBf6/eiMRs/9V4W0L
08DmZ9FtBOVv/cWhwrmGeAbHp2lUIp0dwxnkZzYij81fhsm7jE3FwjUab1jOWjYQdxOFTkX59GEz
p2PeVZnEL9mIxdpFXOnFklhXbV2thrIdCP3W/J3fJOcZq8LdlHsbZu2gHULmlcPkMCgE9rGQBZ5+
0gJmIM9blSLPWHBatWg2ljryNaPl+OWXprVCujlygPEcEDHoIeMyrF8w0vWLLINvrdfUgLA4aJna
lwwocok0Yw2dwl9SM9M/kUqZITdTTMBamTIjjiUzQQOOI0q8+oxSgykrzYNFFDI+y0bj6NbjCYo1
8mAdCXFZ0eOshs5buIjl1mQDrLQsPmgJPUS6oa8GRKNKJ8Wpap4IEE6oJl1Iqo12MiA5UzFk9CaX
fWfna6c2Dy6px8s2kRFsbOuSJJLjr9kAUuvlXkwgVQK7AntY/0rUjy29Adpfv5NB+ctJPs2CPunQ
pU8aqGcAvAAxDEndEEMk4SbICOthHzLl9seXsq+2bV89GKNhUfiAMmBejFbDH7uVxB4Txu3PH96N
/8Jxa6iH5k/WHt4t2zaZ8wkX96GtrD9/sA/6iACNYaQTaXdk7ZrPbjHe1Bbd+uIKQsNZjG755Sc2
2grRwmudMarhKFxMtaC6UclsjvM3ZtJ/s8TwlXhxmE9ipsCLoN6DP3ylNrXTnHTlYmEYqMP1KLg5
DUUCKyvKXj85zdD8hKtRHsiHv7kauopd+evl+MNSY6jYlj989izGSsPzx0Jv9q8MvAcY18ljrgMr
dzmveF2nb+CmRUDGDiajMbCSJCk4dbmHSsHeS17ysykQCbZ6GK7sCUlSIfnnfCFe4rJdguFWKOaG
2kug/k473AKzE/lszzXxCS3c61DcXCdCWZtjVp178RoSV7UatKuwGHeHRkMdStm/ZLqwcQJyUIEe
Y0atqSBn5HEMC4mi6lwy8mT8oBtttE5az2MMke85fTr7gXrGa4m+6Q3tPi1FtesQG6EzoZyKbNI9
hPWO2ynYE5gAxkMraTNE0XvQddnWzehP5Z/eUCD5IU4NJtt8NwSeokomEZrL+aOKtLfaUX1k5t9Z
QAgahIAVybQWRTzQMCanQ7EvtARIfE+ISpBXm17ic6xNdz+7MFkbG3VR74OQjWmEdLs0dhGSlb29
HsAr5o62RyDnbZ1er4ngE7uyCqhAfKIjKubNJtGL6xLITtaRhk3eX0FT03t2QEON5Qwn0sPBFGvG
8yjcYfs3z8+/P7qszR7tf0J9XFgT6vH6w+PjiAJxc0hf2UJ9ZcFUwTeCoiD2ki3l5XKcip0dlo9d
KnAiNKhxbMHErzMlMruxuKa0aIwWGWE81+NR67Ahm4Az+e+//57/7rNnBzGFJzHpGiAs/monhKCT
aSCmaYJ2xY3xbRgz/4YYf5M1LXoeAjCIV3oRH7GkDeOkBnfa4OQDD/0yyuE8BMn9UNI49gf4kYb9
PbT1hdIjphZ1nxR5ypAQXGr7+b//4lK5tP/8ftKp1g3DId/KtMVfzfagyW1SgewUz0G1dQfdXYcm
8RrjdPTGHlOaHW55CLVj8dT4+bDLyMhddQ68c49EiCXE/2ANU8zBtYnqsQymx2qkHm6jUqJ44hyY
zLxQ0UUQMnCoDZuJkcl+g2rVMyt+EevjoTS7h6Ae+LvuEK/6TIZrzpR/c4ckZ5s//6i27eILtG3c
XEjg4IL85Vkyy8rE3Q/dwtA7HUr7+OaaISiuxHEXmq3EsMkTsdq4u3QJBLKnMBqsH5e8bCEsBCxJ
svLoOVB7bkxE+htJv5kZqZWskFHTIuhKc1kW2UaXvc8UiRlQ2rhsOKh8WsFYHtlIcdfL7CmBZ7zP
JUggZuh5X//kUPs3ziC6i8yaLTjTtV3Dxy5ciNxECxA/VZCbQstb96ezS+kZzwa8X8t8TGysQM7o
2atWeyzRgtBDHPlrDe0O3oeNG/s3ntcVmLyf2WXc5Vnx/TSNnP/b7Bcs3+1UElUkSIYdaHx3eenR
QXfeZNKd2vZ1qp8ShiXFKDcET8Pw9OtNLM4hfGYRZNVdlVsHBozQf1VqRJTH34TNpqJ66iYQqFPp
4JkbBzhkESWImqG2vf2IlYF5B+r1ymZoI5k+0Z5h7k37zSsNB64rJ46mRRqvPGRZTBHducZ75xQH
sl/kYsi050aD5RnaH8aobcyAy5QhiFoGDcPgJM43gbAoYWb3Z6ytR0cQAhRmGf4BrG0icjGgEjmK
4EesYZf3MJFQJP1OWyEqh/X5oynGazn75HQ01qPuWPctV/ZIUsOjTotpzJrrNPCUm/Xw5Kh4EjcU
KjoBWjZen7uMdVORKAcRrdx02KUmJOhkS7cc58pMvIxFqIpstY1obBR87VtagCI2gm0+OtieovEp
TKdpx4a+c9OWdFrOZWNIFNKQvdQxGeJ19pqHAmidbf5khfG/SDqPJVmRLIh+EWZosU1SZ5bWtcFK
vAo0BAEE8PVz6Nm0dY+96a7Mgogr3I+/su7zxMFIme0TS/dgmOYJC5h/konaVgW8NnviF6EHkObt
/JQrq0fUVDxXmcdcd7Q+0Q0D/CDHtw+mXZ3nr2wXmJgkqLXwgX4jjm1v8pTsnczKsMWvIR0AtWVL
zJEt+b03GXjhavqyR4eN3JVBEUDz/EeKSMXJspaWDWazSrDYLHZQ3n8oQda2ltWREVonz/yl6uVf
M+vy1m5fUE7hatJ3LWS1EmhmKuS4q9OUMir6zqfoZu6678r4s92VAddXP91geju2ZzO6bP9rlGxQ
Cgumc0HECA+yAEDBSEEozlITGNwaiJEd5sx5Y4G+syD5Kms+2hOZD3QtW9MIp23m30qmKyg5B257
z4gHf7ibx2nGDZ7datt5FXNF4onbLpt6tbXPBmUn22XmPPrDdYGWR9ipA10dStowuvWS8Q+JG3ju
WrVHf3Yo1RP5vC7MAVCdHWnRbhYe7ZDoqo7Ipf3S/kDqrzeleigi+dePzjtmnpui4y2wE5JQT1Z3
yJ3paieGs3oPIVpX9WerEUxWvTWf4NNfZJJyQbrAXRIXOY3AMnA2aoH2I3+qcSlipb2yIKrvyCW7
x5EOS81HUhWZXhrjX7vRWIdiXS5fDKb3PQukbpne+/W2mMJf7bhnaZEk0bT1HLf62phJcPRY46GL
oLKSeficYNrcoIy/G8X0jJm5POTGLxRM2GFPFSUh6wcyiB1PxBh5Hw2jIZ7b+YcoF19xeFQOAbod
PnMDDxASxo3GtB0TlfVWucU+uVETwyRkJiQr4boIEf1jLXtyS/w20Y3hCGSXEpkQfp/o3HIUbITv
nv2i34qeOVW24AADXHlXwbjWwVkGVrilCDkDL/nB2/gs6uSmWtx/QhIx0w31GYHPnViI5xuq8Xae
RyYgxMMjAPw3V1HBOlABwRzRqgbdjTvaW1Mm49ZooqMtSYpQZrJT7XDIZg5M10aj4XavaEbMk91j
VdcFEnroTBtfx4XNJNDqy3QPZ3Cl5A1UCtW7y66DrSea4yy6IQz9VZfZ0ZqIpJEFAW+L+HTzmczz
qX4Kzc/SCfzdSIX3nwkM5V90tPz3pc8/bMv9dI3wNxPymgzFo8iCax6Fx9mYLy7M3bjHCrFZumON
K52xH1F6YsHizJNA7DFmkBG3E6p34EUrwhXS6WYc5tvI1eWp9KG4+7K9MvPl80R32czqcG7Vje8q
XrNHxXQR/9jcHxufojq0kfiEuNhYaIy8sti8kDsQfeSG6ATAy5IaMERvVaB3ne98ld1KBy3Qdnoe
I64quAcsQ0+hRlIuGrDFRne3pEhCA1WWZ2ByDv5oyHiRTfSWnCe9U2og7W0KmNiOHaOzYOdOtEVu
r39tBPCnptL4FgAPk9UZbQp167Rsyi0vn86/RovfMS+rpxbPCnIlbNaucnYr3bRGg9vS2O7hz7Ny
95DNX9kkIVhqJTnidnQDjvbHW4r8KAdmjdmLZL43ssIegQ4W/OALQ/paIMrBxkp1iJ0Fx1FuTW/C
JDWxaA7Qx79VxrGTjHhHlwDJjTKwX1iIJ7oZ1PXCspDwY2ASJGjNMx40FdY/sxE8B+kPu3bKNI97
mQib3xwd/77VbLk4swZtvyYehFZcfbjWPmaYDwCy5FfZs0tb2odCCsiv3iPitf6ETwHltJHcuI0V
Z6DMvNZ/HlwirnM3edVodSK0YsyyPfoqcJio6h+tvCtBamDGrH0URcYQHdgF9URmh3gKEk02cnbn
rKdGO1XLFlBDeqUYYSkgfyUmLy6H5odqwyRsg7CyvtP7NP2Cwcl2fQivRrsSjZFKoRyoBJedN6S/
BEm/EbOIniw7eRIEBr4kKFeYL3Y+A1AFHd8V9p9RGcxl1m90rJdTyUCmJoge0IEiJ6mRB8c2CLmW
jzA15I790W8YMNPIQ6Y+RKsEav6HFAxEdDU9R8FjP0wXHuRbqJILthrj1ROoogf7YHHBo7QGYesz
gKWUlN2j9pnmW9wqG8ekjDAfhGHy5MKk2TjEiOkIPHUT7mG2kX9XMVlHtL8RpMugXCgfQhd7XOle
CoV/dS0basPzY8YAsUG6A0KcsxL6MmThPZlQ6MkQ0QtRnkaEhrHjFs+4hC9Indl7RMQEyrlZBVs4
7gf1504mVvzM2dQGzrVCpndVsxxxVTGxJiduvmdScy7/FZF+QtsBXKCui33G/hgzxFNjpCuDZk+b
Vez/O/ms1EJOBc1TzsuNRxlUj2wORqrezVD5n5WNFb5IcgToo6t3S2PxSBWs+ztkrUOFqjoSrAZq
DP8WpZ/PGNuv8OC4XvODyi9BYNA++x0DLZerHVzVxTVGfO91eqnH5VThg12s7nXiyNt2oSTnoVCH
ntjUJSqnWIfWe2YaRB9GxrYN0+YWiUmxS3XBPCujqIysP7cRn4r1GPuyQuxFp+6JSQuoROcXWVt3
hE99SU6gpYDwHxT4ZavxnQvsRtjuBW9zued5KzBLsNQZngBYXey0fPSl/ZaQ7Y5m7dWbInIbAUPs
XVjBGTq7LXMw4tqqwzSPIMsbeXWH4lmmOIyGFBp+l0D1ajl5e7ueVknsXdLbb1KmaNB1leF7oIoO
W+9z0DfrO8l2Fj31ot/Nsp12Bf505X/apX6SSYYm0NlM1o83GGzq5+NYPURVjvyrvc5gl1FnbXRE
RE6Ruv2BxQkZBy2XPcntQh4aLBN2AjFBKyIySlrIDcO8i64pS6dpuI0A0IYyuiH/4diw0NhKYhuL
kicZGdiLy9oOsiRgJsJ5DFZsM9/IdnIBAbRkZkTuxa0fhz78DvGi4PUp8KTwegQA9PZLfyCqEoTx
mq62lF27IydDYhrfjZ3CGhqeKrd8JHpEk0mOGsjLuJbh2xOGcovM8MaUPrE5wb3fObs8QigQ9AES
+3Dv0861af8dADfYNk6xJxWR+wyjBca/eut6zp6SR+Aq5TMyo/2wSuYgoWYGhfZK17i03IiAUN8K
7ynLK8YjEKODYs1WrOpr4Pafde6hesmIxAr6dJcxAIp9cW6Rw07hQFUSvUqP1CRlwcRHjL6NGrWn
v33NbKho6CpKcmZ8k6PaOttue20U92YzOM4W9ipu0vJiD59FxCaIyzBGxf0UEne1j2bnX/v7X0yK
L8kq8mx7YNy07pDx8fkL/XkSOf9010GRiEDcevlpNBVHfr8ujO5ay1nTSFBSTti6TUFYYkldFUtl
xAFhwF2zYIMphUcxu+zCKrvj5ORMT5pr4vffGZU94+yV6GZvFuTu4xKIbb4of+81Hs9UJfcSogop
SKx4BOmzs8ncR2LTJ1A+uxPsXqnE+2EfheEcR3X9lgb+9OWWAAUQkNAgR6UHcTgibR3T+PrmEygG
jWwhSLIXb0YWcuT4sMmq6EUgOL1L/rmDOZwrYmg2/tqvW7BW4CgBWs+wty+ViHnlO76B/FEIPCcE
fP4NrBPQWIhbZ6A0KAPU3lFQPsnqze1mDIQdiJa+njB2BCXHDzA2I7xfQo23VOptmNP9VEvNoDKF
SSKpfWAaohJ/GEZ+AZXv8Ze+YX5UPYlKAI7OeXUTUT2WjVmecZU+g0sZzu3w7CxcYtHAFeOYI3dj
Yaht0w3W3iIKCQvevMntZj96TD9N3haXIFWgnhbeYnYRkBspJkiu87gwhT3ReNusJAGH7h+YVqtD
x3t3JMMLq0p2skyOimKAmWASrOun+R0EIJYTVKNEUzLwd84WwYYHNesHxc6YYqjbsQ6/bdz0085y
NIld+WOU8gHnOzDmmtKuom8QYaBpLNkxS8GRNofIGmQnx+1s5l+o8KnDeppAxrzf9oJtfT1KXNyZ
AiXCanSoHe/RGIZ3bVGgotVF3rlG41rUmKm6DdtZHjMT332Fa9tAPYwxBE4DVsNjOFGUQyDkeqnw
jw6a9BS7+him4iubhXlegwirrOF1t/JdyoSKvHT04dRq08wPOUs+epN6pBbcVyaXVB8ZxalT0bWx
p5cprF+D7i9q5SN2JuaCgbnGbpcPInIfjZrPzDQRjRS+obEcP7H3EuZQazwysvtbcgynnfMEfQeM
Wzwi6mMccbPc50OSHDtQ9JKJfb7gbyRfAnk2dk9YBWF479TG6+LeY01hfJTPeNpFwpAqtw7Qt1B3
mt2PwzrJSiXiXVeQaLXQu6yMJ769GUtiTD+wgwlGYrlrH8AjyS20cifOMwRcrV2/OtKtd05bhLBz
+DpXaFif1q9L+IVQp4a3I52V4XLmOZhBZZYY58nfHCvkHLqsWT/0nEeBwCY+Z/ui6beSrt5IKxtE
oCY9eAb1VFT5N9Li8ViJjKiCjgDsGbcr/iGCmKf2pglkczejdEGvVbL+ZYyUJ0rdKizs/2Ur2lZ4
lzjJC7rNT1u2/q7pXthEcNWmwT9+T7dZrfIjg6MpPhEgOu3maHxKAv/ZtvgPEpd04N3I54/OS16D
IK2OMB4QdnstH6cb0zO2tufGCi8dOiYQMdzhwrX+oFkRuMgsgE8Sa8T+SMVQBqKfAEHTXkoqOC9P
3uokoeBkL+dG9HN6tV4qQLB0PQ1mSYA5Rm+iGckROtt0nju35rvDIoxh7Zo4gN36Yel3SGB3rBmy
TWIkl2w2/zVEk8LFcv5yt7+l4w0/MPfvhtUDFvzn5JrmCtKY/ms62tkykdzI5MInIJn2gBK7iFGf
8OPOTMdD9m3nMr1IXEer5pQpJX0Gqdro1JfMjdM68Xdmrg9wvLEIOrMRE+pn7lG2gMGHaGe2ur8t
vKCi8XloG94wvRyiZfwuUBCd62CCe6yRIVviaYI3FePNvOS1KWM/Wh27yLv5wF5/jHrC292aACA0
qnyb6bRNKyTlBn3IXszLX5Pkd0y3bsos+La6k2q4G9SID9A20IFJ1jcFGTMICPAcmBxiTT3FBqHH
NP/rxWIv826oy24nWIKQBftmT6SdVY0vz37lGigdwr1e02pF216ceg5OLZfMYo7ppaw1QhaHulQ1
ucXxGsLkSauPyrSwHHHsknrp/Toty8p6ko9TIubt4Hif+JqIYPOzc5nNcd9i1VeYAjIOG9yKpQmS
mYfHHG2CF5ryrlUyOQN/uYH3FPwCc6HWavEIC020niwbJFGWaje5cYf78lo25bUG5WeV6eNs4sUp
1vskJPfdlCHq9X1fZi9u4j2SkXfWGewbblRwAclnr4fDRE4BeCqXUENgNMla1wKIWtVuJA9j1zuR
IK2IlEjuFqCuZdaFmzUr02yhp6hi/uIQ38pJHlAk5VsZuOgIyzF2u/yr9wiNKpR1UyIRZNhGmAY5
efHY2xuxMOnQLlqY1KnEDa7KH8YutMdIrgrGoZVigMFmhGgXLqnAKXesob0YgmDB0LM9ZqSAbexC
Hw2XDVxqPvIWg07sNP+Hubz46fDN/Pf6HwetMzU+DRqCtd9QGd2JwbfrWWJE6LdSteDeq+i+qCj0
cFPwtfryo3UEKlb3r1DMotZtduHS9cO4ITZJzbxD1K8+F2jbgN3OGfANVfiMn5djIOCH0I4H3Q0x
mBGOJxsmEwOHq8DvHXc8QPEoOog2fAS+c2a/ExdHkM4np7O+yGrj36G8fVsl5zbvbpkuLpvV+G9S
Mm4awi03pkGnWlU00jY2TwO12AE7T7jNVliBLL3PUBjviWjYK0mehC4UjMAwwuCZxZVnC5JEMqwY
TjYcIxsYF2peN87s7olh9rc7tveV8D/hqz83aKhj60KcOsdWz4Pjd8VjhlJok3USpRsgM0Qs8zEV
0UM2N9EJBGMs3YLISI8vYeEaTwzzWADWISmQGYShCOo0eF83fkILarT2Z2RLeQ7rBb9j8s+Uqc/A
gy8FmQbqa4hlJbwds+UsXHxO0tR4Z2hpnh1nfoQy8iaG5CM0USqHK/KocOky7RQHmtQVVAUgX8kj
9IssHgzazKFob0xxXFxmLqlh+bEhrZEsbT/AU8NTZ+M6MM0m3BnpntNkfU+IVrFMtKNzfZxcCKUG
Oq4Afu1Ga3QbOiSqzRx87n5Gvyr9Z6Rbmz2FGAmjrP8GajXOxAe/17c0GqxGfEW+Zooaz+vOPYkP
np1R//q/SGWPruoRHy7GnxrgAjURHT0qSvyMcD5nl8IwCES3xjl8/PfuhQZy6sJJLgLI6gZPKHnP
gx7OxK/u6mK4w43fXQkPkX7ZXTsKmkWOjJ5qfG4Fuxea53V0WddET2CKkpqvWejSBdJB0F3XsXAI
1X5mjg9DhV/XOH/Zdf2Nx9rcsuj+wE5gAmxNkTq28gyaKdhYipiXwJdYw2zsXzm/nhTaAVAv8KPp
FqGCvNZDtbEW0nWSgRTXKBr/ZMGqQObiVDTufQNyKkZIRjqLJjCtUSNBVwNtg0mmOf6BuxxT2KYC
7XZOTczP7MaTEt+VmtWjtmWJ6JzP0Q7GyXPaJy1hrNlGwF8sZkg4wLgY6NlWXgvS03snzPxDaAHd
gd5ycEj+OduUCGRQMI43VTWffPPaOGRR9LgcotwGc+VAEhiylwx55kDSDx5fZ6tqBuyhVrg52aCY
DSs7S8NPq/weQkfo3REGgJHUNreqIu2+nyi42gjv1IrhUKCU+qfBwjOO41BUCyHmFsEruGbXcRSI
UNuPYiWOuA75WqT4Jcvjm7qxCvjgMvdvzUgg0My9Eu6K+mJYvtx767k/VTvJmaxMp467zOHKbrIz
Jv4X3E3nfrkYVvCDGY8+DkyP3/eIH73iIMs62Dcra9gA/QcLDGhEvjwsXfTrBwzTo84BdFbKozB4
43jVopqSJZs5ODOX31nlLTDlCsXBgPbEttH1ezTmG5lVGSUwtK/2kcNyGxpce/AV62MKGthI1b6F
jVWYQMFAcMfUqt+WP6j9KBmNBCMz42ZhuyMjgaAzM/XOqLmmHBEdh2Z48vNh3roQIKCVOESi1UUs
zPzYTIQUM9uEBJe9+p6RoI5FlFWbyEcdh7bXS+lNI6oHkygkgC8A8i6+zReYsqSNkGt3JW9Xnl5Q
FSnCq4pgXm7XrE2VaAKGm7XMzjSWhbJtUYLqn0WuSvsQaJr0nnok30X5JKyGNr3X5WOqqMHa9tBl
1XtpQM4RHMaZiUIBU/yPTJLH/+bmXVB0x9y2jeOyAgyd7q2ys+RaZnyQXJOYU02gQVhtCuN1xf49
pXgDANUtX3lCpgUdihUajx3zPCZGrn0tosGNGxBfWKPGpxwt8qYsSaNuiHHEgyvhNHbpIWHpAoLA
1HEVBCt2KYEixl4MCzRP5zwitPFDF3rT4B4Yf+zsYCeawT/TIO99hp2c/CwBCCdiquSX28RlSxKE
zEfqBgONY7DxtA+py/emSW3aerp6rj0b3GHjv9jK9e46Ih2RDVFpPYGHfSeqgtMlnDhUJHMKXK4T
M1A3JQq7WTdng5HeVkh46IfEdHAHAmZc8VBkADx9We5CaBcnsCtH12BAYtq1vXezduuyWEeyUux7
lrDbvrVQYhVyPDhZ99UF5U2O/6kggXLnlty3pNZbUHkJ/C4JW1Lae+SUYeC5FufhKtxWjXdv43IE
z/yL6m4/2+JRdFYRd/zyg8T4MpN8OYTFgMqvnc+hI95aXAmqd/ZWwPVmGk+FLOZj1jPAsUmh881X
B930pqf9zcvwPDiICKxl1KxlFrB389YniGw7loV3zheAwc3c/yug5FCM2+VOgEer/OLrvyzkZE1/
HfT0kLNniMW0NrHJ2F+bhUGp8JprhD93x/cUa4QdfMbC21UdOVeBTwRBg/EgqEux643wWcPkJ4Av
vym9YOa894qzVzevqF8xz1MQpBFrtU4QdCpI5Q6LBX98C/61DdCweyUMMZTwg0YGmHXujvR6aL4B
IXXcWUcRgepoQJkwzGcKglcUd1QEvFpwKVOtlwfa2eBeXWm+Vg+4tMmgWz5l3ygsP7BrneynwG9+
RNi0hdvNSYf1dtMT2RXPkX5UvfuIgcI5B9r4tSUnhc9BzNvbAouwjEPdEJXmO6sntl0dMnlF8MCY
3jQPo9MyU7WZNpoAauL+3g8jIB7mE9ptn4EDEXucSw3b77D+CEmmiu1gOs1pTw9dQpZD0QU2AcIC
pphd2uXPZdlwPFntfFAVOkhwfhvdU5rZcMIomGYHoXxxqLDgFGF366MpRQC/mq3qr7CN4tyrLAJk
RBz2zD8INbesKueWwnMHzDZLHy350zKHvdWV+vqvHBwSE7h9dUDAVR0HInmZd1mnJmeDTJv62YTt
mthwCU1ka427KQanYAabcVrMv7bDo9A780EqhEGO0e3w1ZHW7sJU6TqWV33P2CsQvFeyP7lzOsce
e/IxU3u54Mmbm/6pJvA07nxmBrLGThVZ7ZkUr1d75taHu2TQ3jKLBIcDF5s2J3Ek71JADDAqkrgP
xvmQJHRVWcaBYpOLU7usSHoULIL5JePAVTXoPgR8MoCN1OlLx6KWh+p2sMLs1CPs29YTF8XiMyqt
Sm8zdIwvJaOqC/k9RPzYB0Sq+WbsVxUfqH8THUkBdH2ynFM7Bs9FMwD0dLaL5bVXQoLPpars2DP4
4kZ4K4zZNoWazJ1ueCvn7AdxwIvR2Qlf9jCAYGXDI6g12e/OR0tF23qZbHYYq6zGRk9RGFzRHROg
mivnMg3V1WA3oklxGMbOOVHWH/0em63bNeMx7LytsHjuhDb/5oxSZ2m7rTWy89dddANolBcn7O/A
9xCyIH69NMmOjkf+2mywmO4VuMJoBp65WN/CS48inV5oLKFpmO3NEgyxMwjMisy8plCw3Esv0LYZ
3izOpSsgQmvq0Wxw7p1Jq0Pbo21I2nu31Fk8cXfQ1ohkbwrm5e5KxCxgUuqDaDv5lK06m7KLKC/T
g5k6OVS7XRSF/5gy7GrPf8Hg8KkDkBFmhjpyXdr2YAwiCE634wIsCjFPu/WDZQ9XGfVQoW6STAPz
saGAuf7aDSEycQveRvDdBJAQkcnelF9T/+Po6r1lkcjpZFnbIdPltgvGv8Ir93XrXCvLJXJYcTpB
j451UjNxbzt+Xz4aCI+KA3H2j1XgCCn94RslJmQ4A2Zx0MNq4NEQS3m30uf3rl0MW+KWi6MhUc3g
PcdhyuiVgcWyMfTyNcKx4rZdrZ/Laveox8fMS6mzcyIiySiNlfPPX7c8DNL4MxWgSBsbNeZrjIvZ
+A7jeCvk8Dd4GROzfKHtap6adWdvqF7GICr6wLaOBmMkJUYN5i4hZoVfxZrq6neoLbhtHkm8/taC
5qLzSpZPbvOq8uDkCwWBrleQVNnXqQe3HffDBPRiLH9ExaKwM80/iEBU0YvLU6tXl0tHS+NZxaMf
OOpYoTfltm7y2DHtl95nH6TZTM2fILvfFWSjTWWn50wsHf06NRpq29sgjdgnsAPcVpm6YwAEWNYk
IFScy9k5to5/QxGSMir1/9kzo4ME7dHk5ZAqufcIuI8YwCFmZ9QUoSda6+8QVFeF3LUt1+jfjsEh
mj3go/SxnhqrE5l5YKsBn3cTiECbQUnvTCIuVwmZGckPeyYz0h3we84+5TVjY0Qm8GByYGKxzSxs
A4yKZZDVe8cFuEc8Bqy/OFabuO2/ZRk89+HwVNvJayqcN+IcsgWlshpL8xxK/7dboAnzzNImBuTW
mrn5OFqjPJIA/ge+FlQDFOCCxks0PDSU0zRqFuzTRh3StnlFcOge6lWw4iUdM2/VXCaApSZepu4z
Y2KwMTWIudL4npiHoB2ernNTfaB+/53M/Fv7/SeZxnwdCoGHq3jKooiJBrdUslZtJCSxAatKxE9e
2G3N0jzkdfRTCgpK1J/9nuXQEEMp/ZnTlrJpVGfLgYxtLuNFL0N20Cr9CLPBOndzIQ8c/FHGEFc7
42m2kF+EeOYRgd5B9vxr2b+2QfqQumjyMWtsZwa+Z1wl734VfqmituKiky8uqE2/Ww5CF78pgz2g
iYQJ2h4D2cQ8+MYqRGH9nXrEkLurbQ7VOaHWNn7QzGjpzLihvMgC42UcPFhFHB3oIZxp+inDZaLa
Qs4MohjVoAHsEzn9ngHzQ6SwfnTc9SBfGUUCWTxLg6ojJy6Ug6FC7gDULpLmP/sdvRheXRNWAZg2
nLQVdMHIu0sp1gEp8BNNdoTUx+RRiKAakiWJ/1mBjWnEo6s5N7xGWaD6bqjhyFDU3NbkkeK0P1up
xiGt6uxg5jvou3QZZNuxvbMOhpjUjVOs09EhusdN4MTvmn1ByB9CjeBynwxTmhyK7CUgyyDVwz8q
kJd8lnCJexHbEJQzxBgUPce1jNMuJAOf8p8BTs/yHfMgdZMuFZPiJWE2loR71SElF/Ub+fTP1TAj
Lcizf15OjxhFVFVbX7Ndt/o9YQfzJZwt+WmG7XMYFQ84Zr37QbssFURG1LNuVq9y+zp1PwN8V+4Y
teOAv4tGRoB5gLusMG38bsCb8N9lzG/2QwtwY8BpbRyThO86aew3p2l+A7fAkWZwE6K3hHSRIdV6
Jvh0eintQFxbmkyUWrk6D20XxFDIeM0XeBJhsuo4vHrfkEEeNzWXuBX9RaGc4rpf6p0VFnvIyq9p
J7C2kGRdJEhXZ6N6YKH9ghrlQMz95T/3zWAx3oQiYDPdzwJWNk5Hx5YymXB4KB2zfx3z8lgNB8OH
zkhcz7z1JPTnBglEv7w6JsT/aAhekBRx/UGjIp06+yARqDgswXLIsuYDcw3EzIVX1GkVU7henzQU
tw370kvlcfMmA8WrMdXx///DzYJXFs0Gv06qWg4Yljg0WcH6n3XlOGwhvb0vi3CPDWgTiOGf+JL+
RenQ7TlGjzXpobHLu9A3xR8OooD2fjDRZi27Nmo9kmoJvTJ6t9wTBV/G7jWZ54ITjXYTuOZxFOlj
NMJBZMa+Vf2Il8ctUGDl/dfYL+uWjg3UDDLY5rQnrZc998p8DOLhaFX9/JCZ41umnlpS+xCZBh6v
K4+XpC8MIAVkPT9KVMDi8wdvN3W2fwk4lhkuBShwrUMu+JGItIBhN5NO37OBLV6cbs/E0t44rmFv
g4jERurLLS2dt2UwsqaL9Vt/EfXBLlM7Dl50kd96v0U/lruiWnekunkqxEKRWubvVcfykLCtOsYI
91eaPtAKexcSzL3PHM1j0LMIzlv36HdbWZfZbTiUDbtn7zIgezvhIPnUrNWZnkOvXoa9bAB3lwHt
VTG/i5aNro7Mp7UYconBiINsvEmErLfCDFnBl+W7tuluVPKMiuLL7Jc/ywgfJo2mpRDWhowzkg6S
aIc0xSHd27e2FselL2DjtOZHK/ubFkAEu2bzo+Q7QWvIuHp8TavgxLn3mERMuHKdMMOP1pqq8y8N
YpgjPK0TTZQCp9yP7EFAoGQd0VribQzDGPFSzujdWg5lRhngKPcIRvOBB1EQvYk7h5Xq3tfhvEuS
ni26zbq4q4CkUoW6XL6UqzyuLP+qHUI4mgUfdbIzFsuR6SECGoO/wG4Jt23XxoEKMN9nNMfMXvA4
kwiuWtAJmYPqIdSjtw3K4h6B0NoFpnP0CpEGnUN/b9ZsJqtprK99igAuW5L+4KxnKjkFVsKYkVRw
Wvqw6La96A9mQdk/s0owCiKj6bFsSu/J74ACeD1MSwN6uFEyD0ISgXQL9iDY75fCguxlsqNxxuaN
S/nW9KInSLJqM0kYXEl725R0x0uTGjGL/HdLFZcSIiYVczpv7WFfLgXADxd0vpvtLaXlJgcxgvbO
u8ywnp31B7UXJu0JFXunGjrD8Jb8HuzkGgBcz5AeLwAi1tTdm72TbI0hQCtKb1p5CeNnZ69yj/9R
5wCa+a2P+dJeoSXzp5OtVwXuPY8x0EibDJBAZljemdj14XztG7TRhpOlt17VPFCRPRlsk9k/udtW
5+M9Ht9DiT2cp4NK1zVHtdMR1jeU7reLa1uXyR5vEVEYdy1whqHr09twuRbTbNyLVtUPE0DhtInN
IS9f0Cn/dvXiXiLRPrISYcnl3o+K7fFcMBBHKoPuxhQ++2ztnw3+IApz2Vrdpa4MPzaBsGzThEbc
oCdyAjAJjqHfkntr8IytAS+el6jdape2N7cxq/QjyfZS0+mrVAAAmWYGSCCm7Br6Smp2BAm0+l46
RnBDMDw0hNF58e3mizaxpdd8L8B33XkBst1at/bt6rTEska5MyIF0AhjpQORZVEomks16qs119Zb
BPmbVeGblxvVG2SrJ03S4E9jk8hV9zvPXOQLkyjnXmRQvKvmiSnI8mBCWTmWRtwS33DKU2CDQ1ce
aJW9beWPLBYncsRF0TgHcPV7A9vpFlOb8eoU0+001+ekDIcd4oJ+29TOLxBdGvGOhIbsnE12cq3L
lAAXRZw5tOiWqMo47eects63d/O6dD4rVTI0TZG/65SE8QaoOBIAuD7N1nnwMvp5X8xlXNoIOT31
OoS6B+aDMEcYkiRRt9vjLYNfM9Tcs0ujAFnOCIFDCPtDp0cwfDUX01K9kWmRnusO5oRU3bO7akVg
UOYFeIDMmc11rT2RqiJqLsG2vjj+XF/++0fgO38WHgweUUiunkpuUsNObv77u5IdaGrbVx4yWh5Y
2l6Reuf//slziYklzxx6dRgMGMfK8ZrLmb9j2GEgwT4jPJuht2E5SFV/zWDos6ZlVIjI5YZ5u73K
y2frEk1M5gMTc52B3qfNE+s2KlvrtulCkEhVRc2jI/tWTctfClbmiDlyAoNTS0QEVXR2Krc5QVi8
cYOCsxKjIT3sN2BWlpiSLVy3FMWt6PJi23Wi3eY9JUVDqq2B+/poNWuCEQQvP430tTBRpf2PuTPZ
bV1Js/W75LiYYBskB1kDSVRnyZbl3hPC3WbfBXs+fX3hRNU9t3CRwJ0UarJx8uCkty2TEX+z1rfK
fLpJ22U8oUuZ8aAYX4aEXyks5u11eG+xWHlOC71VBqxv2oJlw24x/DDZbZtVbR8YIQGn7xGrsQg0
Hmj+926cf7CZ2vq4Ltd5Fve3skjfVG2x011zuDHkqbHD6oikawq60g/XGkZXPzbHqyxvFhZh917T
VGBtRwtKn5NdC9m+oLk6mXo+HVhEgpybJ4v1Vbr3KAdfhTWBK8dEZPasMkiQ9YH6qtANp8s3tIvj
uvOLU+15OQrBkfZQS7pzqf7gRyO0C0EvPLXaZiVpu8ahiOybMCZrVWlDCbz3Zo9Ppi1ua2lhV1HX
aZQD3Pn9d7//5LeOhsyb6w0OLiEb4+AxHrdSf6WlwjxyoTxVrVlduMjqyyKSdBvXDrPmiW8396dk
zxvv3v3+sSBvvzOCuFrsf/4Lq2ncO9JbvlnVM7Pko+H1dvL73z9c+qN9YS+QODWQW51refguXA1o
q5uVSNccaFrLBMwjjB70Ymk2RUNkrBlFdCBSX95BTYSr1PNWbV/pt9DY+oO+IB+tI+wLkCr1Q5fr
H92UW5+51T0l2sdYtuOLnzKQJ2O0ukq/DgO/Df3N2LvDFuDQO4lCoSJbrogN8oMMOfO60N3XdLGc
Ted37iouFjNoDMy6/jzWt65fHcoWlLJOmMiarxfTfJEc1Q8sbw2HTAsPpy+Tn26PPqdkrqD92Zvo
vxjocpfW7EBgDhy0CFdoa1QP7WCQ9cSIGWJJs4b4RsGb3C4Jq41U2pdM7R11688kXjAiRBscuyRR
kp/Bjrgm48RW7W46pEdS6NDh6fLINg1RH/skBEt5kHa0JNSbq1DGb0VJTUYePeP3aXHRQFi3UxZu
EOmFLNYXyTDm02LisbcSQC/4EA+GQM3ukjcExyZofO5FIlvWFtpotfMGHBCSvIHf8BKOXc30IYZm
A4C/66gHqjHk8PDRlYDVZeGHqr6I0ScN7cgp1IOyDWMPP5zW3bNERzWq/o9lw53B2i3wNdJbvOia
2ASF5lrKPWtIuc4hm1MCVFv81M3FHkFy1eXWacDZhcAt15W/bCRsg1sig2EJVJT2/t1s4YF2Cs+D
QE4onA0vCcV0fcwdiwCvMWe5BAxbTKexCoe7QvpvVQobCccj2DwJpyyrkSstDjdKbwBTM1pob6TI
CHo88kiij0jleUHQQNHVIiFt7PkNtBCkYN2oz3NtkFllE+fUaZSV46CEzMVxau3ifqHIwQgXftZ2
eMJ0CP7dRrMasvQHCt8wsFh3zORQ6linqkzAwLuSPREcjtDTDnbVUKBX0aXXLCIydE4gr++Dkhnw
KqFOWLckDQw2Apikj6mRXNq4nlw7AyIqARRbGwPGFtYjvuOEGdlsYGB12jhddwVNr87IIWdribiS
tybEgEoTv+0045Y6uF4zF/qyBPXcJCz7XUNcEPotBrEFYlBktIeidsp9laT9cbAucahnT14slN2G
OYkm2p3ltjsNOvYFkeO4deNJrH6JnzpxA7sMyrTO3XJoBvOup33ZKR09eavGgeY0OQyNtpFzj8VX
ENPiI3bYLHmB4AT6XyyhdNkQp0acvdD9iIj9IbdsuKIkwUZYJ4DrmOLaHj9y51F8gwNEQpUaK9bu
bpFs+a4QkkK22gz4fpG4iXupquikX564RS1eGHfaTjWTf8b22JOCTmRXVA3GyiyG76nP3uuQq8wr
rG5bN9PdVHePxijPeYTx6N88WADOnAOMJqVnh4xTbMepNoIs0w8D7s6ODn5lz9g7m2kz8UiF+i2v
xN6B+BROblAN470Z4ThUBgLho0LSjWPCtlDG04G0R9CNs7s1zYlBLaMOWEsFC5GGUUo1Ni9dZU17
duuItEjaMd1sIDPsmGho2fmmgpz5GvcsGRnouHJ3+fm3pIt6qEAKLADu1LG6DC6qvWOW9DBz/ASN
bElSy4ZzHI76ypDJwWlfF9DPa4cslkMGGRgvIvQgFpBtzklZRnLPGbBOu/tat370vqBBZLm/yceJ
XUz4IXgE1mN1dLRpS5CfRNTinJY2Zt/dYk9fcBP7w22bRm+z6I4eG9GTaFHGMc4mTcg60A3z6uNO
r1rADdVy+DWd/48xdf6K1Pn33U91+1H8tL9kna//JO38k63zX//zfwd4xyVQ3jI83OLkq7rCtb1/
Cd65+/qCt1MmEEh+fulAh+9//O3/+TX+ydux/47jR0eJ5/mGYcCjwQA//rTdP/6m6X+36Eh99ig0
VaYB7Ia/+T+BO87f6YFMIAuWQer0Lx6krfou/sffbPPvFuYLw9UthjzAAfz/H+COgvr8lTWgDPgG
/lEPPIpvu+4vOuUvMIe/vgcEEPQwUkIEI1HCw8ZDp3f1IfExHzINqU4LD2bHA0p+yi15mQiAqntd
PcEqgw1TA0UrDzd4zRmn+LocP5yhzRDn8xZwOOkbfqYfK77veU0KXpc2ZvvGwUrrIfHkQV8V6t0q
C1zjufZSQ+fIm06ndBjOtXofmyJMg5pXNOJV5SykPOLl/dfwBfu/ZdyqD8T04R+ZjgCJy++HD+wv
H8j/OcecxfxZMJCsqxz6DgeIPRNOGnOmaNOxR5Sw0XsKG9Dc614dPzXnkFoVeupgIgBlmLRNUesf
FecW+rfwpuUkw2u0Q4gtVNqEnRVMWImjKDn7dFO6gaGfmYvt2QqDDFslLbsOzQhIugLtyBmaqrNU
HaquOl5dztl//bOb/n9Dw/w+yKaOEptHwvFNwnb/75++8BKBMUUgXB+VlJ1bcCUhi02Ted9kFrtD
g0lJMTvmrqJZQlbhB9pyG2bwRaPuNLCN4RkYwVbXxnsN8QWrSHGunS/p2skZ0BLSoUyj/Fz0IEWq
eM5bE/OHwdxvqI1PGZmA2KbZ3ojY/EMyxWZazPBtGvPAdZf+ZjEgusXIoDIghaxFZxZ5tS+pVhge
xgvVUsp9zn+FLkyaN4yvH2ktkVrrDHMq5+qlcDtS+AckQDX6IvZEt/3iMJ9kp7MLbY4W2xXSBeC4
mBjtnIIMUigMcyBjStIklldXz0BgevXGsN0buzUz6HGrxW6vcYGUUBGVpro9mVzgG801aW/DzzxN
n3Ivf8hizC7htMGZQnwoWVqs21esPZ/aTD64xsNSs/ITPgTd3DD4iHrlBUrvGRvwDF1NtWAkbDFZ
C7tJbliNDD2LTCOEtahNdrSXVcj0PsM5Fbv7PCoBTTQd1F1jOHjIyY2lw3qXAGVrZ6khU/fLo+XC
5BfiDnlietDr1HkPUZtiWo6R3trkyPVVG58IKo2PFJ2b2ZqRirkpKpCUlHMNWAQtOatz/WSrP2Rm
tcfJTAPNyabzAiI6mJj6YQNjy4FD92y6/KVknjQHvyq+NUwy9FBpsW/8BTLH2M50tG5+g+80vwOL
++6TRxNokzAOIi1dGgohb3teh2PGUjt3CDFKcl+8LJW89KZvrFt/me8z4xxmRfQRR8mz3nyVXSvf
COnQYYDoGydhCG1NgtUWeIIIyO3SRuGzSOS8m1XsZEJsWGekiOTS6Llj17i1hHYe2YCu8wF9LSAt
l4ANpiF6jb9yMUkt9PPip2r0eZuCKuMaz1/Chd8/cuVLOkV4SNrwqYXpBVrbHTZThDWnbRCsDHpz
SHV9ul0KgUQhsfrbot0uvWDl6C7RQZL/eKPV3lnEBRqX0O4/aWvBedbza/hUmrxSdQ140+hrP0jZ
RM2dqd2iPsOe4njRllPrFbbh2Wn99L5KicarHXkiOYV5lZ3cA2g6sN0P38e2fwTTjEHXH79GFmI5
QcFn1pp86UHmd1OX3uJqaB9rR8gHjaBSLD3MLv1biYzj2hlM5Ws5wnPWu2sMgvngwFk8klSLZRk2
kHGI/HDTcJat7Wy2yRLipWcb++lNdjAIcq0GiV2WghwCg5oLzfn7UF5HQmfW1uyGhyEy1wA5o4tM
p+pgjeLNJJtit/TV4zyQ6JnO4/OvZUza+CKIQr+Jxbjvm9o7Lfr4kxdqJTCVN7PJALMpqq8IXxNO
U/c1/AVKeERP57I/umi+4KspEDKSUKVCqpdbwweNVYkXkYx70JY3TLsQzKfasy6mp25hWe6CNbWq
DjT50rFoQRMUNkHoUc03Ix5LYrgKrfrq/QlBy8nCmRbgGBywexz5flGauHEd+F/evNEb9PJgybyl
XHf1hLWWjmpY2PJUbaAJzgzNJV2l+9KLYQnkaz6zFFwqcWtxLGhVt3VtZt3IJoY4Yxwme/beLQMO
27ROPP1batCvrPKvUUfLDYlm0rlesQLRlXv8chabMUs8eq9DEXcnps/bug498KzWtA1L8ynzuKuN
ioF4hw5Yj1lqzvrB3bKjhARdyEsSDu9CgrbxF78OBItjgAXptQNdsOp0zwlAhBNAHZJPW5WHuI5V
pG+z8DSWT5bX/kll564bJXDqWXTK4QK7eWa56v9ZMs7jnjk9hLbxKyeh1b2VSw1cZfbfk2n5hJmG
QKbAgTcikdRcJhtZLF55ufdGrO2rCpNtx+48cTJvk0b4+2oNrU2pFWdP1uFu7HzGOzHbMMvE/JCn
d17un1t3eDUTgORx9J4RC7FOwMdu6yF/oFeCVRPdjd7D7BORCqalDZJrVBq7sKzuC0lAqCia5mZo
SAXuoyDX825XWj4/V44PcJGbFGdIbJsVRFW1lFzSPRku+s5BV7uSgoY6J6mITdDSrn0Z6HHmrfU0
3TWOzaxuYfSI4A+8E12EzgQESK6CUU3bCHFQ0dX9epwZOyTJ3h9sKPTMLSbpHsycllTLmeZUgsS6
NL54pXEjKjvdgkeyjsOnk9uPLNuIRnRJNYrCH0zDy1rMZEv6ZjAVyC37ysHs4DKdHxGYrfx5OHpk
u1fpwpS7RgemdeiZGv8FaAkT/J4QbAvmu7MYcl8QVlz2ezAqj23m7j3Q48OirTmhMwRa7QFiXLPB
VvA0gHFaQ63XT/5Q75IRsEyTXXKTGWGrVW+hpNesMQhHqX+xh+nKVozfqd2sZUHYbEmojLREFAwM
6NCPoTsAdeLdNtEfK+tumhhhUEktU/oAi03Y8YiErU+Zh3d5BoGmQsNjERVht24CEFAZl0picLL4
W1Mecg46JWTnk9SI0mqBp7apYveu2p+EWw8r0S7PYN/MZnlfVYXEyyDvprIpoISkz+48XhPXx0fD
0iGtWvUNfBU+m98oTLn9MTuazT1Ah7a09jBfI3q/Nc6+G0PrLk3VaysG1/gEIppaw1Q5dh4mqBo/
y5ima70rvJ2flwekQNAn5LFmhie6XUMQEVWL1SKrdUNAWGjLM78jRNa9LTz3AlwLIfOIPQxp8lZg
cF4xM9QBy0kYU/brrxVg3MIbMU+hfw6NLZP6MxlMdhL1QVMxf9IWL93nQ30yM/lJVDshwzkFAkdN
UFmUbp6xbLG3Q8jCLt5W9pXUoGmf6jX+c2KKHI/2ozeLZ7NzHgVxr9sR4A3l4UAAkiTzCiurJ+r4
3p8wg7u+qbO1B/azzCDoNNPakRIqmIS+4CM6FhbpkLQV9gDNkBwtEpIIQ5aJudeWaS+t5Q9M3HHz
i/AqC2Y4NZHlZnkt870lUTo0GsmuxOCy6DTBlltKQidk9E0bz0RF45emawnrhoxcw8K+is4OjORt
yag3W5UfCgxJ9x6i2mqgfkDIqmMSl3CWbJE+cjSEiEARGNoTe4KmpSZtmA2rE+OI9BTF3ojR3Mq9
s+80X71ozwXEEjXd+VwKE9yJJv+MDBI3jYXgfmwqQpNXJfczEAsqP7EyW4Bl5M4ePQFK2On6DAFM
ve91Ks644e0Yrk44RXcJu1hWXvajL0R0bv16H0IYxrjgM3/EkbQBkHLAFsGuKJ3vx7CnQk3xli1k
Sncz+TqOmVHJFvOWSB07kCZHrB95R9zGLGtipVVMSFCW2r618u7QauMBBdLzoCVXNE28H1yfAkv8
sjxn6D+CfIYL1XXnNgZhnWBsBICuHpufQrmOkROK1AMfaZrvKKNoynBVVF7OMKzZOJPLwiL/k9Rl
T1Sr+W4O2XvqyF3kR7dIQ9/stgHGGj3YXvYyC9giJlpiWDe0aFWXoWRdDqbCQRcR22fehhEXuXYr
ssXidMe2a/hbbNZy3fMmrTUtp0Zkl9sixOiBxvdivFvCoIud+x4b27qI5VdtJw+uPeOGfEvTaTu2
HXlcCxgoBKSUAfmud+OvhOU3T3IaRkRvy+ohcqObmMBtdxg+/SRk9VdeBxe9Y5ulOzSL1c5OYpLk
eb6LuXgq6vIZ7wUivQhIAzKfOezILW2Qj9kpAr4ZhBzxSVg/8PIFPEqfcXReFnFICvR1STSARzKY
VYVEAatthGu+RClb2T4mA2oiiQIBWr9r+oIFe3LbOlDGbQ6/1ldcerhWY2Y+8iQhAnKza+tMWOlZ
QiRGQ2orW+DJJD59Nge5IT+eY56p58a32k+zcnpo03B+JV9Zj0cGcOxx4R0gaCmgoWU0CyhncoHA
HcuOzN1znZl6kHU6x9kUzqceWUoSL/ez6XBUsTre2S12E9w5shLdOXlPfb6/SGIy8bi/xaJkzg4g
oKlW8KF5gyQafz6WhcDqexSRqeBUhezNtULmA5HPgzlzRS5ALYvQjAJbPERKr2hb4jpGw2uYIADP
GlBScMuozp6FgVZiKpjYl6wIw+E+8wBtsDcA0qX5SDxaXtmJlTUZUGM/9Ou5JUDVQCwD3gpivsco
ZBq/RNfeDYnPZ2NgJhk0hIMh7w1hpXJE8IcTrvUfBME8ic05Y1jvjVs+F0BZMZtdioWJQt/TwiIh
m4bW3kQkimHnJEgobFg+Y43CbLbRtQayvFLEEV5lwkmqMTNpIEN0fRRBAWLxgEbGhkscd30eGAai
Xj8htSfx4FPliN7D9KZdGvIbNOgRLlAQWvUu5aTJywI8YPfOdsBQeVtUD5U7YRd39JXXWLuGfzqH
Ij+acLBXVVThPxzcb4//mjtrsyTiY6w9pFECpDP+9307p1C6JGMY64rQatXaHHdLDMZP79G5m+hq
0BRSsOPuYcXj5kfw9Z3jvLqJvZ9xgAaeU3y7eU+Qn3OO2mg6OpN3zDt1aXuoqayc7VIifmxyMlfu
aASUKojRG1p8teZMCL8oSvN1lFScs99PmOyMWy+JbvEKPDFoZ7ZP4GUROR7U3C3/GE0JbyY7iig2
d+0d4XKEDlhvI1yY02jHqCdBVVEhoJo2I9RaiU0lrEcoMTP8+xn2BFZfAavRHC9+xm49JCOJycLK
wpl5NmASayxsmH+hxPN7BCw0USQjZijYqqfIyt0NbBkXBBmOkd5ZIWuGwzHjrh1vq4ElpjdQG3Jb
3mNdQq6CVJgK+WKWw3vRiPcmHOH0xjPru3hiiJHrAIfsB8/v0hsRIuByiBgr2nnaizk8zh25twKL
1Jq3lfSsDHYWzzmizXgDQAvWmYfOQEegWkhmBgmC96TPCuJlsmsoyl29NKfF3pmLqpIvIjFNdn7E
EOTsjCJFtA2HW9viB0ZD1Ynkph/rV94eVpoOhKkmmW6KjIWfLbmre7WfC1lzaSY3tJTBYKBbMw2y
WaLkrkWYX+TRQMkpLkv01OJxwCyLLWa2sffpgsda79gICT6QfBjv4j46j7VSWVgFnapZYTfp/4CD
Po5W9pi51NIijfiEYv/UMuddD9NpmPpn02QDEXb1SZBbtJb9tZxESqBujDfa4q5HrB5gcydlrWSf
HGHAohGLPMr4tlWcltAn8bjiux+5y7LEmdZm4rxzsRN60Cx8g+woIGT4r/HP0pNv6cb0Yf1XYtAw
DFTKG7UENifsoY5NtcD/YOtEuEOK+WFlNVWJVqAN1ybZdwFjRLfGK9Ut4gfBisdWj3YfcOJw6AyE
5PZCm2FXNQqyeLjkIrtWpFDtKPHOadgf5OK8tqZZcT0h9e3J8lgXNS+gAOv460DVaSZW0S4qzZfC
UOgyEMp9/03+xd5j+7lqiOWyBYyrOarsIB3tTT9yB4yLKTZm+ahrLoIOTyIjhj+E0CkY5PBljOIe
0jHJ8djjlsviEIDVMYZbZaQ+rwhBOHaFQQuScN6ZFTU6+Xu7DKw6nqpdhHykbxJvaxGEywtVYHJj
62aLgz1mQINs+71hQLNuFOG1N/ctukOFcPkzch2vkeTg5sOapyX6LYI/+onpqZhYw9ERcRGV4iav
E+bA/fhkRii1GcOmR+S4a91oP5MJ8gbvF0Zr1MsIm54rEEhEA6Z7gzxzLklkd7b9Y2jja94yXDGr
d9pAyF/zobOGxwqxUmkaRBNNPNfDoRwN5wjki10BQJNC+XbQs4L/xT9Nzob7HSGViJv31mE2gasT
dKAt3vN8m7oM8BBFI9Qamd5WJAcafv+UYt9vEGiZz7bVv3JuvY8jDtU2fojuwxR7r8hquVYQh3Cg
JZxy6keopADl5MWp8cWMeO+qtPucdb6XxlPLSfQGgjrxGArtoddbl1LtJ3Ekx5ZINxYjZuHjFokW
ZbjxJpRwyJ42IbjdANYRFgR9/pj6+cFwNW+ba9YPObcyGCFnNDOXdTiOIGXM5H4uiJMqZMZ1zFp1
lOF3I3jYsupFsT9by47Y7UH7/0kUsqSROsjMucG30PgmlFKv38POgi+FsFy6tbZNF9e4FSUJfg2Y
0j7G+URPZMBKgZRLpIDCpwgFUrEQ93XzOB9aKY+NGVvHzgQzoHUfjpU9M8TEsom3341DN5AjsecN
zJZyhFBiE2i5Hma01/VAqravhHc9KDzPxDjjcp7AOvoclh8yrjxQZABiFsfeAGr4grUGvEUsOzp0
SDQKKxMrwIxuX3CSPk9eeHEbRJENE4UFIo3FOB8qGCqTdaaANfrFb6NbiQkU35pC2rTWg64QN0ba
/3HJOMV9i415hIMzwcOxFBgnqmiYsP1dJ5g5pYLnFAqjg9v1arl/Zq985sZ/aqHt9Aq704PtXS39
pY6dl8ZFVT7PIHrMDBBFaDwkEdWeozA+Jfb3aJj/NDB4j6YWf4QQfxqF/glhADkK46O3+NHRC1b7
MnczYHfckgv0IFrHg6c3DTOe9jaGL4QBHP2xQS6hz6cXDf1rBYuIIKRD3JFWQ4XiwioKl45SejA+
W6+WW2Ra7PshG81JznhWwY5E7IKnxVTAwI2fOTPggqTQkUyFSQrzBkRl9WUogFJVaW84Qm990QSY
HvqdhLVkKugS46EjJKatKfjRvVzltMd3UoGaZgaTa8qsB11BnPwRfFTu7Se2ZTulRtS3EaZo8AUj
GUsUSAJt48okQ7ALk40eAZ2JBPWxbHejgkgBiNrGaMjjdKw2pQQ0ZSnklBu1Ku7S6QFjA6Rq+kdG
+/0RtNVjbEpqrzC95gpiZVdCwlC8ku0Z4qJiuN8NXOMoyQYTlj26c46qRH3mNDvY2kEPjhtdgbOS
yL0QY3hM3fwwdY2zdQcFUGU8tkqc5xD6VkGXAx0SIJcFt9V0kPMsi/aD4klsDD2+Ss1qDooL6LvQ
9KfWQlmVy13Slh71N/gvpwcENn9HbZvexb54CkNeTpzMOKHD51IhxMIl+s5hikFTXzkKMpbFob3v
PAweY0nbY1Tt9DHR8sHen6ni2ItoGocMDsW7uca7NymcmZb7aOtQ7+D2Vet1oGecNDvLztExKCCa
hgBPS7Ch9IO1TpYYrZn8bGCo8QoPiBGSuzGaA73FAjsMXR4Mk4n6l4ZHodgMBWUrFJ6NeEhydCLz
RoJOsyG4cR4eGuR0oQEmRCHefFhvjoK+0YWRA42P0lZAuNnH0paXMQfQB3frT9sCaPMm5wEtAYgh
Wmijf4evehPDmqs0itZS4efCpEJGcGQL90aDhwY/uUucCi24QwgGXjrU/S2j1U3tMG9QRNER0l0F
8c4hTVMB8DT8jQw2yHxLFkDUlXy3oeUJhc1LFEAvjEHpJaa42AgPcU1MzDYkA0whhsCE5tDbxlut
kHxw1aMbB0ofPuYSBjdDqXwoTtGSbkuCGDZNDNuPsY4D62/oxQZpH3rN2gxCzb1kpX01oQMCE7i1
Wv/MvubsIczCD8UpEhrpFVvZYZTtXiagBum1mVrVQWQAIcwUjhCPrTV17jYbVZFIveqFxXDTwTC0
6K59+4aFxfsM4XBSqMM4tqHnejSHmg3i0TkNUBEz4iQpTN3tyJp/M2MsU0eJM/bEi2PpraiSWhiL
2QhscVDYxbBsGI6BhWjNEiSjgjNWUBr/pIrYSKAsxQ7njmI5mgplqOCOxT3ebuDk8fNofI0eK8cq
+g6j/qF3rfe8DgzFiZTt8Gookx45W1/deHYBSmJc1PjqURLUijaJfuYlSfQ70h0nHismpW3HiVbU
NcYrSm4LbGWyVCd4ydU6IgiVDeE6VYRLB55DOCY8/o1TrmP57CsapgMW0wCPyRzwpgaXSdK1JGKO
9Iw+32qGfTMwFE0BbILp2DM45UYCvemC4KxBFkXh8ET94q60pr2AbowYzKH1swB4RunyR0oyYHFJ
oMiG8dl40D5tsJ+oef31hBFt6BjLT1iZ0ILutDonJ0RRQy1ZP6sXX0bzITe0o6XOkQzhqGlDHJ3Z
YePOehSKRao27RiV0CaC4NoOBjy24SMufEHAH7eLZ+gGNCwIiXiCYP/CO9VbTqiw4p1T/fWoqKiL
XNCQeXgPnencpHEFYMW463NuJlDh2XYCr1qCWaUWeUjQBo0C8sKgSKzMQR6KH/RRxyK86FayX4C2
lsBbucPveFfhrSmuqwPgdWj5OKiFJdpoajqsnbqiwZpgYW3wsKPixML6OYgMLhQVwroDJUu88g3C
8GMIYhY7w7pSzNkS+KzeC45rhaPFZ8IDdj8SuQGpgweZ3TbzLSC2fcwTXTgsikEXq7ksfwfCpjv2
OzyYwwRGrSF+zmskM2umi6lziGrzbILOdQBcd27HHFh7rgSkpgTI7iSGm3i8FqB3mwYGL0Cmn1zf
41mgkkNrygkbfVe51QTsq682IN8RoG8Wl3VA8G3CtIH+wJ6QABvjOgKKvrGL5Q/Sy5Xbu/uKMUbA
p4XNStGDiRE/ZOCEe7DCmHO/Q9YFKxPgsDAUZTHEgixOju3ItTET7gKh2AJVTJo8Ywc//yqkul6Z
vSs4ZKL4xs0E6fiXlF450Z0Xjs+FoiFXOcSVRRGSNcVKLnVq2Ayrsg5GuarZFY6KrBwiBlXvZAZy
uYDvuha1eBRLc3aAMoM3OeNGwETLDAoBmXPFJfFchpcp55kanfJDCJcE7qx4S0A+m7PzGOb6M/O/
RhGhLdIut3HifTcOvQOwM5eh1ldjO49tmX+JiM8n6t1NErKPtuj5Bm8k3Nti8aZLko50wNS/n6hn
wkheku7TB14dtSVN0fRiArV2gFtHKU8G0QIGIg4oTHz2UImwTTXnGavOU60Y2Vio0XynzRcDinMT
8Rz60B0AE92Y8rWvgd82irhdgd7uI/EYNSYo/8Jnnt4RAQCmm5a+Xf9gs52OtqJ45y0eWbYhMM45
zkdFhGH3bWfLd2XFjA1TL2jH7p6m2193ihMuFTGcrKFy7SqK+KR44prwKFKTjAc7be7yGZRmlOXA
CvNyxa/7QiPLe5vKdaFY5S3Q8gIIXDi8oJQOOJl3dEUXt4DLlyraOQnnAzgVtoSEdexrAd/GUnR0
j6otsK6uDTUdrNqZEQmfbeXegRU6Mb8+FYInKlTM9WUZbzudk7cYabQswOzczkRm+Uhn0pkVEfWp
KCQ5R4rnrqX7uNNUnDOSv1lONxno90g6J7/PrkjxTxZoeANEfOnlb1P1xllHYmfH99vDYsssqPJ6
8d52+YOlaPMS7HyCPdFUHHoGyvvQLp4R3Jx5AQFkms6p8tJXaLMUs+iv2YxChDLpQ5mKS8W7HztH
zVdDKDuw8O3wyRZUIqzqMRbX/Q4YYvB78kW1j46LiOFoMnDJyXMHar9TzH2BTmeNFezHVzx+gMn7
DkD/OCqLKcj+BnR/FHOL5MD8Qfqdi0w8tm7+5Zr2MenZIZfg//PhTOz0XbyAL6l8ytGmbDeag4SA
5SADE8M/+tMi1qkUKc6ss50N93TLDy4+f0H8gKlyCFTc3ao4MTjcMifCTeuzqmQwqfILFsQywG6n
Jy4wlkKQwEL9J8K24RF90HDIYaBBpdXMQ6B7V5+QhEzD6kxmApX1oyaaO3+kAkk8B+4rIAvb/RVI
k7lQkb1g0zbgl8w3A7EMkniGlm1GQ1xDS2yDTXzDQIzDSHgBbtT2THUcr7XatTadSn0QTnQPk7e8
U3qm1OAmIiAiJChCS6joMCuSSiDo2hHrV3sopje96c+HSmVNeIRO6CVf1lA5FAmBFDpTj+5A+sNH
KqubcpLnKTZe9bT6w99iqUwLy/7SNO79kEE6SzN/7yqKT0cQhqkSMbL2YSAgQ1YkZZQLa8Z2iMlS
SxnWCQI1dJWsYdFmd1P35nREbqjsDabIXI4qj2PkHlxNpvWsgSARDhiRgfAO1rza2iHOY7ZZY8Xi
dtHI+QgrC/LMhBi2nvbTEAWx4Sgh0Uu8y1VOCC7VORCDKzfWH+QD0TolU4QX0GAzQ5dKjttHKXEB
WbpwKHjrL8Nmd5xrfziCPjOySoYp+kLQdW9owxDURrv1h/wPWGzSa+OtUT+Vv6EnBHfxO/oOPePQ
LGkDHps2IEqqLwLdg1C/hAsvr6+iVBKdAzfhi3akrPjuySBzxbMXZKT+dz/wZWoVy0IZpsAZ+NVI
bElUdItszOoMdedzMZGtRRTkm4qkl9oZUQswHivYbotwfjdrA9U96TBWN3QBRyjDfGvd+9x1uYqS
qcmU6VS4TJqZB8Q1926Ru6QKbbltcrJoYjJpllghN8OUlJopSMbiZSS9puU3zJFMNiF+WF82815V
DdBEabzAEFZE4EBbe+sXG9QDoT5k5CR8NhvH6MHIZSQGEfYrGLBOU7IZVMAOpOlB94/9hLxTjEyc
FGGl0uenRYXzzEV7MVJHOd4fHd22T4vrXGVuPfqhYPRZD5e2Kz8U1cJQSJIo7c+RkTDkIu3MmpwZ
tqXt8iNZLzQ01CQqRIjIwkeknD+aQbyQDjYr6rjEwhnqo6VCiIhKBHr0QfJFjkZFe56zmNOgKm96
ubybNpCiVEUaSbKN8OhDqB9HbOLsvbVQPKXsI6CixuwiPOjXXcilNohHXcUm4b3c9h3XW2Pwi2D+
E9GK/wd755EcObNm2Q01nkE4HMCwIoDQQTIok5zAkgpaAw6xrtpBb6wP/hpUW5W1tfW8J+/ZEz8z
GQG4f+Lec5uXGdY1Bg5T43vv1vNSztZ5YLOKdNYBInknbEaWI4NEe41wghA3tS+29tZ23RW/53u/
xj0ZC1wmT68CfCB+Ak9nIBlqWiOibCt+tGym54Vr/lir1IY0KYqGgdYGchWxDRtjcsSu057lRARV
uoZR4YKj3CeeysGXupBXNa3BVSQca8hyt6XLx5TYHcMjQ/MdQZj1Uvc/RP3Yr3X9klSetV+W8I2g
LvZYcwcyDtvnaUrMd0KJJpo+Gw8koD5tREahxeInWbt5BMF/Bb6xXTkNONLUrZ57LNpZvsvaLN6e
DMfL7j184fXiXQy8WR8WhtCUTykwrApejcOcWzQ/nat+oGyScD5bAxQbVKEApPdosv7GTvk52bkH
8GPE1jFRbsa1nK7V6hohsJQ9zgwnH0BZe+zs7G0ZxItCZhkMznPdG9q9leroQszCgd9OLkJciUuS
QEY2WnrdbGWNM1PRBrPeuQMiKNmICOVlY+AzIHigqx5CNdLHLiDDZP0Zl+ousSQBpYBnt24KpL6T
mDXDNvvuGgHFqkPFYAxG4xutw6NpH3tdG06MujCaiUuNpXJfxu2Di6+V6n8BkWSC38emSidqzX+U
yV9J99R1cKQLtqrzqASLR7MVqxC0/lANWXFzs9S7cFENEWJmAHFJnJwk6CGznCkezH1maXeTUz54
A6mJyAfPWWP8EmkDE3esD6KqXC4DvYXQlQ3MDC1Oo65hFNNU43Rl8eCClih+NXKT4F4RfsyoBa++
/pYM4o15OwV/4u1cOZHi1hmI4dyx3LMRYLNhtH5lTi4TJwZnBRROYaXfFBjPxQzSKs5ByNr6XeK9
dnW9AC4enlD5eac+vG9a4kjdsKu3do3kbapcbd9V9GPT6NznDRS8ORrjfYP4aGc9aKxZH/EcRljj
hLk3q4b63zWPFgllnJFsx9O4veh56d0xH0mQ6jFUFY9DZGKJV2Rvmow/jXZOr9qk/U55f1/HTrbH
1xHv5tH4rVfG/WprKsKMMGaFvmH50y7QsuOTpqosqEUjkIZa65LSync5anBMqOe4bd6nHuzCoI/r
aN05GZ1OqAv//WoWRBGId3NBrvYRV/Pp5hG6QTukl4fC4d1w+gO88MAZia0XE27k0bynYIK4Ps1f
Vj8zOqsSpJDaeEqrcO+mpTxqeLqkg9vUKtQpcxxGvSGUSW+KGWC00bbXmvI0JKS7FmXxmCYuDjxO
eEbixV02yh3bye8l0h96VWOAJCnF7bJT00YHmWCQdjun3BICBk/fTD48DyzEmNC48789jSEEhuX7
H1SwqdMgVFBUd5OFtN2cX2Zj3tuKknmVM6oKp5JpJVu04OTzmN+ACB7hzRUHfYAfMiVkcbrTHrio
E9goKHQdLKFhVv3eNfHnNdqob8M5otPt7bUqlVdRM5kqI2TkLVUSJkb+jOKnLyJ1p3ronsx5dJfx
MXkv52HocYXH4saRa+0WJ72pdK+H02XpP0s2uFtK+t3CdL4xAHHo9XdJn37LSgZg3oggxUjvSl1k
h2Y9/7U9gjCJqjDKA5Pt2L4Nx5vSzNepvkvdCoJ3jVpRfdUTw5XRSt3dvOCGWMrxqqTL8Z3Xv+E8
/WJQvzmipEhsDSYKE75J1XsGhuzVEo+YaC5ovuK1ufEIzrTaHCGZu9g7tyjs53piWgP6AMRd2RJU
dcxXujl/YxREyfI4FUxqy6w8ZAn7zli5N8zW2cYDarsZvKYMADCegLEVvmWLYRWiHgtVzVvHQAYU
uov52Aq/Gg1YIf3kZ6kVgemYbqCmQdcLODe2HZ37tiOJWVN72TnopiAJoPNgntl68h7wzjYOSWjp
vG+2lbfcxdY2s7juObDa1i3PpqTWmbu7JgUegHh3Nkl6tr76CGGISYflQeABwssDrLz6yPLn5Iop
vqQdbVjaRHsnQh1cUT7gbo04yFSEBl7uWoYex0HT/7qgve8hMun3q9IWWO/Bc7ToZKDo1pyE2eu8
vMYkQWxbkX3IctSehNH1xyinuJ5Cid8MslsWGo9NBd6i8GxWbnZmH+bOJeql7O4cXpBDHBsrPY6y
LrQmIs2gA2Ldtk7VsPsf0IPmWQDX2jh9uVMRwijYpEFKzCyUUxfccUdlaRqaBjl0HHeypNHOyzst
cSyGWvWZ+jfAye578atpxSQgGggM45QKDlJIERIf7zHkaOA/o1lhL748MjN6mCj0Unve/X/z2D/u
rv9Lavvql7FdYXgu8K01rdwlefr/nNr+b4S2I8r90R7j//nv/Nu/5fVP91+NZP/t5/2HkYwEdsaQ
hO2a9PK650pCY//DSGb+S8cghr2aBx9FNa6d/7SRyX+5rGqxkWFAI4lRl/+Z2y7+RbI0f3NrtX3Z
lmf8v9jILCn5Uf+bkey/fxL/Jck1sesMlTTVTkduC+PmeockBu3HaAcNJHKiH6jfF8T34FJDsuvw
5JzxjTvbPufV6JD1D2Oznax2G4ITJgyJUgJdE5CDRvgFiB7ixbmd9Hbl5MV7ljXfk2A+0etIQTlI
nEHtU0gcdoY8fwL2ycnm7Hq36/Z6qW46TpZNWbD/LjTw13orbESxy+wvE2jgljJWN8PmHP6aRBWi
4Int4zT1J0ezdgVnBd3yM7NuuLvABYB+nSX52UzGtNcMvlYELAOqz1wChIlfYsK2TjDfHkI4FcE8
yI+osx8btvmbDh5eMs1vAJzZyzXOxU6iMDDccZeHyM4rwy9lwm6wi1HqMORjKheM4w1Wn34aIn6x
UXrXaNUcVT1d/K+58HvCSUdUXvQDaYv4r+B1jWiLGMli5vGHjBNBgvUeHRcph0dSGhw0RiUGM659
VOi/UQwOXYCxReHqBKIAw12p8L2Y2Ahpo3efM+eHvCU3fDDdNs47kBWts4tUekDNT5PTsuSU2GXo
vEGTkbGTBKk1nx2PVn2VuOriXlaQ4+kUO0anfoXKbJtmgm0OMwKUMjwXS/S3b94Yl4FNyNaY+nh8
Gmq4fZndXsNy2JoKb7Behe0ZLIK5HYv5KlFHN6V0URySpsCtMcD0QYjUsmwhL4qQX+T4yYNpmOaB
nF21mZyvMfqzWCRaDhpT9Tg7TVH4zfujHedF1qzoRvaHg/6rCxxQo07Gpj1+eiaVexTqz1p3qwU4
k8G4byrmNSmSC+0SxuKa9YufeuEroyUD7biojzOQSpeYq4d2nd56RU6gBzt6I/TygBp75nHrjgqK
r6+wfgfWFzk49XGF/hBGcVAltkdzYt/T3OmxuENCQ5rz51xq4z4xYRYm5JdlFuO/f/LlxtitXtFd
oree58emK1f4fbzL7BFo77LKzwWzS6262FlNRrcBPn4GNlb2qV8BdPN6WsEu/CehA4QFvIdNWTPc
aLqMJdMqdDKIPNfGxB/3AtDhiG9kU4jQlxq5fcoeKYWGV69y/sRTte6pGTVwCCTMC6nVZfSUuujr
Rlcn2AHNuQFg4maE8PSzrCG4BGeodJpnU6LGLV02LcQf3MNMu6v7VTTizUGiMzoVGp2sp5eB3eQY
KJ1n5WnvlY6RpjPY8Elh3Hc970qfXtda2iHaa8eBetXE/Lecs+NSdTaTDySbkbX8TeaXZvaaza4u
1AtBrDj2HZdiT8tIGt5DQf6pkvEPiJozESSoPPtKniOD/W+tId0jyiaLMv3crDswJ74WAyMvc2Jq
QBlDUm2EFaEPXzjyiIQHxWHYlAN9VzKbXzD5lSL6rNOLdAlq7RfiMmV9KrIaui1600gf9w6QsEqb
t3HGAmfB/piyjVjw7ADwKt/7un7qmTCmLFO77GZmT0zuFvYJxa41Hcz3TNXHoTuAmtTvK1q9Lgu6
iDRsabxS+993MqpeRvYsTeSSx2nzLXld8rqkJkHWfJ6iWPW/efwwAtLdFpxTpygRO3uilpqyoO3X
+IgSA1tNMdPqNbxx6wSvA7GtZ9c0mA6pdPyIDkg3/AWGFanJ9rGf1CUM3Sc9H76r2DHukY5O9alm
37V3dPlpV/2HjaFhxw6FCJ22/3JK4PrliBWGxfNLPPHOehLBEUX+tx6a49mr0ddKKvjAoV7ahBMG
gtbw5k1vZ4KLBhK8RqwHGPFlyxw6aCv3ZmXzOY/Hy6RhbFgUIzB4vwtuzAzJOzhwv4xs6AOVzgsc
w/NZcc+64XKnpcavLIZPE6cpdptw29YZuipWi2Uvg3CSz7Mu/M50z4JamNI/1kFCk69ZSHI1Zh0o
Y5TASkgaMKwGIbMwDou9OVqfegSjuuSn2i0B4MpS2zHVb+OEZixp1RgMehFkDWuCjCo1mB9EI+Vl
DIk1MvviNU7BK7dR8ceVGDsdy6vYOov6ycBTvNeZCm2i+lciRTngxEjQoWpvGOYQskr+k+S2yYUG
Wpe3cEkv4BjTO7NHGEecI7s0k9MDv2myRcayV0dV6fu5axBHsUwYeBJYfvtpGzEwbFMgObF8Trzn
imEbfyPuuxYQ81TFQJvhxEYVIgm8Ce6QHtSYM3AZjXvVV3w3zEVgF7r+0uelLyMi/4zsXYutO0NW
f5PMLqEHmt8iBmDEp73tB3WXRvyFJLe6Ff4qGyX+NGM6tDdheeek/lSiRzXa+LtY4cLoPE5ehBQu
X+nsc8T+lbYV+yTfwYBgnEpl9Xdu2kFLVvkh10gOrqFI5JFkz5lZkvZaxqhNRm67nfDyvd7aGj1Z
+wDDcq865w3nAylVxQgDGlEc2gbzbfK0S+7RoBR2/zUGblo8F46CmUfUTVEPgNwHwPCKLRcSBvJ8
C6RTG3dE68qwEwS/05b72cVA4lqoolNRXjty3BHe5s36VmTAW5b90rj6EWrUJVbN15o35ZsNZkoE
8kya2EES3AMsgxjebeIM2VV6LqG9Ajynx3S2QDxK1MDE8mn6anQh/Uk1xwztkL9gGwJ8fGenKDUi
VX7rhv0YEdaw4UG1t9KivXargjRDE0MMFCyx6AZJ0TCsBgvab++t0w8qPaOqiEJchXgl0i8+BB4i
BBShZLmXQWNJqpifxJQCt0GDtDnUyezMzpnKxHHG2sKTNRsHS0fkjyubjjjCuNzb74agezWXj86Y
sn2uMbXsI+0IWBRdoO0dwf8U2xGCY8AO6FDbYfZI0kFQD2+cqci5actQjto3l6qFwTinxGSSvuKa
6JsJFgP91hiM7gwurJE92RzjThb8mRzzRk0Zw2dQdIXr98jAApORMxw97s1YqG3OvI2bGl61i0hT
4fOIC9RzA9p2tMYYSDA6BO2c/GmhVSlVf/YhIJJBM3ckvzfsCitvV8fiaZqW4qhZINi88V1pfhbZ
P3NSNGQ84LVjHefmx6ql/w8lG694YACbTltDGUdhFbPP2nLXxKN5HOy33MwSBs4Fv43b7VO9MHYD
1fnYJGrjzl4I9A0FtmbEj04938heiDZuhiOvkDCcGPXZ/hJ+khaRBPGQXiMBiTXOwp6ntbobbESU
sLgrcDPsOfrK4qDrwMkDAD5ma1p5TbrFNhHMeiw4Mr5B+JtestJDPR6DkbKPxkTcuYxBrjDpSFwS
oABQA9+L85fRcHZtB5LRza0aOnkDiT+uBk4KSP9jfUUGZ2JOQMPApz4Vnq/BSDvriSev0MwJhgOk
gDyZuFAiWITOGN6NwUaz9Ya3gk655LMbVrauwAYbdwzGaoeIBDi0mxHxwCJS1G7W0AetAY8nG8w5
wFt9HlnJGNZIFBki8g17BEzMiVJ+vj6VEh944Ar1YSIyEmb+USZdv6tKYJ7gbXhUGnGN8W8UCoaX
K5/62Vi5RZgZsG63C7sBs1uC2C4+QRD7jTB5HYuY/DpZoeZ+A8v5iSx6gLvfMzt1nvqheY1LMGKl
QkbRqsm3Z75hGwHrIULDpZkwu9dwaGIPd244HYhvdA6iZDA2Y96lutA/Tekipm+xjXUyJMgEARVK
8OypV+Gu1kHkp6AhKXRB4OC3ozzNkSdFVLNVyAGOK4T6OiHlZb3GLFHnxFiMACJIxegcI/L7Cadg
UTYXNzVfNJSw3KBIDPDxltdCxwk2lKZvrPlBjeNoJ5aL5OkKg3doHs7dxChGRrnJL+hoLEvnAy65
iBO1y7Y8p1SSOv+Mpl4sL+1PccR7hYMjGA34I13xpON22BgRqhiHf/7QJXKTZJhyRjNVpyrE577U
iUkyenXXEU/I6szCwmTxpy/ElAb2tGDFIFnUHknQFCCux9VA2VeQ7Tn4CIZgK25DRC/nHas+uGIx
tJKkl4gpYl/U83vjjg96XQ/HCHLFNintG+aJ+xjNQmLrA3O6bD80A54lBvNXg+xMQ+6banoWCIkv
uiw8UoBQCrPciC7C5j3RlEHEem147HBy69KNRHdMZSLOzczSHvtGHcRNgb8LOnuQDHnI3BueyABZ
bhOzNM5M2EvSIsCpQ+p6rOL2U/Yc+GZtFb5TE2HnJNN95ZJIoBLE0iWjaKXb9QngJfLvokalzebd
dyB5XLw0xrooGMepDhRantjwOkY5HQDKZU4ZnpsIvF+15mBMeJfOrVzIGzDyh0k+ZMvE1LHrf6NV
OtjL+M4mFmug7dLs9m6Nf9ZrzKXuHXuC3o9V9bcDmhi0LqUBcwbQ7juvv8aD+NM19V8nixGEgLIN
cZ6jA4ydLyiVPJB5cXBR0KPJB1zI6Sqr56Gxvzqjfszanek1+xVjH3aH2Nva7zXfAnrxwI3UK2ZO
PPIUaE1BkPQwcDOgfn/GzY1TqEPZjs2agIXF4CJ13tM5Q6BitCvJ7ceq8se5MS8GtkWqkjq0AzXn
jxBzUt8x1EbV2qmSX/UoPgHmRVsnStnKhdUd7oLH+cuZeAeKfHozyNHZcs0/uw2r9gIT95wb25or
3jdlgVCOOlcW/JqZZ3zH7AZQQD/b5bpw4uxVRRNEJCdsRxI9g1jyl0zn2B87Lo6+gbs2D3y3Th36
IDGbTGe2MEEeoRfZ1WhUH1RV1qcwZFGKHoRMpzR/RvRF/t4NTh4A5BEDde+l9i51lX0MG/0Jgecr
1kmXjVx912Yh5G+XClsCw+CWay1E6qstLey/kC2+OglTA5r19cISnAWEfpZ4S2zylWJjkJg0WHa7
OW7q0CDcatByE7wF8EpQsNtKGb9egrpN4OhG5eQ7Y7fLZHfoWlI/8oZmsxOAeKcSE8qIlqD38Ckn
k/ikPpl2bfwJ6CbgHBf3zldnN8vWwMl7jA0V4kbPyCjtdWZVK8R2Fae66d3AC3FMyb4MSm4EknCI
yWnA7a0UyfCunLug6B17X6yPnk3t1oZ32TxmD06Zfs8xGa4lWjO8gRBvNI6NGftMcyEL4G/iqR6h
s3mUeP98056jC+zfL4b6xeoipBj+nUpkj/LJHclyaSvkOhW0bFZE3k1VZzNDNrEkoCec4uCUcfaY
EojO8jMBKcIQTnZf3F7PGoM1dvemFZD6ejRbrTmZWUjO3aIf41YOiMKAaMf0UJmVrW0Yx4xmEzEQ
hnTeCc6BJx112EGHr7ItjeJaduKFN9skyXeb5lPke/b4ZYZoNNyESU5S13zhYYlTMcFlZrW0hLP9
27Gi0PGxtLyOQev5cZLcEssDCDT/lomLXWu5KVv2aCcy3HYDWw+7O0ORfJxr++rIGtsFWSxYgvUn
c5UxqOQGBIis0jfdmZ/41ganJtSgsWI/j9On7jIOZDdjXgfUqXtHyi6EkuRTbwHAYMjSfk1FUvlc
sHywODNLdLKbvn1ig39Y7Qhp/cRF3XSEwNbDkxkycRIwiqFGZ49Zh31P/3Wj6MB5W6M6IpPCmh8n
YiQ2z6qkT8v6+Re/ONw7E3S2DcGQ1Hhcjp2v2I1pczgThIX4Ei8DDO7kyA1y7EOeuDocd/rqSrbS
jFNCuJe1KEoqBqJrBGVJ3wOQntiv0AzJt70JVHWx/UFGNVL7sWE1Lu7xtGKhMs3velQP1Ywio0kV
GfMRl21r1bSev/NcviK2vifT6CkZ0TKyIYXgyjgC18G1KWjRFac/EtiUxE+uyHhcnsnEYSOG3Din
7DOYqyJI1/+iCRoJzhlfZMFy0pqKW1/cJ3iKwgUrkouCEclNYMKpJtoE2I4zPQgiyoFgRkFTIKUQ
qdqpxFl3Z7Wviu+cqIUgqZPvpsC+nkXEMxRmBG8yRKC4cju8v3HJ7IaeE8rZqamq945kMS4o+6ey
xDlh4LBalQ8ZduyuQ9eW7cIu/o4nFeBtIdAgVE+dGP7YcRfuY61iB998ep6xX/Na54Y9jOvw1dn5
eIs/yGL/IB7wMXFn+mSifMwIYTFGCrlRFkEK7nAXJ/VldNQLJeXrwA9GAMmdNMW7hOhHiKh8WmaF
cBB2yWdbOb+uR/tQIGmPRgcJS/Ru8i0McM7PlvpF38DGfHxmxVYfMxaemJ+ZzDYzyr4MuVsY/Uiv
e8zAUhNPgSK+q5H8LXyEGFUDWhQEy8OfTMeY2NU7DfC1kTa/I9IZ/HzGi4u7jpIMDzh01JqnW6gD
8JEA0s7eoSIspokSFXw6ppNRP9TEMEPYBn4xL9e0ZoBQRTj9PYUtGqYs870mmDtnrysAZsWcmbsi
u8x4qMik+NMUS3/sMbzu0PQ3AJzy53bxPGJoDXUS1myfnYzJi8wmokEGv1VJdtRa9YdaNN96US/8
hYHVjrndznIbeHIZdP8wSRIf4Q1SLKMHwmmRbJBjsgjhB+DVCrywFyd3uSvg76+jB7Xn0RkGI97F
A2C7Ie4+Z2Y5KOVj5u4qkCWHrWMhZp6jb5jqYoc1LDCr7FFfgCIt48sg1Z0pkWLiwmUZD/1cY0sx
yR8cgBHeGMrBF0zJxwl/NWArH9IowUchylisOjByftwyIxZSXkzUuaOL9LVbyK5vBG4JDd3+nCXM
05NLZ0B1ksl8p1XhUS/7P7mZXNMOB0JEIBhNYPxdaYyAHbjhnGnDfqH18/sZVrX9003jS9QStKGa
n1VQHsrV6mM0+yYqLgNPEOGGDLZ4DTnbSOEwkG+zqn3rdR36RKFdsiVa9hYWAkhY+C+L3aTjSsb8
UQcMz4+kKKxSlK8ot68y5Xfr7eFT97LmDE76ApM62oHfRIVBO1Dp+FokhpxBK0Dp6sw0h7T9FC0z
+SqhUGvAwZD+pPcYcP6JD2V0BvGO8bpeP7Kgp0K0WBVkI/IXhs/BqOoPiSL9rDnSjxuNetZNdd/R
uWEcOo7GZrmDqguTf3HB5wfVOgNqmuuIqRfrh5FY6KvWvE/7kNIj0x2m1OrgRu1b5/EMsympyuoU
rawCHU3dvmmK64Dkbe3t6MOwBcOHQV7UAMWV5yEdniC5PJkmO5C5Fx9V7dLBhQioWYWE2glT7TsG
C/QyLa++Xenfk9QJra8IexVsYzBv3/WTwdTPY2A/rIvflb9K4AQ4ndh4x2nIuzmFj5rXRH4xr+PD
TL9qBb5DfoVw41rtE42Hu4Px/xO27r1Ofc9YnAamNL2vKmxubWVguwgTi0CL9DVJV5emrTknoLdY
ivapS/qgnmCJIm3Ftxe4q6U7XtF/5PsR5ERKwb3hFXkxXP0yyZavGDxSBqdiC1xMh+9Y+147e2QL
7gxRP0QcLdqILXXgWwOAWieCGiO0Y1Q8ZAJ3BkzFNG5OC1eEUSOAB5dfM6zlZmmy6pw41btasSsa
pNUhWvymDr9EglrTQe1Q5Z+YbL6bsTyPliyDsJPFaY4ZZQvq4h4sxy6d7c+B0Dc/JLPuqOniVanw
rcZbBZAeIl3vQGBIqkNV6n9XF5fiU9BioFVmcTHXuJ8EnWuxgmt1aaW+afZEb5jPo2AhwEmdbtt0
TpGwPWqWz+juzsb7t6vDAulZcaqjv5p61izu84bkQIa04ol9Ciz7kO0lOwEYPe2Zb4RGCs9K3VcF
nZN2NBuDItxUWEfRTpPVcIUeHR6ciLJYTWTfoFfHPQEK1uQGmRQ4Cy29RaP9KMmjIk3tgyTmbezi
YLdl/i2Y8e0jmb00VKcA9JgfCAFqobAfSjRHgdXZ71mkfziwsgSp2ztD0tyXZfM9NeWH6SJfGr2Q
pgMVxzgQVxLyg03slr6K+G3SqmHQSirSVKrD7DgMMZ3E9R3XOmSVepesUAO7ZS8yws+2dIsg+Ol5
GjzHR/v6VFgD/ZOr/WHoOO8NNF7sCSzyGElas2kR4jpjxJTSlCdsaYy5Y9A5/ZFVdtfGtDu6JVZt
fpcfATxivzDOSzVYJ2cxfwHRfEzmpG8BWtMgltnJhHoxmj3xsR2qeQQSexmOHkd28cG7dJna7j53
oC8VdfubERa1SU4R2F2QTw1wt2j+GLCpwkTWC2DOgkNpie/jqs/3XiGvjlguVj0/MDJkKwB2CsHz
zFCLMFzMQFFFalDkwDkVRnIdmOZueX/firwVu9JgByzZWBj5B9XmO/8/CV2RsVAxOPsZnxNZjSGT
E6xMGoAprJH9OeN+36OBe/nRBHvAuWOGkyoywtqsejRy548gnbzrdIQ9tfqMzN4I2AYWdvXsJkRO
JZdZTIhCtfaATeNYd2HLu6u9Jvxl/a7KAEd5xMsv7adpsNNwjOwyzPjnsxDv6moTWbb13pDmWxz3
B46sPwN2rUPFjCabQUa0ald4Ncph/Yql40UpGHUEv4b+lPb1nTCmS7gmxi6Ug4RloPiy2U7MqwGT
IKXTbEKoGS2uTZIQV8G3bLLFHz0VuL0lz0XjGNQsNau+4gY1BOnMJItg0UmFMWNaNGGbXGJSv/cG
7WiQ4UNQEEOstVwVS48dsC55I0kuDZffaMAMoXV/cPc8hwu7AjHx8sVW/4CDGHcEq8VZXLtCbUnq
Cowm/AvmOdwSvfyLhfBLsM3cijX1jxMwEiXUhAHQzpImWE7mSygU5Y9jgTFonG8EB/l+iQoSTVCH
blPzq+2Xe5cgnUqqnhCQKESfWOzd3gNerSc3IKAAT7gtNm33RYpHMObtDZVcfc+uWp3GWl2qtj5o
PdW4QSrOdq7NtzEaX/Cg/XrFndSG+boYyzuw3C0g0rjHdDpYISAVb/XTTxmsLfp1bb1cx0/2I9N4
6g2bTWvCpG2C+yHj5ogf6VeLHW3nrF7ruWB8heSNB2cqj/X465kPrhr/TMsZ9Ziy5jFoSkWaKjMO
RAv4A+2ItoMgaF8zXjCebDoLgHBY6IfGFEHVaMFoD7d/it8ZlE+Vy0uURGug7x7sDMBL9gysPrIL
tx5BEPFtBjJ3Rpp4QAZr7McWS0G8hDtLM99nwc3ZNGz2iy5K97SGUBLqh9KhSY2S1URmlvFGR/fN
OFIHZ2NXtzLsHoqYYiuy0uduQL2VTYcs4x5qYlxm2FhZJrmrBdD6ztheId4331b/AITLF0V5EdgG
C3GPR3i0xxcj3xFv/oyCVMPQOZIITguWm+mJeS7UCM954Bvgk4GGBBTCMea/SVihyUjIiE9eK0ce
3ZQntZjTR6l3n5LEGMZpvHG5RzRvXwBq1BfQCSxhE9lc03w2jzGr1ilfvnKJ5TI0UBosWC0T6z3y
WIx16+qGkTYD6cl4gwKC0sXGSFjU9DyA4EcUrXu8Iorq33yzi9anPnsbPFKkZ4t5VJbIC7glLGRG
dpwTTzt5OgDYltyBKLsNlnnSpEc5wE4qVylC1ALWJAM+PBiR+DDYciCiD1/nqY3vu67ZaXQlrqhv
qLl3Wo0/F2UK9IEc33L6UDhk9A7hDajFz+z1hI/DkIlhJnopy8jFa6g0bLow4CXHRiMEK8MFlOWP
fYlByiDqgVCkcTybrjffHOV6jNrSk25xMeq1/goMR9y75gXUIn60kQfC7fS/iCD/9B1Uq/VV0y3Y
H7Muz3COa+45LA3daDF5ncWOQVd0VOszPHGDGyR8WrG1+Mb4PUwsnuxMrqhQeLXka1gJI4bGgBRK
uC6e4D7rdm1hn3o1qqvXmY/2bBEVn+C6Xzh0ts4Dn3C2Dkd1iT/eTAHZkY2MbpdkvUSntCZoxg2s
GVm6HYSySg9ysZ8bnTsYAibJVFXzTrXbBpNA4Yk5DksOUbCiWUEWw6L58aL9CkCzuzAhdL2S372K
92yxdsJuT0XcvaCV4bBX65O1DHdLPd7CpHsW1o9G9jmN/Wvq4VoJv0uz+AJPe0GghZmCe52xozZt
ECnG1BaJ33rVoc1shQQkOg5hBJwj3i066coh8sQsDNVGw3UFvg5E2Jq7u50FS4AFePGQ1ddec/yF
Rn0bze5j11ylzC5GTIh9Kii+OxAcGxcdPQOP6KPT8zeTGYvNePYUaRzE+FkX6p8Nz4zN8kq8FCV1
AqRUVGeoj7wm/HHK5cc1m+YU1uaHDUlpE3ZVz7+wn2dqhYY2Sv4JHDmoBSaEchA61CK7Wtgm4rny
jl6s3Vp7ORDX2gfIthGZeQ5+CMDAVcdn0hDBs9HPQoFfsT35HA7WRzWhtXfpMqf6qbNSIlBNL9yb
yXBgporVyiRkXi9TKAtrZGrekvKZhwRUhAYC6Nn9U+f2B6ZYdMzEDfshMZr7ArcUxoDVksr5htUS
gMx6ywG5AaLAINSr6jtvcYnjsHdqWh3mrfF3dOL5WE7TS7R+KE2Cq8Wpq2+UauzrKHMIBMH0Zxlw
odQRhwEYeOI0JG2az7Cv5Miwn9sI61fvqsNYIMNNdPvidAT5WTouatYUiPxx+OopDXBn/PYOA9G2
ep+mtcAf8rVccR4sbViITWJfSorKImAFGqjd/vFagxw5dvr4ivQGWKRpk+HUfmZaesZ4WvqFgJsa
6Y+hgJILDPkg4SpsDAPHec1CHwWizVm/xj0wlq0xzoT2mvtJkynz7ify/hd755EczZJl5620ccxo
Cy0GPSBSZyITWk7CAPxAaK08YsRtcB/cAXfClfC7qK626mKxjZxz8J7ZEz+QItz9+r3nfIdQEpJ3
vyI4eGe+IMJeZlqoA1ET4Hm9VWtQmAN55dnpjHOHZ9hq0w/dyUfsQPZ754EYqlVDVvfATXX5+F17
QWG9qBB4XEk8MT7Smw4oCNlgUB1iDfwXIbDkR+KB12LohtXIhjy5ITsQgZNV+K5p6iWKeXCs2j5a
oXPvBNojbI/UYQ9Fc4LLGBKEog1FlPn9QpKiM6diBrwu9RttqIF+CYAHwUy/D7OgXgMEZjM27D/g
u7JzMMThMWjTGz1CKYydeEKMkeubGPnzqstDMVroxJCConaTY6kYy/SWQ751NNP4ae7NGpNsQeNQ
w823znWjWMVL+pYB3oLqGpN8RagCrcCOJBzUiie8CpBra+9gGyVzT/rRduFtXXfQTuaimqOh4pQG
RfpCXNcBI0S7qU0wWPHC0516eOaVnSDEdPcMoAvq5kG7agU1ZMFfhXWBwt/A6KTSg9Pbn5byznVI
omhn/kRz3G8TigY8LDH5IlQaclyew56A2CF3+HRK5HFekFew4/VmlY3eaXYqhlVcq2fP/Sw8BQGh
bHp6ReOnPy0AGxoK2rtOM4qNB5n40jvw/2vw2F4461vPJd0WWQMzcJrmgWa5G7QeltzhMeINiB8W
uu/JTNZTmMXxKf3s9HjcdVhFV+P05Exrc0yLLYZWSMhFfa6gy9Mg6X8AUXMdzNoeVBGHeACRlduJ
/5bY/SVR1k9kdkDDQCgBSTs5cLmvEnJ8umHpN4EVlCdfXXcwYqySvdBoKAlcm5Weqh7iNTkQV17B
kLUlCTSCyM2ZXbm0a6ACiEfATsMXNCxX3EFPsPVMLqH6zShBUm7Jw2MSRqM3yzt8mp84hQuhdVBJ
IQKdlDs/ugzbj4OD1ceox+RS1m6+Z3r27C7cBvEJ4mKL0IMEHqZ4u39gPanNHo8e97yyA/IXaBfi
f78NBcymbJ+MRmQCQfgWWOETWuYbs+PE06P+h3XbXVzFtc/Pne3sUGtPIi4ytOsg/lZ0DoX1JG5U
331myMmBont/DKFC5eChlHCiPEwDwO+GSy0MqVFgUlECYRC8lKPZPjbQ6QGfKQJQChu2jomSESpV
KnwqjSkB2zvMKhN41QjEKhaala2+ex26VQDmCqVKdqwEUI15mwVMS6dM+89e6Fi9S5pLVd961FIk
itEfGJrkQHotdV0G2lkoW9ptGz+MQt5KYvvdsujgDvoz2alJvdfBdEWcrUnPhVR3uR5pYYqPliyr
kn2KZHW2V2hfWtS8Y3ylhvmT8uUQsp0OxT4XRhhy8IIbI9506GF0HOhVjvuUmrvEw94JZoxhqaFV
l7go3hlv3Ova9OrQXOIrYDZozVttSPalkMu68TkUkhmDiojRMjisBcxZjXTNEO5ZSH2xZsj7VAgT
rQSOVntQ0gaTUacNOE2F5Y8k8Okd00ghq00ZYjMwRj+wZGMkaYh3Z8qlmUXBC3ivghoFcXpEJTuu
UWwXANfFxV7720pN1z54txTMm8tRuBtqGv900ww0AMY6AAqXCh1OhR5zCacA9qmJi3drROYfoJd3
A2C5bkyWTVQdQx/iXKeiZVXoj+MCi67oPA/9AZm0xcD1BcUz5pvw5A0GJnbcumOu/lgFhyePmVaY
L9IhTKFWtVl31bhCw3OK44AiYuWza9IHc6vVGPuvVjcdqNzPlWsNuwK8XhapW4B0oNGEvOcYJEKH
4wFoI7mNlzEY6QV2wbcvzD7N2Vk9DL8hUeEKAnm5wqjnB2n2FBXHck7fDcXMehqTtfzDIp11N6Cf
ogVfTt7oBx39V/IdAhJsBrbfYqGUX0gvXxngBtEFKX5eP2zqiRwGO8IZSdoVlfaC/KPnkBVyYUsM
Nc7vzZzBVWx0fLyM4vaplmbXpXufoBhbBYAQB60e1wNoxEFd+7rvUi+G1+hkWNEG4pIRlXEKVnEB
r8guVbGVIfnT2E8NUi/rebhRuGoZ/mA4jmpWlPAaY9RU21YYjnP0FI7ubShcxRbIYwns0enb4kJv
a9+00CKgQQY20VjCh2QGCRnJYuLdmPOJqN1wHQGFXvVTDWwGwiQgD2KeN71DNEMlnswlOygmjnMH
B4NAUdLBsazvKsCVATQd5XAFaZkC1cK27IVy2YO7JCT1OVzgX+pCwqwwqIWBve2FkekILVMJN9MB
oIljHZImDyQ+p2LlCWUztR9KoW6iTDA3tZA4ZRpG1WO9G0A6y2q6Rd2K5J6ushn63Hi4H03wJMl7
1tlTtrUQPzlKmNRk5MrAAmWL9NYjLqtYOKERKngB/j1Ulsn7hSUKW37DgprOjqoJEQA4Wgt5dDAW
VEtmsEmEStokNIMs0OMHTwhOs+9GK7CV8xqDM/N1dtpGAXqfnbd2Zn56E4M/zXHRIa/KnphYpdCe
hJLa2XhPzXnY1bP+pPvxxTSsS1LpiooBXGAJbDVlvG/HlpC0/ZMrPFaW4YbcN7JRPP87smqNpA4c
v0bBvp6Fxwkd7BGbyZlQ2CcP4KsS8us4Onvm5tzzDqaQYREthgzrS2HaCDkWxup67JFE2bQqNYyf
JZDZvm43uKI3dp7vFQcjJgbwNdzZPkZqULrrpGdzHRJyreGIHw2YLfZmBtPgbVXvoBgR4i0SAwbB
/ciUs3/PhIrbCR/XLuJ3HWBu4zorOkxo1xX0BqIXrzrV+de4Su/iAe8akQEbj1bIytkPoAkP6N1c
jDFQpRpgvcxAd1gu46tpxZ3X35sN9DrmZML4HYX2Gw1ouUHXoyVnrsmwaTMMmCi0sLxFzvGMyOV5
KNz3xMInadTrIbSDBz7kIvqTdNFmCadDLuxhDK4rr6IrMjfDzVQsX6Vwih0hFjf1sFcgjMcBljHd
+gm08Yj5dk3fhRHxjNgo9RmnpaCQi+owCRnZMXj0E794NmjwpQ3wZO6bjBbG10q377WUQSISB+ww
0SYR8jKCO1zjAGVGmMxpwmHdCafZFGKzJexmJRRnwjOmmrvXDMoUcwRjVg/ks9bAfk6EAh2/A6jv
z73QoRljFrHp7LANE4eYGHdFWL4lRbWwciDLVUKZJp3kPAh32jRad4N8HRa1iZln5AxIpLGRFYzg
4AZx7+AmUTBYZEfpPodBJP0OpOvFhHmdN2m4rjUFwgIeNoYohvnWvO5BZZsBoXwj8OyUl9f5UhfY
XFxbx3g0kkstvG0f8PYkBO5eWNxTwXcde+ZLl79PdJ8Q1y3rpAfAHAvJu0z9Q8AdGsD30PH9/QLj
FT1JSyjgv5J+JWRwNGy5kMJhXWSgdurnwq2eaONsSY7G2CB88RbQOPc/8F/lvZOjYXBHUOTedLL7
5DSBKE+EVe6Y+i6GYOrFX66wzEd0nD5w81Eo5wkINkO9ucDPez97GMz+yywQ68Wpd0ded+9ON51Q
01uDrhCFSAhOvSCxG/Joz9+IFBPiuiPs9QwIu4LJdZULl930wJoEoNpLYbYv3MNCn9uwS8NlNank
pbbCewvQ+wDwXfOjC5zRnQEIfgYI3zQxQQRt8tPP7hoo6toQdvwkFPnl12P67ghd3iZ+TJCQHth5
3Pfw/UC3drNGE5uBDHz6FNLPBoeoA3VPCcEeq/8K5fh9DNq+xcnZCus+DYN97vZPgVDwGQ8tdIiC
Y2m0A5R7WPnQ0ba2CT2/E47+DFDfSenmjMLYt4Ht50Ld99NGLlPpOiEQcDsAVr1qA8C5QuvPwPbH
Htc/W0j+BUh/0G/rHo0EXiaBA2UrQlyrLSLBoyF5AADw3SuD37lO75H4jcQGJGK6GSVJICFSYJZs
ActXn9RVLPwQFVZWfRG9BjcIzUHHFADpPZYNySqouxSthuLWMEqSQaNfwpJ74UJ8+jZIFjw9DNp5
IxAGpwf0Na2kIswZ+Qh68uZiCzRr937yXJJp2vlY1HSMfROfT5Kkf0ydtAVTBoCpqGLw2aVIdqVh
0e2N8r4iqqGQzIZfjoVng+gcg+knrSaoHOY+IejBamnD2gXSUJ+3WvB8Z0t99LsXHCguBTNNNmIZ
6HMDp3ElScL/zZSQdIkWeGeM7Kk3oOBMGmVWktrmNtS9xyKq2bckq9Eoawx47C6SYEGteJ8KO23o
5kffA+BpOeQZE+WLl7oSrsZwBTX/syAaAxhrtgcyIb7/Agr0gEbUPAcGQ5NL5dGitHd1JiU6kRsL
DhUIPpwmksYxmQRHmZjKNk1qvuREdtihg1aw2/WS5dFJqocu+R6JuAASY5cr68qKmuNMEIhPIEjm
9T7ab8gouc+lpsv9w5IEGbAG5ghthnymxLmlaz3N2OqkhZI6QuGBza6lNjTv4rT80OCNwPmmBxLW
fxLJLiHCjcIfFYM2DiAE0mejoVkdEnhSSvIJqvo7ZSy/LYYdx9qm/Wbm62a8Ibezn0O0ExWW+UVn
8wsnwQjGf2rJWkkkdcWS/JVQkliqgrFX6LIzhzc1US2GZLYUAeLDRQ0FMZsT8glD0dhKS3+bNPQJ
KjaW1A/WuYmTvoWxv2O8/x2yoRozn3CcLijz4eJQIVdvng22lIgvNDKmc0i5ALezSQYuA7xY0ojY
pmgwG/JIpkHDaaBf80Y/vQVXGkDit6lZftAmvIRBc1255OU6KQpvTT9bU3wfz0BKnATxdcmx1XSY
7voM86nh8DHU3B2d5hyo4jvqqLFLD1WP5b4XbW3RChq1jb7cuIs3HrLhnnzi9lznwLiTEiRlcmgH
vG6QmMN2uhjTZG7pSB7CGsinpphdpN1eA0KICXx0IIYTKjMzLF7pFrpwvTQAFkzOW5m5FumO8w8O
qwMGfCQLhyQiJICxNpErVv/q8cGWJRqBQKcVS0Ifntbqq0mZXIdBSxMfzfBuScr0rvVyMA9McW1D
xgxTwRXMS4uNadu3sYchVje4oEYO+0CGs8VOQTdB4lPLwSXePPTLw5iPJfwobdMCekWuQJM0ilsO
WfwIiZ7sWqvZ59WmiuC7kR37sfjT0+jQ5kOl6C8B2nmC3swmJh3Ory3mxRoDRMx8jl285c54qZzy
q5tHcESoCnhqQakr19zHS3MHDow2WfGzTGN64NBS9+10iGnigFij++yM3DqW3rnANjuUQis0gAUA
lrVXQZXeIq9ArlklsAC4EHdTSVxSZoAuSqpb35nfXWhXKqbObRX5sWH9BgOu3ZutJ6oVcKAW4AYW
rE0HtgW3BLYERWtSX8Xc5EV+n62qNXslQEnb/emL4WPJODAmJnvXQcFssIHdWQzRz3+2LZtog4h6
U6GqbXTrGreVpOJRpPgobnCIjutdv6jyDHt1TR/IO7pRj0BfDGJjOdz2pdbvuoHRYoz9hfVCWaWi
izHG7k2ga/c8mzT/+8hketxrJ0ePHvgB+8YqOPvHL4/h1FG55E+39S0FGGkadvuBngYUwsx4xETw
NXrqQjeNDSdYqInb4qBzh4C7BuRnVi+Ykelujv5G/mqt8HlkJtqGVXCcWsY/egozRYV/pBMLLBOB
00iDyj2Fs1+jNtHmjcYwBds2C8JZXlMB48f6U4L/zNGaJ1Xx06IvCJv3E5L5fddTXJXL+IDvANN6
NN1NKYFFetivbRqWdML1Z4IDknUUQJtOvJ+ucn5aaR11Zfpo2/YCXIfvBadGkjbO6v/zFf5v+Aq2
qRtwBv7PRIXbthq/y69/RSloq//x3/vvf/rzP//rf/svJEP+LVnhX3/SX1kKnmGaVuDZ3PiIIDO9
v7IU7H82XYQJgU/2U+BSCvHbsZb+5u46/wzHywgC2wLBYOk2f6j7t0heuAwBlFjHNZ3/F46Czw/5
e4qCafgAG1j6Di9E0mm/Pu6TMur+5T8Zf7NwG3dwVrHmAfKON7YW6yfgjo+dPHF64v8kbQSkZG72
MG2wZXvmc0VqJfeIgeYYtUfJE5xbjD9SWz1wBSOrXSAlDs97/DXLww9j62lmoODZ6iljdSSsklmW
S2ShRfxdQLKUvBM41YnMUJZYl83MQ+iksvaULEKA2SxH0SqwPlPWqfyFoYRWACuY/7VfdbgPqdsP
TAWzVW/y0pZougzZcCwASiNSwWqYFjXqd3YCvFS3OdoQLNbmMYm+GpXQlzXafTBR1SeZdgI5bsA0
QNSKJfOemYN705tnWgDc+mSj8jOHgahsXgO72GCzbTUNlaWLheRYsNd1sumdatkATReLeiCb4sju
SIAn2+S8/pvH8bbKyaQo/6kcitsK2ylfkTxKf/eFeoFt645j+65DfN/fBeqOLimEwPsRTo3+UcZR
ndRaqbbn00lX1ZyAezHSD4St55y4rzFNnpibvqYSAxtpwMtSS90Y9BWLIHvI6/kjHs595uCMSe/M
2ScKSdOu9cVhN8RDAb0/3I62ffMfvwthd/zlvf013tqnj+yTk8L43DODv3sTnh/5NdwReoOuep/8
cdsay2WyhlsvGw4OtXE9dcVf9jxywqPv6h98cv/od3qsKMejie6g2vn3K4Fej59PLb3K3Bl2+ONE
f43CoiqRCXn3Nj1kXxuJ6f63zeMf/E4DiMr/9kY9oACBrHFbN82//6Xl6I+hR4N0Est1r7/CoSXq
MLBul9qfruzIPMPDgh4wv+uuBzUI+xdmjMoqt//xSzF5Pv7+xfiWaRsoMlzdsVxL9qJ/txdAAusA
wkg6oGuvvKK8rV3m8V4uM6cgu4NdePJnA583bais6pOrdol/6D/7OIk4/MJkOc4eN0a9DDI4J9aP
x0u2rGk/YQbZBt14O39EquuIgGnUNunj4QoVG2TXVsJpe2KO0FNu+sZ5nGqKPTYYJIAToo+EkesS
POu0nZjNMzYIvOZPFmvftgljzO7QBABoWsUuBhK5L/Y4NVat7vYrD0LJugBVg00bww0GPK6IIAFp
Au/8Rd32kDLWFReEKoweNYc/RuGApqiYP3P8Ek0qcjRG0X6I64JmFvC5n7lcKwAyV7xi5lwEwlKn
FYQDUDIupf/dTV6zWbTsmKn+jzHgJEETiglE45aXdW9WR3DoGDbnsLKuayohmrBMP22CcIreIG9U
O+AmOKs+IVdsYoY8xpS1PpA37pfITaucQDnf5BnBwd2ZwWeFD3XOF2i4llrRT4DuyfPKctVm5A1y
ecwnNBBIf7gfTuuq5yOjOXxCassEx0gfmE+BwQdZwR0huzO9+vz7gfkFZmlSm3fYHm7oB/7RIFdE
I9mxNM72jb1cDY1wBvWzWUcvYxHbK+Zc+GjhIqTo2TkuUHY3xffMXI9yhwuu5XC3NhQ5msPqdTbG
B6vLn708sjZOpeXg6B2U70BvcQBlO+TT+0mIw3Ub9EjWy73H2AU9toZyRfffrKEd6Mt/09UNV3bQ
vrUJDfe6LuhU46CHdboakYsFMdGqsffpRgXdruHHLu1X5VQhGWGmABA++zGIrtwBA5Le+AjIiCqj
QoeSBc62xndMMFkZEpxQht/j4ovZ1HpdRkWvxKWjxZ8wVdztSsyXJhnSqybAnyuvj6vbm9PcGQZe
JjGXhgY2WH5odOkGfHxTtcDf9BHw0hHQbQyO9JRe+3o4dz2ub5lKMg198UISKTMHxdsS86ShlodO
bCuSsvNXI5+uiCshXNBHEJ72+Jv7u8LyLkt+bWaZttK6DWMjqknXfKLW/2M01SMROV9jyHJ1IVdD
oEHJ0JRY8/GjEy60zsMOwQsD/isbyg+uMv4zfbrsd1XkyG8xO1yTD480nn87I7AOf+HzEktL4973
8aZGSL/7RbtldonTL0ZgAh/3xPI5GFNO56XcBn72FZYch3HCLSCOBpIOpuDVqcqfPu5fC4f/NEkC
ZepzgyywZNHTP3dV8dqbM0xCL2QjgFzthyfISwSBEcjddDyuc3tnzIj5Azf8scYHrrvzKnjwjIDA
yZB1THz3FdxYJlktb9GwuTeZ42NDgNNqDiyf7v18Tcj6E1GuoD+VRspXjHZpzDcZMKxj4k6brmAQ
n+jqkIMXymf1OWXLG9gg2BYFXl2y7o9GUe18m1+wmByU+GRhTJg29qsIzZR1zENHravGuO0STMHh
0N8TIUl7QPoaaWFclWbz5rbcFcnMwveKURpHe7IJhvZUotqvWv0mZAhYZtMr9ZMWVc+JHyPgnX4q
RqdaM7zai/dM0+ZkNCnGdR8y3ET/ngfJKu902/nAonQxcuMNSiUu33Qig86+eMvocq9sdcIUkvua
TDcjoKesFdYE18o6gpcgmBGSK3fJB42Mhcoo6kMrlH4Og01e0wFLrHpZ5e4eiN93aYQYmh37m/YN
gUXo0ZBPdlxdIf0zNQu2CnYS479lDeHjumnYAUvkkFfR4q4RLtWIxDVStkYQoqmLObZzX8M5TIic
0+By2rf2OOZ/efpiDQ0ggM+PZVHfDZ/ZFJKDbeWnBZkzvby7MQ++zHohDXPylbjW32xG3/TslcgP
YUWGH4OtbqQZhHIB8z+fB5wWSDu5Fn3SjwisHNSsXhA5AiRsDf7c8LvvQS0kIMBTwpSVfRDtixIu
Qkcd0eHiokaRiG8QYjYmS/jC57JwfmAf0F5w0Xq0mbftORUI1Da3ads+lX7tAs6jBZaW0esYFRtH
y177Jf5yyuAVEC7B1xNuWTO+GgfcrmUaAWXl0k28F654yqXSJCbMxt0Er+q7GVP0dPFHoZUPFg3C
TUzbAA2Gc6QZcWnHtqHjTNg7Hd3qus36gCL+OqdNvY0m7y1Je7yQJpYKooxvSxBxpwVbPi+23OVW
e29LqrsT1NPFBIJIhE92zXWaOQ3o+hhzO+AeixC5B/Rn5I+82+RpHCYp6bykYaa59Awj/BtrGnBF
etUFUX9AXV4kZz0okIG05ylmqgzB99yN1R3EpWxD4MtCmIS1VSFkhKrJnlM89tddj82mT3hwnM58
cFPr2UrD7jQS47zk2OAELoCQvbHn5Fhz0qXEBqFCCuf5bKV9Ba4dbQLT/U+ey6uIoXJQ+FdDFNOk
R7S6UYO27Rl2jiY7UqidZ1fbBLqhVt5QjNduy20k6dWMNHK+cf0ZsCsKyFJP3b092NuBcwRRSgZ4
AMOD6pwjFnNENoSzX4boPhmMcEtPol4b1A98f8Kogz1aVTc6qjK/7qK73CumldM43cZAc2kNDyoC
O2aqHy3VLYjuRyyR14bFRBW5F2sJVSmUcJssJ9ajLoVjpqf3VrEDzgoK9z6IAu9ospthCuSlDPF0
1yzdVtVWfeqzetsz3z0SKK1mSDOkMXkIrsobBfN6q7Um5J9Tk+gjwebrNs8JB0O7A2MufHBLzA7a
YmyZl/eM/QfgSgHmiiL/Zgx4QQCXXJROUaOGcmvalAkBXeOaTjLCkmWv8j+EuCMiifXr0loeYftV
e25RI4gYuCi9Unu0dpRjUP7x1tGDhITpx4pEpnR6NIYOeXTw5i2QWNukNlexZ/v70KheUuBLK9hd
AGFid1VlLWdv+95ahMUm8JfWevdmMO4KczSAGCCK7ZLP3wHabOS90O1049kpvGmVpglEXa0+D7p/
Z066tjatsN7naXGOMiK+WgMTHmjSqXLCXUN8VGp48L9M92coa38Tm5zeU9tAwDDeSsukwYvvOSHL
lO+E0Ky5Xo6Wr4Vbhiv5urSXY+PCbqfBP16zs4PU+qIYBFacFzdz9qnpqY8OgMt2UervOh7B1OLW
qnIEc/C+gs6CCMAMr26W67OYv1XY+OvBo91ml+7N4CgSgGb8FXa6wFmBb+E2YjvofIxzkXNURrmZ
6xyHCaWEC2M1rx3SZeKG0WJv3dPPPloZqJM5l6siiRcb3tJhig0obzWQRS8v9Uua+efOqB+dYGxg
WVsXpx4awCCwZ0YeZ6tF21SP8yYvxftRzicsgupafHQ6DQLTxkY0zfM3Q9gdolV1sHs7XOkAYhov
aE+Ed1nUJpScSAsOXA2eksK+RfW6kOdER7asgu+UamSg67DVuyLalY/UvJx3vfmOTwbZPTrddZhW
d3oEEpApJqMxw2ewTsLFOHp7OAfoo92I4Z3tnfKlfozAaRUh0vzaYnCO1wqxL1iI9Yhqa+0ibi5G
NDV1+lRqYfCAcx9ltN7da1k0rWa3Dza+IFZAznURzhxXTCQ4gulIcq8NGV+lGuqtSff48lMWCSWc
7hjaFrie6Pt4hAO2oysL9vaVQfUKJfAeDNpychtqJYf4gnaE3R0z2995gfYBhAD/v4c+12mKU95Z
EZMp0GQDDuzEYapd60516hVkqMy/pgRfOA2sE2r68A453R2YCh3vw4dv+3eK2hvy0stSeXdp5yJg
FnBU2YGQInoaQqKFntAXwFTY1RRI7HwrxvR71EGPgFlSSac26kNehNcFrCq0G4w/CvBVloCsJqyg
nj/vvKG+9Vs6oZGZ7SYXKXsVL2gIdTThAsYiNPfgCCqrF2hWiYyUmcGVJTgtfmO+YqhjFBzbrkaY
GeN/ptaC4WrgcYUa0agmhK5ZUF0EWJu4//FCxhFIOiY3dvgzCd6LqL3dMIwXQ8BfDgQw/O1/5jCE
UwwbLEp4jGGFeYhbdIGHMfpAJc34bhKwGOkoNxPN7+3QlgxBkB17o1HeTB6Sq2irgzdadXDKagGW
pcGjGaNNbAGZjQEDfaXWhV6BTIJ1xumtbVtt3qV7E3AmSvsYaRLzLWQ7+pUhwLQOf8IFotF1FOnr
rF740GHQtRSilskFQ5n+CxplHkGFO6RyvmHLj1wggLRZMbg2V8BtngvCDSTaay/X78ECtpj6ADmT
zLtWt6ng31IBwZkMmNymnjao8JPVCC0uGcHG0UX/obfOvQQptzFZnxG2Iv0XNSfQOS1mvSgB0TEp
QwnC98VAIUCjIsA6PUYTa0AUVu5jE5XuBlzyV+nE706P+oFK/NcX1kLBQ6HF3A/7MF4bimpB5Xm1
YYIVBUkS/IL0BKmnjwhHZ8HsYZq9tuHudfD3Qjh8TOuXVTfQOTEx8w0OsL4ydWcKbO7x1oAZEy4R
0bQ14hFDQH8jxD8So1FbCAQwjeqnVFyCvgACTbP5ivyED1bggbndvI+R/dkIVhDQ4dFHOQFnzh/a
P4PjPgxQCDPBEbozii1g9fRHMh4zf3E3tjPXO0dAraowjyUgyN4zjpPJ6+wEeogiyBX/TQwNsbTB
IlbkDhEIq9385q37Ex04CHkXiqvnKSDkOxkWXKkmec+MXZ+KaLoxYDC2UUS1uSkhM2oZiMYRVqMn
0Maxc3e6m2/bzJrvTdQwbXZXQnmECArr+6GA/Wg1pERisb6woDZGAVkpFFCkb69jfdoZApAM8cUW
TUW30budPclbd05pHn7Ygp4cBEJpCo7ShUvJGyZxDVJlDLFSCbpykFQRsydfe0qjM4FydG7d5eSo
m14YV5NGx4sqzT0xFSFqAjusrfevMbzMLt6RKPCRtTau+rEKbyv6EzjTODoaMF6Z+nBxx3OkF86G
DKlD5MwfmeadfQF1EpqM0jE+txA8Z2+5YcvRVxXb9xWf49scOY/QlI4xTTlLMKAu1+2V6SleOzrb
QW8u82zdkFyAMcCKCuhFzWMCVzTPKLycstSpUW9p1iC4UoIh1fxYY8cO74V9mQuqFLkEm5zgS304
pv7wPDhgTZPKJZ8U0qkS5KkF+3TczQxpsUqrD9EszganxKJTIjsU/kODMBBRJOy+ds6vIhRyKTYi
mKMZ1AWwqzb8VQ8OawiPFbhbSzgt4YsjrFY60jVcMPCtHkJ1LunV82+Mm+7CJkuhvaaCfW0imy95
/tDSAk2redHhwxZwYlNsTjTalj1YrzblFph+TIKVZVPGn2x2B0eQswo42UbRvwgFR9v9gmkbELVL
69LhseuDE4CvzeDY5vBsCfI48wSkVOPJRHtsWm7yvDgt8Z0jMNyYPJcgHz4jPolFcLkp3FylIzhU
yE+QFgLVze3o2+ho//G9W4uLe2N56bsv3WdYC9OFmSt8XsyF4z3yXba+ZhcuTUU241EPiPeBzeav
HeQHI7RfDTEiOC4AwIMOGy6ACcwWcC7w4tMb7x8obtAKzRBHu+aFBLEPhGNwQAUxnGT2uRToME9E
VnA0OYIjZsRz0yFcceEUSz+kDs1kUxh0mGY0cFdtC9Z48Jmz2E4GkdBlZxHto0CQ0dczRvQyMre1
m1whjam06N0SdLIESm1IgaK3b9qwufQfCnUyzoMz/gZ8HkvwR5logGFgI5Lwd7Y59pietOdwRAbH
4hRTOCjnsKHdYwjeuVAMG/uT2Duj2D/3goGmcaofx+nONjaRzealO5DrPbqdKxCOMYGuVzpMaVvg
0vaCjYYp/DZW8wuj5hXHbSLtlvsGkkngM5FPl/rWsMz4CHf6yReM9dTSItFzDyVg8NyAekBmm5wM
2NeK+ezaQO2fQ8V2oWNPULItwWXDRlTb4o++GM3J/gVqKzSDyYDKobWhRgp2uxIAN7lsvOJK3Q0+
cO4ESvcsuG4aAPjgIHj7MDr8js9p5ozKEURUhveHNEiJf2pXEY1YqmAw4nDBZwZJqGuAICGLhsYB
m8wcwIjn8MRVNdz0YeGtImPUTlw7TY45VNRhLpVabHY3VW/TPQpgMVfVFvsBF3am55aM0UPm6aRg
WmS2M2IfmLUXzNxtGb5ba5QxyJRkKJ+hkb8SQaYmA/ulgwK2LL155cs4nw6l8CCSbu8w609l6D8z
/WfLWPuN8W4n1e0s8oBehAKtSAa0Sig1TfTlNPFtI7ICE33BbywiWuFDOVsXVyQIv5tCIrIEtOOj
yBR0ESxoKBcE6dbP1V0+GPt2YiSoROTgx8hd7aH4IvXugn36rTP6106EEegzrYslYglLZBPBEqzc
CUMRK5RH6Emf9A8kReMe5ZzFO2GesCvRYcQiyJjjyWG1IdKYUWtMItsg17M6NM03WYOM88svP8wf
c5JofuUecQGLUSQghWPeZglm2FzkIeBUYVAjy1ppJieB5SV3jBiynSbCklYkJpGVf5GWAGxoaK4q
kaH46FG6fHqFRFHuGisb18aupMd5DLzhYEVowYbJum5j662ze23njz4KtWqEvkGxiTVSCkE4S/sx
23uZhcWXQm/d9+5B2TXMGjVcfDQ1HdoafUlJa6yfyHRnvp+2Z3pxSbeMB7+6yWiTb4YitcBGYE1A
txMNIUhZN/0OonODrscUgc8gUp9WRD/sWj5UbHydIgjysPqmGlssQqFqAZoH3+Oak+ZlysyfZsjf
kFMiAUdlpKE2ykR2hEmdhpyOFCkRUdKkYG9Y2vKhefmJnhJBHQiYfJEymXHxZhBoBY6vy3emCJ4K
THx+pr47kUIVIorKRB1VVRmLryctDOFUUfKeVdryY8e6WLNbXtXxkt+YWX+qox+tDn1S2tIR/y0Z
S43lojTNl63lZhpgd7sRCBExquq+Sr1bw2OfH9LkSp+Kt8y0FWL0W8DZiq8BIxZhnWSldc5q8vSn
MAvrdaM3hzzl+VqAEnDX2uiWA66xfMzKYU/Cqb0wDMZKhjHQptuAOY9cxvDF66y1qVN72ouNZbxO
VtAj4EF6dLo9JuY9oC+qQAUUIQDDwTdbNClK/Sj87iOv3s5RidTbfhw+g8ayjk5l05QqjdP/Yu5M
kuNWsnS9lbSa1AgsAI7WrOqaZbRkBMWeIqkJLNih7x3tImofb/52kBt7H0hJxRB19W4mayBZNiYx
GOgc7sf/8zeZfkoACxVVEgQLhjT+v5V9lHKFTmuwcWX8DEBRukILKde9SxyiVhAZ1aXwayLBCnHc
BkRSmi6SDdPAbTqK1nGu2DB2l2nQ1vAXAYGzCP0cvU5EKc2orjHTOYSjhame1uZrMUTHLUksAQI8
GwhiFrRevfYaZdEhhJdsHLapVza0L2AvqcM6PDPdijaDMBOyFy6VofJPs2qVVNFlGKV447FBAQH0
v2ihtXAkzC58XLoiOB0DVo1eS/p5i6VW7WIWUWXJJzxBMoj3tAbhPL34MzdLw5K3veoe1qNzCEP3
tmpRn2t+R5ANqz062mYOBfFeBvaXzCCJTlXNk+IkCZoHBBDjHFcogo1H9zkc02FZtmeSkVzUPDVE
b4iDsafSjey6jstxQyZrS4AnYmIDGJdm1wK4hzTAlrWiLYKL0huIkzNEAXakYcQHz97OijO3i6E+
LjurUI/8XLkxBwo0LdyqBJKj9hyvsbLtV65vOODGrJyqqJGOWbfCkw7kdEWbGxm4b6eicrGLsVkp
sBRy98JU+4dRwO/0daBZSkISE/M5r3a10eSxaFzsJgq5QirDmmKxMQWKVbiSAhPRL1HfI55XIXTJ
Kgc91LpnP0k2gWh2gQZo96CVCFtdGFu7jjDAZatZDGRtE1JIz+wY713b2rK8MXhTKNfqRdG5ZCgk
ysK0cf0TNtsxZF+21xwrof7YjDCT46G9hm3weWigfdWO2IaiOWSus25UWjD5SQyiYgd02f2RZGFl
0K8Dq8ZLB9Pd1KSQRj1x20nTXZU9KbONS1qOl2zjdMrkUbsnWRbOMcZgh1ESbl036UldbdOtIpU7
khmx6qpqZxPD/0DynceLsiMVPTXgqdaFpOEBg1OtKpoHCqoitTAIQiJqTdUh6ualvjJt6zzxG30T
Az0ziJidQIYWqVuDLsRjeOLhk5iHynnPpAgTmVA8Qi8JOI8fMIe6CjAXFrh5UT+QTVrQSmjCFG1C
gyNJFt7YOfgyzmZErofgRsaE0eqdezdK7kmQmYRaoO5cdIqmcfYtve/c9tYi967xo681Ea0hGhaw
EnrSp+gXjWExFSTGIuyMR+RpxCRazUa0Luu63+ur7AHvX5De0ecykhJ3fnht2WBvhlZxjsyyvETd
5FwZPjGl7VOH30ClPMCBZfvUuDQCC2Ppozgh8VkP2A72t9ixLAxXsG0pwGsHdzgpNavCgGUS9jkK
bUbvqTQQwJoxYzINzVO9rZmTKZ0IzsO3x9Wo1Se2OwG/ZmNUK8f2cQvpg6VfjUtHQRFW8Xzmldke
BWp2q6JUKAS68CAhLtwuJpSu0I5zz8ShjjD4RaCNW1o+xxgRpHORhcHCMDmIm7ob8muJiESwEHXu
oiENcunWLjTwOTmGZGuPjrVILBrPdRBuc1pCfXuvOHAIfBNLEb56CDt/HbBBmzgYBXotjCYjUsAV
RyqLwbwpLSROwQRwO6F/7A02p5Rk5cYnlpAEbyuy0U5ra8/zimWhAvn0wslnEofjTe2bNw1e0XVI
C8YYGw3qYH2R4oC6EaWizAOuk40l8WfBzAg05DqUOjO7TLYUXMCLKpAbbg443IISJymatMFoyIVR
iF6JhsesAidrewqdetTdCauhI+PlVzp+rNDHNYO5plzYToF1d2SGNHSrK6jpGzfM86VhONw/IpAV
LXFXuVyWZFouArdGkgwfVFoalNLYve0Gfxel4HVJjC8NKOyqYK7Mqzze5nynK8Sui6x6WeE9cpgS
I+eSdE34ZHKMUvWmb6pPmlrCM7cxn0phV6VCx1gWKQIoKvWjrXT9OQP2zrS0e4Fw67IaTxorwKbI
JPQ6aycoxcYfB932Zury19jpzmuth0NB+nTqJ5d4bnQLM2KVoz+97HPlcYATs444F4p0ayYwuzRF
QT+e7uLCa/EZ4El/qTwoH1Z0O3qUG2FoEp4Sn5WsFnNbwYmqa5zL0jXOU5vxHsAiuRuUQ3p+1bJk
fM4HJzgvWhuwMbNNzOmtes2CPaK9EBjRpV34hZ30eRMm3txpit0Q6Rdq5LID7RhoSfSJYvTa9rPH
kqJPs6uT3g+3uHFMhX/ZLIjAQLLlYXRq5k9uAmpFa0TSUet6yAj0Du3QwraCnm2hpzH+yTJYuC2S
tOwORRQknqHE2sUnvQEo4szPEPH6TXsBxHxuqrQ97G0tRbeNu88KW/fJSG3bdvcds7iq4AnVujW9
ABJ4Rse7QuMisWFc+nLYImKCw/UkPP/e7i/rUtnhqoW8RLUu6uEk6dVbx3CvjKKvNzHTKNIP/3Pm
475ZR3JR+Oyr2kAcl+DR5F5F2N8Y6NRd9icQYtSZxxYBdU69vq30xpoXRk1kT3LGYnruyvp+YTQ9
4Z2KQUWU39OIBgUL7nB4ASvH5h2aHsM28ZRDuzzENgWmj3RWo8+Dg0qwoFb3q5SZCHlGp93SpvRA
1WnhTtG2MABx0zIh21iJfmEFDYp2qo5ZaMBKwaWsBHFMrljqsLDuSQdHmkvbiReWGvML5t2YJPIq
mn1fnarIN0tbfVStQVlqvJ1HndYu2dzjlCZLbV2Y0T12UpAtvNFeMyQPGxtIQcTgHFG4yjUAZgUx
5NzBVBiasnWHJv1C8qhLoEWl0KGrQ9h7YfAlFlHmpYYhn4hOIt1FkHrUk0zEySO+oSIB77EqCBFM
M+ydK82ZDIVgxExMBLjTEeuWJyDPGBQqTAXTI5bAljihQl+vcCHXFDibSYqOyXfZW2vxOEsE0j0L
etS8zcZbEj6O1KggYo6JTIQY1qfiiB0ETuUsYdLV6RCl/plLETCj9Y1avygeaFwz0+uLhKyOWXfv
QXlo8xE0SDJBx/W9L6ClETAAqwn2IraVCxvf6c7g7SeIYJbY8kapMOYZutOKQTuvnOBSCciQHsgA
Zfbl2kkoqIuJ1zJ2nyK9dWnUpt0CBtICe5JrpmnaLHy3NJwLy9CPC9MliBral9N7BIzAdhu1hMFW
Ks+pKZZT1nFnE2tpD8wGJTmnTnBlRrCgjDa+Tmn6AB/3z+djtE5i/XOZZedV6tEpnogtjbjyNONI
Os+jUn1WiJWhxT447p3L+6+oVUajoHvGkWzW9P4miCvmrtq5Rwf+pXLYsCQoeTDrBvs9I8prLSD8
Q01CGzpR9RwtvtYREg1WcFLkiJiTzLyzq+jaibvdoNz1HYUfvci2WmGI8DlozfOSiY86EZa6VeKk
TXSuVBCigU6C1+HY17G3bY1iHbGVwiWcxF/i/Uor/9JOhKy2Vp8nKphmga9X5Ad2prpJhHfiyqnd
QVPWGjHCjgLIo1b1Ce/mJ8z2n9C7b2gSnTQ2uzwfCURkLUmyWpmKT6RKiWF1qNjXpklgiGbBVmFW
0vzkSzQ1Zrl2y62Y4/F/ZEW4SUo4WUXik48rLDw5W5eOPaHUagCTwU/ISiyGhZVDyigq1KJJeNZi
i/Y6cMXIYlRKa1UrxIUYGimUnRawq8AdRLZHFvpNdD7NTZ8Gd0pOIyIQ6XP2QnHQGaGtaGgxeGdI
0A57B05IFbkYMPTWGjOiZWLlGuG5/pWAbpIJnIlhdEoL/wVdO6qV+FqKfJ73bDyaiSUH7Q63xVMX
O/AZagPiD8pPbf9ZmqdD0R7CS7iFfIjW+Mol0XReDUY+i6sOux5OYhoqZt9euNPePWycW+wBaa0Q
djMtKp5cid65kCr+GAMMBkUxkrnSg57iHHEVRc2GeQGZBdbNzGzI8zID2aNHR7y0kbI73V3MPIHq
Flk0XXbZPZsyvKsaDMrqL0Pm6MuUfmM89XQgtQMeVO7KjVtv6SfyOgOdSz0f4pP0xvlo1GsDccyy
0cEMVVcSi7AyaYTP2WE282WYtmf0qx76KsTKVTaXo4yCSXKmL0y9wfoRNiet5372axas8Y6QCwcW
+qvLf+Hku+IH5nEyjnS0BVQMctc9WwUsqtgDt7b8oufFjrc4XOaR1UCVJg1Dg5LZsKSapFigLK3h
wrUl5nimuu4q67ks0EFm2jmO7LjSXid5x967aK6ngR8aw5mN3MoIu8duGm8UOR2tUOxEK6Eh4WVC
Z4dMXw1+XNlkJ0g+6JPY6RVwxanR993c0I9CjZvSKsRUO4W2i9Xx4te34x0n2hEmUVMqwgRdY1L+
gRGsdz4+NB2uU6OobkJNOSFsioKYl1dURE122c7u0A3/+qC6+56HbKrCsYSqEuJgOD88g0a1KeAV
CrcX2mMyqOylrQc7JNBjGh/RSM9EodXt5CfKhEBwXqbR4aDRnSLtvOksIMkB0k6BKU7eMpEVMHGW
CrhqRt889WDcKunaou/eR/k2ijWMpyZCFlEKMLrk5teX87MhRaXjmqZAs2Eg89inVWcFN3GEn0Lf
MjqRA0uZj8VO58HLLFU61dPc0nhLPANYC3U8reJEOzOjOF3Ao/rsOeIIn+GbF6Jkk1P8egWhfUV6
WGIg3UoyxXuDsHVnbab+c5+Sh6HkPbos5zRXMOPIRutizIIrvYUp0VbNqZYPF4RqXzihN4G12FBQ
sGPgpS2pNjDXxeAhnzz62e9Hhrj89c3Q3r9fhhC2bbMcWZZjTWqbtxxzf8CoFKYNaV9lLjZxq5E6
A+8C2ZqKVVv8pIQTXtKhXR+kN6Pe3lpCCgK4KWP/hVMxTMu2eNtNTf1xmHHbpUS2gq2rPqyF9wln
aQw1qRa1vNxY0t45k57TKIbzqaXojZGY4aR3VmGf9nIm/7EnPaj/+E/+/pAXQxX6gfzhr398Ch/A
YPJn+Z/Tr33/2P4v/XGVp/znlx/50y/a+14O//X0Fju52/vL8kUodd48VcPFU90k8uUc0FBMn/yr
P/zb01+RW9G/EaiTGSPfRRPTQb7+8skuffqvf4PNWqOqeP2+SR3yP7/0Kq5yD0xULpaqkjYrbF39
rq1yDkwBZRdZlaq/iK44zjdtlThQNdVWbYfdps4vMwV901ZpBwIZBBG1vLKOykf+GX3Vu6nMJUjQ
tLG5cjRDWFNU7tvhHgfC1U18LGbm2NCfHZDhtqywvUndX4MBzOh1HY9jdm03V2/u0s+kJZNeZU9D
g68VxzYwdhcCsYe2f2jXHUcsBAHOR8LL1kkVoE+2HwhWBzLO2bQj2ciXqTcSH5EHp0mRm/+fFwwJ
27tTQMbjCGHyI9YQ44eXPRM91icwomaRVuD/7oRY6cZdjL1Nd9FCUMyai9AA5PZkpSygYeozX8YG
m01lC0IOcpek2bqz9WoV2tct9f3acIAG+/K+kDpS40RgWC+ztRlOLhu+heksuICJ65nUSSHyaf/A
8oYMQZg2LBMFRKSCUhUgvqW/igVBiEVQmuhL7LaQ4EyWetXkwJtIykr2WSeAag81XBGJKX4bYvba
WTgeMBmZc+kmJ7Q5v+AJGM5MJK3EnlhqVy4RHz8VHi49EYG9elLBEQczxhswDJZmj+9nHerJfBRD
ModURBaMkpEPUJf4KHlohAuatRjwQBUN9bWumJ+lLpSNYMUI0rBbZR06+8Gw15pb3kivhK40OnRa
hiaZR9YU2eTXO7zPV6xoWIxahLcNfULLIAyeWx2X5qFMYJJjdTVXSJTv67xYp9Wk/SqjcGm19nOc
cCp17G4Dt3qooh6SmN9pC1sB4Hcd9ybwihOMIsZb6VvBucXm7bCDzGO2bsMWJrlQXXY6+N7OaTNp
Sw9NxtwJJC7EvYaSDF0rsFQXbk8DDB2XKcaehMXitELhLVdO6mko1rDcHHvl3hL+uvaw/wywtZir
fUT3VCrAalzQQpbdhTEKvgHFxJC5eOaRmQrvkIyDxvFqWDDiODQFmeaNY93gcnmpj8qs7FCUoXa+
68Ksu+tj8qIYdjAE1fMRtxL2qBKrqcJek2/RbiGypkeBjM6k5sP8xRAQD7z6qIYdtQm61lxbHbSL
InAvkkoO9EsgBQnyeXGsjOtTP2JXqksXYfkIqqZS/c7EUHMSpHyRQqBO8RilRwerA1I2wy99RuXo
8AGppcbSdQM26l6K/DrYprHEg6Yu5ZGpVjv25+EWVcxCFjnGCZZ9oThaAH9a0pLQxxtnNLJDyDp3
slSmfBN5H9fjCSAWMonUGFfEMJdEWigXuIR0G+Rc6lLh0eZ1ETyK+zLTP+nZKC+rQtG29CNpTFTD
Q+tqO5kV82LU/bnSlN1Zhg1XRGfqmMglousJgF/hpMAtyFI8qEp5bCRtOm/CwdzAn7TQWFqJdkr8
gnmYgWLOghRjN6ehmeKNOTbZTh6f6iYcjE7X/LU5yAm7o/kFsyFYtmPYTgxoY87mPVgqFYCX1Y3j
WtEIM5QRxD8p/eMIQm3pow5UNYUQy1Dzlt1oTgRvdCu9cStzB/F32R8iKInXtGLZ4vbeYafQgwn6
iQeMpJNWjheFcu2g/qR5qz96eO0NRgh6xjsL3MLl5k55h7YGSn1siRUO6PT+YrluQw/3pRwAXYup
MPEkPI6xlMXJ2sbV3pLLEPfTvJkQB4aUa7OFsWHeYgfJPxuwz3P4RLyu5SoigfWwc0sCCVQG/GCk
HQQ1iDJGFnvwwKPjBJdfAiu7s6YeEagG9oaqsVwCfaglHDDTVAYeNSY3SZU/mk4yGaUHGswIeSLa
5DpWYpqLJt3ttMjxRi7PCpOSWccA/1AXcLwKF745XfUlOUwoyyLzEBuFMxJbCDc29A0hy6exPpJI
2EYbFyOeRnc+dUn/hJ269ikyqULNTMcwWXE3eO+yl68MB8YhuGVmD2udWnXpm+q9FTg6fSddWdTq
uGLeSg6zLrmIiCYnOjX0EG20txruAZhgGO7Gb9kl4eFjw+pSh1UZuQ4JiZcycJwjQ0mJyI7aidok
MfnIfULZNLyoKoFhBcZJySQjDg3FWysoYy8SCTdixG3EbiUXDAq1yn1K67q9MAg8RSBRw9JLh9sU
g8cypLPcBFm8lPK5BMdLgoGs3+mhjQCvkQkFRrYyPYQYAHWIhQ7XIrwG6Fr4LAMBnCjs7eJm6QkJ
8cFO8WejZeGkFo9edejQKcehxxsGDRw0M9V3Uk22PZbMc99XEPvR2qaVmuY4e9RHth4nR3FB77qS
soSFBfmoap9rY7IPxdlnVlsB8YNmNldMrAIgz5LclDTHRUA4kwN/N9Xg5cQVZgMOfOJl5Q7MR/XO
wKQNzpl+GeMTA2+zUGfRoJw0ZQtPQRB2mtDiwO0BLkgMh8ENwGn7GosPJr/omN08faAaqIf2FEua
GaENx/Me/uEDDmUoeum/zAqf/hVcyS9yaCbTD+5eZyVbTUEd5HiVSmcD0WNe0xkqqvxIi3rQXOnf
JhlNC69UcMhiPpwRjTYyVEySl+AR284EV5nNaRRCgy8VopTjwToleJxMRsem+QIxDceVAHWHBzm9
U9QVFlBnrT5ZZRVMu40C+8DUIgdEv99Kv1WP7CDoeeYxVLp6wH0v9FcBL+esdUoUrRr8myDz+iVJ
BsNSJRJvnmj81MJFeh7pyXGoYaIyPaM4hb/i1SPMHQuCQM7+NLBUb96H3fj673iLIYpvyHdXgAMM
KyPcFS7BHCE4ttKu9dRjeb+qNeeTR9LAYD3rUTAcokjizXdid+4nLrSK0McdJm2xioxFtKpV5Hs2
OGAZUtu4+JiR/YCYMs+jmDcOCoVDX8JkupoDhZkr4g9WWXsOogCLkep4geaatoFZfIpNSQoWtD9u
LOVVUGLthw/qymmjbWzkl5EAntQhyVRTw6FuICcGNPI76ZA50wQnqQTHyQAx5paRPEVGfIbP38h2
ize4TtS7jEys+WR6UWmExDsdqzihg+mmXlRtMVx27mlOtax1+GNmHc3T0DOoLfS10Xb4unhmtjHh
oBNgbOJcDOc9wnQ7S8GukaIi36tPgm6gQ49h4YaOILwDWHUexi/zurWfKhFTBdfOJ9I+T1KgKbqA
Nv6eXbogkn6NicG5K+JT8i809HvuJnTxaEtVippR7ax5jGCG2ZwIoKlxUBjBs0meMrExeJJZgBRu
SAFulO7jkA9rX5ItBZa6qDK/XAgUWAuoYStm33j28rcB3yTfg/gHowdxRLhSJMiFKo0rX5HNHBU1
/JEhvY5seODWZGOWa8cxtB8Id1AdRQEgVy3ITfrUD7Sg6cRg9tWrV4iZunXY6ZS8RDvDEWk2vp2j
kxGEJ+rjvd0RpKGVUx0atscUIliZI1VlADmu3xzlmvskjIyEcTWGUkQwHpoaZ9ckKeALggmFt24G
PosMz9u6ll6c1r56XaN5J5tL7ESCKybqC5qZUbm260cNqzryRD+7ZqyTYE1FDYileYi1LXSApt1s
8ph8vES07dIziisu3ffRmiRNqq+jzgvnAg+bFXaqk6cCcW4j7+uiNgHQBgWKoSdstKyqPdOUYqbW
FbkatNSbscY/B7IDlCv3wW2wLjSMOoHCiKbvCILFcEjd2F2XsHQWbTmwF5j8hZGGsleKYe7RI11R
r0ZrYGS1dFmlRa0ttZi+ci2eUORlSEcKMpU9aPJ1i5aiTUbUVtriLtZIZovViop8cI9xdD9uuvpz
UKpPeh2sSruLNtlurCcduEflQ1WCH6Vo1YWPyLYJgufAh/sDuWolES/CAbDvbWDYVNV3GVsko4Tq
pWGjFKgLbCxgq3rKTeuYF17U0KznAqb+hVYEmASNrQEhZtCWIM1Vl7B/4F2ex066xF3GArxEsaD6
n/ESpeanKZTEPVQ9Z8Aqsi1hc39hYh3mcrxN+448Fx12m17FOpad0RdI5ycU0KeO9NqF6OE25DLY
0JnEHTrAas8v4JVU6BT9GNWxmzPXQVAMaNHEutaR3YUGPqypaAvY8Ni/rvS2Z7g23sZJlUde4/va
QoDkOQ7e29Gy7bdWR6FgEMF6HKhMdYX+ALS4VeXkzAFFDwJIEh5S00yo7yqO6dQPsCjTUWQnOqWf
n5PWA5yN0A0WKbrz6YYEJP3i4yWhrZFPXg4AwV7goKE170OUGnWQPNWOKua1EZ/XvnGlV1u2OmD9
iTLFcJFdKXTeb2yJYIylWb9QVd7QX2/x34MLjgqQxu6eDq3J/+7v8GuiaeiUglEjz+H8gnSLIInd
rQNnoy0enLFkULTutKKOh78+9Dtg2OXQpuNiB+Eak9fI/qGlIjPin3oyBLQOt84pexXH5mSWeYlc
0dqCrddhVUs02stx/ymo7CMg2B62tn7KJ4yp/hFP+wBS9gZUeweVvUJ+X4G0F/+WK6pqGqfDG7Dt
L33oLSL3/ov2sLeHvMnkhOT5YZ69hdEmuHMPdXv5opcz+dUXJDtOuHkEmDOsAzTrDtt5YJ8EEuzX
f9cPDNPBzMTFTej1z9tHPOF770/5PdD4r31m78x3j+hTFmEtq/BBvr30n7k8/cnV//Adb65eHIDo
gyCa5t7VWwc4Tlu4PImvF8+bwW1+My7+tSv7K3for139V/wULO6vPP4/vwHOgc2zN7VvF8rstDcK
aOEA8gOyvv7Rf9P78HpezAtvX8z3r8Gf3wf7gA6VzQM3X5/4/tugHViOITRLfXObfq/xYBo2PT5h
2ix/tm05ps0VfGxouAca+nGXDs/emFAPNKB4wQvze92BCZvW9anha+maLgzt43fAPuB7SCw09mcH
42ACxPnB15dCBZT/7e6F7tqO0DT6JjbtFPFjd+afnindA9dyuak0VF7+7L8g+oENwkrlhdPd65/f
7Za8Tpja/8ZEYZM04IivT58b+2bCVNQD53Wa+O1WDOY3SsuPTQnOATQCmGXG10HARb69eP3AEZgg
Yvv9uy4XkzUclC/XgWRGkDez5IenSYe1wSHW28T/bfqz/2KYBxamHdyOrz91WWB/r7niayXx4QlC
P9DQSuiO/bVW4E17MzZYTFRauOL70Pjt3g9WUEs32QtZps4KN7VcP/q6mAfTzKvTOn0dGvvFlXqg
8ya532dMPvO7jQ1WDkvwUHU2iVAsbMP58D0RFJy6BX322wuxN0wYRPBjrWklef3z2xWc0y2hE44Q
WYPcxGvvvFZCH6g9zQOTddXRvu829m6JcYAVpvmyR3sdRa8z1l/ai/yFD33fqqI7Sx5fdrLhU/2z
veyffeDbPvb9z79uZSa+BxvVvc9dDTDLXv7l6TvH5I+98vxlt/Xmh992Xy+H+frrX6/v/ZH3jvXt
or7942H4VO2qh2B4+cHw9SxfiSq4Ckm5y4a9nebLyvk/p/Jf/7Z3om9miV99889Nh//972NT7R0M
FJGC+6NHm/MF1ZPyeZf87fHpb8d5WD19+9I39Bverg8fCGZP+LD79kVvvpwV5aNf/o//Tp6Uxycs
UnbYNX/7vjfH+F+4U2e7oZ7uUbL7s9s0FY0fvZKTvEp32ePeuPrpnu3jB2rap4Tb9veyCeUuzPZu
208XuY8e8nDXyPrnj4l66/1G5KPHI9mh8nM/+zougieFNqr8x//59pSm8fHT3eBHD7xmGD7+DXrK
D0d6X1J+9EinDw88vCzce3g/XY0/eqS/M1yq6V5eBP/4v/zf3xMm5r3r+9mC9+uj/mxa/o6evZ+s
v6FiP/u1/YVo+sRD8rSr/vh/AAAA//8=</cx:binary>
              </cx:geoCache>
            </cx:geography>
          </cx:layoutPr>
        </cx:series>
      </cx:plotAreaRegion>
    </cx:plotArea>
  </cx:chart>
  <cx:spPr>
    <a:ln>
      <a:noFill/>
    </a:ln>
  </cx:spPr>
</cx:chartSpace>
</file>

<file path=xl/charts/colors1.xml><?xml version="1.0" encoding="utf-8"?>
<cs:colorStyle xmlns:cs="http://schemas.microsoft.com/office/drawing/2012/chartStyle" xmlns:a="http://schemas.openxmlformats.org/drawingml/2006/main" meth="withinLinear" id="18">
  <a:schemeClr val="accent5"/>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4.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13.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13.png"/><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29.png"/><Relationship Id="rId11" Type="http://schemas.microsoft.com/office/2007/relationships/hdphoto" Target="../media/hdphoto5.wdp"/><Relationship Id="rId5" Type="http://schemas.microsoft.com/office/2007/relationships/hdphoto" Target="../media/hdphoto2.wdp"/><Relationship Id="rId10" Type="http://schemas.openxmlformats.org/officeDocument/2006/relationships/image" Target="../media/image31.png"/><Relationship Id="rId4" Type="http://schemas.openxmlformats.org/officeDocument/2006/relationships/image" Target="../media/image28.png"/><Relationship Id="rId9" Type="http://schemas.microsoft.com/office/2007/relationships/hdphoto" Target="../media/hdphoto4.wdp"/><Relationship Id="rId14" Type="http://schemas.microsoft.com/office/2014/relationships/chartEx" Target="../charts/chartEx1.xml"/></Relationships>
</file>

<file path=xl/drawings/_rels/drawing4.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4.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42.png"/><Relationship Id="rId1" Type="http://schemas.openxmlformats.org/officeDocument/2006/relationships/image" Target="../media/image4.png"/><Relationship Id="rId5" Type="http://schemas.openxmlformats.org/officeDocument/2006/relationships/image" Target="../media/image13.png"/><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44.png"/><Relationship Id="rId7" Type="http://schemas.openxmlformats.org/officeDocument/2006/relationships/image" Target="../media/image48.png"/><Relationship Id="rId2" Type="http://schemas.openxmlformats.org/officeDocument/2006/relationships/image" Target="../media/image43.png"/><Relationship Id="rId1" Type="http://schemas.openxmlformats.org/officeDocument/2006/relationships/image" Target="../media/image4.png"/><Relationship Id="rId6" Type="http://schemas.openxmlformats.org/officeDocument/2006/relationships/image" Target="../media/image47.png"/><Relationship Id="rId5" Type="http://schemas.openxmlformats.org/officeDocument/2006/relationships/image" Target="../media/image46.png"/><Relationship Id="rId10" Type="http://schemas.openxmlformats.org/officeDocument/2006/relationships/image" Target="../media/image13.png"/><Relationship Id="rId4" Type="http://schemas.openxmlformats.org/officeDocument/2006/relationships/image" Target="../media/image45.png"/><Relationship Id="rId9" Type="http://schemas.openxmlformats.org/officeDocument/2006/relationships/image" Target="../media/image40.png"/></Relationships>
</file>

<file path=xl/drawings/_rels/drawing7.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50.png"/><Relationship Id="rId7" Type="http://schemas.openxmlformats.org/officeDocument/2006/relationships/image" Target="../media/image54.png"/><Relationship Id="rId2" Type="http://schemas.openxmlformats.org/officeDocument/2006/relationships/image" Target="../media/image49.png"/><Relationship Id="rId1" Type="http://schemas.openxmlformats.org/officeDocument/2006/relationships/image" Target="../media/image4.png"/><Relationship Id="rId6" Type="http://schemas.openxmlformats.org/officeDocument/2006/relationships/image" Target="../media/image53.png"/><Relationship Id="rId5" Type="http://schemas.openxmlformats.org/officeDocument/2006/relationships/image" Target="../media/image52.png"/><Relationship Id="rId10" Type="http://schemas.openxmlformats.org/officeDocument/2006/relationships/image" Target="../media/image55.png"/><Relationship Id="rId4" Type="http://schemas.openxmlformats.org/officeDocument/2006/relationships/image" Target="../media/image51.png"/><Relationship Id="rId9" Type="http://schemas.openxmlformats.org/officeDocument/2006/relationships/image" Target="../media/image40.png"/></Relationships>
</file>

<file path=xl/drawings/_rels/drawing8.xml.rels><?xml version="1.0" encoding="UTF-8" standalone="yes"?>
<Relationships xmlns="http://schemas.openxmlformats.org/package/2006/relationships"><Relationship Id="rId3" Type="http://schemas.openxmlformats.org/officeDocument/2006/relationships/image" Target="../media/image57.png"/><Relationship Id="rId7" Type="http://schemas.openxmlformats.org/officeDocument/2006/relationships/image" Target="../media/image55.png"/><Relationship Id="rId2" Type="http://schemas.openxmlformats.org/officeDocument/2006/relationships/image" Target="../media/image56.png"/><Relationship Id="rId1" Type="http://schemas.openxmlformats.org/officeDocument/2006/relationships/image" Target="../media/image4.png"/><Relationship Id="rId6" Type="http://schemas.openxmlformats.org/officeDocument/2006/relationships/image" Target="../media/image40.png"/><Relationship Id="rId5" Type="http://schemas.openxmlformats.org/officeDocument/2006/relationships/image" Target="../media/image39.png"/><Relationship Id="rId4" Type="http://schemas.openxmlformats.org/officeDocument/2006/relationships/image" Target="../media/image58.png"/></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1</xdr:col>
      <xdr:colOff>170020</xdr:colOff>
      <xdr:row>11</xdr:row>
      <xdr:rowOff>0</xdr:rowOff>
    </xdr:to>
    <xdr:pic>
      <xdr:nvPicPr>
        <xdr:cNvPr id="7" name="Image 6">
          <a:extLst>
            <a:ext uri="{FF2B5EF4-FFF2-40B4-BE49-F238E27FC236}">
              <a16:creationId xmlns:a16="http://schemas.microsoft.com/office/drawing/2014/main" id="{E117D886-F21B-4916-9BB8-C5CC2514BF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3167625"/>
          <a:ext cx="170020" cy="891996"/>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8" name="Image 7">
          <a:extLst>
            <a:ext uri="{FF2B5EF4-FFF2-40B4-BE49-F238E27FC236}">
              <a16:creationId xmlns:a16="http://schemas.microsoft.com/office/drawing/2014/main" id="{19A0A709-9AFE-40F3-9B3C-ACAE369F89B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0793" y="4447860"/>
          <a:ext cx="170020" cy="726432"/>
        </a:xfrm>
        <a:prstGeom prst="rect">
          <a:avLst/>
        </a:prstGeom>
      </xdr:spPr>
    </xdr:pic>
    <xdr:clientData/>
  </xdr:twoCellAnchor>
  <xdr:twoCellAnchor>
    <xdr:from>
      <xdr:col>1</xdr:col>
      <xdr:colOff>0</xdr:colOff>
      <xdr:row>11</xdr:row>
      <xdr:rowOff>0</xdr:rowOff>
    </xdr:from>
    <xdr:to>
      <xdr:col>1</xdr:col>
      <xdr:colOff>170020</xdr:colOff>
      <xdr:row>11</xdr:row>
      <xdr:rowOff>0</xdr:rowOff>
    </xdr:to>
    <xdr:pic>
      <xdr:nvPicPr>
        <xdr:cNvPr id="9" name="Image 8">
          <a:extLst>
            <a:ext uri="{FF2B5EF4-FFF2-40B4-BE49-F238E27FC236}">
              <a16:creationId xmlns:a16="http://schemas.microsoft.com/office/drawing/2014/main" id="{2D9789AA-4ECE-4E45-8581-F7B2ED9B16B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0793" y="5495500"/>
          <a:ext cx="170020" cy="705603"/>
        </a:xfrm>
        <a:prstGeom prst="rect">
          <a:avLst/>
        </a:prstGeom>
      </xdr:spPr>
    </xdr:pic>
    <xdr:clientData/>
  </xdr:twoCellAnchor>
  <xdr:twoCellAnchor>
    <xdr:from>
      <xdr:col>1</xdr:col>
      <xdr:colOff>7831</xdr:colOff>
      <xdr:row>11</xdr:row>
      <xdr:rowOff>169512</xdr:rowOff>
    </xdr:from>
    <xdr:to>
      <xdr:col>2</xdr:col>
      <xdr:colOff>26364</xdr:colOff>
      <xdr:row>50</xdr:row>
      <xdr:rowOff>0</xdr:rowOff>
    </xdr:to>
    <xdr:pic>
      <xdr:nvPicPr>
        <xdr:cNvPr id="4" name="Image 3">
          <a:extLst>
            <a:ext uri="{FF2B5EF4-FFF2-40B4-BE49-F238E27FC236}">
              <a16:creationId xmlns:a16="http://schemas.microsoft.com/office/drawing/2014/main" id="{6B44739D-A2C7-4AED-AA3B-0532C4F4D55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7344" y="2276313"/>
          <a:ext cx="188045" cy="6554491"/>
        </a:xfrm>
        <a:prstGeom prst="rect">
          <a:avLst/>
        </a:prstGeom>
      </xdr:spPr>
    </xdr:pic>
    <xdr:clientData/>
  </xdr:twoCellAnchor>
  <xdr:twoCellAnchor>
    <xdr:from>
      <xdr:col>0</xdr:col>
      <xdr:colOff>170447</xdr:colOff>
      <xdr:row>50</xdr:row>
      <xdr:rowOff>0</xdr:rowOff>
    </xdr:from>
    <xdr:to>
      <xdr:col>1</xdr:col>
      <xdr:colOff>170020</xdr:colOff>
      <xdr:row>50</xdr:row>
      <xdr:rowOff>0</xdr:rowOff>
    </xdr:to>
    <xdr:pic>
      <xdr:nvPicPr>
        <xdr:cNvPr id="15" name="Image 14">
          <a:extLst>
            <a:ext uri="{FF2B5EF4-FFF2-40B4-BE49-F238E27FC236}">
              <a16:creationId xmlns:a16="http://schemas.microsoft.com/office/drawing/2014/main" id="{B92EC06E-A0B0-46B3-A340-F8FDFC3C6B2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447" y="15080182"/>
          <a:ext cx="170366" cy="3667646"/>
        </a:xfrm>
        <a:prstGeom prst="rect">
          <a:avLst/>
        </a:prstGeom>
      </xdr:spPr>
    </xdr:pic>
    <xdr:clientData/>
  </xdr:twoCellAnchor>
  <xdr:twoCellAnchor>
    <xdr:from>
      <xdr:col>0</xdr:col>
      <xdr:colOff>0</xdr:colOff>
      <xdr:row>52</xdr:row>
      <xdr:rowOff>63063</xdr:rowOff>
    </xdr:from>
    <xdr:to>
      <xdr:col>37</xdr:col>
      <xdr:colOff>248716</xdr:colOff>
      <xdr:row>58</xdr:row>
      <xdr:rowOff>76969</xdr:rowOff>
    </xdr:to>
    <xdr:grpSp>
      <xdr:nvGrpSpPr>
        <xdr:cNvPr id="34" name="Groupe 33">
          <a:extLst>
            <a:ext uri="{FF2B5EF4-FFF2-40B4-BE49-F238E27FC236}">
              <a16:creationId xmlns:a16="http://schemas.microsoft.com/office/drawing/2014/main" id="{19B832AD-0E57-295C-95A1-CB5D4CE4A9CD}"/>
            </a:ext>
          </a:extLst>
        </xdr:cNvPr>
        <xdr:cNvGrpSpPr/>
      </xdr:nvGrpSpPr>
      <xdr:grpSpPr>
        <a:xfrm>
          <a:off x="0" y="9721413"/>
          <a:ext cx="36678666" cy="1195006"/>
          <a:chOff x="0" y="18494375"/>
          <a:chExt cx="36872341" cy="1165225"/>
        </a:xfrm>
      </xdr:grpSpPr>
      <xdr:pic>
        <xdr:nvPicPr>
          <xdr:cNvPr id="27" name="Picture 11">
            <a:extLst>
              <a:ext uri="{FF2B5EF4-FFF2-40B4-BE49-F238E27FC236}">
                <a16:creationId xmlns:a16="http://schemas.microsoft.com/office/drawing/2014/main" id="{C31595A4-F5E3-BE12-8DD5-D8F4A358DC3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8" name="Picture 11">
            <a:extLst>
              <a:ext uri="{FF2B5EF4-FFF2-40B4-BE49-F238E27FC236}">
                <a16:creationId xmlns:a16="http://schemas.microsoft.com/office/drawing/2014/main" id="{6BBC4E01-7695-4AD3-A500-F147DD872CEF}"/>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9" name="Picture 11">
            <a:extLst>
              <a:ext uri="{FF2B5EF4-FFF2-40B4-BE49-F238E27FC236}">
                <a16:creationId xmlns:a16="http://schemas.microsoft.com/office/drawing/2014/main" id="{EA6DF375-FDA6-472B-8833-2019E82BB0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30" name="Picture 11">
            <a:extLst>
              <a:ext uri="{FF2B5EF4-FFF2-40B4-BE49-F238E27FC236}">
                <a16:creationId xmlns:a16="http://schemas.microsoft.com/office/drawing/2014/main" id="{541DFDB5-D1D3-4725-A566-90CD32914CA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2" name="Picture 11">
            <a:extLst>
              <a:ext uri="{FF2B5EF4-FFF2-40B4-BE49-F238E27FC236}">
                <a16:creationId xmlns:a16="http://schemas.microsoft.com/office/drawing/2014/main" id="{825A6675-4E89-4695-9150-4048DFEB7AB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3" name="Picture 11">
            <a:extLst>
              <a:ext uri="{FF2B5EF4-FFF2-40B4-BE49-F238E27FC236}">
                <a16:creationId xmlns:a16="http://schemas.microsoft.com/office/drawing/2014/main" id="{39FC171E-E2A9-44B1-A467-02352FF45EB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210609</xdr:colOff>
      <xdr:row>9</xdr:row>
      <xdr:rowOff>27230</xdr:rowOff>
    </xdr:to>
    <xdr:pic>
      <xdr:nvPicPr>
        <xdr:cNvPr id="14" name="Image 13">
          <a:extLst>
            <a:ext uri="{FF2B5EF4-FFF2-40B4-BE49-F238E27FC236}">
              <a16:creationId xmlns:a16="http://schemas.microsoft.com/office/drawing/2014/main" id="{9BFE8999-B817-43AB-AF7F-4902FAC8AE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555629</xdr:colOff>
      <xdr:row>4</xdr:row>
      <xdr:rowOff>88054</xdr:rowOff>
    </xdr:from>
    <xdr:to>
      <xdr:col>5</xdr:col>
      <xdr:colOff>1020235</xdr:colOff>
      <xdr:row>7</xdr:row>
      <xdr:rowOff>162043</xdr:rowOff>
    </xdr:to>
    <xdr:pic>
      <xdr:nvPicPr>
        <xdr:cNvPr id="16" name="Image 15">
          <a:extLst>
            <a:ext uri="{FF2B5EF4-FFF2-40B4-BE49-F238E27FC236}">
              <a16:creationId xmlns:a16="http://schemas.microsoft.com/office/drawing/2014/main" id="{11A86E97-52C6-461D-BD02-336DCFD2C8C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1196976</xdr:colOff>
      <xdr:row>3</xdr:row>
      <xdr:rowOff>144992</xdr:rowOff>
    </xdr:from>
    <xdr:to>
      <xdr:col>5</xdr:col>
      <xdr:colOff>2628307</xdr:colOff>
      <xdr:row>8</xdr:row>
      <xdr:rowOff>140757</xdr:rowOff>
    </xdr:to>
    <xdr:pic>
      <xdr:nvPicPr>
        <xdr:cNvPr id="17" name="Image 16">
          <a:extLst>
            <a:ext uri="{FF2B5EF4-FFF2-40B4-BE49-F238E27FC236}">
              <a16:creationId xmlns:a16="http://schemas.microsoft.com/office/drawing/2014/main" id="{A971A19E-F867-479F-B5BE-456A2DF4C31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84669</xdr:colOff>
      <xdr:row>121</xdr:row>
      <xdr:rowOff>42332</xdr:rowOff>
    </xdr:from>
    <xdr:to>
      <xdr:col>2</xdr:col>
      <xdr:colOff>42336</xdr:colOff>
      <xdr:row>121</xdr:row>
      <xdr:rowOff>275166</xdr:rowOff>
    </xdr:to>
    <xdr:sp macro="" textlink="">
      <xdr:nvSpPr>
        <xdr:cNvPr id="26" name="Flèche : droite 3">
          <a:extLst>
            <a:ext uri="{FF2B5EF4-FFF2-40B4-BE49-F238E27FC236}">
              <a16:creationId xmlns:a16="http://schemas.microsoft.com/office/drawing/2014/main" id="{F0BFE491-B231-D560-5BFD-7EF8F311D0C7}"/>
            </a:ext>
          </a:extLst>
        </xdr:cNvPr>
        <xdr:cNvSpPr/>
      </xdr:nvSpPr>
      <xdr:spPr>
        <a:xfrm rot="9560860">
          <a:off x="84669" y="20415249"/>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218</xdr:row>
      <xdr:rowOff>42332</xdr:rowOff>
    </xdr:from>
    <xdr:to>
      <xdr:col>2</xdr:col>
      <xdr:colOff>42336</xdr:colOff>
      <xdr:row>218</xdr:row>
      <xdr:rowOff>275166</xdr:rowOff>
    </xdr:to>
    <xdr:sp macro="" textlink="">
      <xdr:nvSpPr>
        <xdr:cNvPr id="41" name="Flèche : droite 40">
          <a:extLst>
            <a:ext uri="{FF2B5EF4-FFF2-40B4-BE49-F238E27FC236}">
              <a16:creationId xmlns:a16="http://schemas.microsoft.com/office/drawing/2014/main" id="{EF04DF09-B3D7-4575-A33A-C0CCBC6E8E28}"/>
            </a:ext>
          </a:extLst>
        </xdr:cNvPr>
        <xdr:cNvSpPr/>
      </xdr:nvSpPr>
      <xdr:spPr>
        <a:xfrm rot="9560860">
          <a:off x="84669" y="6170082"/>
          <a:ext cx="275167"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42" name="Flèche : droite 41">
          <a:extLst>
            <a:ext uri="{FF2B5EF4-FFF2-40B4-BE49-F238E27FC236}">
              <a16:creationId xmlns:a16="http://schemas.microsoft.com/office/drawing/2014/main" id="{FD14C71B-1C5D-4587-9F7B-FD1B33D1BE5A}"/>
            </a:ext>
          </a:extLst>
        </xdr:cNvPr>
        <xdr:cNvSpPr/>
      </xdr:nvSpPr>
      <xdr:spPr>
        <a:xfrm rot="9560860">
          <a:off x="84669" y="22868714"/>
          <a:ext cx="27143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914</xdr:row>
      <xdr:rowOff>45507</xdr:rowOff>
    </xdr:from>
    <xdr:to>
      <xdr:col>2</xdr:col>
      <xdr:colOff>45511</xdr:colOff>
      <xdr:row>914</xdr:row>
      <xdr:rowOff>278341</xdr:rowOff>
    </xdr:to>
    <xdr:sp macro="" textlink="">
      <xdr:nvSpPr>
        <xdr:cNvPr id="43" name="Flèche : droite 42">
          <a:extLst>
            <a:ext uri="{FF2B5EF4-FFF2-40B4-BE49-F238E27FC236}">
              <a16:creationId xmlns:a16="http://schemas.microsoft.com/office/drawing/2014/main" id="{3B758B7B-9F76-4243-8032-2375654D13A6}"/>
            </a:ext>
          </a:extLst>
        </xdr:cNvPr>
        <xdr:cNvSpPr/>
      </xdr:nvSpPr>
      <xdr:spPr>
        <a:xfrm rot="9560860">
          <a:off x="87844" y="158946320"/>
          <a:ext cx="314855"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2721</xdr:colOff>
      <xdr:row>24</xdr:row>
      <xdr:rowOff>12448</xdr:rowOff>
    </xdr:from>
    <xdr:to>
      <xdr:col>2</xdr:col>
      <xdr:colOff>634</xdr:colOff>
      <xdr:row>45</xdr:row>
      <xdr:rowOff>3495</xdr:rowOff>
    </xdr:to>
    <xdr:pic>
      <xdr:nvPicPr>
        <xdr:cNvPr id="10" name="Image 9">
          <a:extLst>
            <a:ext uri="{FF2B5EF4-FFF2-40B4-BE49-F238E27FC236}">
              <a16:creationId xmlns:a16="http://schemas.microsoft.com/office/drawing/2014/main" id="{C7D27C12-E6F6-EE23-0A0E-ECE722F3F7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809" y="4965448"/>
          <a:ext cx="166001" cy="4406165"/>
        </a:xfrm>
        <a:prstGeom prst="rect">
          <a:avLst/>
        </a:prstGeom>
      </xdr:spPr>
    </xdr:pic>
    <xdr:clientData/>
  </xdr:twoCellAnchor>
  <xdr:twoCellAnchor>
    <xdr:from>
      <xdr:col>1</xdr:col>
      <xdr:colOff>21771</xdr:colOff>
      <xdr:row>48</xdr:row>
      <xdr:rowOff>25400</xdr:rowOff>
    </xdr:from>
    <xdr:to>
      <xdr:col>2</xdr:col>
      <xdr:colOff>24104</xdr:colOff>
      <xdr:row>109</xdr:row>
      <xdr:rowOff>293055</xdr:rowOff>
    </xdr:to>
    <xdr:pic>
      <xdr:nvPicPr>
        <xdr:cNvPr id="39" name="Image 10">
          <a:extLst>
            <a:ext uri="{FF2B5EF4-FFF2-40B4-BE49-F238E27FC236}">
              <a16:creationId xmlns:a16="http://schemas.microsoft.com/office/drawing/2014/main" id="{95103953-5AE9-4AA5-9DFF-61FA678A54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6871" y="12426950"/>
          <a:ext cx="167433" cy="18479455"/>
        </a:xfrm>
        <a:prstGeom prst="rect">
          <a:avLst/>
        </a:prstGeom>
      </xdr:spPr>
    </xdr:pic>
    <xdr:clientData/>
  </xdr:twoCellAnchor>
  <xdr:twoCellAnchor>
    <xdr:from>
      <xdr:col>1</xdr:col>
      <xdr:colOff>2721</xdr:colOff>
      <xdr:row>119</xdr:row>
      <xdr:rowOff>10159</xdr:rowOff>
    </xdr:from>
    <xdr:to>
      <xdr:col>2</xdr:col>
      <xdr:colOff>1291</xdr:colOff>
      <xdr:row>119</xdr:row>
      <xdr:rowOff>636814</xdr:rowOff>
    </xdr:to>
    <xdr:pic>
      <xdr:nvPicPr>
        <xdr:cNvPr id="13" name="Image 12">
          <a:extLst>
            <a:ext uri="{FF2B5EF4-FFF2-40B4-BE49-F238E27FC236}">
              <a16:creationId xmlns:a16="http://schemas.microsoft.com/office/drawing/2014/main" id="{E969A8AA-9B32-4E20-857D-2778BE64C06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30865716"/>
          <a:ext cx="172742" cy="626655"/>
        </a:xfrm>
        <a:prstGeom prst="rect">
          <a:avLst/>
        </a:prstGeom>
      </xdr:spPr>
    </xdr:pic>
    <xdr:clientData/>
  </xdr:twoCellAnchor>
  <xdr:twoCellAnchor>
    <xdr:from>
      <xdr:col>0</xdr:col>
      <xdr:colOff>134605</xdr:colOff>
      <xdr:row>123</xdr:row>
      <xdr:rowOff>3166</xdr:rowOff>
    </xdr:from>
    <xdr:to>
      <xdr:col>1</xdr:col>
      <xdr:colOff>133175</xdr:colOff>
      <xdr:row>212</xdr:row>
      <xdr:rowOff>235742</xdr:rowOff>
    </xdr:to>
    <xdr:pic>
      <xdr:nvPicPr>
        <xdr:cNvPr id="28" name="Image 13">
          <a:extLst>
            <a:ext uri="{FF2B5EF4-FFF2-40B4-BE49-F238E27FC236}">
              <a16:creationId xmlns:a16="http://schemas.microsoft.com/office/drawing/2014/main" id="{611A671E-2AAE-4F33-9CAA-28D26A89574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34605" y="29933647"/>
          <a:ext cx="181743" cy="20528153"/>
        </a:xfrm>
        <a:prstGeom prst="rect">
          <a:avLst/>
        </a:prstGeom>
      </xdr:spPr>
    </xdr:pic>
    <xdr:clientData/>
  </xdr:twoCellAnchor>
  <xdr:twoCellAnchor>
    <xdr:from>
      <xdr:col>1</xdr:col>
      <xdr:colOff>2721</xdr:colOff>
      <xdr:row>216</xdr:row>
      <xdr:rowOff>1</xdr:rowOff>
    </xdr:from>
    <xdr:to>
      <xdr:col>1</xdr:col>
      <xdr:colOff>169566</xdr:colOff>
      <xdr:row>216</xdr:row>
      <xdr:rowOff>621904</xdr:rowOff>
    </xdr:to>
    <xdr:pic>
      <xdr:nvPicPr>
        <xdr:cNvPr id="5" name="Image 4">
          <a:extLst>
            <a:ext uri="{FF2B5EF4-FFF2-40B4-BE49-F238E27FC236}">
              <a16:creationId xmlns:a16="http://schemas.microsoft.com/office/drawing/2014/main" id="{C2F1FBB2-0F93-4575-9EE0-4F1110B8E79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48420" r="47145"/>
        <a:stretch/>
      </xdr:blipFill>
      <xdr:spPr>
        <a:xfrm>
          <a:off x="175362" y="47124939"/>
          <a:ext cx="166845" cy="621903"/>
        </a:xfrm>
        <a:prstGeom prst="rect">
          <a:avLst/>
        </a:prstGeom>
      </xdr:spPr>
    </xdr:pic>
    <xdr:clientData/>
  </xdr:twoCellAnchor>
  <xdr:twoCellAnchor>
    <xdr:from>
      <xdr:col>1</xdr:col>
      <xdr:colOff>0</xdr:colOff>
      <xdr:row>219</xdr:row>
      <xdr:rowOff>183440</xdr:rowOff>
    </xdr:from>
    <xdr:to>
      <xdr:col>1</xdr:col>
      <xdr:colOff>171210</xdr:colOff>
      <xdr:row>539</xdr:row>
      <xdr:rowOff>2822</xdr:rowOff>
    </xdr:to>
    <xdr:pic>
      <xdr:nvPicPr>
        <xdr:cNvPr id="6" name="Image 5">
          <a:extLst>
            <a:ext uri="{FF2B5EF4-FFF2-40B4-BE49-F238E27FC236}">
              <a16:creationId xmlns:a16="http://schemas.microsoft.com/office/drawing/2014/main" id="{24EEBFBB-9A04-444F-B9BF-422128DBE12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156" y="70341062"/>
          <a:ext cx="171210" cy="36471582"/>
        </a:xfrm>
        <a:prstGeom prst="rect">
          <a:avLst/>
        </a:prstGeom>
      </xdr:spPr>
    </xdr:pic>
    <xdr:clientData/>
  </xdr:twoCellAnchor>
  <xdr:twoCellAnchor>
    <xdr:from>
      <xdr:col>1</xdr:col>
      <xdr:colOff>0</xdr:colOff>
      <xdr:row>542</xdr:row>
      <xdr:rowOff>0</xdr:rowOff>
    </xdr:from>
    <xdr:to>
      <xdr:col>1</xdr:col>
      <xdr:colOff>163670</xdr:colOff>
      <xdr:row>543</xdr:row>
      <xdr:rowOff>0</xdr:rowOff>
    </xdr:to>
    <xdr:pic>
      <xdr:nvPicPr>
        <xdr:cNvPr id="7" name="Image 6">
          <a:extLst>
            <a:ext uri="{FF2B5EF4-FFF2-40B4-BE49-F238E27FC236}">
              <a16:creationId xmlns:a16="http://schemas.microsoft.com/office/drawing/2014/main" id="{89E3ECEB-2455-4D44-8F10-F9DFB7E357B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0793" y="77218190"/>
          <a:ext cx="163670" cy="637189"/>
        </a:xfrm>
        <a:prstGeom prst="rect">
          <a:avLst/>
        </a:prstGeom>
      </xdr:spPr>
    </xdr:pic>
    <xdr:clientData/>
  </xdr:twoCellAnchor>
  <xdr:twoCellAnchor>
    <xdr:from>
      <xdr:col>1</xdr:col>
      <xdr:colOff>0</xdr:colOff>
      <xdr:row>546</xdr:row>
      <xdr:rowOff>0</xdr:rowOff>
    </xdr:from>
    <xdr:to>
      <xdr:col>2</xdr:col>
      <xdr:colOff>417</xdr:colOff>
      <xdr:row>909</xdr:row>
      <xdr:rowOff>13138</xdr:rowOff>
    </xdr:to>
    <xdr:pic>
      <xdr:nvPicPr>
        <xdr:cNvPr id="8" name="Image 7">
          <a:extLst>
            <a:ext uri="{FF2B5EF4-FFF2-40B4-BE49-F238E27FC236}">
              <a16:creationId xmlns:a16="http://schemas.microsoft.com/office/drawing/2014/main" id="{DB43A5CB-E292-4431-BA80-595CE581AA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78525414"/>
          <a:ext cx="171210" cy="38205103"/>
        </a:xfrm>
        <a:prstGeom prst="rect">
          <a:avLst/>
        </a:prstGeom>
      </xdr:spPr>
    </xdr:pic>
    <xdr:clientData/>
  </xdr:twoCellAnchor>
  <xdr:twoCellAnchor>
    <xdr:from>
      <xdr:col>1</xdr:col>
      <xdr:colOff>0</xdr:colOff>
      <xdr:row>911</xdr:row>
      <xdr:rowOff>183930</xdr:rowOff>
    </xdr:from>
    <xdr:to>
      <xdr:col>1</xdr:col>
      <xdr:colOff>163670</xdr:colOff>
      <xdr:row>912</xdr:row>
      <xdr:rowOff>755430</xdr:rowOff>
    </xdr:to>
    <xdr:pic>
      <xdr:nvPicPr>
        <xdr:cNvPr id="9" name="Image 8">
          <a:extLst>
            <a:ext uri="{FF2B5EF4-FFF2-40B4-BE49-F238E27FC236}">
              <a16:creationId xmlns:a16="http://schemas.microsoft.com/office/drawing/2014/main" id="{623D04F4-B82A-4A7A-AB6C-CA62B03E05A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48420" r="47145"/>
        <a:stretch/>
      </xdr:blipFill>
      <xdr:spPr>
        <a:xfrm>
          <a:off x="170793" y="110483430"/>
          <a:ext cx="163670" cy="755431"/>
        </a:xfrm>
        <a:prstGeom prst="rect">
          <a:avLst/>
        </a:prstGeom>
      </xdr:spPr>
    </xdr:pic>
    <xdr:clientData/>
  </xdr:twoCellAnchor>
  <xdr:twoCellAnchor>
    <xdr:from>
      <xdr:col>0</xdr:col>
      <xdr:colOff>87844</xdr:colOff>
      <xdr:row>1271</xdr:row>
      <xdr:rowOff>45507</xdr:rowOff>
    </xdr:from>
    <xdr:to>
      <xdr:col>2</xdr:col>
      <xdr:colOff>45511</xdr:colOff>
      <xdr:row>1271</xdr:row>
      <xdr:rowOff>278341</xdr:rowOff>
    </xdr:to>
    <xdr:sp macro="" textlink="">
      <xdr:nvSpPr>
        <xdr:cNvPr id="21" name="Flèche : droite 20">
          <a:extLst>
            <a:ext uri="{FF2B5EF4-FFF2-40B4-BE49-F238E27FC236}">
              <a16:creationId xmlns:a16="http://schemas.microsoft.com/office/drawing/2014/main" id="{FFBFB34B-E8AA-43D9-A9A2-F656E6D76F45}"/>
            </a:ext>
          </a:extLst>
        </xdr:cNvPr>
        <xdr:cNvSpPr/>
      </xdr:nvSpPr>
      <xdr:spPr>
        <a:xfrm rot="9560860">
          <a:off x="87844" y="34597445"/>
          <a:ext cx="291042"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1269</xdr:row>
      <xdr:rowOff>0</xdr:rowOff>
    </xdr:from>
    <xdr:to>
      <xdr:col>1</xdr:col>
      <xdr:colOff>163670</xdr:colOff>
      <xdr:row>1270</xdr:row>
      <xdr:rowOff>0</xdr:rowOff>
    </xdr:to>
    <xdr:pic>
      <xdr:nvPicPr>
        <xdr:cNvPr id="22" name="Image 21">
          <a:extLst>
            <a:ext uri="{FF2B5EF4-FFF2-40B4-BE49-F238E27FC236}">
              <a16:creationId xmlns:a16="http://schemas.microsoft.com/office/drawing/2014/main" id="{5425E5DC-6A20-4E53-9C12-F74DB9C3F77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8420" r="47145"/>
        <a:stretch/>
      </xdr:blipFill>
      <xdr:spPr>
        <a:xfrm>
          <a:off x="171450" y="128435100"/>
          <a:ext cx="160495" cy="638175"/>
        </a:xfrm>
        <a:prstGeom prst="rect">
          <a:avLst/>
        </a:prstGeom>
      </xdr:spPr>
    </xdr:pic>
    <xdr:clientData/>
  </xdr:twoCellAnchor>
  <xdr:twoCellAnchor>
    <xdr:from>
      <xdr:col>1</xdr:col>
      <xdr:colOff>2721</xdr:colOff>
      <xdr:row>115</xdr:row>
      <xdr:rowOff>10159</xdr:rowOff>
    </xdr:from>
    <xdr:to>
      <xdr:col>2</xdr:col>
      <xdr:colOff>1291</xdr:colOff>
      <xdr:row>116</xdr:row>
      <xdr:rowOff>16328</xdr:rowOff>
    </xdr:to>
    <xdr:pic>
      <xdr:nvPicPr>
        <xdr:cNvPr id="2" name="Image 1">
          <a:extLst>
            <a:ext uri="{FF2B5EF4-FFF2-40B4-BE49-F238E27FC236}">
              <a16:creationId xmlns:a16="http://schemas.microsoft.com/office/drawing/2014/main" id="{95E7AEEC-3BE3-4412-BD24-1C67475356C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8420" r="47145"/>
        <a:stretch/>
      </xdr:blipFill>
      <xdr:spPr>
        <a:xfrm>
          <a:off x="176892" y="29107673"/>
          <a:ext cx="172742" cy="642984"/>
        </a:xfrm>
        <a:prstGeom prst="rect">
          <a:avLst/>
        </a:prstGeom>
      </xdr:spPr>
    </xdr:pic>
    <xdr:clientData/>
  </xdr:twoCellAnchor>
  <xdr:twoCellAnchor>
    <xdr:from>
      <xdr:col>0</xdr:col>
      <xdr:colOff>0</xdr:colOff>
      <xdr:row>1427</xdr:row>
      <xdr:rowOff>0</xdr:rowOff>
    </xdr:from>
    <xdr:to>
      <xdr:col>23</xdr:col>
      <xdr:colOff>104783</xdr:colOff>
      <xdr:row>1433</xdr:row>
      <xdr:rowOff>141736</xdr:rowOff>
    </xdr:to>
    <xdr:grpSp>
      <xdr:nvGrpSpPr>
        <xdr:cNvPr id="18" name="Groupe 17">
          <a:extLst>
            <a:ext uri="{FF2B5EF4-FFF2-40B4-BE49-F238E27FC236}">
              <a16:creationId xmlns:a16="http://schemas.microsoft.com/office/drawing/2014/main" id="{DCDCF390-591F-4D43-95D7-C4951E68893B}"/>
            </a:ext>
          </a:extLst>
        </xdr:cNvPr>
        <xdr:cNvGrpSpPr/>
      </xdr:nvGrpSpPr>
      <xdr:grpSpPr>
        <a:xfrm>
          <a:off x="0" y="42348150"/>
          <a:ext cx="21215350" cy="1125986"/>
          <a:chOff x="0" y="18494375"/>
          <a:chExt cx="36872341" cy="1165225"/>
        </a:xfrm>
      </xdr:grpSpPr>
      <xdr:pic>
        <xdr:nvPicPr>
          <xdr:cNvPr id="19" name="Picture 11">
            <a:extLst>
              <a:ext uri="{FF2B5EF4-FFF2-40B4-BE49-F238E27FC236}">
                <a16:creationId xmlns:a16="http://schemas.microsoft.com/office/drawing/2014/main" id="{6A641923-28A5-72E0-A4C7-7FFC250837C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20" name="Picture 11">
            <a:extLst>
              <a:ext uri="{FF2B5EF4-FFF2-40B4-BE49-F238E27FC236}">
                <a16:creationId xmlns:a16="http://schemas.microsoft.com/office/drawing/2014/main" id="{047344FD-62A3-56CC-3EEE-776CFED5E55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24" name="Picture 11">
            <a:extLst>
              <a:ext uri="{FF2B5EF4-FFF2-40B4-BE49-F238E27FC236}">
                <a16:creationId xmlns:a16="http://schemas.microsoft.com/office/drawing/2014/main" id="{CB1FF0B5-EBE7-5BF7-59DE-645E5AB9200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25" name="Picture 11">
            <a:extLst>
              <a:ext uri="{FF2B5EF4-FFF2-40B4-BE49-F238E27FC236}">
                <a16:creationId xmlns:a16="http://schemas.microsoft.com/office/drawing/2014/main" id="{ADE8D1D9-EC9E-3304-3A06-F785C223964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33" name="Picture 11">
            <a:extLst>
              <a:ext uri="{FF2B5EF4-FFF2-40B4-BE49-F238E27FC236}">
                <a16:creationId xmlns:a16="http://schemas.microsoft.com/office/drawing/2014/main" id="{A56A1F1E-08A3-7018-FC98-E6DC808636D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34" name="Picture 11">
            <a:extLst>
              <a:ext uri="{FF2B5EF4-FFF2-40B4-BE49-F238E27FC236}">
                <a16:creationId xmlns:a16="http://schemas.microsoft.com/office/drawing/2014/main" id="{C77FFC60-F530-5BFC-FE76-ECED8D48B1D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xdr:from>
      <xdr:col>0</xdr:col>
      <xdr:colOff>84669</xdr:colOff>
      <xdr:row>218</xdr:row>
      <xdr:rowOff>42332</xdr:rowOff>
    </xdr:from>
    <xdr:to>
      <xdr:col>2</xdr:col>
      <xdr:colOff>42336</xdr:colOff>
      <xdr:row>218</xdr:row>
      <xdr:rowOff>275166</xdr:rowOff>
    </xdr:to>
    <xdr:sp macro="" textlink="">
      <xdr:nvSpPr>
        <xdr:cNvPr id="4" name="Flèche : droite 3">
          <a:extLst>
            <a:ext uri="{FF2B5EF4-FFF2-40B4-BE49-F238E27FC236}">
              <a16:creationId xmlns:a16="http://schemas.microsoft.com/office/drawing/2014/main" id="{BB5A0D40-35F6-4339-AB3E-8443F77C1D99}"/>
            </a:ext>
          </a:extLst>
        </xdr:cNvPr>
        <xdr:cNvSpPr/>
      </xdr:nvSpPr>
      <xdr:spPr>
        <a:xfrm rot="9560860">
          <a:off x="87844" y="22715007"/>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1" name="Flèche : droite 10">
          <a:extLst>
            <a:ext uri="{FF2B5EF4-FFF2-40B4-BE49-F238E27FC236}">
              <a16:creationId xmlns:a16="http://schemas.microsoft.com/office/drawing/2014/main" id="{DA765E0C-BAF5-476A-91BA-534FE85168ED}"/>
            </a:ext>
          </a:extLst>
        </xdr:cNvPr>
        <xdr:cNvSpPr/>
      </xdr:nvSpPr>
      <xdr:spPr>
        <a:xfrm rot="9560860">
          <a:off x="87844" y="45910024"/>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544</xdr:row>
      <xdr:rowOff>42332</xdr:rowOff>
    </xdr:from>
    <xdr:to>
      <xdr:col>2</xdr:col>
      <xdr:colOff>42336</xdr:colOff>
      <xdr:row>544</xdr:row>
      <xdr:rowOff>275166</xdr:rowOff>
    </xdr:to>
    <xdr:sp macro="" textlink="">
      <xdr:nvSpPr>
        <xdr:cNvPr id="12" name="Flèche : droite 11">
          <a:extLst>
            <a:ext uri="{FF2B5EF4-FFF2-40B4-BE49-F238E27FC236}">
              <a16:creationId xmlns:a16="http://schemas.microsoft.com/office/drawing/2014/main" id="{A033526E-C76A-40B5-8A26-7AE9DFDD4774}"/>
            </a:ext>
          </a:extLst>
        </xdr:cNvPr>
        <xdr:cNvSpPr/>
      </xdr:nvSpPr>
      <xdr:spPr>
        <a:xfrm rot="9560860">
          <a:off x="87844" y="45910024"/>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4" name="Flèche : droite 13">
          <a:extLst>
            <a:ext uri="{FF2B5EF4-FFF2-40B4-BE49-F238E27FC236}">
              <a16:creationId xmlns:a16="http://schemas.microsoft.com/office/drawing/2014/main" id="{06CB676D-26AD-4842-9D13-E5D6517CB117}"/>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5" name="Flèche : droite 14">
          <a:extLst>
            <a:ext uri="{FF2B5EF4-FFF2-40B4-BE49-F238E27FC236}">
              <a16:creationId xmlns:a16="http://schemas.microsoft.com/office/drawing/2014/main" id="{AE96F56C-1922-4819-8725-47C49BEEE06A}"/>
            </a:ext>
          </a:extLst>
        </xdr:cNvPr>
        <xdr:cNvSpPr/>
      </xdr:nvSpPr>
      <xdr:spPr>
        <a:xfrm rot="9560860">
          <a:off x="87844" y="83221748"/>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914</xdr:row>
      <xdr:rowOff>42332</xdr:rowOff>
    </xdr:from>
    <xdr:to>
      <xdr:col>2</xdr:col>
      <xdr:colOff>42336</xdr:colOff>
      <xdr:row>914</xdr:row>
      <xdr:rowOff>275166</xdr:rowOff>
    </xdr:to>
    <xdr:sp macro="" textlink="">
      <xdr:nvSpPr>
        <xdr:cNvPr id="16" name="Flèche : droite 15">
          <a:extLst>
            <a:ext uri="{FF2B5EF4-FFF2-40B4-BE49-F238E27FC236}">
              <a16:creationId xmlns:a16="http://schemas.microsoft.com/office/drawing/2014/main" id="{CD1A7A6B-ABD0-4AEB-998C-DEEA24313E76}"/>
            </a:ext>
          </a:extLst>
        </xdr:cNvPr>
        <xdr:cNvSpPr/>
      </xdr:nvSpPr>
      <xdr:spPr>
        <a:xfrm rot="9560860">
          <a:off x="87844" y="83221748"/>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87844</xdr:colOff>
      <xdr:row>1271</xdr:row>
      <xdr:rowOff>45507</xdr:rowOff>
    </xdr:from>
    <xdr:to>
      <xdr:col>2</xdr:col>
      <xdr:colOff>45511</xdr:colOff>
      <xdr:row>1271</xdr:row>
      <xdr:rowOff>278341</xdr:rowOff>
    </xdr:to>
    <xdr:sp macro="" textlink="">
      <xdr:nvSpPr>
        <xdr:cNvPr id="23" name="Flèche : droite 22">
          <a:extLst>
            <a:ext uri="{FF2B5EF4-FFF2-40B4-BE49-F238E27FC236}">
              <a16:creationId xmlns:a16="http://schemas.microsoft.com/office/drawing/2014/main" id="{3A471127-D386-46EE-97A9-ABB3D508D0B2}"/>
            </a:ext>
          </a:extLst>
        </xdr:cNvPr>
        <xdr:cNvSpPr/>
      </xdr:nvSpPr>
      <xdr:spPr>
        <a:xfrm rot="9560860">
          <a:off x="84669" y="126593234"/>
          <a:ext cx="331879" cy="22648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1271</xdr:row>
      <xdr:rowOff>42332</xdr:rowOff>
    </xdr:from>
    <xdr:to>
      <xdr:col>2</xdr:col>
      <xdr:colOff>42336</xdr:colOff>
      <xdr:row>1271</xdr:row>
      <xdr:rowOff>275166</xdr:rowOff>
    </xdr:to>
    <xdr:sp macro="" textlink="">
      <xdr:nvSpPr>
        <xdr:cNvPr id="27" name="Flèche : droite 26">
          <a:extLst>
            <a:ext uri="{FF2B5EF4-FFF2-40B4-BE49-F238E27FC236}">
              <a16:creationId xmlns:a16="http://schemas.microsoft.com/office/drawing/2014/main" id="{B19861B3-3EC9-44FE-B796-C41C9D41ECD9}"/>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1271</xdr:row>
      <xdr:rowOff>42332</xdr:rowOff>
    </xdr:from>
    <xdr:to>
      <xdr:col>2</xdr:col>
      <xdr:colOff>42336</xdr:colOff>
      <xdr:row>1271</xdr:row>
      <xdr:rowOff>275166</xdr:rowOff>
    </xdr:to>
    <xdr:sp macro="" textlink="">
      <xdr:nvSpPr>
        <xdr:cNvPr id="29" name="Flèche : droite 28">
          <a:extLst>
            <a:ext uri="{FF2B5EF4-FFF2-40B4-BE49-F238E27FC236}">
              <a16:creationId xmlns:a16="http://schemas.microsoft.com/office/drawing/2014/main" id="{F8C7CB5B-3210-47FD-8FD9-F4B46FCEB694}"/>
            </a:ext>
          </a:extLst>
        </xdr:cNvPr>
        <xdr:cNvSpPr/>
      </xdr:nvSpPr>
      <xdr:spPr>
        <a:xfrm rot="9560860">
          <a:off x="87844" y="126590059"/>
          <a:ext cx="325529" cy="232834"/>
        </a:xfrm>
        <a:prstGeom prst="rightArrow">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84669</xdr:colOff>
      <xdr:row>1271</xdr:row>
      <xdr:rowOff>42332</xdr:rowOff>
    </xdr:from>
    <xdr:to>
      <xdr:col>2</xdr:col>
      <xdr:colOff>42336</xdr:colOff>
      <xdr:row>1271</xdr:row>
      <xdr:rowOff>275166</xdr:rowOff>
    </xdr:to>
    <xdr:sp macro="" textlink="">
      <xdr:nvSpPr>
        <xdr:cNvPr id="30" name="Flèche : droite 29">
          <a:extLst>
            <a:ext uri="{FF2B5EF4-FFF2-40B4-BE49-F238E27FC236}">
              <a16:creationId xmlns:a16="http://schemas.microsoft.com/office/drawing/2014/main" id="{9F82303A-88E0-4E2B-B3D4-4E6F3A95FE04}"/>
            </a:ext>
          </a:extLst>
        </xdr:cNvPr>
        <xdr:cNvSpPr/>
      </xdr:nvSpPr>
      <xdr:spPr>
        <a:xfrm rot="9560860">
          <a:off x="87844" y="126590059"/>
          <a:ext cx="325529" cy="232834"/>
        </a:xfrm>
        <a:prstGeom prst="rightArrow">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0</xdr:colOff>
      <xdr:row>916</xdr:row>
      <xdr:rowOff>0</xdr:rowOff>
    </xdr:from>
    <xdr:to>
      <xdr:col>2</xdr:col>
      <xdr:colOff>417</xdr:colOff>
      <xdr:row>1266</xdr:row>
      <xdr:rowOff>0</xdr:rowOff>
    </xdr:to>
    <xdr:pic>
      <xdr:nvPicPr>
        <xdr:cNvPr id="31" name="Image 30">
          <a:extLst>
            <a:ext uri="{FF2B5EF4-FFF2-40B4-BE49-F238E27FC236}">
              <a16:creationId xmlns:a16="http://schemas.microsoft.com/office/drawing/2014/main" id="{24762803-563C-457D-B27C-888CE5870EB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931" y="247328121"/>
          <a:ext cx="184348" cy="41942845"/>
        </a:xfrm>
        <a:prstGeom prst="rect">
          <a:avLst/>
        </a:prstGeom>
      </xdr:spPr>
    </xdr:pic>
    <xdr:clientData/>
  </xdr:twoCellAnchor>
  <xdr:twoCellAnchor>
    <xdr:from>
      <xdr:col>1</xdr:col>
      <xdr:colOff>0</xdr:colOff>
      <xdr:row>1273</xdr:row>
      <xdr:rowOff>0</xdr:rowOff>
    </xdr:from>
    <xdr:to>
      <xdr:col>2</xdr:col>
      <xdr:colOff>417</xdr:colOff>
      <xdr:row>1426</xdr:row>
      <xdr:rowOff>14654</xdr:rowOff>
    </xdr:to>
    <xdr:pic>
      <xdr:nvPicPr>
        <xdr:cNvPr id="17" name="Image 31">
          <a:extLst>
            <a:ext uri="{FF2B5EF4-FFF2-40B4-BE49-F238E27FC236}">
              <a16:creationId xmlns:a16="http://schemas.microsoft.com/office/drawing/2014/main" id="{AA9D224B-2DA3-44C9-8D21-B5A33F24B26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83173" y="291618865"/>
          <a:ext cx="183590" cy="25036097"/>
        </a:xfrm>
        <a:prstGeom prst="rect">
          <a:avLst/>
        </a:prstGeom>
      </xdr:spPr>
    </xdr:pic>
    <xdr:clientData/>
  </xdr:twoCellAnchor>
  <xdr:twoCellAnchor editAs="oneCell">
    <xdr:from>
      <xdr:col>2</xdr:col>
      <xdr:colOff>63500</xdr:colOff>
      <xdr:row>1</xdr:row>
      <xdr:rowOff>0</xdr:rowOff>
    </xdr:from>
    <xdr:to>
      <xdr:col>3</xdr:col>
      <xdr:colOff>2944728</xdr:colOff>
      <xdr:row>8</xdr:row>
      <xdr:rowOff>134869</xdr:rowOff>
    </xdr:to>
    <xdr:pic>
      <xdr:nvPicPr>
        <xdr:cNvPr id="36" name="Image 35">
          <a:extLst>
            <a:ext uri="{FF2B5EF4-FFF2-40B4-BE49-F238E27FC236}">
              <a16:creationId xmlns:a16="http://schemas.microsoft.com/office/drawing/2014/main" id="{80B3955C-5575-F861-B8FF-92D8B45C75E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9100" y="177800"/>
          <a:ext cx="3048000" cy="1450688"/>
        </a:xfrm>
        <a:prstGeom prst="rect">
          <a:avLst/>
        </a:prstGeom>
      </xdr:spPr>
    </xdr:pic>
    <xdr:clientData/>
  </xdr:twoCellAnchor>
  <xdr:twoCellAnchor editAs="oneCell">
    <xdr:from>
      <xdr:col>3</xdr:col>
      <xdr:colOff>3278720</xdr:colOff>
      <xdr:row>4</xdr:row>
      <xdr:rowOff>70063</xdr:rowOff>
    </xdr:from>
    <xdr:to>
      <xdr:col>4</xdr:col>
      <xdr:colOff>2134660</xdr:colOff>
      <xdr:row>7</xdr:row>
      <xdr:rowOff>105796</xdr:rowOff>
    </xdr:to>
    <xdr:pic>
      <xdr:nvPicPr>
        <xdr:cNvPr id="38" name="Image 37">
          <a:extLst>
            <a:ext uri="{FF2B5EF4-FFF2-40B4-BE49-F238E27FC236}">
              <a16:creationId xmlns:a16="http://schemas.microsoft.com/office/drawing/2014/main" id="{D07A7829-AB47-271A-9F6E-4B551953E9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818470" y="810896"/>
          <a:ext cx="3089273" cy="607389"/>
        </a:xfrm>
        <a:prstGeom prst="rect">
          <a:avLst/>
        </a:prstGeom>
      </xdr:spPr>
    </xdr:pic>
    <xdr:clientData/>
  </xdr:twoCellAnchor>
  <xdr:twoCellAnchor editAs="oneCell">
    <xdr:from>
      <xdr:col>4</xdr:col>
      <xdr:colOff>2314576</xdr:colOff>
      <xdr:row>3</xdr:row>
      <xdr:rowOff>127000</xdr:rowOff>
    </xdr:from>
    <xdr:to>
      <xdr:col>5</xdr:col>
      <xdr:colOff>335361</xdr:colOff>
      <xdr:row>8</xdr:row>
      <xdr:rowOff>86553</xdr:rowOff>
    </xdr:to>
    <xdr:pic>
      <xdr:nvPicPr>
        <xdr:cNvPr id="44" name="Image 43">
          <a:extLst>
            <a:ext uri="{FF2B5EF4-FFF2-40B4-BE49-F238E27FC236}">
              <a16:creationId xmlns:a16="http://schemas.microsoft.com/office/drawing/2014/main" id="{D2F04776-0DC1-B4FB-80EC-E5A8F7F8D0E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087659" y="687917"/>
          <a:ext cx="1431331" cy="895348"/>
        </a:xfrm>
        <a:prstGeom prst="rect">
          <a:avLst/>
        </a:prstGeom>
      </xdr:spPr>
    </xdr:pic>
    <xdr:clientData/>
  </xdr:twoCellAnchor>
  <xdr:twoCellAnchor>
    <xdr:from>
      <xdr:col>0</xdr:col>
      <xdr:colOff>2721</xdr:colOff>
      <xdr:row>24</xdr:row>
      <xdr:rowOff>12448</xdr:rowOff>
    </xdr:from>
    <xdr:to>
      <xdr:col>0</xdr:col>
      <xdr:colOff>634</xdr:colOff>
      <xdr:row>45</xdr:row>
      <xdr:rowOff>3495</xdr:rowOff>
    </xdr:to>
    <xdr:pic>
      <xdr:nvPicPr>
        <xdr:cNvPr id="3" name="Image 2">
          <a:extLst>
            <a:ext uri="{FF2B5EF4-FFF2-40B4-BE49-F238E27FC236}">
              <a16:creationId xmlns:a16="http://schemas.microsoft.com/office/drawing/2014/main" id="{42005BF6-FF5A-4987-8472-A54F137133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4171" y="4400298"/>
          <a:ext cx="169363" cy="7255447"/>
        </a:xfrm>
        <a:prstGeom prst="rect">
          <a:avLst/>
        </a:prstGeom>
      </xdr:spPr>
    </xdr:pic>
    <xdr:clientData/>
  </xdr:twoCellAnchor>
  <xdr:twoCellAnchor>
    <xdr:from>
      <xdr:col>19</xdr:col>
      <xdr:colOff>2721</xdr:colOff>
      <xdr:row>24</xdr:row>
      <xdr:rowOff>12448</xdr:rowOff>
    </xdr:from>
    <xdr:to>
      <xdr:col>19</xdr:col>
      <xdr:colOff>634</xdr:colOff>
      <xdr:row>45</xdr:row>
      <xdr:rowOff>3495</xdr:rowOff>
    </xdr:to>
    <xdr:pic>
      <xdr:nvPicPr>
        <xdr:cNvPr id="32" name="Image 31">
          <a:extLst>
            <a:ext uri="{FF2B5EF4-FFF2-40B4-BE49-F238E27FC236}">
              <a16:creationId xmlns:a16="http://schemas.microsoft.com/office/drawing/2014/main" id="{57F98FA9-749D-4F18-9250-471887A34FC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2721" y="4369100"/>
          <a:ext cx="0" cy="72631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145145</xdr:colOff>
      <xdr:row>6</xdr:row>
      <xdr:rowOff>98902</xdr:rowOff>
    </xdr:from>
    <xdr:to>
      <xdr:col>7</xdr:col>
      <xdr:colOff>8158</xdr:colOff>
      <xdr:row>11</xdr:row>
      <xdr:rowOff>841</xdr:rowOff>
    </xdr:to>
    <xdr:pic>
      <xdr:nvPicPr>
        <xdr:cNvPr id="3" name="Image 2">
          <a:extLst>
            <a:ext uri="{FF2B5EF4-FFF2-40B4-BE49-F238E27FC236}">
              <a16:creationId xmlns:a16="http://schemas.microsoft.com/office/drawing/2014/main" id="{1FD85C8D-88D8-4874-96EA-EF8B33FC56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163" y="1029631"/>
          <a:ext cx="1773463" cy="809535"/>
        </a:xfrm>
        <a:prstGeom prst="rect">
          <a:avLst/>
        </a:prstGeom>
      </xdr:spPr>
    </xdr:pic>
    <xdr:clientData/>
  </xdr:twoCellAnchor>
  <xdr:twoCellAnchor editAs="oneCell">
    <xdr:from>
      <xdr:col>17</xdr:col>
      <xdr:colOff>3260714</xdr:colOff>
      <xdr:row>29</xdr:row>
      <xdr:rowOff>22635</xdr:rowOff>
    </xdr:from>
    <xdr:to>
      <xdr:col>17</xdr:col>
      <xdr:colOff>3837344</xdr:colOff>
      <xdr:row>32</xdr:row>
      <xdr:rowOff>39414</xdr:rowOff>
    </xdr:to>
    <xdr:pic>
      <xdr:nvPicPr>
        <xdr:cNvPr id="4" name="Image 26">
          <a:extLst>
            <a:ext uri="{FF2B5EF4-FFF2-40B4-BE49-F238E27FC236}">
              <a16:creationId xmlns:a16="http://schemas.microsoft.com/office/drawing/2014/main" id="{88B4C125-9DCD-4B67-A8DB-578AC8E34E0B}"/>
            </a:ext>
          </a:extLst>
        </xdr:cNvPr>
        <xdr:cNvPicPr>
          <a:picLocks noChangeAspect="1"/>
        </xdr:cNvPicPr>
      </xdr:nvPicPr>
      <xdr:blipFill>
        <a:blip xmlns:r="http://schemas.openxmlformats.org/officeDocument/2006/relationships" r:embed="rId2">
          <a:duotone>
            <a:schemeClr val="accent5">
              <a:shade val="45000"/>
              <a:satMod val="135000"/>
            </a:schemeClr>
            <a:prstClr val="white"/>
          </a:duotone>
          <a:extLst>
            <a:ext uri="{BEBA8EAE-BF5A-486C-A8C5-ECC9F3942E4B}">
              <a14:imgProps xmlns:a14="http://schemas.microsoft.com/office/drawing/2010/main">
                <a14:imgLayer r:embed="rId3">
                  <a14:imgEffect>
                    <a14:saturation sat="0"/>
                  </a14:imgEffect>
                </a14:imgLayer>
              </a14:imgProps>
            </a:ext>
          </a:extLst>
        </a:blip>
        <a:stretch>
          <a:fillRect/>
        </a:stretch>
      </xdr:blipFill>
      <xdr:spPr>
        <a:xfrm>
          <a:off x="11735243" y="5544414"/>
          <a:ext cx="580706" cy="562425"/>
        </a:xfrm>
        <a:prstGeom prst="rect">
          <a:avLst/>
        </a:prstGeom>
      </xdr:spPr>
    </xdr:pic>
    <xdr:clientData/>
  </xdr:twoCellAnchor>
  <xdr:twoCellAnchor editAs="oneCell">
    <xdr:from>
      <xdr:col>17</xdr:col>
      <xdr:colOff>3342422</xdr:colOff>
      <xdr:row>33</xdr:row>
      <xdr:rowOff>196995</xdr:rowOff>
    </xdr:from>
    <xdr:to>
      <xdr:col>17</xdr:col>
      <xdr:colOff>3740629</xdr:colOff>
      <xdr:row>36</xdr:row>
      <xdr:rowOff>68338</xdr:rowOff>
    </xdr:to>
    <xdr:pic>
      <xdr:nvPicPr>
        <xdr:cNvPr id="5" name="Image 27">
          <a:extLst>
            <a:ext uri="{FF2B5EF4-FFF2-40B4-BE49-F238E27FC236}">
              <a16:creationId xmlns:a16="http://schemas.microsoft.com/office/drawing/2014/main" id="{33CA2E0B-BC02-4DDB-A72A-00C1D4FE7FEB}"/>
            </a:ext>
          </a:extLst>
        </xdr:cNvPr>
        <xdr:cNvPicPr>
          <a:picLocks noChangeAspect="1"/>
        </xdr:cNvPicPr>
      </xdr:nvPicPr>
      <xdr:blipFill>
        <a:blip xmlns:r="http://schemas.openxmlformats.org/officeDocument/2006/relationships" r:embed="rId4">
          <a:duotone>
            <a:schemeClr val="accent5">
              <a:shade val="45000"/>
              <a:satMod val="135000"/>
            </a:schemeClr>
            <a:prstClr val="white"/>
          </a:duotone>
          <a:extLst>
            <a:ext uri="{BEBA8EAE-BF5A-486C-A8C5-ECC9F3942E4B}">
              <a14:imgProps xmlns:a14="http://schemas.microsoft.com/office/drawing/2010/main">
                <a14:imgLayer r:embed="rId5">
                  <a14:imgEffect>
                    <a14:saturation sat="0"/>
                  </a14:imgEffect>
                </a14:imgLayer>
              </a14:imgProps>
            </a:ext>
          </a:extLst>
        </a:blip>
        <a:stretch>
          <a:fillRect/>
        </a:stretch>
      </xdr:blipFill>
      <xdr:spPr>
        <a:xfrm>
          <a:off x="11821033" y="6411377"/>
          <a:ext cx="396853" cy="427868"/>
        </a:xfrm>
        <a:prstGeom prst="rect">
          <a:avLst/>
        </a:prstGeom>
      </xdr:spPr>
    </xdr:pic>
    <xdr:clientData/>
  </xdr:twoCellAnchor>
  <xdr:twoCellAnchor editAs="oneCell">
    <xdr:from>
      <xdr:col>17</xdr:col>
      <xdr:colOff>4167462</xdr:colOff>
      <xdr:row>34</xdr:row>
      <xdr:rowOff>38369</xdr:rowOff>
    </xdr:from>
    <xdr:to>
      <xdr:col>17</xdr:col>
      <xdr:colOff>4535533</xdr:colOff>
      <xdr:row>36</xdr:row>
      <xdr:rowOff>131806</xdr:rowOff>
    </xdr:to>
    <xdr:pic>
      <xdr:nvPicPr>
        <xdr:cNvPr id="6" name="Image 28">
          <a:extLst>
            <a:ext uri="{FF2B5EF4-FFF2-40B4-BE49-F238E27FC236}">
              <a16:creationId xmlns:a16="http://schemas.microsoft.com/office/drawing/2014/main" id="{AF882A0B-067F-40E2-B492-FED84F18E7E0}"/>
            </a:ext>
          </a:extLst>
        </xdr:cNvPr>
        <xdr:cNvPicPr>
          <a:picLocks noChangeAspect="1"/>
        </xdr:cNvPicPr>
      </xdr:nvPicPr>
      <xdr:blipFill>
        <a:blip xmlns:r="http://schemas.openxmlformats.org/officeDocument/2006/relationships" r:embed="rId6">
          <a:duotone>
            <a:schemeClr val="accent5">
              <a:shade val="45000"/>
              <a:satMod val="135000"/>
            </a:schemeClr>
            <a:prstClr val="white"/>
          </a:duotone>
          <a:extLst>
            <a:ext uri="{BEBA8EAE-BF5A-486C-A8C5-ECC9F3942E4B}">
              <a14:imgProps xmlns:a14="http://schemas.microsoft.com/office/drawing/2010/main">
                <a14:imgLayer r:embed="rId7">
                  <a14:imgEffect>
                    <a14:saturation sat="0"/>
                  </a14:imgEffect>
                </a14:imgLayer>
              </a14:imgProps>
            </a:ext>
          </a:extLst>
        </a:blip>
        <a:stretch>
          <a:fillRect/>
        </a:stretch>
      </xdr:blipFill>
      <xdr:spPr>
        <a:xfrm>
          <a:off x="12647433" y="6448694"/>
          <a:ext cx="362629" cy="458108"/>
        </a:xfrm>
        <a:prstGeom prst="rect">
          <a:avLst/>
        </a:prstGeom>
      </xdr:spPr>
    </xdr:pic>
    <xdr:clientData/>
  </xdr:twoCellAnchor>
  <xdr:twoCellAnchor editAs="oneCell">
    <xdr:from>
      <xdr:col>17</xdr:col>
      <xdr:colOff>4122582</xdr:colOff>
      <xdr:row>28</xdr:row>
      <xdr:rowOff>144626</xdr:rowOff>
    </xdr:from>
    <xdr:to>
      <xdr:col>17</xdr:col>
      <xdr:colOff>4601856</xdr:colOff>
      <xdr:row>32</xdr:row>
      <xdr:rowOff>49368</xdr:rowOff>
    </xdr:to>
    <xdr:pic>
      <xdr:nvPicPr>
        <xdr:cNvPr id="7" name="Image 29">
          <a:extLst>
            <a:ext uri="{FF2B5EF4-FFF2-40B4-BE49-F238E27FC236}">
              <a16:creationId xmlns:a16="http://schemas.microsoft.com/office/drawing/2014/main" id="{2A6AE2C3-4BC3-4C04-A8E1-5DAC0D5F3A3C}"/>
            </a:ext>
          </a:extLst>
        </xdr:cNvPr>
        <xdr:cNvPicPr>
          <a:picLocks noChangeAspect="1"/>
        </xdr:cNvPicPr>
      </xdr:nvPicPr>
      <xdr:blipFill>
        <a:blip xmlns:r="http://schemas.openxmlformats.org/officeDocument/2006/relationships" r:embed="rId8">
          <a:duotone>
            <a:schemeClr val="accent5">
              <a:shade val="45000"/>
              <a:satMod val="135000"/>
            </a:schemeClr>
            <a:prstClr val="white"/>
          </a:duotone>
          <a:extLst>
            <a:ext uri="{BEBA8EAE-BF5A-486C-A8C5-ECC9F3942E4B}">
              <a14:imgProps xmlns:a14="http://schemas.microsoft.com/office/drawing/2010/main">
                <a14:imgLayer r:embed="rId9">
                  <a14:imgEffect>
                    <a14:colorTemperature colorTemp="5900"/>
                  </a14:imgEffect>
                  <a14:imgEffect>
                    <a14:saturation sat="0"/>
                  </a14:imgEffect>
                </a14:imgLayer>
              </a14:imgProps>
            </a:ext>
          </a:extLst>
        </a:blip>
        <a:stretch>
          <a:fillRect/>
        </a:stretch>
      </xdr:blipFill>
      <xdr:spPr>
        <a:xfrm>
          <a:off x="12603914" y="5484069"/>
          <a:ext cx="475185" cy="628649"/>
        </a:xfrm>
        <a:prstGeom prst="rect">
          <a:avLst/>
        </a:prstGeom>
      </xdr:spPr>
    </xdr:pic>
    <xdr:clientData/>
  </xdr:twoCellAnchor>
  <xdr:twoCellAnchor editAs="oneCell">
    <xdr:from>
      <xdr:col>17</xdr:col>
      <xdr:colOff>3573753</xdr:colOff>
      <xdr:row>38</xdr:row>
      <xdr:rowOff>88672</xdr:rowOff>
    </xdr:from>
    <xdr:to>
      <xdr:col>17</xdr:col>
      <xdr:colOff>4183763</xdr:colOff>
      <xdr:row>40</xdr:row>
      <xdr:rowOff>94432</xdr:rowOff>
    </xdr:to>
    <xdr:pic>
      <xdr:nvPicPr>
        <xdr:cNvPr id="8" name="Image 30">
          <a:extLst>
            <a:ext uri="{FF2B5EF4-FFF2-40B4-BE49-F238E27FC236}">
              <a16:creationId xmlns:a16="http://schemas.microsoft.com/office/drawing/2014/main" id="{2E6DB279-9A24-45E5-8A6B-19669F31F40C}"/>
            </a:ext>
          </a:extLst>
        </xdr:cNvPr>
        <xdr:cNvPicPr>
          <a:picLocks noChangeAspect="1"/>
        </xdr:cNvPicPr>
      </xdr:nvPicPr>
      <xdr:blipFill>
        <a:blip xmlns:r="http://schemas.openxmlformats.org/officeDocument/2006/relationships" r:embed="rId10">
          <a:duotone>
            <a:schemeClr val="accent5">
              <a:shade val="45000"/>
              <a:satMod val="135000"/>
            </a:schemeClr>
            <a:prstClr val="white"/>
          </a:duotone>
          <a:extLst>
            <a:ext uri="{BEBA8EAE-BF5A-486C-A8C5-ECC9F3942E4B}">
              <a14:imgProps xmlns:a14="http://schemas.microsoft.com/office/drawing/2010/main">
                <a14:imgLayer r:embed="rId11">
                  <a14:imgEffect>
                    <a14:saturation sat="0"/>
                  </a14:imgEffect>
                </a14:imgLayer>
              </a14:imgProps>
            </a:ext>
          </a:extLst>
        </a:blip>
        <a:stretch>
          <a:fillRect/>
        </a:stretch>
      </xdr:blipFill>
      <xdr:spPr>
        <a:xfrm>
          <a:off x="12046921" y="7316786"/>
          <a:ext cx="611364" cy="371792"/>
        </a:xfrm>
        <a:prstGeom prst="rect">
          <a:avLst/>
        </a:prstGeom>
      </xdr:spPr>
    </xdr:pic>
    <xdr:clientData/>
  </xdr:twoCellAnchor>
  <xdr:twoCellAnchor editAs="oneCell">
    <xdr:from>
      <xdr:col>6</xdr:col>
      <xdr:colOff>708765</xdr:colOff>
      <xdr:row>7</xdr:row>
      <xdr:rowOff>153872</xdr:rowOff>
    </xdr:from>
    <xdr:to>
      <xdr:col>11</xdr:col>
      <xdr:colOff>639360</xdr:colOff>
      <xdr:row>11</xdr:row>
      <xdr:rowOff>42</xdr:rowOff>
    </xdr:to>
    <xdr:pic>
      <xdr:nvPicPr>
        <xdr:cNvPr id="9" name="Image 8">
          <a:extLst>
            <a:ext uri="{FF2B5EF4-FFF2-40B4-BE49-F238E27FC236}">
              <a16:creationId xmlns:a16="http://schemas.microsoft.com/office/drawing/2014/main" id="{50D13069-4F47-465F-9ED5-5969D0B8634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277669" y="1268297"/>
          <a:ext cx="3219434" cy="570070"/>
        </a:xfrm>
        <a:prstGeom prst="rect">
          <a:avLst/>
        </a:prstGeom>
      </xdr:spPr>
    </xdr:pic>
    <xdr:clientData/>
  </xdr:twoCellAnchor>
  <xdr:twoCellAnchor editAs="oneCell">
    <xdr:from>
      <xdr:col>11</xdr:col>
      <xdr:colOff>426098</xdr:colOff>
      <xdr:row>7</xdr:row>
      <xdr:rowOff>18928</xdr:rowOff>
    </xdr:from>
    <xdr:to>
      <xdr:col>14</xdr:col>
      <xdr:colOff>10581</xdr:colOff>
      <xdr:row>11</xdr:row>
      <xdr:rowOff>73821</xdr:rowOff>
    </xdr:to>
    <xdr:pic>
      <xdr:nvPicPr>
        <xdr:cNvPr id="10" name="Image 25">
          <a:extLst>
            <a:ext uri="{FF2B5EF4-FFF2-40B4-BE49-F238E27FC236}">
              <a16:creationId xmlns:a16="http://schemas.microsoft.com/office/drawing/2014/main" id="{A24B63D8-C2A1-4C83-901D-24577236123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426723" y="1133353"/>
          <a:ext cx="1327558" cy="778793"/>
        </a:xfrm>
        <a:prstGeom prst="rect">
          <a:avLst/>
        </a:prstGeom>
      </xdr:spPr>
    </xdr:pic>
    <xdr:clientData/>
  </xdr:twoCellAnchor>
  <xdr:twoCellAnchor>
    <xdr:from>
      <xdr:col>13</xdr:col>
      <xdr:colOff>505504</xdr:colOff>
      <xdr:row>27</xdr:row>
      <xdr:rowOff>26535</xdr:rowOff>
    </xdr:from>
    <xdr:to>
      <xdr:col>17</xdr:col>
      <xdr:colOff>2283279</xdr:colOff>
      <xdr:row>41</xdr:row>
      <xdr:rowOff>87086</xdr:rowOff>
    </xdr:to>
    <mc:AlternateContent xmlns:mc="http://schemas.openxmlformats.org/markup-compatibility/2006">
      <mc:Choice xmlns:cx4="http://schemas.microsoft.com/office/drawing/2016/5/10/chartex" Requires="cx4">
        <xdr:graphicFrame macro="">
          <xdr:nvGraphicFramePr>
            <xdr:cNvPr id="11" name="Graphique 10">
              <a:extLst>
                <a:ext uri="{FF2B5EF4-FFF2-40B4-BE49-F238E27FC236}">
                  <a16:creationId xmlns:a16="http://schemas.microsoft.com/office/drawing/2014/main" id="{765624E1-ED5A-F09D-B8A0-00D402ABE91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4"/>
            </a:graphicData>
          </a:graphic>
        </xdr:graphicFrame>
      </mc:Choice>
      <mc:Fallback>
        <xdr:sp macro="" textlink="">
          <xdr:nvSpPr>
            <xdr:cNvPr id="0" name=""/>
            <xdr:cNvSpPr>
              <a:spLocks noTextEdit="1"/>
            </xdr:cNvSpPr>
          </xdr:nvSpPr>
          <xdr:spPr>
            <a:xfrm>
              <a:off x="6563404" y="5214485"/>
              <a:ext cx="4101875" cy="2670401"/>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2256</xdr:colOff>
      <xdr:row>10</xdr:row>
      <xdr:rowOff>16328</xdr:rowOff>
    </xdr:from>
    <xdr:to>
      <xdr:col>1</xdr:col>
      <xdr:colOff>170020</xdr:colOff>
      <xdr:row>25</xdr:row>
      <xdr:rowOff>0</xdr:rowOff>
    </xdr:to>
    <xdr:pic>
      <xdr:nvPicPr>
        <xdr:cNvPr id="2" name="Image 1">
          <a:extLst>
            <a:ext uri="{FF2B5EF4-FFF2-40B4-BE49-F238E27FC236}">
              <a16:creationId xmlns:a16="http://schemas.microsoft.com/office/drawing/2014/main" id="{D607856F-333E-4000-89BF-CD551618773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703" y="1851144"/>
          <a:ext cx="167764" cy="4480473"/>
        </a:xfrm>
        <a:prstGeom prst="rect">
          <a:avLst/>
        </a:prstGeom>
      </xdr:spPr>
    </xdr:pic>
    <xdr:clientData/>
  </xdr:twoCellAnchor>
  <xdr:twoCellAnchor>
    <xdr:from>
      <xdr:col>0</xdr:col>
      <xdr:colOff>0</xdr:colOff>
      <xdr:row>26</xdr:row>
      <xdr:rowOff>0</xdr:rowOff>
    </xdr:from>
    <xdr:to>
      <xdr:col>33</xdr:col>
      <xdr:colOff>712266</xdr:colOff>
      <xdr:row>32</xdr:row>
      <xdr:rowOff>141736</xdr:rowOff>
    </xdr:to>
    <xdr:grpSp>
      <xdr:nvGrpSpPr>
        <xdr:cNvPr id="3" name="Groupe 2">
          <a:extLst>
            <a:ext uri="{FF2B5EF4-FFF2-40B4-BE49-F238E27FC236}">
              <a16:creationId xmlns:a16="http://schemas.microsoft.com/office/drawing/2014/main" id="{C4580F87-CD74-42B3-897E-DFD149208F3B}"/>
            </a:ext>
          </a:extLst>
        </xdr:cNvPr>
        <xdr:cNvGrpSpPr/>
      </xdr:nvGrpSpPr>
      <xdr:grpSpPr>
        <a:xfrm>
          <a:off x="0" y="4991100"/>
          <a:ext cx="35230866" cy="1246636"/>
          <a:chOff x="0" y="18494375"/>
          <a:chExt cx="36872341" cy="1165225"/>
        </a:xfrm>
      </xdr:grpSpPr>
      <xdr:pic>
        <xdr:nvPicPr>
          <xdr:cNvPr id="4" name="Picture 11">
            <a:extLst>
              <a:ext uri="{FF2B5EF4-FFF2-40B4-BE49-F238E27FC236}">
                <a16:creationId xmlns:a16="http://schemas.microsoft.com/office/drawing/2014/main" id="{E6CE8A0B-1DAC-C3A0-7F66-D813FAE5F0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9E735369-F824-BE58-4713-66F5969728A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729C554B-E79D-EB66-C65D-6DAF20B13B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F9C6131C-689E-7337-2A04-52BDBDB3325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D1FD9969-0A9B-B2F8-1951-1799E8BE2D6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05C90671-FC60-D11F-4283-CDE20FB41AA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164042</xdr:colOff>
      <xdr:row>8</xdr:row>
      <xdr:rowOff>125655</xdr:rowOff>
    </xdr:to>
    <xdr:pic>
      <xdr:nvPicPr>
        <xdr:cNvPr id="12" name="Image 11">
          <a:extLst>
            <a:ext uri="{FF2B5EF4-FFF2-40B4-BE49-F238E27FC236}">
              <a16:creationId xmlns:a16="http://schemas.microsoft.com/office/drawing/2014/main" id="{59CD4DAB-9E9F-4070-B2E1-2904D0A509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502712</xdr:colOff>
      <xdr:row>4</xdr:row>
      <xdr:rowOff>88054</xdr:rowOff>
    </xdr:from>
    <xdr:to>
      <xdr:col>5</xdr:col>
      <xdr:colOff>2543177</xdr:colOff>
      <xdr:row>7</xdr:row>
      <xdr:rowOff>74202</xdr:rowOff>
    </xdr:to>
    <xdr:pic>
      <xdr:nvPicPr>
        <xdr:cNvPr id="13" name="Image 12">
          <a:extLst>
            <a:ext uri="{FF2B5EF4-FFF2-40B4-BE49-F238E27FC236}">
              <a16:creationId xmlns:a16="http://schemas.microsoft.com/office/drawing/2014/main" id="{B29F7580-A1B4-4DC8-9611-4C33547AC29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5</xdr:col>
      <xdr:colOff>2710393</xdr:colOff>
      <xdr:row>3</xdr:row>
      <xdr:rowOff>144992</xdr:rowOff>
    </xdr:from>
    <xdr:to>
      <xdr:col>5</xdr:col>
      <xdr:colOff>4144899</xdr:colOff>
      <xdr:row>8</xdr:row>
      <xdr:rowOff>59265</xdr:rowOff>
    </xdr:to>
    <xdr:pic>
      <xdr:nvPicPr>
        <xdr:cNvPr id="14" name="Image 13">
          <a:extLst>
            <a:ext uri="{FF2B5EF4-FFF2-40B4-BE49-F238E27FC236}">
              <a16:creationId xmlns:a16="http://schemas.microsoft.com/office/drawing/2014/main" id="{6D5B21EF-0E7A-49B0-8513-37E8B0D5DB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2256</xdr:colOff>
      <xdr:row>10</xdr:row>
      <xdr:rowOff>16330</xdr:rowOff>
    </xdr:from>
    <xdr:to>
      <xdr:col>2</xdr:col>
      <xdr:colOff>1890</xdr:colOff>
      <xdr:row>125</xdr:row>
      <xdr:rowOff>5443</xdr:rowOff>
    </xdr:to>
    <xdr:pic>
      <xdr:nvPicPr>
        <xdr:cNvPr id="4" name="Image 3">
          <a:extLst>
            <a:ext uri="{FF2B5EF4-FFF2-40B4-BE49-F238E27FC236}">
              <a16:creationId xmlns:a16="http://schemas.microsoft.com/office/drawing/2014/main" id="{877BCB82-E44D-42DD-A85E-4B14C567A92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6427" y="1758044"/>
          <a:ext cx="173806" cy="48691799"/>
        </a:xfrm>
        <a:prstGeom prst="rect">
          <a:avLst/>
        </a:prstGeom>
      </xdr:spPr>
    </xdr:pic>
    <xdr:clientData/>
  </xdr:twoCellAnchor>
  <xdr:twoCellAnchor>
    <xdr:from>
      <xdr:col>0</xdr:col>
      <xdr:colOff>0</xdr:colOff>
      <xdr:row>127</xdr:row>
      <xdr:rowOff>94189</xdr:rowOff>
    </xdr:from>
    <xdr:to>
      <xdr:col>31</xdr:col>
      <xdr:colOff>467958</xdr:colOff>
      <xdr:row>132</xdr:row>
      <xdr:rowOff>117655</xdr:rowOff>
    </xdr:to>
    <xdr:grpSp>
      <xdr:nvGrpSpPr>
        <xdr:cNvPr id="3" name="Groupe 2">
          <a:extLst>
            <a:ext uri="{FF2B5EF4-FFF2-40B4-BE49-F238E27FC236}">
              <a16:creationId xmlns:a16="http://schemas.microsoft.com/office/drawing/2014/main" id="{24DB05DA-5873-42DE-AF0A-2EDBE5D45F1C}"/>
            </a:ext>
          </a:extLst>
        </xdr:cNvPr>
        <xdr:cNvGrpSpPr/>
      </xdr:nvGrpSpPr>
      <xdr:grpSpPr>
        <a:xfrm>
          <a:off x="0" y="50538589"/>
          <a:ext cx="34351558" cy="944216"/>
          <a:chOff x="0" y="18494375"/>
          <a:chExt cx="36872341" cy="1165225"/>
        </a:xfrm>
      </xdr:grpSpPr>
      <xdr:pic>
        <xdr:nvPicPr>
          <xdr:cNvPr id="5" name="Picture 11">
            <a:extLst>
              <a:ext uri="{FF2B5EF4-FFF2-40B4-BE49-F238E27FC236}">
                <a16:creationId xmlns:a16="http://schemas.microsoft.com/office/drawing/2014/main" id="{72156910-A565-5BEB-235C-1090DCB8D1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7" name="Picture 11">
            <a:extLst>
              <a:ext uri="{FF2B5EF4-FFF2-40B4-BE49-F238E27FC236}">
                <a16:creationId xmlns:a16="http://schemas.microsoft.com/office/drawing/2014/main" id="{512030A1-5346-7560-FE60-4B43F4FAAC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4734F653-EE84-E391-CE5A-9D3D55D630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1E000205-0284-CFC4-4F2C-8869E5465C9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17231D52-C389-15D8-AD9B-3A2434F1CD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A148B274-19F2-19A3-4574-C2031285D2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467784</xdr:colOff>
      <xdr:row>9</xdr:row>
      <xdr:rowOff>27230</xdr:rowOff>
    </xdr:to>
    <xdr:pic>
      <xdr:nvPicPr>
        <xdr:cNvPr id="2" name="Image 1">
          <a:extLst>
            <a:ext uri="{FF2B5EF4-FFF2-40B4-BE49-F238E27FC236}">
              <a16:creationId xmlns:a16="http://schemas.microsoft.com/office/drawing/2014/main" id="{410842BB-5391-4760-B879-1B198CD821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4</xdr:col>
      <xdr:colOff>809629</xdr:colOff>
      <xdr:row>4</xdr:row>
      <xdr:rowOff>88054</xdr:rowOff>
    </xdr:from>
    <xdr:to>
      <xdr:col>6</xdr:col>
      <xdr:colOff>749302</xdr:colOff>
      <xdr:row>7</xdr:row>
      <xdr:rowOff>162043</xdr:rowOff>
    </xdr:to>
    <xdr:pic>
      <xdr:nvPicPr>
        <xdr:cNvPr id="6" name="Image 5">
          <a:extLst>
            <a:ext uri="{FF2B5EF4-FFF2-40B4-BE49-F238E27FC236}">
              <a16:creationId xmlns:a16="http://schemas.microsoft.com/office/drawing/2014/main" id="{D8E31403-F15A-47C6-8F44-8B1CD78D7A5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932393</xdr:colOff>
      <xdr:row>3</xdr:row>
      <xdr:rowOff>144992</xdr:rowOff>
    </xdr:from>
    <xdr:to>
      <xdr:col>7</xdr:col>
      <xdr:colOff>444966</xdr:colOff>
      <xdr:row>8</xdr:row>
      <xdr:rowOff>140757</xdr:rowOff>
    </xdr:to>
    <xdr:pic>
      <xdr:nvPicPr>
        <xdr:cNvPr id="14" name="Image 13">
          <a:extLst>
            <a:ext uri="{FF2B5EF4-FFF2-40B4-BE49-F238E27FC236}">
              <a16:creationId xmlns:a16="http://schemas.microsoft.com/office/drawing/2014/main" id="{30B5600B-D8A1-4475-92D3-16A2FAFF9EE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10</xdr:row>
      <xdr:rowOff>0</xdr:rowOff>
    </xdr:from>
    <xdr:to>
      <xdr:col>1</xdr:col>
      <xdr:colOff>164589</xdr:colOff>
      <xdr:row>110</xdr:row>
      <xdr:rowOff>170794</xdr:rowOff>
    </xdr:to>
    <xdr:pic>
      <xdr:nvPicPr>
        <xdr:cNvPr id="4" name="Image 3">
          <a:extLst>
            <a:ext uri="{FF2B5EF4-FFF2-40B4-BE49-F238E27FC236}">
              <a16:creationId xmlns:a16="http://schemas.microsoft.com/office/drawing/2014/main" id="{BA6303B6-1835-4859-9F02-EBE37D94ABF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0793" y="1865586"/>
          <a:ext cx="164589" cy="8119242"/>
        </a:xfrm>
        <a:prstGeom prst="rect">
          <a:avLst/>
        </a:prstGeom>
      </xdr:spPr>
    </xdr:pic>
    <xdr:clientData/>
  </xdr:twoCellAnchor>
  <xdr:twoCellAnchor>
    <xdr:from>
      <xdr:col>0</xdr:col>
      <xdr:colOff>0</xdr:colOff>
      <xdr:row>111</xdr:row>
      <xdr:rowOff>85725</xdr:rowOff>
    </xdr:from>
    <xdr:to>
      <xdr:col>21</xdr:col>
      <xdr:colOff>447153</xdr:colOff>
      <xdr:row>119</xdr:row>
      <xdr:rowOff>11113</xdr:rowOff>
    </xdr:to>
    <xdr:grpSp>
      <xdr:nvGrpSpPr>
        <xdr:cNvPr id="12" name="Groupe 11">
          <a:extLst>
            <a:ext uri="{FF2B5EF4-FFF2-40B4-BE49-F238E27FC236}">
              <a16:creationId xmlns:a16="http://schemas.microsoft.com/office/drawing/2014/main" id="{4E0DFE25-8BBD-4742-BEA6-9388801CBD05}"/>
            </a:ext>
          </a:extLst>
        </xdr:cNvPr>
        <xdr:cNvGrpSpPr/>
      </xdr:nvGrpSpPr>
      <xdr:grpSpPr>
        <a:xfrm>
          <a:off x="0" y="19002375"/>
          <a:ext cx="26171003" cy="1398588"/>
          <a:chOff x="0" y="18494375"/>
          <a:chExt cx="36872341" cy="1165225"/>
        </a:xfrm>
      </xdr:grpSpPr>
      <xdr:pic>
        <xdr:nvPicPr>
          <xdr:cNvPr id="13" name="Picture 11">
            <a:extLst>
              <a:ext uri="{FF2B5EF4-FFF2-40B4-BE49-F238E27FC236}">
                <a16:creationId xmlns:a16="http://schemas.microsoft.com/office/drawing/2014/main" id="{1BC0FCEA-391E-BD55-7C52-DC8B2C76BA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14" name="Picture 11">
            <a:extLst>
              <a:ext uri="{FF2B5EF4-FFF2-40B4-BE49-F238E27FC236}">
                <a16:creationId xmlns:a16="http://schemas.microsoft.com/office/drawing/2014/main" id="{C873091B-DEB7-D6AF-6586-7CA7AFB3391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15" name="Picture 11">
            <a:extLst>
              <a:ext uri="{FF2B5EF4-FFF2-40B4-BE49-F238E27FC236}">
                <a16:creationId xmlns:a16="http://schemas.microsoft.com/office/drawing/2014/main" id="{3C0DBB0E-995B-2CE8-0DD7-995D86336A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16" name="Picture 11">
            <a:extLst>
              <a:ext uri="{FF2B5EF4-FFF2-40B4-BE49-F238E27FC236}">
                <a16:creationId xmlns:a16="http://schemas.microsoft.com/office/drawing/2014/main" id="{15F81C27-40AC-4030-B710-7F441A332F2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7" name="Picture 11">
            <a:extLst>
              <a:ext uri="{FF2B5EF4-FFF2-40B4-BE49-F238E27FC236}">
                <a16:creationId xmlns:a16="http://schemas.microsoft.com/office/drawing/2014/main" id="{09FF8A54-99DF-BDD0-FFA6-DB8651E0C61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8" name="Picture 11">
            <a:extLst>
              <a:ext uri="{FF2B5EF4-FFF2-40B4-BE49-F238E27FC236}">
                <a16:creationId xmlns:a16="http://schemas.microsoft.com/office/drawing/2014/main" id="{9C6DACAE-B912-FFD0-3EEC-13FDC4AF3CD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1237192</xdr:colOff>
      <xdr:row>9</xdr:row>
      <xdr:rowOff>30405</xdr:rowOff>
    </xdr:to>
    <xdr:pic>
      <xdr:nvPicPr>
        <xdr:cNvPr id="2" name="Image 1">
          <a:extLst>
            <a:ext uri="{FF2B5EF4-FFF2-40B4-BE49-F238E27FC236}">
              <a16:creationId xmlns:a16="http://schemas.microsoft.com/office/drawing/2014/main" id="{EC02EAD0-2A79-42E8-A73E-C5BBDD80DCA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153462</xdr:colOff>
      <xdr:row>4</xdr:row>
      <xdr:rowOff>88054</xdr:rowOff>
    </xdr:from>
    <xdr:to>
      <xdr:col>6</xdr:col>
      <xdr:colOff>1820335</xdr:colOff>
      <xdr:row>7</xdr:row>
      <xdr:rowOff>158868</xdr:rowOff>
    </xdr:to>
    <xdr:pic>
      <xdr:nvPicPr>
        <xdr:cNvPr id="5" name="Image 4">
          <a:extLst>
            <a:ext uri="{FF2B5EF4-FFF2-40B4-BE49-F238E27FC236}">
              <a16:creationId xmlns:a16="http://schemas.microsoft.com/office/drawing/2014/main" id="{CF135831-EC8D-4E8B-99C7-E0B7E284EE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1990726</xdr:colOff>
      <xdr:row>3</xdr:row>
      <xdr:rowOff>144992</xdr:rowOff>
    </xdr:from>
    <xdr:to>
      <xdr:col>7</xdr:col>
      <xdr:colOff>618532</xdr:colOff>
      <xdr:row>8</xdr:row>
      <xdr:rowOff>143932</xdr:rowOff>
    </xdr:to>
    <xdr:pic>
      <xdr:nvPicPr>
        <xdr:cNvPr id="7" name="Image 6">
          <a:extLst>
            <a:ext uri="{FF2B5EF4-FFF2-40B4-BE49-F238E27FC236}">
              <a16:creationId xmlns:a16="http://schemas.microsoft.com/office/drawing/2014/main" id="{5E4737EE-6ED2-4F53-A05D-0EFD78B7F2C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172554</xdr:colOff>
      <xdr:row>9</xdr:row>
      <xdr:rowOff>120787</xdr:rowOff>
    </xdr:from>
    <xdr:to>
      <xdr:col>1</xdr:col>
      <xdr:colOff>161414</xdr:colOff>
      <xdr:row>174</xdr:row>
      <xdr:rowOff>169102</xdr:rowOff>
    </xdr:to>
    <xdr:pic>
      <xdr:nvPicPr>
        <xdr:cNvPr id="4" name="Image 3">
          <a:extLst>
            <a:ext uri="{FF2B5EF4-FFF2-40B4-BE49-F238E27FC236}">
              <a16:creationId xmlns:a16="http://schemas.microsoft.com/office/drawing/2014/main" id="{1DB3C7EB-BC24-4640-B197-9163979789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2554" y="1849782"/>
          <a:ext cx="161414" cy="11740597"/>
        </a:xfrm>
        <a:prstGeom prst="rect">
          <a:avLst/>
        </a:prstGeom>
      </xdr:spPr>
    </xdr:pic>
    <xdr:clientData/>
  </xdr:twoCellAnchor>
  <xdr:twoCellAnchor>
    <xdr:from>
      <xdr:col>0</xdr:col>
      <xdr:colOff>0</xdr:colOff>
      <xdr:row>175</xdr:row>
      <xdr:rowOff>88154</xdr:rowOff>
    </xdr:from>
    <xdr:to>
      <xdr:col>20</xdr:col>
      <xdr:colOff>478343</xdr:colOff>
      <xdr:row>183</xdr:row>
      <xdr:rowOff>33339</xdr:rowOff>
    </xdr:to>
    <xdr:grpSp>
      <xdr:nvGrpSpPr>
        <xdr:cNvPr id="2" name="Groupe 1">
          <a:extLst>
            <a:ext uri="{FF2B5EF4-FFF2-40B4-BE49-F238E27FC236}">
              <a16:creationId xmlns:a16="http://schemas.microsoft.com/office/drawing/2014/main" id="{E638DE87-DAB4-4F72-9990-23CD813ABE9D}"/>
            </a:ext>
          </a:extLst>
        </xdr:cNvPr>
        <xdr:cNvGrpSpPr/>
      </xdr:nvGrpSpPr>
      <xdr:grpSpPr>
        <a:xfrm>
          <a:off x="0" y="35483054"/>
          <a:ext cx="21528593" cy="1418385"/>
          <a:chOff x="0" y="18494375"/>
          <a:chExt cx="36872341" cy="1165225"/>
        </a:xfrm>
      </xdr:grpSpPr>
      <xdr:pic>
        <xdr:nvPicPr>
          <xdr:cNvPr id="3" name="Picture 11">
            <a:extLst>
              <a:ext uri="{FF2B5EF4-FFF2-40B4-BE49-F238E27FC236}">
                <a16:creationId xmlns:a16="http://schemas.microsoft.com/office/drawing/2014/main" id="{529C7FC5-F04B-265B-1F74-6D1F953E5E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5" name="Picture 11">
            <a:extLst>
              <a:ext uri="{FF2B5EF4-FFF2-40B4-BE49-F238E27FC236}">
                <a16:creationId xmlns:a16="http://schemas.microsoft.com/office/drawing/2014/main" id="{2999AE14-8C1A-8DC7-CC99-9759040A72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8" name="Picture 11">
            <a:extLst>
              <a:ext uri="{FF2B5EF4-FFF2-40B4-BE49-F238E27FC236}">
                <a16:creationId xmlns:a16="http://schemas.microsoft.com/office/drawing/2014/main" id="{26EC5DEA-3398-561D-17F7-4450C24B671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9" name="Picture 11">
            <a:extLst>
              <a:ext uri="{FF2B5EF4-FFF2-40B4-BE49-F238E27FC236}">
                <a16:creationId xmlns:a16="http://schemas.microsoft.com/office/drawing/2014/main" id="{2842EAE5-50DE-0792-C3AA-E800932E01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10" name="Picture 11">
            <a:extLst>
              <a:ext uri="{FF2B5EF4-FFF2-40B4-BE49-F238E27FC236}">
                <a16:creationId xmlns:a16="http://schemas.microsoft.com/office/drawing/2014/main" id="{3A18EB28-5E6F-9395-516C-013F2579C92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1" name="Picture 11">
            <a:extLst>
              <a:ext uri="{FF2B5EF4-FFF2-40B4-BE49-F238E27FC236}">
                <a16:creationId xmlns:a16="http://schemas.microsoft.com/office/drawing/2014/main" id="{25B36CDD-B46A-1A5A-5735-0B5B9040231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1325034</xdr:colOff>
      <xdr:row>9</xdr:row>
      <xdr:rowOff>27230</xdr:rowOff>
    </xdr:to>
    <xdr:pic>
      <xdr:nvPicPr>
        <xdr:cNvPr id="6" name="Image 5">
          <a:extLst>
            <a:ext uri="{FF2B5EF4-FFF2-40B4-BE49-F238E27FC236}">
              <a16:creationId xmlns:a16="http://schemas.microsoft.com/office/drawing/2014/main" id="{273D449A-CE51-4707-ABA0-8BF849FD1D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8667" y="179917"/>
          <a:ext cx="3046942" cy="1463388"/>
        </a:xfrm>
        <a:prstGeom prst="rect">
          <a:avLst/>
        </a:prstGeom>
      </xdr:spPr>
    </xdr:pic>
    <xdr:clientData/>
  </xdr:twoCellAnchor>
  <xdr:twoCellAnchor editAs="oneCell">
    <xdr:from>
      <xdr:col>5</xdr:col>
      <xdr:colOff>238129</xdr:colOff>
      <xdr:row>4</xdr:row>
      <xdr:rowOff>88054</xdr:rowOff>
    </xdr:from>
    <xdr:to>
      <xdr:col>6</xdr:col>
      <xdr:colOff>1739902</xdr:colOff>
      <xdr:row>7</xdr:row>
      <xdr:rowOff>162043</xdr:rowOff>
    </xdr:to>
    <xdr:pic>
      <xdr:nvPicPr>
        <xdr:cNvPr id="7" name="Image 6">
          <a:extLst>
            <a:ext uri="{FF2B5EF4-FFF2-40B4-BE49-F238E27FC236}">
              <a16:creationId xmlns:a16="http://schemas.microsoft.com/office/drawing/2014/main" id="{1AFF8F03-93A1-4192-BB89-686EA58CF1E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730629" y="807721"/>
          <a:ext cx="3089273" cy="613739"/>
        </a:xfrm>
        <a:prstGeom prst="rect">
          <a:avLst/>
        </a:prstGeom>
      </xdr:spPr>
    </xdr:pic>
    <xdr:clientData/>
  </xdr:twoCellAnchor>
  <xdr:twoCellAnchor editAs="oneCell">
    <xdr:from>
      <xdr:col>6</xdr:col>
      <xdr:colOff>1916643</xdr:colOff>
      <xdr:row>3</xdr:row>
      <xdr:rowOff>144992</xdr:rowOff>
    </xdr:from>
    <xdr:to>
      <xdr:col>7</xdr:col>
      <xdr:colOff>522224</xdr:colOff>
      <xdr:row>8</xdr:row>
      <xdr:rowOff>140757</xdr:rowOff>
    </xdr:to>
    <xdr:pic>
      <xdr:nvPicPr>
        <xdr:cNvPr id="14" name="Image 13">
          <a:extLst>
            <a:ext uri="{FF2B5EF4-FFF2-40B4-BE49-F238E27FC236}">
              <a16:creationId xmlns:a16="http://schemas.microsoft.com/office/drawing/2014/main" id="{65E5CB7C-AF3D-4A36-9163-5FFCF91553E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996643" y="684742"/>
          <a:ext cx="1431331" cy="9016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9</xdr:row>
      <xdr:rowOff>121633</xdr:rowOff>
    </xdr:from>
    <xdr:to>
      <xdr:col>1</xdr:col>
      <xdr:colOff>164488</xdr:colOff>
      <xdr:row>822</xdr:row>
      <xdr:rowOff>161049</xdr:rowOff>
    </xdr:to>
    <xdr:pic>
      <xdr:nvPicPr>
        <xdr:cNvPr id="3" name="Image 2">
          <a:extLst>
            <a:ext uri="{FF2B5EF4-FFF2-40B4-BE49-F238E27FC236}">
              <a16:creationId xmlns:a16="http://schemas.microsoft.com/office/drawing/2014/main" id="{BDC8C55D-44A9-4AB2-8C0D-8BD23933B51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420" r="47145"/>
        <a:stretch/>
      </xdr:blipFill>
      <xdr:spPr>
        <a:xfrm>
          <a:off x="171450" y="1836133"/>
          <a:ext cx="164488" cy="63971216"/>
        </a:xfrm>
        <a:prstGeom prst="rect">
          <a:avLst/>
        </a:prstGeom>
      </xdr:spPr>
    </xdr:pic>
    <xdr:clientData/>
  </xdr:twoCellAnchor>
  <xdr:twoCellAnchor>
    <xdr:from>
      <xdr:col>0</xdr:col>
      <xdr:colOff>0</xdr:colOff>
      <xdr:row>823</xdr:row>
      <xdr:rowOff>76200</xdr:rowOff>
    </xdr:from>
    <xdr:to>
      <xdr:col>20</xdr:col>
      <xdr:colOff>279292</xdr:colOff>
      <xdr:row>829</xdr:row>
      <xdr:rowOff>132320</xdr:rowOff>
    </xdr:to>
    <xdr:grpSp>
      <xdr:nvGrpSpPr>
        <xdr:cNvPr id="4" name="Groupe 3">
          <a:extLst>
            <a:ext uri="{FF2B5EF4-FFF2-40B4-BE49-F238E27FC236}">
              <a16:creationId xmlns:a16="http://schemas.microsoft.com/office/drawing/2014/main" id="{0568C101-53C5-4174-978A-AE3A97EF876F}"/>
            </a:ext>
          </a:extLst>
        </xdr:cNvPr>
        <xdr:cNvGrpSpPr/>
      </xdr:nvGrpSpPr>
      <xdr:grpSpPr>
        <a:xfrm>
          <a:off x="0" y="49104550"/>
          <a:ext cx="22675742" cy="1161020"/>
          <a:chOff x="0" y="18494375"/>
          <a:chExt cx="36872341" cy="1165225"/>
        </a:xfrm>
      </xdr:grpSpPr>
      <xdr:pic>
        <xdr:nvPicPr>
          <xdr:cNvPr id="5" name="Picture 11">
            <a:extLst>
              <a:ext uri="{FF2B5EF4-FFF2-40B4-BE49-F238E27FC236}">
                <a16:creationId xmlns:a16="http://schemas.microsoft.com/office/drawing/2014/main" id="{FC335C37-DDAC-6DD0-DE60-C2D8C8336B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497550"/>
            <a:ext cx="6544741" cy="1162050"/>
          </a:xfrm>
          <a:prstGeom prst="rect">
            <a:avLst/>
          </a:prstGeom>
        </xdr:spPr>
      </xdr:pic>
      <xdr:pic>
        <xdr:nvPicPr>
          <xdr:cNvPr id="6" name="Picture 11">
            <a:extLst>
              <a:ext uri="{FF2B5EF4-FFF2-40B4-BE49-F238E27FC236}">
                <a16:creationId xmlns:a16="http://schemas.microsoft.com/office/drawing/2014/main" id="{1714A13E-133A-3C63-BA8E-89DABA263DE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68060" y="18494375"/>
            <a:ext cx="6551090" cy="1162050"/>
          </a:xfrm>
          <a:prstGeom prst="rect">
            <a:avLst/>
          </a:prstGeom>
        </xdr:spPr>
      </xdr:pic>
      <xdr:pic>
        <xdr:nvPicPr>
          <xdr:cNvPr id="7" name="Picture 11">
            <a:extLst>
              <a:ext uri="{FF2B5EF4-FFF2-40B4-BE49-F238E27FC236}">
                <a16:creationId xmlns:a16="http://schemas.microsoft.com/office/drawing/2014/main" id="{8FCE5848-79CC-3A8A-76E4-F3027A9E0A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136119" y="18494375"/>
            <a:ext cx="6541565" cy="1165225"/>
          </a:xfrm>
          <a:prstGeom prst="rect">
            <a:avLst/>
          </a:prstGeom>
        </xdr:spPr>
      </xdr:pic>
      <xdr:pic>
        <xdr:nvPicPr>
          <xdr:cNvPr id="8" name="Picture 11">
            <a:extLst>
              <a:ext uri="{FF2B5EF4-FFF2-40B4-BE49-F238E27FC236}">
                <a16:creationId xmlns:a16="http://schemas.microsoft.com/office/drawing/2014/main" id="{2E00FBA7-4556-6FAE-4B7E-D712ECC6343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94653" y="18494375"/>
            <a:ext cx="6551091" cy="1165225"/>
          </a:xfrm>
          <a:prstGeom prst="rect">
            <a:avLst/>
          </a:prstGeom>
        </xdr:spPr>
      </xdr:pic>
      <xdr:pic>
        <xdr:nvPicPr>
          <xdr:cNvPr id="9" name="Picture 11">
            <a:extLst>
              <a:ext uri="{FF2B5EF4-FFF2-40B4-BE49-F238E27FC236}">
                <a16:creationId xmlns:a16="http://schemas.microsoft.com/office/drawing/2014/main" id="{EF241296-C0F8-C38A-47F0-1A8C0BFB46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262713" y="18494375"/>
            <a:ext cx="6541566" cy="1152525"/>
          </a:xfrm>
          <a:prstGeom prst="rect">
            <a:avLst/>
          </a:prstGeom>
        </xdr:spPr>
      </xdr:pic>
      <xdr:pic>
        <xdr:nvPicPr>
          <xdr:cNvPr id="10" name="Picture 11">
            <a:extLst>
              <a:ext uri="{FF2B5EF4-FFF2-40B4-BE49-F238E27FC236}">
                <a16:creationId xmlns:a16="http://schemas.microsoft.com/office/drawing/2014/main" id="{CEA8BEE3-960C-450C-EDE9-8DF462B44B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327600" y="18497550"/>
            <a:ext cx="6544741" cy="1149350"/>
          </a:xfrm>
          <a:prstGeom prst="rect">
            <a:avLst/>
          </a:prstGeom>
        </xdr:spPr>
      </xdr:pic>
    </xdr:grpSp>
    <xdr:clientData/>
  </xdr:twoCellAnchor>
  <xdr:twoCellAnchor editAs="oneCell">
    <xdr:from>
      <xdr:col>2</xdr:col>
      <xdr:colOff>0</xdr:colOff>
      <xdr:row>1</xdr:row>
      <xdr:rowOff>0</xdr:rowOff>
    </xdr:from>
    <xdr:to>
      <xdr:col>4</xdr:col>
      <xdr:colOff>1172634</xdr:colOff>
      <xdr:row>9</xdr:row>
      <xdr:rowOff>27230</xdr:rowOff>
    </xdr:to>
    <xdr:pic>
      <xdr:nvPicPr>
        <xdr:cNvPr id="16" name="Image 15">
          <a:extLst>
            <a:ext uri="{FF2B5EF4-FFF2-40B4-BE49-F238E27FC236}">
              <a16:creationId xmlns:a16="http://schemas.microsoft.com/office/drawing/2014/main" id="{881DA49E-D750-450A-99EC-F2BAF263982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0200" y="184150"/>
          <a:ext cx="3036359" cy="1497255"/>
        </a:xfrm>
        <a:prstGeom prst="rect">
          <a:avLst/>
        </a:prstGeom>
      </xdr:spPr>
    </xdr:pic>
    <xdr:clientData/>
  </xdr:twoCellAnchor>
  <xdr:twoCellAnchor editAs="oneCell">
    <xdr:from>
      <xdr:col>4</xdr:col>
      <xdr:colOff>1508129</xdr:colOff>
      <xdr:row>4</xdr:row>
      <xdr:rowOff>88054</xdr:rowOff>
    </xdr:from>
    <xdr:to>
      <xdr:col>6</xdr:col>
      <xdr:colOff>1254127</xdr:colOff>
      <xdr:row>7</xdr:row>
      <xdr:rowOff>162043</xdr:rowOff>
    </xdr:to>
    <xdr:pic>
      <xdr:nvPicPr>
        <xdr:cNvPr id="17" name="Image 16">
          <a:extLst>
            <a:ext uri="{FF2B5EF4-FFF2-40B4-BE49-F238E27FC236}">
              <a16:creationId xmlns:a16="http://schemas.microsoft.com/office/drawing/2014/main" id="{41CFB9B8-63D1-4CCC-AD33-3A338376888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705229" y="824654"/>
          <a:ext cx="3092448" cy="623264"/>
        </a:xfrm>
        <a:prstGeom prst="rect">
          <a:avLst/>
        </a:prstGeom>
      </xdr:spPr>
    </xdr:pic>
    <xdr:clientData/>
  </xdr:twoCellAnchor>
  <xdr:twoCellAnchor editAs="oneCell">
    <xdr:from>
      <xdr:col>6</xdr:col>
      <xdr:colOff>1434043</xdr:colOff>
      <xdr:row>3</xdr:row>
      <xdr:rowOff>144992</xdr:rowOff>
    </xdr:from>
    <xdr:to>
      <xdr:col>7</xdr:col>
      <xdr:colOff>465074</xdr:colOff>
      <xdr:row>8</xdr:row>
      <xdr:rowOff>140757</xdr:rowOff>
    </xdr:to>
    <xdr:pic>
      <xdr:nvPicPr>
        <xdr:cNvPr id="18" name="Image 17">
          <a:extLst>
            <a:ext uri="{FF2B5EF4-FFF2-40B4-BE49-F238E27FC236}">
              <a16:creationId xmlns:a16="http://schemas.microsoft.com/office/drawing/2014/main" id="{7E893968-5A5A-4C23-92D7-294C2E0211D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977593" y="697442"/>
          <a:ext cx="1434506" cy="91969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HATEL Elise" id="{ECDBB3DC-8D29-46C7-B2BD-76BDF85439AE}" userId="S::elise.chatel@citeo.com::11ca66de-2afc-485e-bf7e-afb816fdfd21" providerId="AD"/>
  <person displayName="RIOCHET Louis" id="{05CD9141-2E25-4DA9-AC30-35ED59B43477}" userId="S::louis.riochet@citeo.com::221fb54b-3f79-40ca-9efc-5745423c309d"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EA7E9D7-18A6-427E-BA50-79886D7452A6}" name="TableDepense" displayName="TableDepense" ref="O3:Z1098" totalsRowShown="0">
  <autoFilter ref="O3:Z1098" xr:uid="{0EA7E9D7-18A6-427E-BA50-79886D7452A6}"/>
  <tableColumns count="12">
    <tableColumn id="1" xr3:uid="{13C72D76-FCE6-47F8-9668-2D28148600DB}" name="ID dépenses"/>
    <tableColumn id="2" xr3:uid="{25B7FBAB-410D-4540-8D6E-13422FE9DC45}" name="Type projet">
      <calculatedColumnFormula>_xlfn.XLOOKUP(O4,'1.Fiche candidature (à remplir)'!AB:AB,'1.Fiche candidature (à remplir)'!D:D)</calculatedColumnFormula>
    </tableColumn>
    <tableColumn id="3" xr3:uid="{C4D43D6A-2C7D-472D-862D-F8FAEF97955F}" name="Types dépenses">
      <calculatedColumnFormula>_xlfn.XLOOKUP(O4,'1.Fiche candidature (à remplir)'!AB:AB,'1.Fiche candidature (à remplir)'!AC:AC)</calculatedColumnFormula>
    </tableColumn>
    <tableColumn id="4" xr3:uid="{44BD92AD-E83C-4CB1-B65F-B2638368B1AF}" name="Description dépenses">
      <calculatedColumnFormula>_xlfn.XLOOKUP(O4,'1.Fiche candidature (à remplir)'!AB:AB,'1.Fiche candidature (à remplir)'!E:E)</calculatedColumnFormula>
    </tableColumn>
    <tableColumn id="5" xr3:uid="{D6AAE9C5-2F8E-46CB-AE7E-D9F64F6F7A06}" name="Quantité">
      <calculatedColumnFormula>_xlfn.XLOOKUP(O4,'1.Fiche candidature (à remplir)'!AB:AB,'1.Fiche candidature (à remplir)'!F:F)</calculatedColumnFormula>
    </tableColumn>
    <tableColumn id="6" xr3:uid="{96C92990-9055-407C-9EED-D46D4514E469}" name="Cout unitaire">
      <calculatedColumnFormula>_xlfn.XLOOKUP(O4,'1.Fiche candidature (à remplir)'!AB:AB,'1.Fiche candidature (à remplir)'!G:G)</calculatedColumnFormula>
    </tableColumn>
    <tableColumn id="7" xr3:uid="{0E1D1527-26CF-4012-B5A2-A124F153D131}" name="Montant">
      <calculatedColumnFormula>_xlfn.XLOOKUP(O4,'1.Fiche candidature (à remplir)'!AB:AB,'1.Fiche candidature (à remplir)'!H:H)</calculatedColumnFormula>
    </tableColumn>
    <tableColumn id="8" xr3:uid="{563A1ED3-03BB-4039-9AED-6F50BF173A7E}" name="Nom fichier justificatif">
      <calculatedColumnFormula>_xlfn.XLOOKUP(O4,'1.Fiche candidature (à remplir)'!AB:AB,'1.Fiche candidature (à remplir)'!I:I)</calculatedColumnFormula>
    </tableColumn>
    <tableColumn id="9" xr3:uid="{C4AA7E07-A9C1-4AAA-9F5C-5C2F77FB9B5E}" name="Dépenses éligibles validées par Citeo">
      <calculatedColumnFormula>_xlfn.XLOOKUP(O4,'1.Fiche candidature (à remplir)'!AB:AB,'1.Fiche candidature (à remplir)'!L:L)</calculatedColumnFormula>
    </tableColumn>
    <tableColumn id="10" xr3:uid="{4A42914A-8DA7-4E20-9D61-1AA4CC741162}" name="Montant _x000a_revu par Citeo">
      <calculatedColumnFormula>_xlfn.XLOOKUP(O4,'1.Fiche candidature (à remplir)'!AB:AB,'1.Fiche candidature (à remplir)'!M:M)</calculatedColumnFormula>
    </tableColumn>
    <tableColumn id="11" xr3:uid="{E43F5BF0-9B13-4A50-87D2-68519E20678A}" name="Montant _x000a_validé par Citeo">
      <calculatedColumnFormula>_xlfn.XLOOKUP(O4,'1.Fiche candidature (à remplir)'!AB:AB,'1.Fiche candidature (à remplir)'!N:N)</calculatedColumnFormula>
    </tableColumn>
    <tableColumn id="12" xr3:uid="{8CDD9EFD-C990-4B47-A939-B1DCB5AC5237}" name="Commentaire">
      <calculatedColumnFormula>_xlfn.XLOOKUP(O4,'1.Fiche candidature (à remplir)'!AB:AB,'1.Fiche candidature (à remplir)'!P:P)</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D0E9FA-341B-40E1-ABC9-D2ECA43D094D}" name="TablesQandA" displayName="TablesQandA" ref="A3:H112" totalsRowShown="0">
  <autoFilter ref="A3:H112" xr:uid="{97D0E9FA-341B-40E1-ABC9-D2ECA43D094D}"/>
  <tableColumns count="8">
    <tableColumn id="1" xr3:uid="{B40F83A3-6A40-4F31-A8CB-0FA6DA9A3FAB}" name="ID sous question"/>
    <tableColumn id="8" xr3:uid="{0D2DDBE8-E83B-488A-A9F4-9D6FFEF757E4}" name="num question générale" dataDxfId="173">
      <calculatedColumnFormula>IF(ISBLANK(_xlfn.XLOOKUP(A4,'1.Fiche candidature (à remplir)'!T:T,'1.Fiche candidature (à remplir)'!U:U)),"",_xlfn.XLOOKUP(A4,'1.Fiche candidature (à remplir)'!T:T,'1.Fiche candidature (à remplir)'!U:U))</calculatedColumnFormula>
    </tableColumn>
    <tableColumn id="2" xr3:uid="{CF22594F-9CA3-4E33-A572-327EF1611523}" name="Partie">
      <calculatedColumnFormula>_xlfn.XLOOKUP(A4,'1.Fiche candidature (à remplir)'!T:T,'1.Fiche candidature (à remplir)'!V:V)</calculatedColumnFormula>
    </tableColumn>
    <tableColumn id="3" xr3:uid="{F126003B-D23E-4D5B-BDDB-D05DD5A88A7F}" name="Question principale">
      <calculatedColumnFormula>IF(_xlfn.XLOOKUP(A4,'1.Fiche candidature (à remplir)'!T:T,'1.Fiche candidature (à remplir)'!W:W)="D",_xlfn.XLOOKUP(A4,'1.Fiche candidature (à remplir)'!T:T,'1.Fiche candidature (à remplir)'!D:D),"")</calculatedColumnFormula>
    </tableColumn>
    <tableColumn id="4" xr3:uid="{139FC0E9-D246-4600-B296-386B2E78C8BB}" name="Question secondaire">
      <calculatedColumnFormula>IF(_xlfn.XLOOKUP(A4,'1.Fiche candidature (à remplir)'!T:T,'1.Fiche candidature (à remplir)'!X:X)="F",_xlfn.XLOOKUP(A4,'1.Fiche candidature (à remplir)'!T:T,'1.Fiche candidature (à remplir)'!F:F),"")</calculatedColumnFormula>
    </tableColumn>
    <tableColumn id="5" xr3:uid="{7AD63AB6-5100-4446-B16D-D8D185B90AC5}" name="Réponse 1">
      <calculatedColumnFormula>IF(_xlfn.XLOOKUP(A4,'1.Fiche candidature (à remplir)'!T:T,'1.Fiche candidature (à remplir)'!Y:Y)="F",_xlfn.XLOOKUP(A4,'1.Fiche candidature (à remplir)'!T:T,'1.Fiche candidature (à remplir)'!F:F),IF(_xlfn.XLOOKUP(A4,'1.Fiche candidature (à remplir)'!T:T,'1.Fiche candidature (à remplir)'!Y:Y)="H",_xlfn.XLOOKUP(A4,'1.Fiche candidature (à remplir)'!T:T,'1.Fiche candidature (à remplir)'!H:H),""))</calculatedColumnFormula>
    </tableColumn>
    <tableColumn id="6" xr3:uid="{A1549E42-06EF-4FE2-8F19-95CBE8896F1B}" name="Réponse 2" dataDxfId="172">
      <calculatedColumnFormula>IF(_xlfn.XLOOKUP(A4,'1.Fiche candidature (à remplir)'!T:T,'1.Fiche candidature (à remplir)'!Z:Z)="I",_xlfn.XLOOKUP(A4,'1.Fiche candidature (à remplir)'!T:T,'1.Fiche candidature (à remplir)'!I:I),IF(_xlfn.XLOOKUP(A4,'1.Fiche candidature (à remplir)'!T:T,'1.Fiche candidature (à remplir)'!Z:Z)="H",_xlfn.XLOOKUP(A4,'1.Fiche candidature (à remplir)'!T:T,'1.Fiche candidature (à remplir)'!H:H),""))</calculatedColumnFormula>
    </tableColumn>
    <tableColumn id="7" xr3:uid="{14A70B01-475F-48A7-8330-CFD5DF78FD69}" name="Réponse 3">
      <calculatedColumnFormula>IF(_xlfn.XLOOKUP(A4,'1.Fiche candidature (à remplir)'!T:T,'1.Fiche candidature (à remplir)'!AA:AA)="J",_xlfn.XLOOKUP(A4,'1.Fiche candidature (à remplir)'!T:T,'1.Fiche candidature (à remplir)'!J:J),"")</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3BD39A-698B-4C9C-AA8B-022787826E8F}" name="Groupement" displayName="Groupement" ref="AC3:AI1281" totalsRowShown="0">
  <autoFilter ref="AC3:AI1281" xr:uid="{B23BD39A-698B-4C9C-AA8B-022787826E8F}"/>
  <tableColumns count="7">
    <tableColumn id="1" xr3:uid="{3DB47B75-6FB9-46E2-B480-BA3AFE52D4CF}" name="Nom de l'entreprise membre" dataDxfId="171">
      <calculatedColumnFormula>b.Groupement!D30</calculatedColumnFormula>
    </tableColumn>
    <tableColumn id="2" xr3:uid="{41731870-C378-401D-9249-64C7A5C0DFDA}" name="N° client Citeo ou Adelphe" dataDxfId="170">
      <calculatedColumnFormula>b.Groupement!E30</calculatedColumnFormula>
    </tableColumn>
    <tableColumn id="3" xr3:uid="{1AE6E739-DEFF-4BF2-A877-9AA2C88455FF}" name="N°SIRET (ou SIRENE pour les fédérations)" dataDxfId="169">
      <calculatedColumnFormula>b.Groupement!F30</calculatedColumnFormula>
    </tableColumn>
    <tableColumn id="4" xr3:uid="{356FA675-B61E-4699-985B-8FF1E6FC3E41}" name="Part de l'enveloppe 5%_x000a_pour les projets hors campagnes_x000a_(en €HT)" dataDxfId="168">
      <calculatedColumnFormula>b.Groupement!G30</calculatedColumnFormula>
    </tableColumn>
    <tableColumn id="5" xr3:uid="{FF6155E9-E048-4125-B703-630FCD648E50}" name="Part de l'enveloppe 0,5% _x000a_pour les campagnes de communication_x000a_(en €HT)" dataDxfId="167">
      <calculatedColumnFormula>b.Groupement!H30</calculatedColumnFormula>
    </tableColumn>
    <tableColumn id="6" xr3:uid="{DD39F8AF-B70A-417C-AE64-6BF34A39CBD7}" name="Description du rôle de l'entreprise dans le cadre du projet" dataDxfId="166">
      <calculatedColumnFormula>b.Groupement!I30</calculatedColumnFormula>
    </tableColumn>
    <tableColumn id="7" xr3:uid="{52EA8363-8355-496A-9BF5-BEF2E28FCC3A}" name="Secteur(s) d’activité rattaché(s) au projet relatif(s) au membre" dataDxfId="165">
      <calculatedColumnFormula>b.Groupement!J30</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C81E9F9-E681-452F-A45D-E55D2F66A570}" name="EqProjet" displayName="EqProjet" ref="AK3:AS1282" totalsRowShown="0">
  <autoFilter ref="AK3:AS1282" xr:uid="{BC81E9F9-E681-452F-A45D-E55D2F66A570}"/>
  <tableColumns count="9">
    <tableColumn id="1" xr3:uid="{7A5569FD-786B-4570-8D42-0A8FCE75D566}" name="Nom de l'entreprise membre_x000a_(colonne à remplir uniquement dans le cas d'un groupement de metteurs en marché)" dataDxfId="164">
      <calculatedColumnFormula>'a.Equipe projet'!D26</calculatedColumnFormula>
    </tableColumn>
    <tableColumn id="2" xr3:uid="{D8162CDE-2683-4167-A602-933ABBC0B699}" name="NOM et Prénom du collaborateur" dataDxfId="163">
      <calculatedColumnFormula>'a.Equipe projet'!E26</calculatedColumnFormula>
    </tableColumn>
    <tableColumn id="3" xr3:uid="{C1D8112E-9EE0-4791-944D-F5731E970340}" name="Intitulé du poste" dataDxfId="162">
      <calculatedColumnFormula>'a.Equipe projet'!F26</calculatedColumnFormula>
    </tableColumn>
    <tableColumn id="4" xr3:uid="{A0DE33B2-CF0D-46E7-9979-A899D58769CD}" name="Fonction_x000a_(menu déroulant)" dataDxfId="161">
      <calculatedColumnFormula>'a.Equipe projet'!G26</calculatedColumnFormula>
    </tableColumn>
    <tableColumn id="5" xr3:uid="{6ED7F44E-CF62-4021-84EC-C0731C2E58E5}" name="Taux horaire brut plafonné_x000a_(en €/heure)" dataDxfId="160">
      <calculatedColumnFormula>'a.Equipe projet'!H26</calculatedColumnFormula>
    </tableColumn>
    <tableColumn id="6" xr3:uid="{A852F448-752F-40A3-B2EC-6F956551B268}" name="Partie du projet impliquant le collaborateur_x000a_(Exemple : Type de projet 1 ; Type de projet 2...)" dataDxfId="159">
      <calculatedColumnFormula>'a.Equipe projet'!I26</calculatedColumnFormula>
    </tableColumn>
    <tableColumn id="7" xr3:uid="{E3220454-835A-4335-8EA6-76A30582C091}" name="Description du rôle du collaborateur et des missions effectuées dans le cadre du projet" dataDxfId="158">
      <calculatedColumnFormula>'a.Equipe projet'!J26</calculatedColumnFormula>
    </tableColumn>
    <tableColumn id="8" xr3:uid="{3AEC3045-43CF-498C-8764-F18E39898EEE}" name="Temps prévisionnel passé sur le projet _x000a_(en heure)" dataDxfId="157">
      <calculatedColumnFormula>'a.Equipe projet'!K26</calculatedColumnFormula>
    </tableColumn>
    <tableColumn id="9" xr3:uid="{F7FE565F-F20F-4B84-9728-47E918E33F6E}" name="Montant_x000a_(en €HT)" dataDxfId="156">
      <calculatedColumnFormula>'a.Equipe projet'!L26</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EDA8B44-D27C-478D-846F-6BE178631370}" name="Presta" displayName="Presta" ref="AU3:AY1282" totalsRowShown="0">
  <autoFilter ref="AU3:AY1282" xr:uid="{EEDA8B44-D27C-478D-846F-6BE178631370}"/>
  <tableColumns count="5">
    <tableColumn id="1" xr3:uid="{EF336967-42F0-401F-9A62-308EEF33393B}" name="Nom de l'entité" dataDxfId="155">
      <calculatedColumnFormula>'c.Prestataires'!D25</calculatedColumnFormula>
    </tableColumn>
    <tableColumn id="2" xr3:uid="{A43DAD68-AD51-490E-816D-60613EA4245D}" name="N°SIRET (ou SIRENE pour les fédérations)" dataDxfId="154">
      <calculatedColumnFormula>'c.Prestataires'!E25</calculatedColumnFormula>
    </tableColumn>
    <tableColumn id="3" xr3:uid="{BBC33CB9-A7F3-4D89-BE6C-2A69C4045EE1}" name="Type de prestataire_x000a_(menu déroulant)" dataDxfId="153">
      <calculatedColumnFormula>'c.Prestataires'!F25</calculatedColumnFormula>
    </tableColumn>
    <tableColumn id="4" xr3:uid="{80E9E0CA-F5E2-41B1-B978-3FE2D562725B}" name="Partie du projet impliquant le prestataire" dataDxfId="152">
      <calculatedColumnFormula>'c.Prestataires'!G25</calculatedColumnFormula>
    </tableColumn>
    <tableColumn id="5" xr3:uid="{D598FD3B-258E-40AE-AC54-529D5EBAE0A6}" name="Description du rôle du prestataire et des missions effectuées dans le cadre du projet" dataDxfId="151">
      <calculatedColumnFormula>'c.Prestataires'!H25</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C12E31-BF04-4CA8-A036-A42A6F0A32E8}" name="PtDeVenteEtRecup" displayName="PtDeVenteEtRecup" ref="BA3:BH1282" totalsRowShown="0">
  <autoFilter ref="BA3:BH1282" xr:uid="{39C12E31-BF04-4CA8-A036-A42A6F0A32E8}"/>
  <tableColumns count="8">
    <tableColumn id="1" xr3:uid="{BD20DB76-E80A-4C6E-8B8D-969B54146A5B}" name="Nom du point de vente" dataDxfId="150">
      <calculatedColumnFormula>'d.Points de vente&amp;récupération'!D27</calculatedColumnFormula>
    </tableColumn>
    <tableColumn id="2" xr3:uid="{823EDA15-47C9-4250-A3D2-9D35FD884FAE}" name="Région d’implantation" dataDxfId="149">
      <calculatedColumnFormula>'d.Points de vente&amp;récupération'!E27</calculatedColumnFormula>
    </tableColumn>
    <tableColumn id="3" xr3:uid="{A5F79038-C12E-456D-9A4D-146CA9401963}" name="Type de réemploi_x000a_(menu déroulant)" dataDxfId="148">
      <calculatedColumnFormula>'d.Points de vente&amp;récupération'!F27</calculatedColumnFormula>
    </tableColumn>
    <tableColumn id="4" xr3:uid="{3C77C683-1011-416C-ACF1-999F2B6B5221}" name="Profil du point de vente et/ou récupération_x000a_(menu déroulant)" dataDxfId="147">
      <calculatedColumnFormula>'d.Points de vente&amp;récupération'!G27</calculatedColumnFormula>
    </tableColumn>
    <tableColumn id="5" xr3:uid="{0F12A70A-5A0A-4BC9-BE7D-B96D1E65D2A3}" name="Type de point de vente_x000a_(menu déroulant)" dataDxfId="146">
      <calculatedColumnFormula>'d.Points de vente&amp;récupération'!H27</calculatedColumnFormula>
    </tableColumn>
    <tableColumn id="6" xr3:uid="{E5095809-60D3-4B5E-B3B0-E5E56DBB322D}" name="Type de dispositif de récupération_x000a_(menu déroulant)" dataDxfId="145">
      <calculatedColumnFormula>'d.Points de vente&amp;récupération'!I27</calculatedColumnFormula>
    </tableColumn>
    <tableColumn id="7" xr3:uid="{67EA80D9-699F-4CEC-9634-FCA5451CC1DC}" name="Type de dispositif de distribution en vrac_x000a_(menu déroulant)" dataDxfId="144">
      <calculatedColumnFormula>'d.Points de vente&amp;récupération'!J27</calculatedColumnFormula>
    </tableColumn>
    <tableColumn id="8" xr3:uid="{D7DC5AD5-4F8C-48F1-8AFE-73BD688BA1A0}" name="Nom du fournisseur et du modèle du dispositif" dataDxfId="143">
      <calculatedColumnFormula>'d.Points de vente&amp;récupération'!K27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D3" dT="2026-04-13T13:07:46.36" personId="{05CD9141-2E25-4DA9-AC30-35ED59B43477}" id="{4E8A8EB5-1E5B-41F7-914E-C0278ABA91A4}" done="1">
    <text>On détail ici tous les canaux de distribution</text>
  </threadedComment>
  <threadedComment ref="AG3" dT="2026-04-13T13:08:05.12" personId="{05CD9141-2E25-4DA9-AC30-35ED59B43477}" id="{1348704B-5A27-47F0-97E6-2BDAD3151D05}" done="1">
    <text>Màj terme ESM pour correspondre au CdC 2026</text>
  </threadedComment>
  <threadedComment ref="AH3" dT="2026-04-13T13:08:38.74" personId="{05CD9141-2E25-4DA9-AC30-35ED59B43477}" id="{F130AD70-D82D-4B4C-A57C-0E48D1681841}" done="1">
    <text>Màj «dispositif» au lieu de «meuble» pour correspondre au CdC 2026</text>
  </threadedComment>
  <threadedComment ref="N6" dT="2026-06-09T08:51:00.58" personId="{ECDBB3DC-8D29-46C7-B2BD-76BDF85439AE}" id="{4DC9A172-148D-4CEC-8FAE-22F2576A769B}" done="1">
    <text>Anciennement «Bouteilles en verre du catalogue Reseau vrac &amp; reemploi
(en transition vers R-Cœur)»</text>
  </threadedComment>
  <threadedComment ref="N7" dT="2026-06-09T08:51:25.75" personId="{ECDBB3DC-8D29-46C7-B2BD-76BDF85439AE}" id="{B4291064-F486-49F5-8733-5B1625627A7F}" done="1">
    <text>Anciennement «Pots en verre des catalogues verrier
(en transition vers standards R-Cœur)»</text>
  </threadedComment>
  <threadedComment ref="W7" dT="2026-04-01T13:08:37.24" personId="{05CD9141-2E25-4DA9-AC30-35ED59B43477}" id="{932576F5-621F-48F0-ACB3-D1B0D994E21F}" done="1">
    <text>On retire «podcast», copy audio n’a plus qu’une seule valeur dans ce menu à adapter pour les dépenses</text>
  </threadedComment>
  <threadedComment ref="W7" dT="2026-04-13T13:23:58.61" personId="{05CD9141-2E25-4DA9-AC30-35ED59B43477}" id="{6B777692-CDB5-4EDA-A915-55E95C386645}" parentId="{932576F5-621F-48F0-ACB3-D1B0D994E21F}">
    <text>Faire les grisages des lignes de dépenses en fonction des nouveaux sous-type de campagne</text>
  </threadedComment>
  <threadedComment ref="AA7" dT="2026-04-01T13:25:49.84" personId="{05CD9141-2E25-4DA9-AC30-35ED59B43477}" id="{19422D60-3639-41A8-8C18-E412986C1AEF}" done="1">
    <text>Nous avons supprimé le plafond de 60k€ en même temps que les podcasts</text>
  </threadedComment>
  <threadedComment ref="N8" dT="2026-06-09T09:23:54.97" personId="{ECDBB3DC-8D29-46C7-B2BD-76BDF85439AE}" id="{63E4B405-8638-4D7B-BA96-85DBB2C38457}" done="1">
    <text>Anciennement «Emballages iconiques
(design déposé par une marque)»</text>
  </threadedComment>
  <threadedComment ref="Y22" dT="2026-04-13T13:51:24.15" personId="{05CD9141-2E25-4DA9-AC30-35ED59B43477}" id="{C17726FC-3823-48A8-A1DC-5A4A5B2D31F9}" done="1">
    <text>Nouvelle dépense éligible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10.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A21E-7E00-470D-9A15-FD65BCECE0E2}">
  <sheetPr codeName="Feuil9"/>
  <dimension ref="A1:AO48"/>
  <sheetViews>
    <sheetView showGridLines="0" zoomScaleNormal="100" workbookViewId="0">
      <selection activeCell="AF57" sqref="AF57"/>
    </sheetView>
  </sheetViews>
  <sheetFormatPr baseColWidth="10" defaultColWidth="11.453125" defaultRowHeight="14.5"/>
  <cols>
    <col min="1" max="1" width="38" style="56" customWidth="1"/>
    <col min="2" max="2" width="30.26953125" style="56" customWidth="1"/>
    <col min="3" max="3" width="13.453125" style="56" bestFit="1" customWidth="1"/>
    <col min="4" max="4" width="33.7265625" style="56" customWidth="1"/>
    <col min="5" max="5" width="40.453125" style="56" customWidth="1"/>
    <col min="6" max="6" width="46.7265625" style="56" customWidth="1"/>
    <col min="7" max="7" width="49" style="56" customWidth="1"/>
    <col min="8" max="8" width="49.54296875" style="56" customWidth="1"/>
    <col min="9" max="9" width="22.453125" style="56" bestFit="1" customWidth="1"/>
    <col min="10" max="10" width="18.26953125" style="56" bestFit="1" customWidth="1"/>
    <col min="11" max="11" width="25.81640625" style="56" bestFit="1" customWidth="1"/>
    <col min="12" max="12" width="50.81640625" style="56" bestFit="1" customWidth="1"/>
    <col min="13" max="15" width="34.453125" style="56" customWidth="1"/>
    <col min="16" max="16" width="39.54296875" style="56" bestFit="1" customWidth="1"/>
    <col min="17" max="17" width="48.1796875" style="56" bestFit="1" customWidth="1"/>
    <col min="18" max="18" width="57.54296875" style="56" bestFit="1" customWidth="1"/>
    <col min="19" max="19" width="11.54296875" style="56" bestFit="1" customWidth="1"/>
    <col min="20" max="21" width="65.453125" style="56" customWidth="1"/>
    <col min="22" max="22" width="65.453125" style="69" customWidth="1"/>
    <col min="23" max="23" width="51.81640625" style="71" bestFit="1" customWidth="1"/>
    <col min="24" max="24" width="51.81640625" style="56" customWidth="1"/>
    <col min="25" max="25" width="57.1796875" style="69" customWidth="1"/>
    <col min="26" max="26" width="34.26953125" style="56" customWidth="1"/>
    <col min="27" max="27" width="20.7265625" style="56" customWidth="1"/>
    <col min="28" max="28" width="11.453125" style="56"/>
    <col min="29" max="30" width="38.26953125" style="56" customWidth="1"/>
    <col min="31" max="31" width="35.81640625" style="56" bestFit="1" customWidth="1"/>
    <col min="32" max="32" width="29.81640625" style="56" bestFit="1" customWidth="1"/>
    <col min="33" max="33" width="30.26953125" style="56" customWidth="1"/>
    <col min="34" max="34" width="27.54296875" style="56" customWidth="1"/>
    <col min="35" max="35" width="41" style="56" bestFit="1" customWidth="1"/>
    <col min="36" max="36" width="48.54296875" style="56" bestFit="1" customWidth="1"/>
    <col min="37" max="37" width="12" style="56" bestFit="1" customWidth="1"/>
    <col min="38" max="39" width="11.453125" style="56"/>
    <col min="40" max="40" width="17.81640625" style="56" customWidth="1"/>
    <col min="41" max="41" width="15.26953125" style="384" customWidth="1"/>
  </cols>
  <sheetData>
    <row r="1" spans="1:41">
      <c r="A1" s="266" t="s">
        <v>0</v>
      </c>
      <c r="B1" s="267" t="s">
        <v>1</v>
      </c>
    </row>
    <row r="2" spans="1:41" ht="15" thickBot="1">
      <c r="I2"/>
      <c r="J2"/>
      <c r="N2" s="393"/>
      <c r="O2" s="393"/>
      <c r="AA2" s="71"/>
      <c r="AB2" s="69"/>
      <c r="AC2" s="69"/>
      <c r="AD2" s="69"/>
      <c r="AE2" s="69"/>
      <c r="AF2" s="69"/>
      <c r="AG2" s="69"/>
      <c r="AH2" s="69"/>
      <c r="AO2" s="391"/>
    </row>
    <row r="3" spans="1:41" ht="39.65" customHeight="1" thickBot="1">
      <c r="A3" s="57" t="s">
        <v>2</v>
      </c>
      <c r="B3" s="57" t="s">
        <v>3</v>
      </c>
      <c r="C3" s="57" t="s">
        <v>4</v>
      </c>
      <c r="D3" s="57" t="s">
        <v>5</v>
      </c>
      <c r="E3" s="57" t="s">
        <v>6</v>
      </c>
      <c r="F3" s="57" t="s">
        <v>7</v>
      </c>
      <c r="G3" s="57" t="s">
        <v>8</v>
      </c>
      <c r="H3" s="57" t="s">
        <v>9</v>
      </c>
      <c r="I3" s="54" t="s">
        <v>10</v>
      </c>
      <c r="J3" s="54" t="s">
        <v>11</v>
      </c>
      <c r="K3" s="57" t="s">
        <v>12</v>
      </c>
      <c r="L3" s="269" t="s">
        <v>13</v>
      </c>
      <c r="M3" s="273" t="s">
        <v>14</v>
      </c>
      <c r="N3" s="247" t="s">
        <v>15</v>
      </c>
      <c r="O3" s="247" t="s">
        <v>16</v>
      </c>
      <c r="P3" s="57" t="s">
        <v>17</v>
      </c>
      <c r="Q3" s="57" t="s">
        <v>18</v>
      </c>
      <c r="R3" s="57" t="s">
        <v>19</v>
      </c>
      <c r="S3" s="57" t="s">
        <v>20</v>
      </c>
      <c r="T3" s="57" t="s">
        <v>21</v>
      </c>
      <c r="U3" s="247" t="s">
        <v>22</v>
      </c>
      <c r="V3" s="70" t="s">
        <v>23</v>
      </c>
      <c r="W3" s="72" t="s">
        <v>24</v>
      </c>
      <c r="X3" s="57" t="s">
        <v>25</v>
      </c>
      <c r="Y3" s="70" t="s">
        <v>26</v>
      </c>
      <c r="Z3" s="57" t="s">
        <v>27</v>
      </c>
      <c r="AA3" s="548" t="s">
        <v>28</v>
      </c>
      <c r="AB3" s="549"/>
      <c r="AC3" s="70" t="s">
        <v>29</v>
      </c>
      <c r="AD3" s="261" t="s">
        <v>30</v>
      </c>
      <c r="AE3" s="70" t="s">
        <v>31</v>
      </c>
      <c r="AF3" s="70" t="s">
        <v>32</v>
      </c>
      <c r="AG3" s="70" t="s">
        <v>33</v>
      </c>
      <c r="AH3" s="70" t="s">
        <v>34</v>
      </c>
      <c r="AI3" s="57" t="s">
        <v>35</v>
      </c>
      <c r="AJ3" s="57" t="s">
        <v>36</v>
      </c>
      <c r="AK3" s="57" t="s">
        <v>37</v>
      </c>
      <c r="AL3" s="57" t="s">
        <v>38</v>
      </c>
      <c r="AM3" s="57" t="s">
        <v>39</v>
      </c>
      <c r="AN3" s="57" t="s">
        <v>40</v>
      </c>
      <c r="AO3" s="385" t="s">
        <v>41</v>
      </c>
    </row>
    <row r="4" spans="1:41" ht="15" customHeight="1" thickTop="1">
      <c r="A4" s="56" t="s">
        <v>42</v>
      </c>
      <c r="B4" s="56" t="s">
        <v>42</v>
      </c>
      <c r="C4" s="58" t="s">
        <v>42</v>
      </c>
      <c r="D4" s="56" t="s">
        <v>42</v>
      </c>
      <c r="E4" s="56" t="s">
        <v>42</v>
      </c>
      <c r="F4" s="56" t="s">
        <v>42</v>
      </c>
      <c r="G4" s="56" t="s">
        <v>42</v>
      </c>
      <c r="H4" s="56" t="s">
        <v>42</v>
      </c>
      <c r="I4" s="56" t="s">
        <v>42</v>
      </c>
      <c r="J4" s="56" t="s">
        <v>42</v>
      </c>
      <c r="K4" s="71" t="s">
        <v>42</v>
      </c>
      <c r="L4" s="271" t="s">
        <v>42</v>
      </c>
      <c r="M4" s="274" t="s">
        <v>42</v>
      </c>
      <c r="N4" s="252" t="s">
        <v>42</v>
      </c>
      <c r="O4" s="252" t="s">
        <v>42</v>
      </c>
      <c r="P4" s="56" t="s">
        <v>42</v>
      </c>
      <c r="Q4" s="56" t="s">
        <v>43</v>
      </c>
      <c r="R4" s="56" t="s">
        <v>42</v>
      </c>
      <c r="S4" s="56" t="s">
        <v>42</v>
      </c>
      <c r="T4" s="56" t="s">
        <v>44</v>
      </c>
      <c r="U4" s="56" t="s">
        <v>45</v>
      </c>
      <c r="V4" s="56" t="s">
        <v>45</v>
      </c>
      <c r="W4" s="71" t="s">
        <v>42</v>
      </c>
      <c r="X4" s="56" t="s">
        <v>46</v>
      </c>
      <c r="Y4" t="s">
        <v>47</v>
      </c>
      <c r="Z4" s="56" t="s">
        <v>48</v>
      </c>
      <c r="AA4" s="56" t="s">
        <v>49</v>
      </c>
      <c r="AB4" s="74">
        <v>50000</v>
      </c>
      <c r="AC4" s="56" t="s">
        <v>42</v>
      </c>
      <c r="AD4" s="249" t="s">
        <v>42</v>
      </c>
      <c r="AE4" s="56" t="s">
        <v>42</v>
      </c>
      <c r="AF4" s="56" t="s">
        <v>42</v>
      </c>
      <c r="AG4" s="56" t="s">
        <v>42</v>
      </c>
      <c r="AH4" s="56" t="s">
        <v>42</v>
      </c>
      <c r="AI4" s="71" t="s">
        <v>42</v>
      </c>
      <c r="AJ4" s="234" t="s">
        <v>42</v>
      </c>
      <c r="AK4" s="235">
        <v>0</v>
      </c>
      <c r="AL4" s="235">
        <f>AK4*1.5/218</f>
        <v>0</v>
      </c>
      <c r="AM4" s="236">
        <f>AL4/8</f>
        <v>0</v>
      </c>
      <c r="AN4" s="69" t="s">
        <v>42</v>
      </c>
      <c r="AO4" s="386" t="s">
        <v>42</v>
      </c>
    </row>
    <row r="5" spans="1:41" ht="43.5">
      <c r="A5" s="56" t="s">
        <v>50</v>
      </c>
      <c r="B5" s="56" t="s">
        <v>51</v>
      </c>
      <c r="C5" s="58">
        <v>1</v>
      </c>
      <c r="D5" s="63" t="s">
        <v>52</v>
      </c>
      <c r="E5" s="60" t="s">
        <v>53</v>
      </c>
      <c r="F5" s="60" t="s">
        <v>54</v>
      </c>
      <c r="G5" s="60" t="s">
        <v>55</v>
      </c>
      <c r="H5" s="161" t="s">
        <v>56</v>
      </c>
      <c r="I5" s="56" t="s">
        <v>57</v>
      </c>
      <c r="J5" s="56" t="s">
        <v>58</v>
      </c>
      <c r="K5" s="73" t="s">
        <v>59</v>
      </c>
      <c r="L5" s="272" t="s">
        <v>60</v>
      </c>
      <c r="M5" s="275" t="s">
        <v>61</v>
      </c>
      <c r="N5" s="255" t="s">
        <v>62</v>
      </c>
      <c r="O5" s="275" t="s">
        <v>63</v>
      </c>
      <c r="P5" s="56" t="s">
        <v>64</v>
      </c>
      <c r="Q5" s="68" t="s">
        <v>47</v>
      </c>
      <c r="R5" s="56" t="s">
        <v>65</v>
      </c>
      <c r="S5" s="249" t="s">
        <v>66</v>
      </c>
      <c r="T5" s="56" t="s">
        <v>67</v>
      </c>
      <c r="U5" s="56" t="s">
        <v>68</v>
      </c>
      <c r="V5" s="56" t="s">
        <v>68</v>
      </c>
      <c r="W5" s="71" t="s">
        <v>69</v>
      </c>
      <c r="X5" s="56" t="s">
        <v>70</v>
      </c>
      <c r="Y5" t="s">
        <v>71</v>
      </c>
      <c r="Z5" s="56" t="s">
        <v>72</v>
      </c>
      <c r="AA5" s="56" t="s">
        <v>73</v>
      </c>
      <c r="AB5" s="74">
        <v>30000</v>
      </c>
      <c r="AC5" s="64" t="s">
        <v>74</v>
      </c>
      <c r="AD5" s="262" t="s">
        <v>75</v>
      </c>
      <c r="AE5" s="210" t="s">
        <v>76</v>
      </c>
      <c r="AF5" s="56" t="s">
        <v>77</v>
      </c>
      <c r="AG5" s="56" t="s">
        <v>78</v>
      </c>
      <c r="AH5" s="56" t="s">
        <v>79</v>
      </c>
      <c r="AI5" s="71" t="s">
        <v>80</v>
      </c>
      <c r="AJ5" s="237" t="s">
        <v>81</v>
      </c>
      <c r="AK5" s="67">
        <v>120000</v>
      </c>
      <c r="AL5" s="67">
        <f>AK5*1.5/218</f>
        <v>825.6880733944954</v>
      </c>
      <c r="AM5" s="238">
        <f>AL5/8</f>
        <v>103.21100917431193</v>
      </c>
      <c r="AN5" s="268" t="s">
        <v>82</v>
      </c>
      <c r="AO5" s="386" t="s">
        <v>5</v>
      </c>
    </row>
    <row r="6" spans="1:41" ht="29.5" customHeight="1">
      <c r="A6" s="56" t="s">
        <v>83</v>
      </c>
      <c r="B6" s="56" t="s">
        <v>84</v>
      </c>
      <c r="C6" s="58">
        <v>2</v>
      </c>
      <c r="D6" s="63" t="s">
        <v>85</v>
      </c>
      <c r="E6" s="60" t="s">
        <v>86</v>
      </c>
      <c r="F6" s="60" t="s">
        <v>87</v>
      </c>
      <c r="G6" s="60" t="s">
        <v>88</v>
      </c>
      <c r="H6" s="209" t="s">
        <v>89</v>
      </c>
      <c r="I6" s="56" t="s">
        <v>90</v>
      </c>
      <c r="J6" s="56" t="s">
        <v>91</v>
      </c>
      <c r="K6" s="73" t="s">
        <v>60</v>
      </c>
      <c r="L6" s="272" t="s">
        <v>92</v>
      </c>
      <c r="M6" s="275" t="s">
        <v>93</v>
      </c>
      <c r="N6" s="387" t="s">
        <v>94</v>
      </c>
      <c r="O6" s="275" t="s">
        <v>95</v>
      </c>
      <c r="P6" s="56" t="s">
        <v>96</v>
      </c>
      <c r="Q6" s="68" t="s">
        <v>71</v>
      </c>
      <c r="R6" s="56" t="s">
        <v>97</v>
      </c>
      <c r="S6" s="249" t="s">
        <v>98</v>
      </c>
      <c r="T6" s="56" t="s">
        <v>99</v>
      </c>
      <c r="U6" s="56" t="s">
        <v>100</v>
      </c>
      <c r="V6" s="56" t="s">
        <v>100</v>
      </c>
      <c r="W6" s="248" t="s">
        <v>101</v>
      </c>
      <c r="X6" s="56" t="s">
        <v>102</v>
      </c>
      <c r="Y6" t="s">
        <v>44</v>
      </c>
      <c r="Z6" s="56" t="s">
        <v>103</v>
      </c>
      <c r="AA6" s="249" t="s">
        <v>104</v>
      </c>
      <c r="AB6" s="74">
        <v>250000</v>
      </c>
      <c r="AC6" s="64" t="s">
        <v>105</v>
      </c>
      <c r="AD6" s="262" t="s">
        <v>106</v>
      </c>
      <c r="AE6" s="210" t="s">
        <v>107</v>
      </c>
      <c r="AF6" s="56" t="s">
        <v>108</v>
      </c>
      <c r="AG6" s="251" t="s">
        <v>109</v>
      </c>
      <c r="AH6" s="212" t="s">
        <v>110</v>
      </c>
      <c r="AI6" s="71" t="s">
        <v>111</v>
      </c>
      <c r="AJ6" s="237" t="s">
        <v>112</v>
      </c>
      <c r="AK6" s="67">
        <v>80000</v>
      </c>
      <c r="AL6" s="67">
        <f t="shared" ref="AL6:AL8" si="0">AK6*1.5/218</f>
        <v>550.45871559633031</v>
      </c>
      <c r="AM6" s="238">
        <f t="shared" ref="AM6:AM8" si="1">AL6/8</f>
        <v>68.807339449541288</v>
      </c>
      <c r="AN6" s="252" t="s">
        <v>113</v>
      </c>
      <c r="AO6" s="386" t="s">
        <v>52</v>
      </c>
    </row>
    <row r="7" spans="1:41" ht="29">
      <c r="A7" s="56" t="s">
        <v>114</v>
      </c>
      <c r="C7" s="58">
        <v>3</v>
      </c>
      <c r="D7" s="63" t="s">
        <v>115</v>
      </c>
      <c r="E7" s="60" t="s">
        <v>116</v>
      </c>
      <c r="F7" s="65" t="s">
        <v>117</v>
      </c>
      <c r="G7" s="60" t="s">
        <v>118</v>
      </c>
      <c r="H7" s="210" t="s">
        <v>119</v>
      </c>
      <c r="I7" s="56" t="s">
        <v>120</v>
      </c>
      <c r="J7" s="56" t="s">
        <v>121</v>
      </c>
      <c r="K7" s="73" t="s">
        <v>92</v>
      </c>
      <c r="L7" s="272" t="s">
        <v>122</v>
      </c>
      <c r="M7" s="275" t="s">
        <v>123</v>
      </c>
      <c r="N7" s="387" t="s">
        <v>124</v>
      </c>
      <c r="O7" s="275" t="s">
        <v>125</v>
      </c>
      <c r="P7" s="56" t="s">
        <v>126</v>
      </c>
      <c r="Q7" s="56" t="s">
        <v>127</v>
      </c>
      <c r="R7" s="56" t="s">
        <v>128</v>
      </c>
      <c r="S7" s="249" t="s">
        <v>129</v>
      </c>
      <c r="T7" s="56" t="s">
        <v>130</v>
      </c>
      <c r="U7" s="56" t="s">
        <v>131</v>
      </c>
      <c r="V7" s="56" t="s">
        <v>131</v>
      </c>
      <c r="W7" s="248" t="s">
        <v>132</v>
      </c>
      <c r="X7" s="56" t="s">
        <v>133</v>
      </c>
      <c r="Y7" t="s">
        <v>67</v>
      </c>
      <c r="Z7" s="56" t="s">
        <v>134</v>
      </c>
      <c r="AA7" s="249" t="s">
        <v>135</v>
      </c>
      <c r="AB7" s="250">
        <v>15000</v>
      </c>
      <c r="AC7" s="56" t="s">
        <v>136</v>
      </c>
      <c r="AD7" s="249" t="s">
        <v>137</v>
      </c>
      <c r="AE7" s="210" t="s">
        <v>138</v>
      </c>
      <c r="AF7" s="56" t="s">
        <v>139</v>
      </c>
      <c r="AG7" s="212" t="s">
        <v>140</v>
      </c>
      <c r="AH7" s="212" t="s">
        <v>141</v>
      </c>
      <c r="AI7" s="233" t="s">
        <v>142</v>
      </c>
      <c r="AJ7" s="237" t="s">
        <v>143</v>
      </c>
      <c r="AK7" s="67">
        <v>40000</v>
      </c>
      <c r="AL7" s="67">
        <f t="shared" si="0"/>
        <v>275.22935779816515</v>
      </c>
      <c r="AM7" s="238">
        <f t="shared" si="1"/>
        <v>34.403669724770644</v>
      </c>
      <c r="AN7" s="252" t="s">
        <v>144</v>
      </c>
      <c r="AO7" s="386" t="s">
        <v>85</v>
      </c>
    </row>
    <row r="8" spans="1:41" ht="29.5" thickBot="1">
      <c r="A8" s="56" t="s">
        <v>145</v>
      </c>
      <c r="C8" s="58"/>
      <c r="E8" s="60" t="s">
        <v>146</v>
      </c>
      <c r="F8" s="60" t="s">
        <v>147</v>
      </c>
      <c r="G8" s="60" t="s">
        <v>148</v>
      </c>
      <c r="H8" s="161" t="s">
        <v>149</v>
      </c>
      <c r="I8" s="56" t="s">
        <v>150</v>
      </c>
      <c r="J8" s="56" t="s">
        <v>151</v>
      </c>
      <c r="K8" s="73" t="s">
        <v>122</v>
      </c>
      <c r="L8" s="272" t="s">
        <v>152</v>
      </c>
      <c r="M8" s="275" t="s">
        <v>153</v>
      </c>
      <c r="N8" s="387" t="s">
        <v>154</v>
      </c>
      <c r="O8" s="275" t="s">
        <v>155</v>
      </c>
      <c r="S8" s="249" t="s">
        <v>156</v>
      </c>
      <c r="T8" s="56" t="s">
        <v>157</v>
      </c>
      <c r="U8" s="56" t="s">
        <v>158</v>
      </c>
      <c r="V8" s="56" t="s">
        <v>158</v>
      </c>
      <c r="W8" s="248" t="s">
        <v>159</v>
      </c>
      <c r="X8" s="56" t="s">
        <v>160</v>
      </c>
      <c r="Y8" t="s">
        <v>99</v>
      </c>
      <c r="Z8" s="56" t="s">
        <v>161</v>
      </c>
      <c r="AA8" s="249" t="s">
        <v>159</v>
      </c>
      <c r="AB8" s="74">
        <v>30000</v>
      </c>
      <c r="AC8" s="64" t="s">
        <v>162</v>
      </c>
      <c r="AD8" s="262" t="s">
        <v>163</v>
      </c>
      <c r="AE8" s="210" t="s">
        <v>164</v>
      </c>
      <c r="AG8" s="212" t="s">
        <v>165</v>
      </c>
      <c r="AH8" s="251" t="s">
        <v>166</v>
      </c>
      <c r="AI8" s="71"/>
      <c r="AJ8" s="239" t="s">
        <v>167</v>
      </c>
      <c r="AK8" s="240">
        <v>32000</v>
      </c>
      <c r="AL8" s="240">
        <f t="shared" si="0"/>
        <v>220.18348623853211</v>
      </c>
      <c r="AM8" s="241">
        <f t="shared" si="1"/>
        <v>27.522935779816514</v>
      </c>
      <c r="AN8" s="252" t="s">
        <v>168</v>
      </c>
      <c r="AO8" s="386" t="s">
        <v>115</v>
      </c>
    </row>
    <row r="9" spans="1:41" ht="29.5" thickTop="1">
      <c r="C9" s="58"/>
      <c r="E9" s="60" t="s">
        <v>169</v>
      </c>
      <c r="F9" s="65" t="s">
        <v>170</v>
      </c>
      <c r="G9" s="60" t="s">
        <v>171</v>
      </c>
      <c r="H9" s="60" t="s">
        <v>172</v>
      </c>
      <c r="I9" s="56" t="s">
        <v>173</v>
      </c>
      <c r="J9" s="56" t="s">
        <v>174</v>
      </c>
      <c r="K9" s="73" t="s">
        <v>152</v>
      </c>
      <c r="L9" s="272" t="s">
        <v>175</v>
      </c>
      <c r="M9" s="275" t="s">
        <v>176</v>
      </c>
      <c r="N9" s="249" t="s">
        <v>177</v>
      </c>
      <c r="O9" s="275" t="s">
        <v>178</v>
      </c>
      <c r="Q9"/>
      <c r="S9" s="249" t="s">
        <v>179</v>
      </c>
      <c r="T9" s="56" t="s">
        <v>45</v>
      </c>
      <c r="U9" s="56" t="s">
        <v>180</v>
      </c>
      <c r="V9" s="56" t="s">
        <v>180</v>
      </c>
      <c r="W9" s="73" t="s">
        <v>181</v>
      </c>
      <c r="X9" s="56" t="s">
        <v>182</v>
      </c>
      <c r="Y9" t="s">
        <v>130</v>
      </c>
      <c r="AA9" s="56" t="s">
        <v>183</v>
      </c>
      <c r="AB9" s="74">
        <v>50000</v>
      </c>
      <c r="AC9" s="64" t="s">
        <v>184</v>
      </c>
      <c r="AD9" s="263" t="s">
        <v>185</v>
      </c>
      <c r="AE9" s="210" t="s">
        <v>186</v>
      </c>
      <c r="AG9" s="56" t="s">
        <v>187</v>
      </c>
      <c r="AH9" s="56" t="s">
        <v>188</v>
      </c>
      <c r="AJ9" s="60"/>
      <c r="AK9" s="61"/>
      <c r="AL9" s="59"/>
      <c r="AM9" s="62"/>
      <c r="AN9" s="252" t="s">
        <v>189</v>
      </c>
      <c r="AO9" s="386" t="s">
        <v>53</v>
      </c>
    </row>
    <row r="10" spans="1:41" ht="29">
      <c r="E10" s="65" t="s">
        <v>190</v>
      </c>
      <c r="F10" s="60" t="s">
        <v>191</v>
      </c>
      <c r="G10" s="60" t="s">
        <v>192</v>
      </c>
      <c r="H10" s="60"/>
      <c r="I10" s="56" t="s">
        <v>193</v>
      </c>
      <c r="J10" s="56" t="s">
        <v>194</v>
      </c>
      <c r="K10" s="73" t="s">
        <v>175</v>
      </c>
      <c r="L10" s="272" t="s">
        <v>195</v>
      </c>
      <c r="M10" s="275" t="s">
        <v>196</v>
      </c>
      <c r="N10" s="276"/>
      <c r="O10" s="275" t="s">
        <v>197</v>
      </c>
      <c r="Q10"/>
      <c r="S10" s="249" t="s">
        <v>198</v>
      </c>
      <c r="T10" s="56" t="s">
        <v>68</v>
      </c>
      <c r="U10" s="56" t="s">
        <v>199</v>
      </c>
      <c r="V10" s="56" t="s">
        <v>199</v>
      </c>
      <c r="W10" s="73"/>
      <c r="X10" s="56" t="s">
        <v>200</v>
      </c>
      <c r="Y10" t="s">
        <v>157</v>
      </c>
      <c r="AB10" s="71"/>
      <c r="AC10" s="64" t="s">
        <v>201</v>
      </c>
      <c r="AD10" s="249" t="s">
        <v>202</v>
      </c>
      <c r="AE10" s="210" t="s">
        <v>203</v>
      </c>
      <c r="AG10" s="56" t="s">
        <v>204</v>
      </c>
      <c r="AN10" s="252" t="s">
        <v>205</v>
      </c>
      <c r="AO10" s="386" t="s">
        <v>86</v>
      </c>
    </row>
    <row r="11" spans="1:41" ht="15" customHeight="1">
      <c r="F11" s="60" t="s">
        <v>206</v>
      </c>
      <c r="G11" s="60" t="s">
        <v>207</v>
      </c>
      <c r="H11" s="60"/>
      <c r="I11" s="56" t="s">
        <v>202</v>
      </c>
      <c r="J11" s="56" t="s">
        <v>208</v>
      </c>
      <c r="K11" s="73" t="s">
        <v>195</v>
      </c>
      <c r="L11" s="272" t="s">
        <v>209</v>
      </c>
      <c r="M11" s="275" t="s">
        <v>210</v>
      </c>
      <c r="N11" s="276"/>
      <c r="O11" s="275" t="s">
        <v>211</v>
      </c>
      <c r="Q11"/>
      <c r="S11" s="249" t="s">
        <v>212</v>
      </c>
      <c r="T11" s="56" t="s">
        <v>131</v>
      </c>
      <c r="U11" s="56" t="s">
        <v>213</v>
      </c>
      <c r="V11" t="s">
        <v>214</v>
      </c>
      <c r="X11" s="56" t="s">
        <v>127</v>
      </c>
      <c r="Y11" t="s">
        <v>45</v>
      </c>
      <c r="AB11" s="71"/>
      <c r="AC11" s="64" t="s">
        <v>215</v>
      </c>
      <c r="AD11" s="249" t="s">
        <v>216</v>
      </c>
      <c r="AE11" s="210" t="s">
        <v>217</v>
      </c>
      <c r="AG11" s="56" t="s">
        <v>188</v>
      </c>
      <c r="AN11" s="252" t="s">
        <v>218</v>
      </c>
      <c r="AO11" s="386" t="s">
        <v>116</v>
      </c>
    </row>
    <row r="12" spans="1:41" ht="15" customHeight="1">
      <c r="F12" s="60" t="s">
        <v>219</v>
      </c>
      <c r="G12" s="60" t="s">
        <v>220</v>
      </c>
      <c r="H12" s="60"/>
      <c r="I12" s="56" t="s">
        <v>216</v>
      </c>
      <c r="J12" s="56" t="s">
        <v>221</v>
      </c>
      <c r="K12" s="73" t="s">
        <v>209</v>
      </c>
      <c r="L12" s="270" t="s">
        <v>222</v>
      </c>
      <c r="N12" s="71"/>
      <c r="O12" s="249" t="s">
        <v>223</v>
      </c>
      <c r="Q12"/>
      <c r="S12" s="249" t="s">
        <v>224</v>
      </c>
      <c r="T12" s="56" t="s">
        <v>225</v>
      </c>
      <c r="U12" s="56" t="s">
        <v>226</v>
      </c>
      <c r="V12" s="56" t="s">
        <v>226</v>
      </c>
      <c r="X12" s="63"/>
      <c r="Y12" t="s">
        <v>68</v>
      </c>
      <c r="AC12" s="64" t="s">
        <v>227</v>
      </c>
      <c r="AD12" s="64"/>
      <c r="AE12" s="209" t="s">
        <v>228</v>
      </c>
      <c r="AO12" s="386" t="s">
        <v>146</v>
      </c>
    </row>
    <row r="13" spans="1:41">
      <c r="F13" s="65" t="s">
        <v>229</v>
      </c>
      <c r="G13" s="60" t="s">
        <v>230</v>
      </c>
      <c r="H13" s="60"/>
      <c r="J13" s="56" t="s">
        <v>202</v>
      </c>
      <c r="K13" s="73" t="s">
        <v>222</v>
      </c>
      <c r="L13" s="270" t="s">
        <v>231</v>
      </c>
      <c r="N13" s="71"/>
      <c r="O13" s="392" t="s">
        <v>177</v>
      </c>
      <c r="S13" s="249" t="s">
        <v>232</v>
      </c>
      <c r="T13" s="56" t="s">
        <v>233</v>
      </c>
      <c r="U13" s="56" t="s">
        <v>234</v>
      </c>
      <c r="V13" s="56" t="s">
        <v>234</v>
      </c>
      <c r="X13" s="63"/>
      <c r="Y13" t="s">
        <v>131</v>
      </c>
      <c r="AC13" s="64" t="s">
        <v>235</v>
      </c>
      <c r="AD13" s="64"/>
      <c r="AE13" s="209" t="s">
        <v>236</v>
      </c>
      <c r="AO13" s="386" t="s">
        <v>169</v>
      </c>
    </row>
    <row r="14" spans="1:41">
      <c r="F14" s="65" t="s">
        <v>237</v>
      </c>
      <c r="G14" s="60" t="s">
        <v>238</v>
      </c>
      <c r="H14" s="60"/>
      <c r="J14" s="56" t="s">
        <v>216</v>
      </c>
      <c r="K14" s="73" t="s">
        <v>231</v>
      </c>
      <c r="L14" s="270" t="s">
        <v>239</v>
      </c>
      <c r="T14" s="56" t="s">
        <v>234</v>
      </c>
      <c r="U14" s="56" t="s">
        <v>240</v>
      </c>
      <c r="V14" s="56" t="s">
        <v>241</v>
      </c>
      <c r="Y14" t="s">
        <v>225</v>
      </c>
      <c r="AC14" s="64" t="s">
        <v>242</v>
      </c>
      <c r="AD14" s="64"/>
      <c r="AE14" s="210" t="s">
        <v>243</v>
      </c>
      <c r="AO14" s="386" t="s">
        <v>190</v>
      </c>
    </row>
    <row r="15" spans="1:41" ht="27.5">
      <c r="A15" s="56" t="s">
        <v>244</v>
      </c>
      <c r="F15" s="65" t="s">
        <v>245</v>
      </c>
      <c r="G15" s="60" t="s">
        <v>246</v>
      </c>
      <c r="H15" s="60"/>
      <c r="K15" s="73" t="s">
        <v>239</v>
      </c>
      <c r="L15" s="270" t="s">
        <v>247</v>
      </c>
      <c r="T15" s="56" t="s">
        <v>240</v>
      </c>
      <c r="U15" s="56" t="s">
        <v>248</v>
      </c>
      <c r="V15" s="56" t="s">
        <v>249</v>
      </c>
      <c r="Y15" t="s">
        <v>233</v>
      </c>
      <c r="AC15" s="64" t="s">
        <v>250</v>
      </c>
      <c r="AD15" s="64"/>
      <c r="AE15" s="209" t="s">
        <v>251</v>
      </c>
      <c r="AO15" s="386" t="s">
        <v>54</v>
      </c>
    </row>
    <row r="16" spans="1:41" ht="27.5">
      <c r="F16" s="60" t="s">
        <v>252</v>
      </c>
      <c r="G16" s="60" t="s">
        <v>253</v>
      </c>
      <c r="H16" s="60"/>
      <c r="K16" s="73" t="s">
        <v>247</v>
      </c>
      <c r="L16" s="270" t="s">
        <v>254</v>
      </c>
      <c r="T16" s="56" t="s">
        <v>248</v>
      </c>
      <c r="U16" s="56" t="s">
        <v>249</v>
      </c>
      <c r="V16" s="56" t="s">
        <v>255</v>
      </c>
      <c r="Y16" t="s">
        <v>234</v>
      </c>
      <c r="AC16" s="56" t="s">
        <v>256</v>
      </c>
      <c r="AE16" s="209" t="s">
        <v>89</v>
      </c>
      <c r="AO16" s="386" t="s">
        <v>87</v>
      </c>
    </row>
    <row r="17" spans="1:41">
      <c r="G17" s="60" t="s">
        <v>257</v>
      </c>
      <c r="H17" s="60"/>
      <c r="K17" s="73" t="s">
        <v>254</v>
      </c>
      <c r="L17" s="270" t="s">
        <v>258</v>
      </c>
      <c r="T17" s="68" t="s">
        <v>259</v>
      </c>
      <c r="U17" s="56" t="s">
        <v>255</v>
      </c>
      <c r="V17" s="56" t="s">
        <v>260</v>
      </c>
      <c r="Y17" t="s">
        <v>240</v>
      </c>
      <c r="AC17" s="64" t="s">
        <v>261</v>
      </c>
      <c r="AD17" s="64"/>
      <c r="AE17" s="210" t="s">
        <v>119</v>
      </c>
      <c r="AO17" s="386" t="s">
        <v>117</v>
      </c>
    </row>
    <row r="18" spans="1:41">
      <c r="G18" s="60" t="s">
        <v>262</v>
      </c>
      <c r="K18" s="73" t="s">
        <v>258</v>
      </c>
      <c r="L18" s="270" t="s">
        <v>263</v>
      </c>
      <c r="T18" s="68" t="s">
        <v>264</v>
      </c>
      <c r="U18" s="56" t="s">
        <v>260</v>
      </c>
      <c r="V18" s="56" t="s">
        <v>265</v>
      </c>
      <c r="Y18" s="56" t="s">
        <v>241</v>
      </c>
      <c r="AC18" s="64" t="s">
        <v>266</v>
      </c>
      <c r="AD18" s="64"/>
      <c r="AO18" s="386" t="s">
        <v>147</v>
      </c>
    </row>
    <row r="19" spans="1:41">
      <c r="G19" s="60" t="s">
        <v>267</v>
      </c>
      <c r="K19" s="55" t="s">
        <v>263</v>
      </c>
      <c r="L19" s="60"/>
      <c r="M19" s="60"/>
      <c r="N19" s="60"/>
      <c r="O19" s="60"/>
      <c r="T19" s="249" t="s">
        <v>268</v>
      </c>
      <c r="U19" s="56" t="s">
        <v>265</v>
      </c>
      <c r="V19" s="56" t="s">
        <v>269</v>
      </c>
      <c r="Y19" t="s">
        <v>248</v>
      </c>
      <c r="AC19" s="64" t="s">
        <v>270</v>
      </c>
      <c r="AD19" s="64"/>
      <c r="AO19" s="386" t="s">
        <v>170</v>
      </c>
    </row>
    <row r="20" spans="1:41" ht="14.5" customHeight="1">
      <c r="G20" s="60" t="s">
        <v>271</v>
      </c>
      <c r="K20" s="60"/>
      <c r="T20" s="68" t="s">
        <v>272</v>
      </c>
      <c r="U20" s="56" t="s">
        <v>269</v>
      </c>
      <c r="V20" s="56" t="s">
        <v>273</v>
      </c>
      <c r="Y20" t="s">
        <v>259</v>
      </c>
      <c r="AC20" s="56" t="s">
        <v>274</v>
      </c>
      <c r="AE20" s="208"/>
      <c r="AO20" s="386" t="s">
        <v>191</v>
      </c>
    </row>
    <row r="21" spans="1:41">
      <c r="T21" s="56" t="s">
        <v>43</v>
      </c>
      <c r="U21" s="56" t="s">
        <v>273</v>
      </c>
      <c r="V21" s="56" t="s">
        <v>275</v>
      </c>
      <c r="Y21" t="s">
        <v>264</v>
      </c>
      <c r="AC21" s="64" t="s">
        <v>276</v>
      </c>
      <c r="AD21" s="64"/>
      <c r="AE21" s="208"/>
      <c r="AO21" s="386" t="s">
        <v>206</v>
      </c>
    </row>
    <row r="22" spans="1:41">
      <c r="T22" s="56" t="s">
        <v>127</v>
      </c>
      <c r="U22" s="56" t="s">
        <v>275</v>
      </c>
      <c r="V22" s="56" t="s">
        <v>277</v>
      </c>
      <c r="Y22" s="254" t="s">
        <v>268</v>
      </c>
      <c r="AC22" s="64" t="s">
        <v>278</v>
      </c>
      <c r="AD22" s="64"/>
      <c r="AE22" s="208"/>
      <c r="AO22" s="386" t="s">
        <v>219</v>
      </c>
    </row>
    <row r="23" spans="1:41">
      <c r="U23" s="56" t="s">
        <v>277</v>
      </c>
      <c r="V23" s="56" t="s">
        <v>279</v>
      </c>
      <c r="Y23" t="s">
        <v>100</v>
      </c>
      <c r="AC23" s="64" t="s">
        <v>280</v>
      </c>
      <c r="AD23" s="64"/>
      <c r="AE23" s="208"/>
      <c r="AO23" s="386" t="s">
        <v>229</v>
      </c>
    </row>
    <row r="24" spans="1:41">
      <c r="U24" s="56" t="s">
        <v>279</v>
      </c>
      <c r="V24" s="56" t="s">
        <v>272</v>
      </c>
      <c r="Y24" t="s">
        <v>158</v>
      </c>
      <c r="AC24" s="64" t="s">
        <v>281</v>
      </c>
      <c r="AD24" s="64"/>
      <c r="AE24" s="208"/>
      <c r="AO24" s="386" t="s">
        <v>237</v>
      </c>
    </row>
    <row r="25" spans="1:41">
      <c r="U25" s="68" t="s">
        <v>47</v>
      </c>
      <c r="V25" s="56" t="s">
        <v>127</v>
      </c>
      <c r="Y25" t="s">
        <v>180</v>
      </c>
      <c r="AC25" s="64" t="s">
        <v>282</v>
      </c>
      <c r="AD25" s="64"/>
      <c r="AE25" s="208"/>
      <c r="AO25" s="386" t="s">
        <v>245</v>
      </c>
    </row>
    <row r="26" spans="1:41">
      <c r="U26" s="56" t="s">
        <v>43</v>
      </c>
      <c r="Y26" t="s">
        <v>199</v>
      </c>
      <c r="AC26" s="64" t="s">
        <v>283</v>
      </c>
      <c r="AD26" s="64"/>
      <c r="AE26" s="208"/>
      <c r="AO26" s="386" t="s">
        <v>252</v>
      </c>
    </row>
    <row r="27" spans="1:41">
      <c r="U27" s="56" t="s">
        <v>127</v>
      </c>
      <c r="Y27" t="s">
        <v>213</v>
      </c>
      <c r="AC27" s="64" t="s">
        <v>284</v>
      </c>
      <c r="AD27" s="64"/>
      <c r="AE27" s="209"/>
      <c r="AO27" s="386" t="s">
        <v>55</v>
      </c>
    </row>
    <row r="28" spans="1:41">
      <c r="Y28" t="s">
        <v>214</v>
      </c>
      <c r="AC28" s="64" t="s">
        <v>285</v>
      </c>
      <c r="AD28" s="64"/>
      <c r="AE28" s="209"/>
      <c r="AO28" s="386" t="s">
        <v>88</v>
      </c>
    </row>
    <row r="29" spans="1:41">
      <c r="Y29" t="s">
        <v>226</v>
      </c>
      <c r="AC29" s="64" t="s">
        <v>216</v>
      </c>
      <c r="AD29" s="64"/>
      <c r="AE29" s="208"/>
      <c r="AO29" s="386" t="s">
        <v>118</v>
      </c>
    </row>
    <row r="30" spans="1:41">
      <c r="Y30" t="s">
        <v>249</v>
      </c>
      <c r="AE30" s="209"/>
      <c r="AO30" s="386" t="s">
        <v>148</v>
      </c>
    </row>
    <row r="31" spans="1:41" ht="14.5" customHeight="1">
      <c r="Y31" t="s">
        <v>255</v>
      </c>
      <c r="AE31" s="209"/>
      <c r="AO31" s="386" t="s">
        <v>171</v>
      </c>
    </row>
    <row r="32" spans="1:41">
      <c r="A32" s="66"/>
      <c r="Y32" t="s">
        <v>260</v>
      </c>
      <c r="AC32" s="71"/>
      <c r="AD32" s="71"/>
      <c r="AE32" s="208"/>
      <c r="AO32" s="386" t="s">
        <v>192</v>
      </c>
    </row>
    <row r="33" spans="25:41">
      <c r="Y33" t="s">
        <v>265</v>
      </c>
      <c r="AC33" s="71"/>
      <c r="AD33" s="71"/>
      <c r="AK33" s="59"/>
      <c r="AO33" s="386" t="s">
        <v>207</v>
      </c>
    </row>
    <row r="34" spans="25:41">
      <c r="Y34" t="s">
        <v>269</v>
      </c>
      <c r="AC34" s="71"/>
      <c r="AD34" s="71"/>
      <c r="AK34" s="59"/>
      <c r="AO34" s="386" t="s">
        <v>220</v>
      </c>
    </row>
    <row r="35" spans="25:41">
      <c r="Y35" t="s">
        <v>273</v>
      </c>
      <c r="AC35" s="71"/>
      <c r="AD35" s="71"/>
      <c r="AK35" s="59"/>
      <c r="AO35" s="386" t="s">
        <v>230</v>
      </c>
    </row>
    <row r="36" spans="25:41">
      <c r="Y36" t="s">
        <v>275</v>
      </c>
      <c r="AC36" s="71"/>
      <c r="AD36" s="71"/>
      <c r="AK36" s="59"/>
      <c r="AO36" s="386" t="s">
        <v>238</v>
      </c>
    </row>
    <row r="37" spans="25:41">
      <c r="Y37" t="s">
        <v>277</v>
      </c>
      <c r="AC37" s="71"/>
      <c r="AD37" s="71"/>
      <c r="AK37" s="59"/>
      <c r="AO37" s="386" t="s">
        <v>246</v>
      </c>
    </row>
    <row r="38" spans="25:41">
      <c r="Y38" t="s">
        <v>279</v>
      </c>
      <c r="AC38" s="71"/>
      <c r="AD38" s="71"/>
      <c r="AK38" s="59"/>
      <c r="AO38" s="386" t="s">
        <v>253</v>
      </c>
    </row>
    <row r="39" spans="25:41">
      <c r="Y39" t="s">
        <v>272</v>
      </c>
      <c r="AC39" s="71"/>
      <c r="AD39" s="71"/>
      <c r="AK39" s="59"/>
      <c r="AO39" s="386" t="s">
        <v>257</v>
      </c>
    </row>
    <row r="40" spans="25:41">
      <c r="Y40" t="s">
        <v>46</v>
      </c>
      <c r="AC40" s="71"/>
      <c r="AD40" s="71"/>
      <c r="AK40" s="59"/>
      <c r="AO40" s="386" t="s">
        <v>262</v>
      </c>
    </row>
    <row r="41" spans="25:41">
      <c r="Y41" t="s">
        <v>70</v>
      </c>
      <c r="AC41" s="71"/>
      <c r="AD41" s="71"/>
      <c r="AK41" s="59"/>
      <c r="AO41" s="386" t="s">
        <v>267</v>
      </c>
    </row>
    <row r="42" spans="25:41">
      <c r="Y42" t="s">
        <v>102</v>
      </c>
      <c r="AC42" s="71"/>
      <c r="AD42" s="71"/>
      <c r="AK42" s="59"/>
      <c r="AO42" s="386" t="s">
        <v>271</v>
      </c>
    </row>
    <row r="43" spans="25:41">
      <c r="Y43" t="s">
        <v>133</v>
      </c>
      <c r="AC43" s="71"/>
      <c r="AD43" s="71"/>
      <c r="AK43" s="59"/>
      <c r="AO43" s="386" t="s">
        <v>56</v>
      </c>
    </row>
    <row r="44" spans="25:41">
      <c r="Y44" t="s">
        <v>160</v>
      </c>
      <c r="AC44" s="71"/>
      <c r="AD44" s="71"/>
      <c r="AK44" s="59"/>
      <c r="AO44" s="386" t="s">
        <v>286</v>
      </c>
    </row>
    <row r="45" spans="25:41">
      <c r="Y45" t="s">
        <v>182</v>
      </c>
      <c r="AK45" s="59"/>
      <c r="AO45" s="386" t="s">
        <v>119</v>
      </c>
    </row>
    <row r="46" spans="25:41">
      <c r="Y46" t="s">
        <v>200</v>
      </c>
      <c r="AO46" s="386" t="s">
        <v>149</v>
      </c>
    </row>
    <row r="47" spans="25:41">
      <c r="Y47" t="s">
        <v>43</v>
      </c>
      <c r="AO47" s="386" t="s">
        <v>172</v>
      </c>
    </row>
    <row r="48" spans="25:41">
      <c r="Y48" t="s">
        <v>127</v>
      </c>
      <c r="AO48"/>
    </row>
  </sheetData>
  <sheetProtection algorithmName="SHA-512" hashValue="LojoxYMzlWzmwQzq6/4M10wuwnFoqZRT3H+r/7nB5MX4jZLSWs7/01JjpoFkTK5W2wbRmhPb7YBXMV1qdeIrFA==" saltValue="St0ZhM+RKW46VIGtOMQEgg==" spinCount="100000" sheet="1" objects="1" scenarios="1"/>
  <mergeCells count="1">
    <mergeCell ref="AA3:AB3"/>
  </mergeCells>
  <dataValidations disablePrompts="1" count="1">
    <dataValidation type="list" allowBlank="1" showInputMessage="1" showErrorMessage="1" sqref="AM10" xr:uid="{846A76C5-3F28-4838-BE36-9C7C0689A9B9}">
      <formula1>$AM$5:$AM$8</formula1>
    </dataValidation>
  </dataValidation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BC03-90D8-41C1-84FC-0997666F6347}">
  <sheetPr codeName="Feuil1">
    <tabColor theme="0" tint="-0.499984740745262"/>
    <pageSetUpPr fitToPage="1"/>
  </sheetPr>
  <dimension ref="A7:R66"/>
  <sheetViews>
    <sheetView showGridLines="0" zoomScaleNormal="100" zoomScaleSheetLayoutView="100" workbookViewId="0">
      <selection activeCell="D52" sqref="D52"/>
    </sheetView>
  </sheetViews>
  <sheetFormatPr baseColWidth="10" defaultColWidth="10.81640625" defaultRowHeight="14.5"/>
  <cols>
    <col min="1" max="3" width="2.453125" style="9" customWidth="1"/>
    <col min="4" max="4" width="38.1796875" style="9" customWidth="1"/>
    <col min="5" max="5" width="37.453125" style="9" customWidth="1"/>
    <col min="6" max="6" width="103.1796875" style="9" customWidth="1"/>
    <col min="7" max="7" width="10.81640625" style="9" customWidth="1"/>
    <col min="8" max="16384" width="10.81640625" style="9"/>
  </cols>
  <sheetData>
    <row r="7" spans="1:18">
      <c r="H7" s="52"/>
    </row>
    <row r="8" spans="1:18" s="1" customFormat="1" ht="14.5" customHeight="1">
      <c r="A8" s="280"/>
      <c r="E8" s="11"/>
      <c r="G8" s="11"/>
      <c r="H8" s="11"/>
      <c r="I8" s="11"/>
      <c r="J8" s="11"/>
      <c r="K8" s="11"/>
      <c r="L8" s="11"/>
      <c r="M8" s="11"/>
      <c r="N8" s="11"/>
      <c r="O8" s="11"/>
      <c r="P8" s="11"/>
      <c r="Q8" s="11"/>
      <c r="R8" s="11"/>
    </row>
    <row r="9" spans="1:18" s="1" customFormat="1" ht="14.5" customHeight="1">
      <c r="A9" s="280"/>
      <c r="D9" s="12"/>
      <c r="E9" s="13"/>
      <c r="F9" s="14"/>
      <c r="G9" s="13"/>
      <c r="H9" s="13"/>
      <c r="I9" s="13"/>
      <c r="J9" s="13"/>
      <c r="K9" s="13"/>
      <c r="L9" s="13"/>
      <c r="M9" s="13"/>
      <c r="N9" s="13"/>
      <c r="O9" s="13"/>
      <c r="P9" s="13"/>
      <c r="Q9" s="13"/>
      <c r="R9" s="13"/>
    </row>
    <row r="10" spans="1:18" s="1" customFormat="1" ht="9.75" customHeight="1">
      <c r="A10" s="280"/>
      <c r="D10" s="12"/>
      <c r="E10" s="13"/>
      <c r="F10" s="14"/>
      <c r="G10" s="13"/>
      <c r="H10" s="13"/>
      <c r="I10" s="13"/>
      <c r="J10" s="13"/>
      <c r="K10" s="13"/>
      <c r="L10" s="13"/>
      <c r="M10" s="13"/>
      <c r="N10" s="13"/>
      <c r="O10" s="13"/>
      <c r="P10" s="13"/>
      <c r="Q10" s="13"/>
      <c r="R10" s="13"/>
    </row>
    <row r="11" spans="1:18" s="1" customFormat="1" ht="31">
      <c r="A11" s="280"/>
      <c r="D11" s="10" t="s">
        <v>287</v>
      </c>
      <c r="E11" s="14"/>
      <c r="F11" s="14"/>
      <c r="G11" s="13"/>
      <c r="H11" s="13"/>
      <c r="I11" s="13"/>
      <c r="J11" s="13"/>
      <c r="K11" s="13"/>
      <c r="L11" s="13"/>
      <c r="M11" s="13"/>
      <c r="N11" s="13"/>
      <c r="O11" s="13"/>
      <c r="P11" s="13"/>
      <c r="Q11" s="13"/>
      <c r="R11" s="13"/>
    </row>
    <row r="13" spans="1:18" ht="15.5">
      <c r="D13" s="175" t="s">
        <v>288</v>
      </c>
    </row>
    <row r="14" spans="1:18">
      <c r="D14" s="16" t="s">
        <v>289</v>
      </c>
    </row>
    <row r="15" spans="1:18">
      <c r="D15" s="16" t="s">
        <v>290</v>
      </c>
    </row>
    <row r="16" spans="1:18">
      <c r="D16" s="16" t="s">
        <v>291</v>
      </c>
    </row>
    <row r="17" spans="1:18">
      <c r="D17" s="16" t="s">
        <v>292</v>
      </c>
    </row>
    <row r="18" spans="1:18">
      <c r="D18" s="16" t="s">
        <v>293</v>
      </c>
    </row>
    <row r="19" spans="1:18" s="1" customFormat="1" ht="5.15" customHeight="1">
      <c r="A19" s="280"/>
      <c r="D19" s="12"/>
      <c r="E19" s="13"/>
      <c r="F19" s="14"/>
      <c r="G19" s="13"/>
      <c r="H19" s="13"/>
      <c r="I19" s="13"/>
      <c r="J19" s="13"/>
      <c r="K19" s="13"/>
      <c r="L19" s="13"/>
      <c r="M19" s="13"/>
      <c r="N19" s="13"/>
      <c r="O19" s="13"/>
      <c r="P19" s="13"/>
      <c r="Q19" s="13"/>
      <c r="R19" s="13"/>
    </row>
    <row r="20" spans="1:18" s="79" customFormat="1" ht="14.25" customHeight="1">
      <c r="A20" s="95"/>
      <c r="C20" s="76"/>
      <c r="D20" s="21" t="s">
        <v>294</v>
      </c>
      <c r="E20" s="21"/>
      <c r="F20" s="21"/>
      <c r="G20" s="222"/>
      <c r="H20" s="27"/>
      <c r="I20" s="27"/>
      <c r="J20" s="27"/>
      <c r="K20" s="27"/>
      <c r="L20" s="27"/>
      <c r="M20" s="27"/>
      <c r="N20" s="27"/>
      <c r="O20" s="27"/>
      <c r="P20" s="27"/>
    </row>
    <row r="21" spans="1:18" s="79" customFormat="1" ht="14.25" customHeight="1">
      <c r="A21" s="95"/>
      <c r="C21" s="76"/>
      <c r="D21" s="21" t="s">
        <v>295</v>
      </c>
      <c r="E21" s="21"/>
      <c r="F21" s="21"/>
      <c r="G21" s="222"/>
      <c r="H21" s="27"/>
      <c r="I21" s="27"/>
      <c r="J21" s="27"/>
      <c r="K21" s="27"/>
      <c r="L21" s="27"/>
      <c r="M21" s="27"/>
      <c r="N21" s="27"/>
      <c r="O21" s="27"/>
      <c r="P21" s="27"/>
    </row>
    <row r="23" spans="1:18" ht="15.5">
      <c r="D23" s="176" t="s">
        <v>296</v>
      </c>
    </row>
    <row r="24" spans="1:18">
      <c r="D24" s="20" t="s">
        <v>297</v>
      </c>
    </row>
    <row r="25" spans="1:18">
      <c r="D25" s="20" t="s">
        <v>298</v>
      </c>
    </row>
    <row r="26" spans="1:18">
      <c r="D26" s="20" t="s">
        <v>299</v>
      </c>
    </row>
    <row r="27" spans="1:18">
      <c r="D27" s="25" t="s">
        <v>300</v>
      </c>
    </row>
    <row r="28" spans="1:18">
      <c r="D28" s="25"/>
    </row>
    <row r="29" spans="1:18" ht="15.5">
      <c r="D29" s="176" t="s">
        <v>301</v>
      </c>
    </row>
    <row r="30" spans="1:18">
      <c r="D30" s="15" t="s">
        <v>302</v>
      </c>
    </row>
    <row r="31" spans="1:18">
      <c r="D31" s="15" t="s">
        <v>303</v>
      </c>
    </row>
    <row r="32" spans="1:18">
      <c r="D32" s="20" t="s">
        <v>304</v>
      </c>
    </row>
    <row r="33" spans="4:7">
      <c r="D33" s="20" t="s">
        <v>305</v>
      </c>
    </row>
    <row r="34" spans="4:7">
      <c r="D34" s="20" t="s">
        <v>306</v>
      </c>
    </row>
    <row r="36" spans="4:7" ht="15.5">
      <c r="D36" s="175" t="s">
        <v>307</v>
      </c>
    </row>
    <row r="37" spans="4:7">
      <c r="D37" s="16" t="s">
        <v>308</v>
      </c>
    </row>
    <row r="38" spans="4:7">
      <c r="D38" s="16" t="s">
        <v>309</v>
      </c>
    </row>
    <row r="39" spans="4:7">
      <c r="D39" s="16" t="s">
        <v>310</v>
      </c>
      <c r="G39"/>
    </row>
    <row r="40" spans="4:7">
      <c r="D40" s="20" t="s">
        <v>311</v>
      </c>
    </row>
    <row r="41" spans="4:7">
      <c r="D41" s="42" t="s">
        <v>312</v>
      </c>
    </row>
    <row r="42" spans="4:7">
      <c r="D42" s="16" t="s">
        <v>313</v>
      </c>
    </row>
    <row r="43" spans="4:7">
      <c r="D43" s="16" t="s">
        <v>314</v>
      </c>
    </row>
    <row r="44" spans="4:7">
      <c r="D44" s="20" t="s">
        <v>315</v>
      </c>
    </row>
    <row r="45" spans="4:7" ht="14.5" customHeight="1">
      <c r="D45" s="20" t="s">
        <v>316</v>
      </c>
    </row>
    <row r="46" spans="4:7" ht="14.5" customHeight="1">
      <c r="D46" s="20" t="s">
        <v>317</v>
      </c>
    </row>
    <row r="47" spans="4:7">
      <c r="D47" s="20"/>
    </row>
    <row r="48" spans="4:7" ht="15.5">
      <c r="D48" s="175" t="s">
        <v>318</v>
      </c>
      <c r="E48" s="18"/>
    </row>
    <row r="49" spans="1:5">
      <c r="D49" s="20" t="s">
        <v>319</v>
      </c>
    </row>
    <row r="50" spans="1:5">
      <c r="D50" s="20" t="s">
        <v>320</v>
      </c>
    </row>
    <row r="51" spans="1:5">
      <c r="E51" s="18"/>
    </row>
    <row r="52" spans="1:5" s="22" customFormat="1" ht="15" customHeight="1">
      <c r="A52" s="281"/>
      <c r="D52" s="21" t="s">
        <v>321</v>
      </c>
      <c r="E52" s="21"/>
    </row>
    <row r="53" spans="1:5">
      <c r="D53" s="18"/>
    </row>
    <row r="54" spans="1:5">
      <c r="D54" s="18"/>
    </row>
    <row r="56" spans="1:5" ht="16.5">
      <c r="E56" s="6"/>
    </row>
    <row r="57" spans="1:5" ht="16.5">
      <c r="E57" s="6"/>
    </row>
    <row r="58" spans="1:5" ht="16.5">
      <c r="E58" s="6"/>
    </row>
    <row r="59" spans="1:5" ht="16.5">
      <c r="E59" s="6"/>
    </row>
    <row r="60" spans="1:5" ht="16.5">
      <c r="E60" s="6"/>
    </row>
    <row r="66" spans="4:4" ht="16.5">
      <c r="D66" s="6"/>
    </row>
  </sheetData>
  <sheetProtection algorithmName="SHA-512" hashValue="0sZfTlPt2ry/v4nY49+5C/QsoKNYEeeos5FMFJF/Ds6Nn6mLxuBermwJ6wYHmZh3tsnRNVlndOpkR/dA2uMt9w==" saltValue="4Ug9pOYhWt8b03CRlRgauw==" spinCount="100000" sheet="1" selectLockedCells="1" selectUnlockedCells="1"/>
  <printOptions horizontalCentered="1" verticalCentered="1"/>
  <pageMargins left="0.70866141732283472" right="0.70866141732283472" top="0.74803149606299213" bottom="0.74803149606299213" header="0.31496062992125984" footer="0.31496062992125984"/>
  <pageSetup paperSize="9" scale="46" orientation="landscape" r:id="rId1"/>
  <rowBreaks count="1" manualBreakCount="1">
    <brk id="34"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9A5-E9EC-4779-A345-4D6DCE716298}">
  <sheetPr codeName="Feuil7">
    <tabColor rgb="FF00B0F0"/>
    <pageSetUpPr fitToPage="1"/>
  </sheetPr>
  <dimension ref="A1:BC1429"/>
  <sheetViews>
    <sheetView showGridLines="0" tabSelected="1" zoomScaleNormal="100" zoomScaleSheetLayoutView="47" workbookViewId="0">
      <selection activeCell="H25" sqref="H25"/>
    </sheetView>
  </sheetViews>
  <sheetFormatPr baseColWidth="10" defaultColWidth="10.81640625" defaultRowHeight="15.5" outlineLevelRow="3" outlineLevelCol="1"/>
  <cols>
    <col min="1" max="1" width="2.453125" style="383" customWidth="1"/>
    <col min="2" max="2" width="2.453125" customWidth="1"/>
    <col min="3" max="3" width="2.453125" style="453" customWidth="1"/>
    <col min="4" max="4" width="60.54296875" customWidth="1"/>
    <col min="5" max="5" width="48.81640625" customWidth="1"/>
    <col min="6" max="11" width="23.1796875" customWidth="1"/>
    <col min="12" max="12" width="19.54296875" hidden="1" customWidth="1" outlineLevel="1"/>
    <col min="13" max="13" width="22.81640625" hidden="1" customWidth="1" outlineLevel="1"/>
    <col min="14" max="14" width="21.81640625" hidden="1" customWidth="1" outlineLevel="1"/>
    <col min="15" max="15" width="17.81640625" hidden="1" customWidth="1" outlineLevel="1"/>
    <col min="16" max="16" width="100.54296875" hidden="1" customWidth="1" outlineLevel="1"/>
    <col min="17" max="17" width="24.54296875" customWidth="1" collapsed="1"/>
    <col min="18" max="18" width="10.81640625" customWidth="1"/>
    <col min="19" max="19" width="12.54296875" customWidth="1"/>
    <col min="20" max="21" width="14.453125" style="404" hidden="1" customWidth="1" outlineLevel="1"/>
    <col min="22" max="22" width="15.453125" style="404" hidden="1" customWidth="1" outlineLevel="1"/>
    <col min="23" max="23" width="9.1796875" style="404" hidden="1" customWidth="1" outlineLevel="1"/>
    <col min="24" max="24" width="19.26953125" style="404" hidden="1" customWidth="1" outlineLevel="1"/>
    <col min="25" max="25" width="15.453125" style="404" hidden="1" customWidth="1" outlineLevel="1"/>
    <col min="26" max="27" width="10.81640625" style="405" hidden="1" customWidth="1" outlineLevel="1"/>
    <col min="28" max="29" width="10.81640625" style="445" hidden="1" customWidth="1" outlineLevel="1"/>
    <col min="30" max="30" width="10.81640625" style="445" collapsed="1"/>
    <col min="31" max="38" width="10.81640625" style="445"/>
  </cols>
  <sheetData>
    <row r="1" spans="1:38">
      <c r="E1" t="s">
        <v>244</v>
      </c>
      <c r="G1" s="26"/>
      <c r="T1" s="452" t="s">
        <v>322</v>
      </c>
    </row>
    <row r="3" spans="1:38">
      <c r="G3" s="75"/>
    </row>
    <row r="8" spans="1:38" s="76" customFormat="1" ht="14.5" customHeight="1">
      <c r="A8" s="84"/>
      <c r="C8" s="454"/>
      <c r="E8" s="2"/>
      <c r="G8" s="2"/>
      <c r="H8" s="2"/>
      <c r="I8" s="2"/>
      <c r="J8" s="2"/>
      <c r="K8" s="2"/>
      <c r="L8" s="2"/>
      <c r="M8" s="2"/>
      <c r="N8" s="2"/>
      <c r="O8" s="2"/>
      <c r="P8" s="2"/>
      <c r="T8" s="413"/>
      <c r="U8" s="406"/>
      <c r="V8" s="406"/>
      <c r="W8" s="413"/>
      <c r="X8" s="406"/>
      <c r="Y8" s="413"/>
      <c r="Z8" s="407"/>
      <c r="AA8" s="407"/>
      <c r="AB8" s="446"/>
      <c r="AC8" s="446"/>
      <c r="AD8" s="446"/>
      <c r="AE8" s="446"/>
      <c r="AF8" s="446"/>
      <c r="AG8" s="446"/>
      <c r="AH8" s="446"/>
      <c r="AI8" s="446"/>
      <c r="AJ8" s="446"/>
      <c r="AK8" s="446"/>
      <c r="AL8" s="446"/>
    </row>
    <row r="9" spans="1:38" s="76" customFormat="1" ht="14.5" customHeight="1">
      <c r="A9" s="84"/>
      <c r="C9" s="454"/>
      <c r="D9" s="5"/>
      <c r="E9" s="3"/>
      <c r="F9" s="4"/>
      <c r="G9" s="3"/>
      <c r="H9" s="3"/>
      <c r="I9" s="3"/>
      <c r="J9" s="3"/>
      <c r="K9" s="3"/>
      <c r="L9" s="3"/>
      <c r="M9" s="3"/>
      <c r="N9" s="3"/>
      <c r="O9" s="3"/>
      <c r="P9" s="3"/>
      <c r="T9" s="413"/>
      <c r="U9" s="406"/>
      <c r="V9" s="406"/>
      <c r="W9" s="413"/>
      <c r="X9" s="406"/>
      <c r="Y9" s="413"/>
      <c r="Z9" s="407"/>
      <c r="AA9" s="407"/>
      <c r="AB9" s="446"/>
      <c r="AC9" s="446"/>
      <c r="AD9" s="446"/>
      <c r="AE9" s="446"/>
      <c r="AF9" s="446"/>
      <c r="AG9" s="446"/>
      <c r="AH9" s="446"/>
      <c r="AI9" s="446"/>
      <c r="AJ9" s="446"/>
      <c r="AK9" s="446"/>
      <c r="AL9" s="446"/>
    </row>
    <row r="10" spans="1:38" s="76" customFormat="1" ht="9.75" customHeight="1">
      <c r="A10" s="84"/>
      <c r="C10" s="454"/>
      <c r="D10" s="5"/>
      <c r="E10" s="3"/>
      <c r="F10" s="4"/>
      <c r="G10" s="3"/>
      <c r="H10" s="3"/>
      <c r="I10" s="3"/>
      <c r="J10" s="3"/>
      <c r="K10" s="3"/>
      <c r="L10" s="3"/>
      <c r="M10" s="3"/>
      <c r="N10" s="3"/>
      <c r="O10" s="3"/>
      <c r="P10" s="3"/>
      <c r="T10" s="413"/>
      <c r="U10" s="406"/>
      <c r="V10" s="406"/>
      <c r="W10" s="413"/>
      <c r="X10" s="406"/>
      <c r="Y10" s="413"/>
      <c r="Z10" s="407"/>
      <c r="AA10" s="407"/>
      <c r="AB10" s="446"/>
      <c r="AC10" s="446"/>
      <c r="AD10" s="446"/>
      <c r="AE10" s="446"/>
      <c r="AF10" s="446"/>
      <c r="AG10" s="446"/>
      <c r="AH10" s="446"/>
      <c r="AI10" s="446"/>
      <c r="AJ10" s="446"/>
      <c r="AK10" s="446"/>
      <c r="AL10" s="446"/>
    </row>
    <row r="11" spans="1:38" s="76" customFormat="1" ht="31">
      <c r="A11" s="84"/>
      <c r="C11" s="454"/>
      <c r="D11" s="8" t="s">
        <v>323</v>
      </c>
      <c r="E11" s="3"/>
      <c r="F11" s="4"/>
      <c r="G11" s="3"/>
      <c r="H11" s="3"/>
      <c r="I11" s="3"/>
      <c r="J11" s="3"/>
      <c r="K11" s="3"/>
      <c r="L11" s="3"/>
      <c r="M11" s="3"/>
      <c r="N11" s="3"/>
      <c r="O11" s="3"/>
      <c r="P11" s="3"/>
      <c r="T11" s="413"/>
      <c r="U11" s="406"/>
      <c r="V11" s="406"/>
      <c r="W11" s="413"/>
      <c r="X11" s="406"/>
      <c r="Y11" s="413"/>
      <c r="Z11" s="407"/>
      <c r="AA11" s="407"/>
      <c r="AB11" s="446"/>
      <c r="AC11" s="446"/>
      <c r="AD11" s="446"/>
      <c r="AE11" s="446"/>
      <c r="AF11" s="446"/>
      <c r="AG11" s="446"/>
      <c r="AH11" s="446"/>
      <c r="AI11" s="446"/>
      <c r="AJ11" s="446"/>
      <c r="AK11" s="446"/>
      <c r="AL11" s="446"/>
    </row>
    <row r="12" spans="1:38" s="76" customFormat="1" ht="14.5" customHeight="1">
      <c r="A12" s="84"/>
      <c r="C12" s="454"/>
      <c r="E12" s="3"/>
      <c r="F12" s="4"/>
      <c r="G12" s="3"/>
      <c r="H12" s="3"/>
      <c r="I12" s="3"/>
      <c r="J12" s="3"/>
      <c r="K12" s="3"/>
      <c r="L12" s="3"/>
      <c r="M12" s="3"/>
      <c r="N12" s="3"/>
      <c r="O12" s="3"/>
      <c r="P12" s="3"/>
      <c r="T12" s="413"/>
      <c r="U12" s="406"/>
      <c r="V12" s="406"/>
      <c r="W12" s="413"/>
      <c r="X12" s="406"/>
      <c r="Y12" s="413"/>
      <c r="Z12" s="407"/>
      <c r="AA12" s="407"/>
      <c r="AB12" s="446"/>
      <c r="AC12" s="446"/>
      <c r="AD12" s="446"/>
      <c r="AE12" s="446"/>
      <c r="AF12" s="446"/>
      <c r="AG12" s="446"/>
      <c r="AH12" s="446"/>
      <c r="AI12" s="446"/>
      <c r="AJ12" s="446"/>
      <c r="AK12" s="446"/>
      <c r="AL12" s="446"/>
    </row>
    <row r="13" spans="1:38" s="76" customFormat="1" ht="14.25" customHeight="1">
      <c r="A13" s="426"/>
      <c r="C13" s="454"/>
      <c r="D13" s="77" t="s">
        <v>324</v>
      </c>
      <c r="E13" s="3"/>
      <c r="F13" s="4"/>
      <c r="G13" s="3"/>
      <c r="H13" s="3"/>
      <c r="I13" s="3"/>
      <c r="J13" s="3" t="s">
        <v>244</v>
      </c>
      <c r="K13" s="3"/>
      <c r="L13" s="3"/>
      <c r="M13" s="3"/>
      <c r="N13" s="3"/>
      <c r="O13" s="3"/>
      <c r="P13" s="3"/>
      <c r="T13" s="413"/>
      <c r="U13" s="406"/>
      <c r="V13" s="406"/>
      <c r="W13" s="413"/>
      <c r="X13" s="406"/>
      <c r="Y13" s="413"/>
      <c r="Z13" s="407"/>
      <c r="AA13" s="407"/>
      <c r="AB13" s="446"/>
      <c r="AC13" s="446"/>
      <c r="AD13" s="446"/>
      <c r="AE13" s="446"/>
      <c r="AF13" s="446"/>
      <c r="AG13" s="446"/>
      <c r="AH13" s="446"/>
      <c r="AI13" s="446"/>
      <c r="AJ13" s="446"/>
      <c r="AK13" s="446"/>
      <c r="AL13" s="446"/>
    </row>
    <row r="14" spans="1:38" s="76" customFormat="1" ht="7.5" customHeight="1">
      <c r="A14" s="84"/>
      <c r="C14" s="454"/>
      <c r="D14" s="5"/>
      <c r="E14" s="3"/>
      <c r="F14" s="4"/>
      <c r="G14" s="3"/>
      <c r="H14" s="3"/>
      <c r="I14" s="3"/>
      <c r="J14" s="3"/>
      <c r="K14" s="3"/>
      <c r="L14" s="3"/>
      <c r="M14" s="3"/>
      <c r="N14" s="3"/>
      <c r="O14" s="3"/>
      <c r="P14" s="3"/>
      <c r="T14" s="413"/>
      <c r="U14" s="406"/>
      <c r="V14" s="406"/>
      <c r="W14" s="413"/>
      <c r="X14" s="406"/>
      <c r="Y14" s="413"/>
      <c r="Z14" s="407"/>
      <c r="AA14" s="407"/>
      <c r="AB14" s="446"/>
      <c r="AC14" s="446"/>
      <c r="AD14" s="446"/>
      <c r="AE14" s="446"/>
      <c r="AF14" s="446"/>
      <c r="AG14" s="446"/>
      <c r="AH14" s="446"/>
      <c r="AI14" s="446"/>
      <c r="AJ14" s="446"/>
      <c r="AK14" s="446"/>
      <c r="AL14" s="446"/>
    </row>
    <row r="15" spans="1:38" s="76" customFormat="1" ht="14.25" customHeight="1">
      <c r="A15" s="426"/>
      <c r="C15" s="454"/>
      <c r="D15" s="78" t="s">
        <v>325</v>
      </c>
      <c r="E15" s="3"/>
      <c r="F15" s="4"/>
      <c r="G15" s="3"/>
      <c r="H15" s="3"/>
      <c r="I15" s="3"/>
      <c r="J15" s="3"/>
      <c r="K15" s="3"/>
      <c r="L15" s="3"/>
      <c r="M15" s="3"/>
      <c r="N15" s="3"/>
      <c r="O15" s="3"/>
      <c r="P15" s="3"/>
      <c r="T15" s="413"/>
      <c r="U15" s="406"/>
      <c r="V15" s="406"/>
      <c r="W15" s="413"/>
      <c r="X15" s="406"/>
      <c r="Y15" s="413"/>
      <c r="Z15" s="407"/>
      <c r="AA15" s="407"/>
      <c r="AB15" s="446"/>
      <c r="AC15" s="446"/>
      <c r="AD15" s="446"/>
      <c r="AE15" s="446"/>
      <c r="AF15" s="446"/>
      <c r="AG15" s="446"/>
      <c r="AH15" s="446"/>
      <c r="AI15" s="446"/>
      <c r="AJ15" s="446"/>
      <c r="AK15" s="446"/>
      <c r="AL15" s="446"/>
    </row>
    <row r="16" spans="1:38" s="76" customFormat="1" ht="7.5" customHeight="1">
      <c r="A16" s="84"/>
      <c r="C16" s="454"/>
      <c r="D16" s="3"/>
      <c r="E16" s="3"/>
      <c r="F16" s="4"/>
      <c r="G16" s="3"/>
      <c r="I16" s="3"/>
      <c r="J16" s="3"/>
      <c r="K16" s="3"/>
      <c r="L16" s="3"/>
      <c r="M16" s="3"/>
      <c r="N16" s="3"/>
      <c r="O16" s="3"/>
      <c r="P16" s="3"/>
      <c r="T16" s="413"/>
      <c r="U16" s="406"/>
      <c r="V16" s="406"/>
      <c r="W16" s="413"/>
      <c r="X16" s="406"/>
      <c r="Y16" s="413"/>
      <c r="Z16" s="407"/>
      <c r="AA16" s="407"/>
      <c r="AB16" s="446"/>
      <c r="AC16" s="446"/>
      <c r="AD16" s="446"/>
      <c r="AE16" s="446"/>
      <c r="AF16" s="446"/>
      <c r="AG16" s="446"/>
      <c r="AH16" s="446"/>
      <c r="AI16" s="446"/>
      <c r="AJ16" s="446"/>
      <c r="AK16" s="446"/>
      <c r="AL16" s="446"/>
    </row>
    <row r="17" spans="1:38" s="76" customFormat="1" ht="14.25" customHeight="1">
      <c r="A17" s="426"/>
      <c r="C17" s="454"/>
      <c r="D17" s="78" t="s">
        <v>326</v>
      </c>
      <c r="E17" s="3"/>
      <c r="F17" s="4"/>
      <c r="G17" s="3"/>
      <c r="H17" s="3"/>
      <c r="I17" s="3"/>
      <c r="J17" s="3"/>
      <c r="K17" s="3"/>
      <c r="L17" s="3"/>
      <c r="M17" s="3"/>
      <c r="N17" s="3"/>
      <c r="O17" s="3"/>
      <c r="P17" s="3"/>
      <c r="T17" s="413"/>
      <c r="U17" s="406"/>
      <c r="V17" s="406"/>
      <c r="W17" s="413"/>
      <c r="X17" s="406"/>
      <c r="Y17" s="413"/>
      <c r="Z17" s="407"/>
      <c r="AA17" s="407"/>
      <c r="AB17" s="446"/>
      <c r="AC17" s="446"/>
      <c r="AD17" s="446"/>
      <c r="AE17" s="446"/>
      <c r="AF17" s="446"/>
      <c r="AG17" s="446"/>
      <c r="AH17" s="446"/>
      <c r="AI17" s="446"/>
      <c r="AJ17" s="446"/>
      <c r="AK17" s="446"/>
      <c r="AL17" s="446"/>
    </row>
    <row r="18" spans="1:38" s="76" customFormat="1" ht="7.5" customHeight="1">
      <c r="A18" s="426"/>
      <c r="C18" s="454"/>
      <c r="D18" s="78"/>
      <c r="E18" s="3"/>
      <c r="F18" s="4"/>
      <c r="G18" s="3"/>
      <c r="H18" s="3"/>
      <c r="I18" s="3"/>
      <c r="J18" s="3"/>
      <c r="K18" s="3"/>
      <c r="L18" s="3"/>
      <c r="M18" s="3"/>
      <c r="N18" s="3"/>
      <c r="O18" s="3"/>
      <c r="P18" s="3"/>
      <c r="T18" s="413"/>
      <c r="U18" s="406"/>
      <c r="V18" s="406"/>
      <c r="W18" s="413"/>
      <c r="X18" s="406"/>
      <c r="Y18" s="413"/>
      <c r="Z18" s="407"/>
      <c r="AA18" s="407"/>
      <c r="AB18" s="446"/>
      <c r="AC18" s="446"/>
      <c r="AD18" s="446"/>
      <c r="AE18" s="446"/>
      <c r="AF18" s="446"/>
      <c r="AG18" s="446"/>
      <c r="AH18" s="446"/>
      <c r="AI18" s="446"/>
      <c r="AJ18" s="446"/>
      <c r="AK18" s="446"/>
      <c r="AL18" s="446"/>
    </row>
    <row r="19" spans="1:38" s="79" customFormat="1" ht="14.25" customHeight="1">
      <c r="A19" s="426"/>
      <c r="C19" s="454"/>
      <c r="D19" s="21" t="s">
        <v>294</v>
      </c>
      <c r="E19" s="21"/>
      <c r="F19" s="21"/>
      <c r="G19" s="21"/>
      <c r="H19" s="27"/>
      <c r="I19" s="27"/>
      <c r="J19" s="27"/>
      <c r="K19" s="27"/>
      <c r="L19" s="27"/>
      <c r="M19" s="27"/>
      <c r="N19" s="27"/>
      <c r="O19" s="27"/>
      <c r="P19" s="27"/>
      <c r="T19" s="413"/>
      <c r="U19" s="406"/>
      <c r="V19" s="406"/>
      <c r="W19" s="413"/>
      <c r="X19" s="406"/>
      <c r="Y19" s="413"/>
      <c r="Z19" s="407"/>
      <c r="AA19" s="407"/>
      <c r="AB19" s="446"/>
      <c r="AC19" s="446"/>
      <c r="AD19" s="446"/>
      <c r="AE19" s="446"/>
      <c r="AF19" s="446"/>
      <c r="AG19" s="446"/>
      <c r="AH19" s="446"/>
      <c r="AI19" s="446"/>
      <c r="AJ19" s="446"/>
      <c r="AK19" s="446"/>
      <c r="AL19" s="446"/>
    </row>
    <row r="20" spans="1:38" s="79" customFormat="1" ht="14.25" customHeight="1">
      <c r="A20" s="426"/>
      <c r="C20" s="454"/>
      <c r="D20" s="21" t="s">
        <v>295</v>
      </c>
      <c r="E20" s="21"/>
      <c r="F20" s="21"/>
      <c r="G20" s="21"/>
      <c r="H20" s="27"/>
      <c r="I20" s="27"/>
      <c r="J20" s="27"/>
      <c r="K20" s="27"/>
      <c r="L20" s="27"/>
      <c r="M20" s="27"/>
      <c r="N20" s="27"/>
      <c r="O20" s="27"/>
      <c r="P20" s="27"/>
      <c r="T20" s="413"/>
      <c r="U20" s="406"/>
      <c r="V20" s="406"/>
      <c r="W20" s="413"/>
      <c r="X20" s="406"/>
      <c r="Y20" s="413"/>
      <c r="Z20" s="407"/>
      <c r="AA20" s="407"/>
      <c r="AB20" s="446"/>
      <c r="AC20" s="446"/>
      <c r="AD20" s="446"/>
      <c r="AE20" s="446"/>
      <c r="AF20" s="446"/>
      <c r="AG20" s="446"/>
      <c r="AH20" s="446"/>
      <c r="AI20" s="446"/>
      <c r="AJ20" s="446"/>
      <c r="AK20" s="446"/>
      <c r="AL20" s="446"/>
    </row>
    <row r="21" spans="1:38" s="76" customFormat="1" ht="7.5" customHeight="1">
      <c r="A21" s="84"/>
      <c r="C21" s="454"/>
      <c r="D21" s="3"/>
      <c r="E21" s="3"/>
      <c r="F21" s="4"/>
      <c r="G21" s="3"/>
      <c r="I21" s="3"/>
      <c r="J21" s="3"/>
      <c r="K21" s="3"/>
      <c r="L21" s="3"/>
      <c r="M21" s="3"/>
      <c r="N21" s="3"/>
      <c r="O21" s="3"/>
      <c r="P21" s="3"/>
      <c r="T21" s="413"/>
      <c r="U21" s="406"/>
      <c r="V21" s="406"/>
      <c r="W21" s="413"/>
      <c r="X21" s="406"/>
      <c r="Y21" s="413"/>
      <c r="Z21" s="407"/>
      <c r="AA21" s="407"/>
      <c r="AB21" s="446"/>
      <c r="AC21" s="446"/>
      <c r="AD21" s="446"/>
      <c r="AE21" s="446"/>
      <c r="AF21" s="446"/>
      <c r="AG21" s="446"/>
      <c r="AH21" s="446"/>
      <c r="AI21" s="446"/>
      <c r="AJ21" s="446"/>
      <c r="AK21" s="446"/>
      <c r="AL21" s="446"/>
    </row>
    <row r="22" spans="1:38" s="80" customFormat="1" ht="30" customHeight="1">
      <c r="C22" s="455"/>
      <c r="D22" s="81" t="s">
        <v>327</v>
      </c>
      <c r="E22" s="81"/>
      <c r="T22" s="408"/>
      <c r="U22" s="408"/>
      <c r="V22" s="408"/>
      <c r="W22" s="408"/>
      <c r="X22" s="408"/>
      <c r="Y22" s="408"/>
      <c r="Z22" s="409"/>
      <c r="AA22" s="409"/>
      <c r="AB22" s="447"/>
      <c r="AC22" s="447"/>
      <c r="AD22" s="447"/>
      <c r="AE22" s="447"/>
      <c r="AF22" s="447"/>
      <c r="AG22" s="447"/>
      <c r="AH22" s="447"/>
      <c r="AI22" s="447"/>
      <c r="AJ22" s="447"/>
      <c r="AK22" s="447"/>
      <c r="AL22" s="447"/>
    </row>
    <row r="23" spans="1:38" s="76" customFormat="1" ht="14.5" customHeight="1">
      <c r="A23" s="84"/>
      <c r="C23" s="454"/>
      <c r="D23" s="3"/>
      <c r="E23" s="3"/>
      <c r="F23" s="4"/>
      <c r="K23" s="3"/>
      <c r="L23" s="3"/>
      <c r="M23" s="3"/>
      <c r="N23" s="3"/>
      <c r="O23" s="3"/>
      <c r="P23" s="3"/>
      <c r="T23" s="413" t="s">
        <v>328</v>
      </c>
      <c r="U23" s="406" t="s">
        <v>329</v>
      </c>
      <c r="V23" s="406" t="s">
        <v>330</v>
      </c>
      <c r="W23" s="413" t="s">
        <v>331</v>
      </c>
      <c r="X23" s="406" t="s">
        <v>332</v>
      </c>
      <c r="Y23" s="413" t="s">
        <v>333</v>
      </c>
      <c r="Z23" s="406" t="s">
        <v>334</v>
      </c>
      <c r="AA23" s="406" t="s">
        <v>335</v>
      </c>
      <c r="AB23" s="446" t="s">
        <v>336</v>
      </c>
      <c r="AC23" s="446" t="s">
        <v>337</v>
      </c>
      <c r="AD23" s="446"/>
      <c r="AE23" s="446"/>
      <c r="AF23" s="446"/>
      <c r="AG23" s="446"/>
      <c r="AH23" s="446"/>
      <c r="AI23" s="446"/>
      <c r="AJ23" s="446"/>
      <c r="AK23" s="446"/>
      <c r="AL23" s="446"/>
    </row>
    <row r="24" spans="1:38" s="76" customFormat="1" ht="14.5" customHeight="1" outlineLevel="1">
      <c r="A24" s="423"/>
      <c r="C24" s="454"/>
      <c r="H24" s="82" t="s">
        <v>338</v>
      </c>
      <c r="I24" s="82" t="s">
        <v>339</v>
      </c>
      <c r="T24" s="413"/>
      <c r="U24" s="406"/>
      <c r="V24" s="406"/>
      <c r="W24" s="413"/>
      <c r="X24" s="406"/>
      <c r="Y24" s="413"/>
      <c r="Z24" s="407"/>
      <c r="AA24" s="407"/>
      <c r="AB24" s="446"/>
      <c r="AC24" s="446"/>
      <c r="AD24" s="446"/>
      <c r="AE24" s="446"/>
      <c r="AF24" s="446"/>
      <c r="AG24" s="446"/>
      <c r="AH24" s="446"/>
      <c r="AI24" s="446"/>
      <c r="AJ24" s="446"/>
      <c r="AK24" s="446"/>
      <c r="AL24" s="446"/>
    </row>
    <row r="25" spans="1:38" s="76" customFormat="1" ht="15" customHeight="1" outlineLevel="1">
      <c r="A25" s="424"/>
      <c r="B25" s="83"/>
      <c r="C25" s="456"/>
      <c r="D25" s="490" t="s">
        <v>340</v>
      </c>
      <c r="E25" s="490"/>
      <c r="F25" s="514" t="s">
        <v>341</v>
      </c>
      <c r="G25" s="527"/>
      <c r="H25" s="220" t="s">
        <v>342</v>
      </c>
      <c r="I25" s="220" t="s">
        <v>342</v>
      </c>
      <c r="T25" s="413">
        <v>1</v>
      </c>
      <c r="U25" s="410">
        <v>1</v>
      </c>
      <c r="V25" s="406" t="s">
        <v>343</v>
      </c>
      <c r="W25" s="413" t="s">
        <v>344</v>
      </c>
      <c r="X25" s="406" t="s">
        <v>345</v>
      </c>
      <c r="Y25" s="413" t="s">
        <v>346</v>
      </c>
      <c r="Z25" s="407" t="s">
        <v>347</v>
      </c>
      <c r="AA25" s="407"/>
      <c r="AB25" s="446"/>
      <c r="AC25" s="446"/>
      <c r="AD25" s="446"/>
      <c r="AE25" s="446"/>
      <c r="AF25" s="446"/>
      <c r="AG25" s="446"/>
      <c r="AH25" s="446"/>
      <c r="AI25" s="446"/>
      <c r="AJ25" s="446"/>
      <c r="AK25" s="446"/>
      <c r="AL25" s="446"/>
    </row>
    <row r="26" spans="1:38" s="76" customFormat="1" ht="15" customHeight="1" outlineLevel="1">
      <c r="A26" s="424"/>
      <c r="B26" s="83"/>
      <c r="C26" s="456"/>
      <c r="D26" s="490"/>
      <c r="E26" s="490"/>
      <c r="F26" s="514" t="s">
        <v>348</v>
      </c>
      <c r="G26" s="527"/>
      <c r="H26" s="220" t="s">
        <v>342</v>
      </c>
      <c r="I26" s="220" t="s">
        <v>342</v>
      </c>
      <c r="T26" s="413">
        <v>2</v>
      </c>
      <c r="U26" s="410">
        <v>1</v>
      </c>
      <c r="V26" s="406" t="s">
        <v>343</v>
      </c>
      <c r="W26" s="413" t="s">
        <v>344</v>
      </c>
      <c r="X26" s="406" t="s">
        <v>345</v>
      </c>
      <c r="Y26" s="413" t="s">
        <v>346</v>
      </c>
      <c r="Z26" s="407" t="s">
        <v>347</v>
      </c>
      <c r="AA26" s="407"/>
      <c r="AB26" s="446"/>
      <c r="AC26" s="446"/>
      <c r="AD26" s="446"/>
      <c r="AE26" s="446"/>
      <c r="AF26" s="446"/>
      <c r="AG26" s="446"/>
      <c r="AH26" s="446"/>
      <c r="AI26" s="446"/>
      <c r="AJ26" s="446"/>
      <c r="AK26" s="446"/>
      <c r="AL26" s="446"/>
    </row>
    <row r="27" spans="1:38" s="76" customFormat="1" ht="15" customHeight="1" outlineLevel="1">
      <c r="A27" s="424"/>
      <c r="B27" s="83"/>
      <c r="C27" s="456"/>
      <c r="D27" s="490"/>
      <c r="E27" s="490"/>
      <c r="F27" s="514" t="s">
        <v>349</v>
      </c>
      <c r="G27" s="527"/>
      <c r="H27" s="220" t="s">
        <v>342</v>
      </c>
      <c r="I27" s="220" t="s">
        <v>342</v>
      </c>
      <c r="T27" s="413">
        <v>3</v>
      </c>
      <c r="U27" s="410">
        <v>1</v>
      </c>
      <c r="V27" s="406" t="s">
        <v>343</v>
      </c>
      <c r="W27" s="413" t="s">
        <v>344</v>
      </c>
      <c r="X27" s="406" t="s">
        <v>345</v>
      </c>
      <c r="Y27" s="413" t="s">
        <v>346</v>
      </c>
      <c r="Z27" s="407" t="s">
        <v>347</v>
      </c>
      <c r="AA27" s="407"/>
      <c r="AB27" s="446"/>
      <c r="AC27" s="446"/>
      <c r="AD27" s="446"/>
      <c r="AE27" s="446"/>
      <c r="AF27" s="446"/>
      <c r="AG27" s="446"/>
      <c r="AH27" s="446"/>
      <c r="AI27" s="446"/>
      <c r="AJ27" s="446"/>
      <c r="AK27" s="446"/>
      <c r="AL27" s="446"/>
    </row>
    <row r="28" spans="1:38" s="76" customFormat="1" ht="15" customHeight="1" outlineLevel="1">
      <c r="A28" s="424"/>
      <c r="B28" s="83"/>
      <c r="C28" s="456"/>
      <c r="D28" s="490"/>
      <c r="E28" s="490"/>
      <c r="F28" s="514" t="s">
        <v>350</v>
      </c>
      <c r="G28" s="527"/>
      <c r="H28" s="220" t="s">
        <v>342</v>
      </c>
      <c r="I28" s="220" t="s">
        <v>342</v>
      </c>
      <c r="T28" s="413">
        <v>4</v>
      </c>
      <c r="U28" s="410">
        <v>1</v>
      </c>
      <c r="V28" s="406" t="s">
        <v>343</v>
      </c>
      <c r="W28" s="413" t="s">
        <v>344</v>
      </c>
      <c r="X28" s="406" t="s">
        <v>345</v>
      </c>
      <c r="Y28" s="413" t="s">
        <v>346</v>
      </c>
      <c r="Z28" s="407" t="s">
        <v>347</v>
      </c>
      <c r="AA28" s="407"/>
      <c r="AB28" s="446"/>
      <c r="AC28" s="446"/>
      <c r="AD28" s="446"/>
      <c r="AE28" s="446"/>
      <c r="AF28" s="446"/>
      <c r="AG28" s="446"/>
      <c r="AH28" s="446"/>
      <c r="AI28" s="446"/>
      <c r="AJ28" s="446"/>
      <c r="AK28" s="446"/>
      <c r="AL28" s="446"/>
    </row>
    <row r="29" spans="1:38" s="76" customFormat="1" ht="15" customHeight="1" outlineLevel="1">
      <c r="A29" s="424"/>
      <c r="B29" s="83"/>
      <c r="C29" s="456"/>
      <c r="D29" s="490"/>
      <c r="E29" s="490"/>
      <c r="F29" s="514" t="s">
        <v>351</v>
      </c>
      <c r="G29" s="527"/>
      <c r="H29" s="242" t="s">
        <v>342</v>
      </c>
      <c r="I29" s="242" t="s">
        <v>342</v>
      </c>
      <c r="T29" s="413">
        <v>5</v>
      </c>
      <c r="U29" s="410">
        <v>1</v>
      </c>
      <c r="V29" s="406" t="s">
        <v>343</v>
      </c>
      <c r="W29" s="413" t="s">
        <v>344</v>
      </c>
      <c r="X29" s="406" t="s">
        <v>345</v>
      </c>
      <c r="Y29" s="413" t="s">
        <v>346</v>
      </c>
      <c r="Z29" s="407" t="s">
        <v>347</v>
      </c>
      <c r="AA29" s="407"/>
      <c r="AB29" s="446"/>
      <c r="AC29" s="446"/>
      <c r="AD29" s="446"/>
      <c r="AE29" s="446"/>
      <c r="AF29" s="446"/>
      <c r="AG29" s="446"/>
      <c r="AH29" s="446"/>
      <c r="AI29" s="446"/>
      <c r="AJ29" s="446"/>
      <c r="AK29" s="446"/>
      <c r="AL29" s="446"/>
    </row>
    <row r="30" spans="1:38" s="76" customFormat="1" ht="14.5" customHeight="1" outlineLevel="1">
      <c r="A30" s="423"/>
      <c r="C30" s="454"/>
      <c r="L30" s="84"/>
      <c r="M30" s="84"/>
      <c r="N30" s="84"/>
      <c r="O30" s="84"/>
      <c r="P30" s="84"/>
      <c r="Q30" s="84"/>
      <c r="R30" s="84"/>
      <c r="S30" s="84"/>
      <c r="T30" s="413"/>
      <c r="U30" s="406"/>
      <c r="V30" s="406" t="s">
        <v>343</v>
      </c>
      <c r="W30" s="413"/>
      <c r="X30" s="406"/>
      <c r="Y30" s="413"/>
      <c r="Z30" s="407"/>
      <c r="AA30" s="407"/>
      <c r="AB30" s="446"/>
      <c r="AC30" s="446"/>
      <c r="AD30" s="446"/>
      <c r="AE30" s="446"/>
      <c r="AF30" s="446"/>
      <c r="AG30" s="446"/>
      <c r="AH30" s="446"/>
      <c r="AI30" s="446"/>
      <c r="AJ30" s="446"/>
      <c r="AK30" s="446"/>
      <c r="AL30" s="446"/>
    </row>
    <row r="31" spans="1:38" s="76" customFormat="1" ht="17.25" customHeight="1" outlineLevel="1">
      <c r="A31" s="423"/>
      <c r="C31" s="454"/>
      <c r="D31" s="490" t="s">
        <v>352</v>
      </c>
      <c r="E31" s="490"/>
      <c r="F31" s="511" t="s">
        <v>349</v>
      </c>
      <c r="G31" s="532"/>
      <c r="H31" s="510" t="s">
        <v>342</v>
      </c>
      <c r="I31" s="510"/>
      <c r="L31" s="84"/>
      <c r="M31" s="84"/>
      <c r="N31" s="84"/>
      <c r="O31" s="84"/>
      <c r="P31" s="84"/>
      <c r="Q31" s="84"/>
      <c r="R31" s="84"/>
      <c r="S31" s="84"/>
      <c r="T31" s="413">
        <v>6</v>
      </c>
      <c r="U31" s="406">
        <v>6</v>
      </c>
      <c r="V31" s="406" t="s">
        <v>343</v>
      </c>
      <c r="W31" s="413" t="s">
        <v>344</v>
      </c>
      <c r="X31" s="406" t="s">
        <v>345</v>
      </c>
      <c r="Y31" s="413" t="s">
        <v>346</v>
      </c>
      <c r="Z31" s="407"/>
      <c r="AA31" s="407"/>
      <c r="AB31" s="446"/>
      <c r="AC31" s="446"/>
      <c r="AD31" s="446"/>
      <c r="AE31" s="446"/>
      <c r="AF31" s="446"/>
      <c r="AG31" s="446"/>
      <c r="AH31" s="446"/>
      <c r="AI31" s="446"/>
      <c r="AJ31" s="446"/>
      <c r="AK31" s="446"/>
      <c r="AL31" s="446"/>
    </row>
    <row r="32" spans="1:38" s="76" customFormat="1" ht="35.15" customHeight="1" outlineLevel="1">
      <c r="A32" s="423"/>
      <c r="C32" s="454"/>
      <c r="D32" s="490"/>
      <c r="E32" s="490"/>
      <c r="F32" s="511" t="s">
        <v>353</v>
      </c>
      <c r="G32" s="532"/>
      <c r="H32" s="509" t="s">
        <v>42</v>
      </c>
      <c r="I32" s="510"/>
      <c r="J32" s="85"/>
      <c r="L32" s="84"/>
      <c r="M32" s="84"/>
      <c r="N32" s="84"/>
      <c r="O32" s="84"/>
      <c r="P32" s="84"/>
      <c r="Q32" s="84"/>
      <c r="R32" s="84"/>
      <c r="S32" s="84"/>
      <c r="T32" s="413">
        <v>7</v>
      </c>
      <c r="U32" s="406">
        <v>6</v>
      </c>
      <c r="V32" s="406" t="s">
        <v>343</v>
      </c>
      <c r="W32" s="413" t="s">
        <v>344</v>
      </c>
      <c r="X32" s="406" t="s">
        <v>345</v>
      </c>
      <c r="Y32" s="413" t="s">
        <v>346</v>
      </c>
      <c r="Z32" s="407"/>
      <c r="AA32" s="407"/>
      <c r="AB32" s="446"/>
      <c r="AC32" s="446"/>
      <c r="AD32" s="446"/>
      <c r="AE32" s="446"/>
      <c r="AF32" s="446"/>
      <c r="AG32" s="446"/>
      <c r="AH32" s="446"/>
      <c r="AI32" s="446"/>
      <c r="AJ32" s="446"/>
      <c r="AK32" s="446"/>
      <c r="AL32" s="446"/>
    </row>
    <row r="33" spans="1:38" s="76" customFormat="1" ht="17.25" customHeight="1" outlineLevel="1">
      <c r="A33" s="462"/>
      <c r="C33" s="454"/>
      <c r="D33" s="490"/>
      <c r="E33" s="490"/>
      <c r="F33" s="514" t="s">
        <v>354</v>
      </c>
      <c r="G33" s="527"/>
      <c r="H33" s="534" t="s">
        <v>342</v>
      </c>
      <c r="I33" s="534"/>
      <c r="J33" s="85"/>
      <c r="L33" s="84"/>
      <c r="M33" s="84"/>
      <c r="N33" s="84"/>
      <c r="O33" s="84"/>
      <c r="P33" s="84"/>
      <c r="Q33" s="84"/>
      <c r="R33" s="84"/>
      <c r="S33" s="84"/>
      <c r="T33" s="413">
        <v>8</v>
      </c>
      <c r="U33" s="406">
        <v>6</v>
      </c>
      <c r="V33" s="406" t="s">
        <v>343</v>
      </c>
      <c r="W33" s="413" t="s">
        <v>344</v>
      </c>
      <c r="X33" s="406" t="s">
        <v>345</v>
      </c>
      <c r="Y33" s="413" t="s">
        <v>346</v>
      </c>
      <c r="Z33" s="407"/>
      <c r="AA33" s="407"/>
      <c r="AB33" s="446"/>
      <c r="AC33" s="446"/>
      <c r="AD33" s="446"/>
      <c r="AE33" s="446"/>
      <c r="AF33" s="446"/>
      <c r="AG33" s="446"/>
      <c r="AH33" s="446"/>
      <c r="AI33" s="446"/>
      <c r="AJ33" s="446"/>
      <c r="AK33" s="446"/>
      <c r="AL33" s="446"/>
    </row>
    <row r="34" spans="1:38" s="76" customFormat="1" ht="17.25" customHeight="1" outlineLevel="1">
      <c r="A34" s="463"/>
      <c r="C34" s="454"/>
      <c r="D34" s="490"/>
      <c r="E34" s="490"/>
      <c r="F34" s="540" t="s">
        <v>355</v>
      </c>
      <c r="G34" s="541"/>
      <c r="H34" s="538" t="s">
        <v>342</v>
      </c>
      <c r="I34" s="539"/>
      <c r="J34" s="85"/>
      <c r="L34" s="84"/>
      <c r="M34" s="84"/>
      <c r="N34" s="84"/>
      <c r="O34" s="84"/>
      <c r="P34" s="84"/>
      <c r="Q34" s="84"/>
      <c r="R34" s="84"/>
      <c r="S34" s="84"/>
      <c r="T34" s="413">
        <v>9</v>
      </c>
      <c r="U34" s="406">
        <v>6</v>
      </c>
      <c r="V34" s="406" t="s">
        <v>343</v>
      </c>
      <c r="W34" s="413" t="s">
        <v>344</v>
      </c>
      <c r="X34" s="406" t="s">
        <v>345</v>
      </c>
      <c r="Y34" s="413" t="s">
        <v>346</v>
      </c>
      <c r="Z34" s="407"/>
      <c r="AA34" s="407"/>
      <c r="AB34" s="446"/>
      <c r="AC34" s="446"/>
      <c r="AD34" s="446"/>
      <c r="AE34" s="446"/>
      <c r="AF34" s="446"/>
      <c r="AG34" s="446"/>
      <c r="AH34" s="446"/>
      <c r="AI34" s="446"/>
      <c r="AJ34" s="446"/>
      <c r="AK34" s="446"/>
      <c r="AL34" s="446"/>
    </row>
    <row r="35" spans="1:38" s="76" customFormat="1" ht="17.25" customHeight="1" outlineLevel="1">
      <c r="A35" s="423"/>
      <c r="C35" s="454"/>
      <c r="D35" s="490"/>
      <c r="E35" s="490"/>
      <c r="F35" s="514" t="s">
        <v>356</v>
      </c>
      <c r="G35" s="527"/>
      <c r="H35" s="508" t="s">
        <v>342</v>
      </c>
      <c r="I35" s="508"/>
      <c r="J35" s="85"/>
      <c r="L35" s="84"/>
      <c r="M35" s="84"/>
      <c r="N35" s="84"/>
      <c r="O35" s="84"/>
      <c r="P35" s="84"/>
      <c r="Q35" s="84"/>
      <c r="R35" s="84"/>
      <c r="S35" s="84"/>
      <c r="T35" s="413">
        <v>10</v>
      </c>
      <c r="U35" s="406">
        <v>6</v>
      </c>
      <c r="V35" s="406" t="s">
        <v>343</v>
      </c>
      <c r="W35" s="413" t="s">
        <v>344</v>
      </c>
      <c r="X35" s="406" t="s">
        <v>345</v>
      </c>
      <c r="Y35" s="413" t="s">
        <v>346</v>
      </c>
      <c r="Z35" s="407"/>
      <c r="AA35" s="407"/>
      <c r="AB35" s="446"/>
      <c r="AC35" s="446"/>
      <c r="AD35" s="446"/>
      <c r="AE35" s="446"/>
      <c r="AF35" s="446"/>
      <c r="AG35" s="446"/>
      <c r="AH35" s="446"/>
      <c r="AI35" s="446"/>
      <c r="AJ35" s="446"/>
      <c r="AK35" s="446"/>
      <c r="AL35" s="446"/>
    </row>
    <row r="36" spans="1:38" s="76" customFormat="1" ht="17.25" customHeight="1" outlineLevel="1">
      <c r="A36" s="423"/>
      <c r="C36" s="454"/>
      <c r="D36" s="490"/>
      <c r="E36" s="490"/>
      <c r="F36" s="277" t="s">
        <v>357</v>
      </c>
      <c r="G36" s="278"/>
      <c r="H36" s="529" t="s">
        <v>342</v>
      </c>
      <c r="I36" s="529"/>
      <c r="J36" s="85"/>
      <c r="L36" s="84"/>
      <c r="M36" s="84"/>
      <c r="N36" s="84"/>
      <c r="O36" s="84"/>
      <c r="P36" s="84"/>
      <c r="Q36" s="84"/>
      <c r="R36" s="84"/>
      <c r="S36" s="84"/>
      <c r="T36" s="413">
        <v>11</v>
      </c>
      <c r="U36" s="406">
        <v>6</v>
      </c>
      <c r="V36" s="406" t="s">
        <v>343</v>
      </c>
      <c r="W36" s="413" t="s">
        <v>344</v>
      </c>
      <c r="X36" s="406" t="s">
        <v>345</v>
      </c>
      <c r="Y36" s="413" t="s">
        <v>346</v>
      </c>
      <c r="Z36" s="407"/>
      <c r="AA36" s="407"/>
      <c r="AB36" s="446"/>
      <c r="AC36" s="446"/>
      <c r="AD36" s="446"/>
      <c r="AE36" s="446"/>
      <c r="AF36" s="446"/>
      <c r="AG36" s="446"/>
      <c r="AH36" s="446"/>
      <c r="AI36" s="446"/>
      <c r="AJ36" s="446"/>
      <c r="AK36" s="446"/>
      <c r="AL36" s="446"/>
    </row>
    <row r="37" spans="1:38" s="76" customFormat="1" ht="35.15" customHeight="1" outlineLevel="1">
      <c r="A37" s="423"/>
      <c r="C37" s="454"/>
      <c r="D37" s="490"/>
      <c r="E37" s="490"/>
      <c r="F37" s="514" t="s">
        <v>358</v>
      </c>
      <c r="G37" s="527"/>
      <c r="H37" s="508" t="s">
        <v>342</v>
      </c>
      <c r="I37" s="508"/>
      <c r="J37" s="85"/>
      <c r="L37" s="84"/>
      <c r="M37" s="84"/>
      <c r="N37" s="84"/>
      <c r="O37" s="84"/>
      <c r="P37" s="84"/>
      <c r="Q37" s="84"/>
      <c r="R37" s="84"/>
      <c r="S37" s="84"/>
      <c r="T37" s="413">
        <v>12</v>
      </c>
      <c r="U37" s="406">
        <v>6</v>
      </c>
      <c r="V37" s="406" t="s">
        <v>343</v>
      </c>
      <c r="W37" s="413" t="s">
        <v>344</v>
      </c>
      <c r="X37" s="406" t="s">
        <v>345</v>
      </c>
      <c r="Y37" s="413" t="s">
        <v>346</v>
      </c>
      <c r="Z37" s="407"/>
      <c r="AA37" s="407"/>
      <c r="AB37" s="446"/>
      <c r="AC37" s="446"/>
      <c r="AD37" s="446"/>
      <c r="AE37" s="446"/>
      <c r="AF37" s="446"/>
      <c r="AG37" s="446"/>
      <c r="AH37" s="446"/>
      <c r="AI37" s="446"/>
      <c r="AJ37" s="446"/>
      <c r="AK37" s="446"/>
      <c r="AL37" s="446"/>
    </row>
    <row r="38" spans="1:38" s="76" customFormat="1" ht="14.5" customHeight="1" outlineLevel="1">
      <c r="A38" s="423"/>
      <c r="C38" s="454"/>
      <c r="D38" s="86"/>
      <c r="L38" s="84"/>
      <c r="M38" s="84"/>
      <c r="N38" s="84"/>
      <c r="O38" s="84"/>
      <c r="P38" s="84"/>
      <c r="Q38" s="84"/>
      <c r="R38" s="84"/>
      <c r="S38" s="84"/>
      <c r="T38" s="413"/>
      <c r="U38" s="406"/>
      <c r="V38" s="406" t="s">
        <v>343</v>
      </c>
      <c r="W38" s="413"/>
      <c r="X38" s="406"/>
      <c r="Y38" s="413"/>
      <c r="Z38" s="407"/>
      <c r="AA38" s="407"/>
      <c r="AB38" s="446"/>
      <c r="AC38" s="446"/>
      <c r="AD38" s="446"/>
      <c r="AE38" s="446"/>
      <c r="AF38" s="446"/>
      <c r="AG38" s="446"/>
      <c r="AH38" s="446"/>
      <c r="AI38" s="446"/>
      <c r="AJ38" s="446"/>
      <c r="AK38" s="446"/>
      <c r="AL38" s="446"/>
    </row>
    <row r="39" spans="1:38" s="76" customFormat="1" ht="83.15" customHeight="1" outlineLevel="1">
      <c r="A39" s="423"/>
      <c r="C39" s="454"/>
      <c r="D39" s="490" t="s">
        <v>359</v>
      </c>
      <c r="E39" s="490"/>
      <c r="F39" s="507" t="s">
        <v>342</v>
      </c>
      <c r="G39" s="507"/>
      <c r="H39" s="507"/>
      <c r="I39" s="508"/>
      <c r="L39" s="84"/>
      <c r="M39" s="84"/>
      <c r="N39" s="84"/>
      <c r="O39" s="84"/>
      <c r="P39" s="84"/>
      <c r="Q39" s="84"/>
      <c r="R39" s="84"/>
      <c r="S39" s="84"/>
      <c r="T39" s="413">
        <v>13</v>
      </c>
      <c r="U39" s="406"/>
      <c r="V39" s="406" t="s">
        <v>343</v>
      </c>
      <c r="W39" s="413" t="s">
        <v>344</v>
      </c>
      <c r="X39" s="406"/>
      <c r="Y39" s="413" t="s">
        <v>345</v>
      </c>
      <c r="Z39" s="407"/>
      <c r="AA39" s="407"/>
      <c r="AB39" s="446"/>
      <c r="AC39" s="446"/>
      <c r="AD39" s="446"/>
      <c r="AE39" s="446"/>
      <c r="AF39" s="446"/>
      <c r="AG39" s="446"/>
      <c r="AH39" s="446"/>
      <c r="AI39" s="446"/>
      <c r="AJ39" s="446"/>
      <c r="AK39" s="446"/>
      <c r="AL39" s="446"/>
    </row>
    <row r="40" spans="1:38" s="76" customFormat="1" ht="14.5" customHeight="1" outlineLevel="1">
      <c r="A40" s="423"/>
      <c r="C40" s="454"/>
      <c r="D40" s="86"/>
      <c r="L40" s="84"/>
      <c r="M40" s="84"/>
      <c r="N40" s="84"/>
      <c r="O40" s="84"/>
      <c r="P40" s="84"/>
      <c r="Q40" s="84"/>
      <c r="R40" s="84"/>
      <c r="S40" s="84"/>
      <c r="T40" s="413"/>
      <c r="U40" s="406"/>
      <c r="V40" s="406" t="s">
        <v>343</v>
      </c>
      <c r="W40" s="413"/>
      <c r="X40" s="406"/>
      <c r="Y40" s="413"/>
      <c r="Z40" s="407"/>
      <c r="AA40" s="407"/>
      <c r="AB40" s="446"/>
      <c r="AC40" s="446"/>
      <c r="AD40" s="446"/>
      <c r="AE40" s="446"/>
      <c r="AF40" s="446"/>
      <c r="AG40" s="446"/>
      <c r="AH40" s="446"/>
      <c r="AI40" s="446"/>
      <c r="AJ40" s="446"/>
      <c r="AK40" s="446"/>
      <c r="AL40" s="446"/>
    </row>
    <row r="41" spans="1:38" s="87" customFormat="1" ht="59.5" customHeight="1" outlineLevel="1">
      <c r="A41" s="425"/>
      <c r="C41" s="454"/>
      <c r="D41" s="490" t="s">
        <v>360</v>
      </c>
      <c r="E41" s="490"/>
      <c r="F41" s="507" t="s">
        <v>42</v>
      </c>
      <c r="G41" s="507"/>
      <c r="H41" s="507"/>
      <c r="I41" s="507"/>
      <c r="J41" s="83"/>
      <c r="K41" s="83"/>
      <c r="L41" s="88"/>
      <c r="M41" s="88"/>
      <c r="N41" s="88"/>
      <c r="O41" s="88"/>
      <c r="P41" s="88"/>
      <c r="Q41" s="89"/>
      <c r="R41" s="89"/>
      <c r="S41" s="89"/>
      <c r="T41" s="413">
        <v>14</v>
      </c>
      <c r="U41" s="406"/>
      <c r="V41" s="406" t="s">
        <v>343</v>
      </c>
      <c r="W41" s="413" t="s">
        <v>344</v>
      </c>
      <c r="X41" s="406"/>
      <c r="Y41" s="413" t="s">
        <v>345</v>
      </c>
      <c r="Z41" s="411"/>
      <c r="AA41" s="411"/>
      <c r="AB41" s="446"/>
      <c r="AC41" s="446"/>
      <c r="AD41" s="446"/>
      <c r="AE41" s="446"/>
      <c r="AF41" s="446"/>
      <c r="AG41" s="446"/>
      <c r="AH41" s="446"/>
      <c r="AI41" s="446"/>
      <c r="AJ41" s="446"/>
      <c r="AK41" s="446"/>
      <c r="AL41" s="446"/>
    </row>
    <row r="42" spans="1:38" s="87" customFormat="1" ht="14.25" customHeight="1" outlineLevel="1">
      <c r="A42" s="425"/>
      <c r="C42" s="454"/>
      <c r="E42" s="90"/>
      <c r="F42" s="91"/>
      <c r="G42" s="91"/>
      <c r="H42" s="91"/>
      <c r="I42" s="91"/>
      <c r="J42" s="76"/>
      <c r="K42" s="76"/>
      <c r="L42" s="84"/>
      <c r="M42" s="84"/>
      <c r="N42" s="84"/>
      <c r="O42" s="84"/>
      <c r="P42" s="84"/>
      <c r="Q42" s="89"/>
      <c r="R42" s="89"/>
      <c r="S42" s="89"/>
      <c r="T42" s="413"/>
      <c r="U42" s="406"/>
      <c r="V42" s="406" t="s">
        <v>343</v>
      </c>
      <c r="W42" s="413"/>
      <c r="X42" s="406"/>
      <c r="Y42" s="413"/>
      <c r="Z42" s="411"/>
      <c r="AA42" s="411"/>
      <c r="AB42" s="446"/>
      <c r="AC42" s="446"/>
      <c r="AD42" s="446"/>
      <c r="AE42" s="446"/>
      <c r="AF42" s="446"/>
      <c r="AG42" s="446"/>
      <c r="AH42" s="446"/>
      <c r="AI42" s="446"/>
      <c r="AJ42" s="446"/>
      <c r="AK42" s="446"/>
      <c r="AL42" s="446"/>
    </row>
    <row r="43" spans="1:38" s="76" customFormat="1" ht="50.15" customHeight="1" outlineLevel="1">
      <c r="A43" s="423"/>
      <c r="C43" s="454"/>
      <c r="D43" s="493" t="s">
        <v>361</v>
      </c>
      <c r="E43" s="493"/>
      <c r="F43" s="533" t="s">
        <v>342</v>
      </c>
      <c r="G43" s="533"/>
      <c r="H43" s="533"/>
      <c r="I43" s="533"/>
      <c r="J43" s="543" t="str">
        <f>IF(AND(F43&lt;81,F45&lt;10000),"Pour candidater, vous devez avoir déclaré un montant de contribution au titre de l'année 2025 supérieur ou égal à 81€ HT ou vous devez avoir mis sur le marché français au moins 10 000 UVC réemployables ou réemployées en 2025. Pensez à vous regrouper","")</f>
        <v/>
      </c>
      <c r="K43" s="543"/>
      <c r="L43" s="543"/>
      <c r="M43" s="84"/>
      <c r="N43" s="84"/>
      <c r="O43" s="84"/>
      <c r="P43" s="84"/>
      <c r="Q43" s="84"/>
      <c r="R43" s="84"/>
      <c r="S43" s="264"/>
      <c r="T43" s="413">
        <v>15</v>
      </c>
      <c r="U43" s="406"/>
      <c r="V43" s="406" t="s">
        <v>343</v>
      </c>
      <c r="W43" s="413" t="s">
        <v>344</v>
      </c>
      <c r="X43" s="406"/>
      <c r="Y43" s="413" t="s">
        <v>345</v>
      </c>
      <c r="Z43" s="407"/>
      <c r="AA43" s="407"/>
      <c r="AB43" s="446"/>
      <c r="AC43" s="446"/>
      <c r="AD43" s="446"/>
      <c r="AE43" s="446"/>
      <c r="AF43" s="446"/>
      <c r="AG43" s="446"/>
      <c r="AH43" s="446"/>
      <c r="AI43" s="446"/>
      <c r="AJ43" s="446"/>
      <c r="AK43" s="446"/>
      <c r="AL43" s="446"/>
    </row>
    <row r="44" spans="1:38" s="76" customFormat="1" ht="14.5" customHeight="1" outlineLevel="1">
      <c r="A44" s="423"/>
      <c r="C44" s="454"/>
      <c r="D44" s="86"/>
      <c r="J44" s="543"/>
      <c r="K44" s="543"/>
      <c r="L44" s="543"/>
      <c r="M44" s="84"/>
      <c r="N44" s="84"/>
      <c r="O44" s="84"/>
      <c r="P44" s="84"/>
      <c r="Q44" s="84"/>
      <c r="R44" s="84"/>
      <c r="S44" s="84"/>
      <c r="T44" s="413"/>
      <c r="U44" s="406"/>
      <c r="V44" s="406" t="s">
        <v>343</v>
      </c>
      <c r="W44" s="413"/>
      <c r="X44" s="406"/>
      <c r="Y44" s="413"/>
      <c r="Z44" s="407"/>
      <c r="AA44" s="407"/>
      <c r="AB44" s="446"/>
      <c r="AC44" s="446"/>
      <c r="AD44" s="446"/>
      <c r="AE44" s="446"/>
      <c r="AF44" s="446"/>
      <c r="AG44" s="446"/>
      <c r="AH44" s="446"/>
      <c r="AI44" s="446"/>
      <c r="AJ44" s="446"/>
      <c r="AK44" s="446"/>
      <c r="AL44" s="446"/>
    </row>
    <row r="45" spans="1:38" s="76" customFormat="1" ht="77.5" customHeight="1" outlineLevel="1">
      <c r="A45" s="423"/>
      <c r="C45" s="454"/>
      <c r="D45" s="493" t="s">
        <v>362</v>
      </c>
      <c r="E45" s="493"/>
      <c r="F45" s="545" t="s">
        <v>342</v>
      </c>
      <c r="G45" s="545"/>
      <c r="H45" s="545"/>
      <c r="I45" s="546"/>
      <c r="J45" s="543"/>
      <c r="K45" s="543"/>
      <c r="L45" s="543"/>
      <c r="M45" s="84"/>
      <c r="N45" s="84"/>
      <c r="O45" s="84"/>
      <c r="P45" s="84"/>
      <c r="Q45" s="84"/>
      <c r="R45" s="84"/>
      <c r="S45" s="84"/>
      <c r="T45" s="413">
        <v>16</v>
      </c>
      <c r="U45" s="406"/>
      <c r="V45" s="406" t="s">
        <v>343</v>
      </c>
      <c r="W45" s="413" t="s">
        <v>344</v>
      </c>
      <c r="X45" s="406"/>
      <c r="Y45" s="413" t="s">
        <v>345</v>
      </c>
      <c r="Z45" s="407"/>
      <c r="AA45" s="407"/>
      <c r="AB45" s="446"/>
      <c r="AC45" s="446"/>
      <c r="AD45" s="446"/>
      <c r="AE45" s="446"/>
      <c r="AF45" s="446"/>
      <c r="AG45" s="446"/>
      <c r="AH45" s="446"/>
      <c r="AI45" s="446"/>
      <c r="AJ45" s="446"/>
      <c r="AK45" s="446"/>
      <c r="AL45" s="446"/>
    </row>
    <row r="46" spans="1:38" s="87" customFormat="1" ht="14.5" customHeight="1" outlineLevel="1">
      <c r="A46" s="89"/>
      <c r="C46" s="454"/>
      <c r="D46" s="92"/>
      <c r="E46" s="90"/>
      <c r="F46" s="91"/>
      <c r="G46" s="91"/>
      <c r="H46" s="91"/>
      <c r="I46" s="91"/>
      <c r="J46" s="76"/>
      <c r="K46" s="76"/>
      <c r="L46" s="76"/>
      <c r="M46" s="76"/>
      <c r="N46" s="76"/>
      <c r="O46" s="76"/>
      <c r="P46" s="76"/>
      <c r="T46" s="413"/>
      <c r="U46" s="406"/>
      <c r="V46" s="406" t="s">
        <v>343</v>
      </c>
      <c r="W46" s="413"/>
      <c r="X46" s="406"/>
      <c r="Y46" s="413"/>
      <c r="Z46" s="411"/>
      <c r="AA46" s="411"/>
      <c r="AB46" s="446"/>
      <c r="AC46" s="446"/>
      <c r="AD46" s="446"/>
      <c r="AE46" s="446"/>
      <c r="AF46" s="446"/>
      <c r="AG46" s="446"/>
      <c r="AH46" s="446"/>
      <c r="AI46" s="446"/>
      <c r="AJ46" s="446"/>
      <c r="AK46" s="446"/>
      <c r="AL46" s="446"/>
    </row>
    <row r="47" spans="1:38" s="93" customFormat="1" ht="30" customHeight="1">
      <c r="C47" s="455"/>
      <c r="D47" s="547" t="s">
        <v>363</v>
      </c>
      <c r="E47" s="547"/>
      <c r="T47" s="408"/>
      <c r="U47" s="408"/>
      <c r="V47" s="408"/>
      <c r="W47" s="408"/>
      <c r="X47" s="408"/>
      <c r="Y47" s="408"/>
      <c r="Z47" s="412"/>
      <c r="AA47" s="412"/>
      <c r="AB47" s="447"/>
      <c r="AC47" s="447"/>
      <c r="AD47" s="447"/>
      <c r="AE47" s="447"/>
      <c r="AF47" s="447"/>
      <c r="AG47" s="447"/>
      <c r="AH47" s="447"/>
      <c r="AI47" s="447"/>
      <c r="AJ47" s="447"/>
      <c r="AK47" s="447"/>
      <c r="AL47" s="447"/>
    </row>
    <row r="48" spans="1:38" s="87" customFormat="1" ht="14.5" customHeight="1">
      <c r="A48" s="89"/>
      <c r="C48" s="454"/>
      <c r="E48" s="94"/>
      <c r="T48" s="413"/>
      <c r="U48" s="406"/>
      <c r="V48" s="406"/>
      <c r="W48" s="413"/>
      <c r="X48" s="406"/>
      <c r="Y48" s="413"/>
      <c r="Z48" s="411"/>
      <c r="AA48" s="411"/>
      <c r="AB48" s="446"/>
      <c r="AC48" s="446"/>
      <c r="AD48" s="446"/>
      <c r="AE48" s="446"/>
      <c r="AF48" s="446"/>
      <c r="AG48" s="446"/>
      <c r="AH48" s="446"/>
      <c r="AI48" s="446"/>
      <c r="AJ48" s="446"/>
      <c r="AK48" s="446"/>
      <c r="AL48" s="446"/>
    </row>
    <row r="49" spans="1:38" s="76" customFormat="1" ht="47.5" customHeight="1" outlineLevel="1">
      <c r="A49" s="426"/>
      <c r="B49" s="83"/>
      <c r="C49" s="454"/>
      <c r="D49" s="493" t="s">
        <v>364</v>
      </c>
      <c r="E49" s="493"/>
      <c r="F49" s="510" t="s">
        <v>342</v>
      </c>
      <c r="G49" s="510"/>
      <c r="H49" s="510"/>
      <c r="I49" s="510"/>
      <c r="T49" s="413">
        <v>17</v>
      </c>
      <c r="U49" s="406"/>
      <c r="V49" s="406" t="s">
        <v>365</v>
      </c>
      <c r="W49" s="413" t="s">
        <v>344</v>
      </c>
      <c r="X49" s="406"/>
      <c r="Y49" s="413" t="s">
        <v>345</v>
      </c>
      <c r="Z49" s="407"/>
      <c r="AA49" s="407"/>
      <c r="AB49" s="446"/>
      <c r="AC49" s="446"/>
      <c r="AD49" s="446"/>
      <c r="AE49" s="446"/>
      <c r="AF49" s="446"/>
      <c r="AG49" s="446"/>
      <c r="AH49" s="446"/>
      <c r="AI49" s="446"/>
      <c r="AJ49" s="446"/>
      <c r="AK49" s="446"/>
      <c r="AL49" s="446"/>
    </row>
    <row r="50" spans="1:38" s="87" customFormat="1" ht="14.5" customHeight="1" outlineLevel="1">
      <c r="A50" s="89"/>
      <c r="B50" s="96"/>
      <c r="C50" s="454"/>
      <c r="E50" s="94"/>
      <c r="T50" s="413"/>
      <c r="U50" s="406"/>
      <c r="V50" s="406" t="s">
        <v>365</v>
      </c>
      <c r="W50" s="413"/>
      <c r="X50" s="406"/>
      <c r="Y50" s="413"/>
      <c r="Z50" s="411"/>
      <c r="AA50" s="411"/>
      <c r="AB50" s="446"/>
      <c r="AC50" s="446"/>
      <c r="AD50" s="446"/>
      <c r="AE50" s="446"/>
      <c r="AF50" s="446"/>
      <c r="AG50" s="446"/>
      <c r="AH50" s="446"/>
      <c r="AI50" s="446"/>
      <c r="AJ50" s="446"/>
      <c r="AK50" s="446"/>
      <c r="AL50" s="446"/>
    </row>
    <row r="51" spans="1:38" s="76" customFormat="1" ht="94" customHeight="1" outlineLevel="1">
      <c r="A51" s="427"/>
      <c r="B51" s="83"/>
      <c r="C51" s="454"/>
      <c r="D51" s="490" t="s">
        <v>366</v>
      </c>
      <c r="E51" s="490"/>
      <c r="F51" s="510" t="s">
        <v>342</v>
      </c>
      <c r="G51" s="510"/>
      <c r="H51" s="510"/>
      <c r="I51" s="510"/>
      <c r="T51" s="413">
        <v>18</v>
      </c>
      <c r="U51" s="406"/>
      <c r="V51" s="406" t="s">
        <v>365</v>
      </c>
      <c r="W51" s="413" t="s">
        <v>344</v>
      </c>
      <c r="X51" s="406"/>
      <c r="Y51" s="413" t="s">
        <v>345</v>
      </c>
      <c r="Z51" s="407"/>
      <c r="AA51" s="407"/>
      <c r="AB51" s="446"/>
      <c r="AC51" s="446"/>
      <c r="AD51" s="446"/>
      <c r="AE51" s="446"/>
      <c r="AF51" s="446"/>
      <c r="AG51" s="446"/>
      <c r="AH51" s="446"/>
      <c r="AI51" s="446"/>
      <c r="AJ51" s="446"/>
      <c r="AK51" s="446"/>
      <c r="AL51" s="446"/>
    </row>
    <row r="52" spans="1:38" s="87" customFormat="1" ht="14.5" customHeight="1" outlineLevel="1">
      <c r="A52" s="89"/>
      <c r="B52" s="96"/>
      <c r="C52" s="454"/>
      <c r="E52" s="94"/>
      <c r="T52" s="413"/>
      <c r="U52" s="406"/>
      <c r="V52" s="406" t="s">
        <v>365</v>
      </c>
      <c r="W52" s="413"/>
      <c r="X52" s="406"/>
      <c r="Y52" s="413"/>
      <c r="Z52" s="411"/>
      <c r="AA52" s="411"/>
      <c r="AB52" s="446"/>
      <c r="AC52" s="446"/>
      <c r="AD52" s="446"/>
      <c r="AE52" s="446"/>
      <c r="AF52" s="446"/>
      <c r="AG52" s="446"/>
      <c r="AH52" s="446"/>
      <c r="AI52" s="446"/>
      <c r="AJ52" s="446"/>
      <c r="AK52" s="446"/>
      <c r="AL52" s="446"/>
    </row>
    <row r="53" spans="1:38" s="76" customFormat="1" ht="31.5" customHeight="1" outlineLevel="1">
      <c r="A53" s="383"/>
      <c r="C53" s="454"/>
      <c r="D53" s="490" t="s">
        <v>367</v>
      </c>
      <c r="E53" s="490"/>
      <c r="F53" s="530" t="s">
        <v>342</v>
      </c>
      <c r="G53" s="530"/>
      <c r="H53" s="530"/>
      <c r="I53" s="531"/>
      <c r="T53" s="413">
        <v>19</v>
      </c>
      <c r="U53" s="406"/>
      <c r="V53" s="406" t="s">
        <v>365</v>
      </c>
      <c r="W53" s="413" t="s">
        <v>344</v>
      </c>
      <c r="X53" s="406"/>
      <c r="Y53" s="413" t="s">
        <v>345</v>
      </c>
      <c r="Z53" s="407"/>
      <c r="AA53" s="407"/>
      <c r="AB53" s="446"/>
      <c r="AC53" s="446"/>
      <c r="AD53" s="446"/>
      <c r="AE53" s="446"/>
      <c r="AF53" s="446"/>
      <c r="AG53" s="446"/>
      <c r="AH53" s="446"/>
      <c r="AI53" s="446"/>
      <c r="AJ53" s="446"/>
      <c r="AK53" s="446"/>
      <c r="AL53" s="446"/>
    </row>
    <row r="54" spans="1:38" s="95" customFormat="1" ht="15" customHeight="1" outlineLevel="1">
      <c r="A54" s="426"/>
      <c r="C54" s="457"/>
      <c r="D54" s="97"/>
      <c r="E54" s="97"/>
      <c r="F54" s="98"/>
      <c r="G54" s="34"/>
      <c r="H54" s="99"/>
      <c r="I54" s="99"/>
      <c r="T54" s="413"/>
      <c r="U54" s="413"/>
      <c r="V54" s="406" t="s">
        <v>365</v>
      </c>
      <c r="W54" s="413"/>
      <c r="X54" s="413"/>
      <c r="Y54" s="413"/>
      <c r="Z54" s="414"/>
      <c r="AA54" s="414"/>
      <c r="AB54" s="448"/>
      <c r="AC54" s="448"/>
      <c r="AD54" s="448"/>
      <c r="AE54" s="448"/>
      <c r="AF54" s="448"/>
      <c r="AG54" s="448"/>
      <c r="AH54" s="448"/>
      <c r="AI54" s="448"/>
      <c r="AJ54" s="448"/>
      <c r="AK54" s="448"/>
      <c r="AL54" s="448"/>
    </row>
    <row r="55" spans="1:38" s="76" customFormat="1" ht="48" customHeight="1" outlineLevel="1">
      <c r="A55" s="383"/>
      <c r="C55" s="454"/>
      <c r="D55" s="490" t="s">
        <v>368</v>
      </c>
      <c r="E55" s="490"/>
      <c r="F55" s="530" t="s">
        <v>342</v>
      </c>
      <c r="G55" s="530"/>
      <c r="H55" s="530"/>
      <c r="I55" s="531"/>
      <c r="T55" s="413">
        <v>20</v>
      </c>
      <c r="U55" s="406"/>
      <c r="V55" s="406" t="s">
        <v>365</v>
      </c>
      <c r="W55" s="413" t="s">
        <v>344</v>
      </c>
      <c r="X55" s="406"/>
      <c r="Y55" s="413" t="s">
        <v>345</v>
      </c>
      <c r="Z55" s="407"/>
      <c r="AA55" s="407"/>
      <c r="AB55" s="446"/>
      <c r="AC55" s="446"/>
      <c r="AD55" s="446"/>
      <c r="AE55" s="446"/>
      <c r="AF55" s="446"/>
      <c r="AG55" s="446"/>
      <c r="AH55" s="446"/>
      <c r="AI55" s="446"/>
      <c r="AJ55" s="446"/>
      <c r="AK55" s="446"/>
      <c r="AL55" s="446"/>
    </row>
    <row r="56" spans="1:38" s="87" customFormat="1" ht="14.5" customHeight="1" outlineLevel="1">
      <c r="A56" s="89"/>
      <c r="B56" s="96"/>
      <c r="C56" s="454"/>
      <c r="E56" s="94"/>
      <c r="T56" s="413"/>
      <c r="U56" s="406"/>
      <c r="V56" s="406" t="s">
        <v>365</v>
      </c>
      <c r="W56" s="413"/>
      <c r="X56" s="406"/>
      <c r="Y56" s="413"/>
      <c r="Z56" s="411"/>
      <c r="AA56" s="411"/>
      <c r="AB56" s="446"/>
      <c r="AC56" s="446"/>
      <c r="AD56" s="446"/>
      <c r="AE56" s="446"/>
      <c r="AF56" s="446"/>
      <c r="AG56" s="446"/>
      <c r="AH56" s="446"/>
      <c r="AI56" s="446"/>
      <c r="AJ56" s="446"/>
      <c r="AK56" s="446"/>
      <c r="AL56" s="446"/>
    </row>
    <row r="57" spans="1:38" s="76" customFormat="1" ht="30" customHeight="1" outlineLevel="1">
      <c r="A57" s="428"/>
      <c r="B57" s="83"/>
      <c r="C57" s="454"/>
      <c r="D57" s="544" t="s">
        <v>369</v>
      </c>
      <c r="E57" s="544"/>
      <c r="F57" s="535" t="s">
        <v>370</v>
      </c>
      <c r="G57" s="535"/>
      <c r="H57" s="509" t="s">
        <v>42</v>
      </c>
      <c r="I57" s="510"/>
      <c r="T57" s="413">
        <v>21</v>
      </c>
      <c r="U57" s="406">
        <v>21</v>
      </c>
      <c r="V57" s="406" t="s">
        <v>365</v>
      </c>
      <c r="W57" s="413" t="s">
        <v>344</v>
      </c>
      <c r="X57" s="406" t="s">
        <v>345</v>
      </c>
      <c r="Y57" s="413" t="s">
        <v>346</v>
      </c>
      <c r="Z57" s="407"/>
      <c r="AA57" s="407"/>
      <c r="AB57" s="446"/>
      <c r="AC57" s="446"/>
      <c r="AD57" s="446"/>
      <c r="AE57" s="446"/>
      <c r="AF57" s="446"/>
      <c r="AG57" s="446"/>
      <c r="AH57" s="446"/>
      <c r="AI57" s="446"/>
      <c r="AJ57" s="446"/>
      <c r="AK57" s="446"/>
      <c r="AL57" s="446"/>
    </row>
    <row r="58" spans="1:38" s="76" customFormat="1" ht="30" customHeight="1" outlineLevel="1">
      <c r="A58" s="429"/>
      <c r="B58" s="83"/>
      <c r="C58" s="454"/>
      <c r="D58" s="544"/>
      <c r="E58" s="544"/>
      <c r="F58" s="542" t="s">
        <v>371</v>
      </c>
      <c r="G58" s="542"/>
      <c r="H58" s="509" t="s">
        <v>42</v>
      </c>
      <c r="I58" s="510"/>
      <c r="T58" s="413">
        <v>22</v>
      </c>
      <c r="U58" s="406">
        <v>21</v>
      </c>
      <c r="V58" s="406" t="s">
        <v>365</v>
      </c>
      <c r="W58" s="413" t="s">
        <v>344</v>
      </c>
      <c r="X58" s="406" t="s">
        <v>345</v>
      </c>
      <c r="Y58" s="413" t="s">
        <v>346</v>
      </c>
      <c r="Z58" s="407"/>
      <c r="AA58" s="407"/>
      <c r="AB58" s="446"/>
      <c r="AC58" s="446"/>
      <c r="AD58" s="446"/>
      <c r="AE58" s="446"/>
      <c r="AF58" s="446"/>
      <c r="AG58" s="446"/>
      <c r="AH58" s="446"/>
      <c r="AI58" s="446"/>
      <c r="AJ58" s="446"/>
      <c r="AK58" s="446"/>
      <c r="AL58" s="446"/>
    </row>
    <row r="59" spans="1:38" s="76" customFormat="1" ht="30" customHeight="1" outlineLevel="1">
      <c r="A59" s="429"/>
      <c r="B59" s="83"/>
      <c r="C59" s="454"/>
      <c r="D59" s="544"/>
      <c r="E59" s="544"/>
      <c r="F59" s="542" t="s">
        <v>372</v>
      </c>
      <c r="G59" s="542"/>
      <c r="H59" s="509" t="s">
        <v>42</v>
      </c>
      <c r="I59" s="510"/>
      <c r="T59" s="413">
        <v>23</v>
      </c>
      <c r="U59" s="406">
        <v>21</v>
      </c>
      <c r="V59" s="406" t="s">
        <v>365</v>
      </c>
      <c r="W59" s="413" t="s">
        <v>344</v>
      </c>
      <c r="X59" s="406" t="s">
        <v>345</v>
      </c>
      <c r="Y59" s="413" t="s">
        <v>346</v>
      </c>
      <c r="Z59" s="407"/>
      <c r="AA59" s="407"/>
      <c r="AB59" s="446"/>
      <c r="AC59" s="446"/>
      <c r="AD59" s="446"/>
      <c r="AE59" s="446"/>
      <c r="AF59" s="446"/>
      <c r="AG59" s="446"/>
      <c r="AH59" s="446"/>
      <c r="AI59" s="446"/>
      <c r="AJ59" s="446"/>
      <c r="AK59" s="446"/>
      <c r="AL59" s="446"/>
    </row>
    <row r="60" spans="1:38" s="76" customFormat="1" ht="14.5" customHeight="1" outlineLevel="1">
      <c r="A60" s="84"/>
      <c r="B60" s="83"/>
      <c r="C60" s="454"/>
      <c r="D60" s="90"/>
      <c r="E60" s="90"/>
      <c r="F60" s="100"/>
      <c r="G60" s="100"/>
      <c r="H60" s="100"/>
      <c r="I60" s="100"/>
      <c r="T60" s="413"/>
      <c r="U60" s="406"/>
      <c r="V60" s="406" t="s">
        <v>365</v>
      </c>
      <c r="W60" s="413"/>
      <c r="X60" s="406"/>
      <c r="Y60" s="413"/>
      <c r="Z60" s="407"/>
      <c r="AA60" s="407"/>
      <c r="AB60" s="446"/>
      <c r="AC60" s="446"/>
      <c r="AD60" s="446"/>
      <c r="AE60" s="446"/>
      <c r="AF60" s="446"/>
      <c r="AG60" s="446"/>
      <c r="AH60" s="446"/>
      <c r="AI60" s="446"/>
      <c r="AJ60" s="446"/>
      <c r="AK60" s="446"/>
      <c r="AL60" s="446"/>
    </row>
    <row r="61" spans="1:38" s="76" customFormat="1" ht="44.15" customHeight="1" outlineLevel="1">
      <c r="A61" s="426"/>
      <c r="B61" s="83"/>
      <c r="C61" s="454"/>
      <c r="D61" s="528" t="s">
        <v>373</v>
      </c>
      <c r="E61" s="528"/>
      <c r="F61" s="509" t="s">
        <v>42</v>
      </c>
      <c r="G61" s="509"/>
      <c r="H61" s="509"/>
      <c r="I61" s="510"/>
      <c r="T61" s="413">
        <v>24</v>
      </c>
      <c r="U61" s="406"/>
      <c r="V61" s="406" t="s">
        <v>365</v>
      </c>
      <c r="W61" s="413" t="s">
        <v>344</v>
      </c>
      <c r="X61" s="406"/>
      <c r="Y61" s="413" t="s">
        <v>345</v>
      </c>
      <c r="Z61" s="407"/>
      <c r="AA61" s="407"/>
      <c r="AB61" s="446"/>
      <c r="AC61" s="446"/>
      <c r="AD61" s="446"/>
      <c r="AE61" s="446"/>
      <c r="AF61" s="446"/>
      <c r="AG61" s="446"/>
      <c r="AH61" s="446"/>
      <c r="AI61" s="446"/>
      <c r="AJ61" s="446"/>
      <c r="AK61" s="446"/>
      <c r="AL61" s="446"/>
    </row>
    <row r="62" spans="1:38" s="76" customFormat="1" ht="14.5" customHeight="1" outlineLevel="1">
      <c r="A62" s="84"/>
      <c r="B62" s="83"/>
      <c r="C62" s="454"/>
      <c r="D62" s="90"/>
      <c r="E62" s="90"/>
      <c r="F62" s="100"/>
      <c r="G62" s="100"/>
      <c r="H62" s="100"/>
      <c r="I62" s="100"/>
      <c r="T62" s="413"/>
      <c r="U62" s="406"/>
      <c r="V62" s="406" t="s">
        <v>365</v>
      </c>
      <c r="W62" s="413"/>
      <c r="X62" s="406"/>
      <c r="Y62" s="413"/>
      <c r="Z62" s="407"/>
      <c r="AA62" s="407"/>
      <c r="AB62" s="446"/>
      <c r="AC62" s="446"/>
      <c r="AD62" s="446"/>
      <c r="AE62" s="446"/>
      <c r="AF62" s="446"/>
      <c r="AG62" s="446"/>
      <c r="AH62" s="446"/>
      <c r="AI62" s="446"/>
      <c r="AJ62" s="446"/>
      <c r="AK62" s="446"/>
      <c r="AL62" s="446"/>
    </row>
    <row r="63" spans="1:38" s="76" customFormat="1" ht="31.5" customHeight="1" outlineLevel="1">
      <c r="A63" s="430"/>
      <c r="B63" s="87"/>
      <c r="C63" s="458"/>
      <c r="D63" s="490" t="s">
        <v>374</v>
      </c>
      <c r="E63" s="490"/>
      <c r="F63" s="507" t="s">
        <v>42</v>
      </c>
      <c r="G63" s="507"/>
      <c r="H63" s="507"/>
      <c r="I63" s="508"/>
      <c r="J63" s="101" t="str">
        <f>IF(F63="non","Le projet n'est pas éligible","")</f>
        <v/>
      </c>
      <c r="T63" s="413">
        <v>25</v>
      </c>
      <c r="U63" s="406"/>
      <c r="V63" s="406" t="s">
        <v>365</v>
      </c>
      <c r="W63" s="413" t="s">
        <v>344</v>
      </c>
      <c r="X63" s="406"/>
      <c r="Y63" s="413" t="s">
        <v>345</v>
      </c>
      <c r="Z63" s="407"/>
      <c r="AA63" s="407"/>
      <c r="AB63" s="446"/>
      <c r="AC63" s="446"/>
      <c r="AD63" s="446"/>
      <c r="AE63" s="446"/>
      <c r="AF63" s="446"/>
      <c r="AG63" s="446"/>
      <c r="AH63" s="446"/>
      <c r="AI63" s="446"/>
      <c r="AJ63" s="446"/>
      <c r="AK63" s="446"/>
      <c r="AL63" s="446"/>
    </row>
    <row r="64" spans="1:38" s="76" customFormat="1" ht="14.5" customHeight="1" outlineLevel="1">
      <c r="A64" s="426"/>
      <c r="B64" s="83"/>
      <c r="C64" s="454"/>
      <c r="D64" s="90"/>
      <c r="E64" s="90"/>
      <c r="F64" s="100"/>
      <c r="G64" s="100"/>
      <c r="H64" s="100"/>
      <c r="I64" s="100"/>
      <c r="T64" s="413"/>
      <c r="U64" s="406"/>
      <c r="V64" s="406" t="s">
        <v>365</v>
      </c>
      <c r="W64" s="413"/>
      <c r="X64" s="406"/>
      <c r="Y64" s="413"/>
      <c r="Z64" s="407"/>
      <c r="AA64" s="407"/>
      <c r="AB64" s="446"/>
      <c r="AC64" s="446"/>
      <c r="AD64" s="446"/>
      <c r="AE64" s="446"/>
      <c r="AF64" s="446"/>
      <c r="AG64" s="446"/>
      <c r="AH64" s="446"/>
      <c r="AI64" s="446"/>
      <c r="AJ64" s="446"/>
      <c r="AK64" s="446"/>
      <c r="AL64" s="446"/>
    </row>
    <row r="65" spans="1:38" s="76" customFormat="1" ht="15" customHeight="1" outlineLevel="1">
      <c r="A65" s="426"/>
      <c r="B65" s="83"/>
      <c r="C65" s="454"/>
      <c r="D65" s="490" t="s">
        <v>773</v>
      </c>
      <c r="E65" s="490"/>
      <c r="F65" s="514" t="s">
        <v>375</v>
      </c>
      <c r="G65" s="514"/>
      <c r="H65" s="508" t="s">
        <v>42</v>
      </c>
      <c r="I65" s="508"/>
      <c r="T65" s="413">
        <v>26</v>
      </c>
      <c r="U65" s="406">
        <v>26</v>
      </c>
      <c r="V65" s="406" t="s">
        <v>365</v>
      </c>
      <c r="W65" s="413" t="s">
        <v>344</v>
      </c>
      <c r="X65" s="406" t="s">
        <v>345</v>
      </c>
      <c r="Y65" s="413" t="s">
        <v>346</v>
      </c>
      <c r="Z65" s="407"/>
      <c r="AA65" s="407"/>
      <c r="AB65" s="446"/>
      <c r="AC65" s="446"/>
      <c r="AD65" s="446"/>
      <c r="AE65" s="446"/>
      <c r="AF65" s="446"/>
      <c r="AG65" s="446"/>
      <c r="AH65" s="446"/>
      <c r="AI65" s="446"/>
      <c r="AJ65" s="446"/>
      <c r="AK65" s="446"/>
      <c r="AL65" s="446"/>
    </row>
    <row r="66" spans="1:38" s="76" customFormat="1" ht="15" customHeight="1" outlineLevel="1">
      <c r="A66" s="426"/>
      <c r="B66" s="83"/>
      <c r="C66" s="454"/>
      <c r="D66" s="490"/>
      <c r="E66" s="490"/>
      <c r="F66" s="514" t="s">
        <v>376</v>
      </c>
      <c r="G66" s="514"/>
      <c r="H66" s="508" t="s">
        <v>42</v>
      </c>
      <c r="I66" s="508"/>
      <c r="T66" s="413">
        <v>27</v>
      </c>
      <c r="U66" s="406">
        <v>26</v>
      </c>
      <c r="V66" s="406" t="s">
        <v>365</v>
      </c>
      <c r="W66" s="413" t="s">
        <v>344</v>
      </c>
      <c r="X66" s="406" t="s">
        <v>345</v>
      </c>
      <c r="Y66" s="413" t="s">
        <v>346</v>
      </c>
      <c r="Z66" s="407"/>
      <c r="AA66" s="407"/>
      <c r="AB66" s="446"/>
      <c r="AC66" s="446"/>
      <c r="AD66" s="446"/>
      <c r="AE66" s="446"/>
      <c r="AF66" s="446"/>
      <c r="AG66" s="446"/>
      <c r="AH66" s="446"/>
      <c r="AI66" s="446"/>
      <c r="AJ66" s="446"/>
      <c r="AK66" s="446"/>
      <c r="AL66" s="446"/>
    </row>
    <row r="67" spans="1:38" s="76" customFormat="1" ht="15" customHeight="1" outlineLevel="1">
      <c r="A67" s="426"/>
      <c r="B67" s="83"/>
      <c r="C67" s="454"/>
      <c r="D67" s="490"/>
      <c r="E67" s="490"/>
      <c r="F67" s="514" t="s">
        <v>377</v>
      </c>
      <c r="G67" s="514"/>
      <c r="H67" s="508" t="s">
        <v>42</v>
      </c>
      <c r="I67" s="508"/>
      <c r="T67" s="413">
        <v>28</v>
      </c>
      <c r="U67" s="406">
        <v>26</v>
      </c>
      <c r="V67" s="406" t="s">
        <v>365</v>
      </c>
      <c r="W67" s="413" t="s">
        <v>344</v>
      </c>
      <c r="X67" s="406" t="s">
        <v>345</v>
      </c>
      <c r="Y67" s="413" t="s">
        <v>346</v>
      </c>
      <c r="Z67" s="407"/>
      <c r="AA67" s="407"/>
      <c r="AB67" s="446"/>
      <c r="AC67" s="446"/>
      <c r="AD67" s="446"/>
      <c r="AE67" s="446"/>
      <c r="AF67" s="446"/>
      <c r="AG67" s="446"/>
      <c r="AH67" s="446"/>
      <c r="AI67" s="446"/>
      <c r="AJ67" s="446"/>
      <c r="AK67" s="446"/>
      <c r="AL67" s="446"/>
    </row>
    <row r="68" spans="1:38" s="76" customFormat="1" ht="15" customHeight="1" outlineLevel="1">
      <c r="A68" s="426"/>
      <c r="B68" s="83"/>
      <c r="C68" s="454"/>
      <c r="D68" s="490"/>
      <c r="E68" s="490"/>
      <c r="F68" s="514" t="s">
        <v>378</v>
      </c>
      <c r="G68" s="514"/>
      <c r="H68" s="508" t="s">
        <v>42</v>
      </c>
      <c r="I68" s="508"/>
      <c r="T68" s="413">
        <v>29</v>
      </c>
      <c r="U68" s="406">
        <v>26</v>
      </c>
      <c r="V68" s="406" t="s">
        <v>365</v>
      </c>
      <c r="W68" s="413" t="s">
        <v>344</v>
      </c>
      <c r="X68" s="406" t="s">
        <v>345</v>
      </c>
      <c r="Y68" s="413" t="s">
        <v>346</v>
      </c>
      <c r="Z68" s="407"/>
      <c r="AA68" s="407"/>
      <c r="AB68" s="446"/>
      <c r="AC68" s="446"/>
      <c r="AD68" s="446"/>
      <c r="AE68" s="446"/>
      <c r="AF68" s="446"/>
      <c r="AG68" s="446"/>
      <c r="AH68" s="446"/>
      <c r="AI68" s="446"/>
      <c r="AJ68" s="446"/>
      <c r="AK68" s="446"/>
      <c r="AL68" s="446"/>
    </row>
    <row r="69" spans="1:38" s="76" customFormat="1" ht="15" customHeight="1" outlineLevel="1">
      <c r="A69" s="426"/>
      <c r="B69" s="83"/>
      <c r="C69" s="454"/>
      <c r="D69" s="490"/>
      <c r="E69" s="490"/>
      <c r="F69" s="514" t="s">
        <v>379</v>
      </c>
      <c r="G69" s="514"/>
      <c r="H69" s="508" t="s">
        <v>42</v>
      </c>
      <c r="I69" s="508"/>
      <c r="T69" s="413">
        <v>30</v>
      </c>
      <c r="U69" s="406">
        <v>26</v>
      </c>
      <c r="V69" s="406" t="s">
        <v>365</v>
      </c>
      <c r="W69" s="413" t="s">
        <v>344</v>
      </c>
      <c r="X69" s="406" t="s">
        <v>345</v>
      </c>
      <c r="Y69" s="413" t="s">
        <v>346</v>
      </c>
      <c r="Z69" s="407"/>
      <c r="AA69" s="407"/>
      <c r="AB69" s="446"/>
      <c r="AC69" s="446"/>
      <c r="AD69" s="446"/>
      <c r="AE69" s="446"/>
      <c r="AF69" s="446"/>
      <c r="AG69" s="446"/>
      <c r="AH69" s="446"/>
      <c r="AI69" s="446"/>
      <c r="AJ69" s="446"/>
      <c r="AK69" s="446"/>
      <c r="AL69" s="446"/>
    </row>
    <row r="70" spans="1:38" s="76" customFormat="1" ht="15" customHeight="1" outlineLevel="1">
      <c r="A70" s="426"/>
      <c r="B70" s="83"/>
      <c r="C70" s="454"/>
      <c r="D70" s="490"/>
      <c r="E70" s="490"/>
      <c r="F70" s="514" t="s">
        <v>380</v>
      </c>
      <c r="G70" s="514"/>
      <c r="H70" s="508" t="s">
        <v>42</v>
      </c>
      <c r="I70" s="508"/>
      <c r="T70" s="413">
        <v>31</v>
      </c>
      <c r="U70" s="406">
        <v>26</v>
      </c>
      <c r="V70" s="406" t="s">
        <v>365</v>
      </c>
      <c r="W70" s="413" t="s">
        <v>344</v>
      </c>
      <c r="X70" s="406" t="s">
        <v>345</v>
      </c>
      <c r="Y70" s="413" t="s">
        <v>346</v>
      </c>
      <c r="Z70" s="407"/>
      <c r="AA70" s="407"/>
      <c r="AB70" s="446"/>
      <c r="AC70" s="446"/>
      <c r="AD70" s="446"/>
      <c r="AE70" s="446"/>
      <c r="AF70" s="446"/>
      <c r="AG70" s="446"/>
      <c r="AH70" s="446"/>
      <c r="AI70" s="446"/>
      <c r="AJ70" s="446"/>
      <c r="AK70" s="446"/>
      <c r="AL70" s="446"/>
    </row>
    <row r="71" spans="1:38" s="76" customFormat="1" ht="15" customHeight="1" outlineLevel="1">
      <c r="A71" s="426"/>
      <c r="B71" s="83"/>
      <c r="C71" s="454"/>
      <c r="D71" s="490"/>
      <c r="E71" s="490"/>
      <c r="F71" s="514" t="s">
        <v>381</v>
      </c>
      <c r="G71" s="514"/>
      <c r="H71" s="508" t="s">
        <v>42</v>
      </c>
      <c r="I71" s="508"/>
      <c r="T71" s="413">
        <v>32</v>
      </c>
      <c r="U71" s="406">
        <v>26</v>
      </c>
      <c r="V71" s="406" t="s">
        <v>365</v>
      </c>
      <c r="W71" s="413" t="s">
        <v>344</v>
      </c>
      <c r="X71" s="406" t="s">
        <v>345</v>
      </c>
      <c r="Y71" s="413" t="s">
        <v>346</v>
      </c>
      <c r="Z71" s="407"/>
      <c r="AA71" s="407"/>
      <c r="AB71" s="446"/>
      <c r="AC71" s="446"/>
      <c r="AD71" s="446"/>
      <c r="AE71" s="446"/>
      <c r="AF71" s="446"/>
      <c r="AG71" s="446"/>
      <c r="AH71" s="446"/>
      <c r="AI71" s="446"/>
      <c r="AJ71" s="446"/>
      <c r="AK71" s="446"/>
      <c r="AL71" s="446"/>
    </row>
    <row r="72" spans="1:38" s="76" customFormat="1" ht="15" customHeight="1" outlineLevel="1">
      <c r="A72" s="426"/>
      <c r="B72" s="83"/>
      <c r="C72" s="454"/>
      <c r="D72" s="490"/>
      <c r="E72" s="490"/>
      <c r="F72" s="514" t="s">
        <v>382</v>
      </c>
      <c r="G72" s="514"/>
      <c r="H72" s="508" t="s">
        <v>42</v>
      </c>
      <c r="I72" s="508"/>
      <c r="T72" s="413">
        <v>33</v>
      </c>
      <c r="U72" s="406">
        <v>26</v>
      </c>
      <c r="V72" s="406" t="s">
        <v>365</v>
      </c>
      <c r="W72" s="413" t="s">
        <v>344</v>
      </c>
      <c r="X72" s="406" t="s">
        <v>345</v>
      </c>
      <c r="Y72" s="413" t="s">
        <v>346</v>
      </c>
      <c r="Z72" s="407"/>
      <c r="AA72" s="407"/>
      <c r="AB72" s="446"/>
      <c r="AC72" s="446"/>
      <c r="AD72" s="446"/>
      <c r="AE72" s="446"/>
      <c r="AF72" s="446"/>
      <c r="AG72" s="446"/>
      <c r="AH72" s="446"/>
      <c r="AI72" s="446"/>
      <c r="AJ72" s="446"/>
      <c r="AK72" s="446"/>
      <c r="AL72" s="446"/>
    </row>
    <row r="73" spans="1:38" s="76" customFormat="1" ht="15" customHeight="1" outlineLevel="1">
      <c r="A73" s="426"/>
      <c r="B73" s="83"/>
      <c r="C73" s="454"/>
      <c r="D73" s="490"/>
      <c r="E73" s="490"/>
      <c r="F73" s="514" t="s">
        <v>383</v>
      </c>
      <c r="G73" s="514"/>
      <c r="H73" s="508" t="s">
        <v>42</v>
      </c>
      <c r="I73" s="508"/>
      <c r="T73" s="413">
        <v>34</v>
      </c>
      <c r="U73" s="406">
        <v>26</v>
      </c>
      <c r="V73" s="406" t="s">
        <v>365</v>
      </c>
      <c r="W73" s="413" t="s">
        <v>344</v>
      </c>
      <c r="X73" s="406" t="s">
        <v>345</v>
      </c>
      <c r="Y73" s="413" t="s">
        <v>346</v>
      </c>
      <c r="Z73" s="407"/>
      <c r="AA73" s="407"/>
      <c r="AB73" s="446"/>
      <c r="AC73" s="446"/>
      <c r="AD73" s="446"/>
      <c r="AE73" s="446"/>
      <c r="AF73" s="446"/>
      <c r="AG73" s="446"/>
      <c r="AH73" s="446"/>
      <c r="AI73" s="446"/>
      <c r="AJ73" s="446"/>
      <c r="AK73" s="446"/>
      <c r="AL73" s="446"/>
    </row>
    <row r="74" spans="1:38" s="76" customFormat="1" ht="15" customHeight="1" outlineLevel="1">
      <c r="A74" s="426"/>
      <c r="B74" s="83"/>
      <c r="C74" s="454"/>
      <c r="D74" s="490"/>
      <c r="E74" s="490"/>
      <c r="F74" s="514" t="s">
        <v>384</v>
      </c>
      <c r="G74" s="514"/>
      <c r="H74" s="508" t="s">
        <v>42</v>
      </c>
      <c r="I74" s="508"/>
      <c r="T74" s="413">
        <v>35</v>
      </c>
      <c r="U74" s="406">
        <v>26</v>
      </c>
      <c r="V74" s="406" t="s">
        <v>365</v>
      </c>
      <c r="W74" s="413" t="s">
        <v>344</v>
      </c>
      <c r="X74" s="406" t="s">
        <v>345</v>
      </c>
      <c r="Y74" s="413" t="s">
        <v>346</v>
      </c>
      <c r="Z74" s="407"/>
      <c r="AA74" s="407"/>
      <c r="AB74" s="446"/>
      <c r="AC74" s="446"/>
      <c r="AD74" s="446"/>
      <c r="AE74" s="446"/>
      <c r="AF74" s="446"/>
      <c r="AG74" s="446"/>
      <c r="AH74" s="446"/>
      <c r="AI74" s="446"/>
      <c r="AJ74" s="446"/>
      <c r="AK74" s="446"/>
      <c r="AL74" s="446"/>
    </row>
    <row r="75" spans="1:38" s="76" customFormat="1" ht="14.5" customHeight="1" outlineLevel="1">
      <c r="A75" s="84"/>
      <c r="B75" s="83"/>
      <c r="C75" s="454"/>
      <c r="D75" s="87"/>
      <c r="E75" s="94"/>
      <c r="T75" s="413"/>
      <c r="U75" s="406"/>
      <c r="V75" s="406" t="s">
        <v>365</v>
      </c>
      <c r="W75" s="413"/>
      <c r="X75" s="406"/>
      <c r="Y75" s="413"/>
      <c r="Z75" s="407"/>
      <c r="AA75" s="407"/>
      <c r="AB75" s="446"/>
      <c r="AC75" s="446"/>
      <c r="AD75" s="446"/>
      <c r="AE75" s="446"/>
      <c r="AF75" s="446"/>
      <c r="AG75" s="446"/>
      <c r="AH75" s="446"/>
      <c r="AI75" s="446"/>
      <c r="AJ75" s="446"/>
      <c r="AK75" s="446"/>
      <c r="AL75" s="446"/>
    </row>
    <row r="76" spans="1:38" s="76" customFormat="1" ht="14.5" customHeight="1" outlineLevel="1">
      <c r="A76" s="426"/>
      <c r="B76" s="83"/>
      <c r="C76" s="454"/>
      <c r="D76" s="493" t="s">
        <v>385</v>
      </c>
      <c r="E76" s="493"/>
      <c r="F76" s="511" t="s">
        <v>386</v>
      </c>
      <c r="G76" s="511"/>
      <c r="H76" s="510" t="s">
        <v>42</v>
      </c>
      <c r="I76" s="510"/>
      <c r="T76" s="413">
        <v>36</v>
      </c>
      <c r="U76" s="406">
        <v>36</v>
      </c>
      <c r="V76" s="406" t="s">
        <v>365</v>
      </c>
      <c r="W76" s="413" t="s">
        <v>344</v>
      </c>
      <c r="X76" s="406" t="s">
        <v>345</v>
      </c>
      <c r="Y76" s="413" t="s">
        <v>346</v>
      </c>
      <c r="Z76" s="407"/>
      <c r="AA76" s="407"/>
      <c r="AB76" s="446"/>
      <c r="AC76" s="446"/>
      <c r="AD76" s="446"/>
      <c r="AE76" s="446"/>
      <c r="AF76" s="446"/>
      <c r="AG76" s="446"/>
      <c r="AH76" s="446"/>
      <c r="AI76" s="446"/>
      <c r="AJ76" s="446"/>
      <c r="AK76" s="446"/>
      <c r="AL76" s="446"/>
    </row>
    <row r="77" spans="1:38" s="76" customFormat="1" ht="15" customHeight="1" outlineLevel="1">
      <c r="A77" s="426"/>
      <c r="B77" s="83"/>
      <c r="C77" s="454"/>
      <c r="D77" s="493"/>
      <c r="E77" s="493"/>
      <c r="F77" s="511" t="s">
        <v>387</v>
      </c>
      <c r="G77" s="511"/>
      <c r="H77" s="510" t="s">
        <v>42</v>
      </c>
      <c r="I77" s="510"/>
      <c r="T77" s="413">
        <v>37</v>
      </c>
      <c r="U77" s="406">
        <v>36</v>
      </c>
      <c r="V77" s="406" t="s">
        <v>365</v>
      </c>
      <c r="W77" s="413" t="s">
        <v>344</v>
      </c>
      <c r="X77" s="406" t="s">
        <v>345</v>
      </c>
      <c r="Y77" s="413" t="s">
        <v>346</v>
      </c>
      <c r="Z77" s="407"/>
      <c r="AA77" s="407"/>
      <c r="AB77" s="446"/>
      <c r="AC77" s="446"/>
      <c r="AD77" s="446"/>
      <c r="AE77" s="446"/>
      <c r="AF77" s="446"/>
      <c r="AG77" s="446"/>
      <c r="AH77" s="446"/>
      <c r="AI77" s="446"/>
      <c r="AJ77" s="446"/>
      <c r="AK77" s="446"/>
      <c r="AL77" s="446"/>
    </row>
    <row r="78" spans="1:38" s="76" customFormat="1" ht="15" customHeight="1" outlineLevel="1">
      <c r="A78" s="426"/>
      <c r="B78" s="83"/>
      <c r="C78" s="454"/>
      <c r="D78" s="493"/>
      <c r="E78" s="493"/>
      <c r="F78" s="511" t="s">
        <v>388</v>
      </c>
      <c r="G78" s="511"/>
      <c r="H78" s="510" t="s">
        <v>42</v>
      </c>
      <c r="I78" s="510"/>
      <c r="T78" s="413">
        <v>38</v>
      </c>
      <c r="U78" s="406">
        <v>36</v>
      </c>
      <c r="V78" s="406" t="s">
        <v>365</v>
      </c>
      <c r="W78" s="413" t="s">
        <v>344</v>
      </c>
      <c r="X78" s="406" t="s">
        <v>345</v>
      </c>
      <c r="Y78" s="413" t="s">
        <v>346</v>
      </c>
      <c r="Z78" s="407"/>
      <c r="AA78" s="407"/>
      <c r="AB78" s="446"/>
      <c r="AC78" s="446"/>
      <c r="AD78" s="446"/>
      <c r="AE78" s="446"/>
      <c r="AF78" s="446"/>
      <c r="AG78" s="446"/>
      <c r="AH78" s="446"/>
      <c r="AI78" s="446"/>
      <c r="AJ78" s="446"/>
      <c r="AK78" s="446"/>
      <c r="AL78" s="446"/>
    </row>
    <row r="79" spans="1:38" s="76" customFormat="1" ht="15" customHeight="1" outlineLevel="1">
      <c r="A79" s="431"/>
      <c r="C79" s="454"/>
      <c r="D79" s="493"/>
      <c r="E79" s="493"/>
      <c r="F79" s="511" t="s">
        <v>389</v>
      </c>
      <c r="G79" s="511"/>
      <c r="H79" s="510" t="s">
        <v>42</v>
      </c>
      <c r="I79" s="510"/>
      <c r="T79" s="413">
        <v>39</v>
      </c>
      <c r="U79" s="406">
        <v>36</v>
      </c>
      <c r="V79" s="406" t="s">
        <v>365</v>
      </c>
      <c r="W79" s="413" t="s">
        <v>344</v>
      </c>
      <c r="X79" s="406" t="s">
        <v>345</v>
      </c>
      <c r="Y79" s="413" t="s">
        <v>346</v>
      </c>
      <c r="Z79" s="407"/>
      <c r="AA79" s="407"/>
      <c r="AB79" s="446"/>
      <c r="AC79" s="446"/>
      <c r="AD79" s="446"/>
      <c r="AE79" s="446"/>
      <c r="AF79" s="446"/>
      <c r="AG79" s="446"/>
      <c r="AH79" s="446"/>
      <c r="AI79" s="446"/>
      <c r="AJ79" s="446"/>
      <c r="AK79" s="446"/>
      <c r="AL79" s="446"/>
    </row>
    <row r="80" spans="1:38" s="76" customFormat="1" ht="15" customHeight="1" outlineLevel="1">
      <c r="A80" s="431"/>
      <c r="C80" s="454"/>
      <c r="D80" s="493"/>
      <c r="E80" s="493"/>
      <c r="F80" s="511" t="s">
        <v>390</v>
      </c>
      <c r="G80" s="511"/>
      <c r="H80" s="510" t="s">
        <v>42</v>
      </c>
      <c r="I80" s="510"/>
      <c r="T80" s="413">
        <v>40</v>
      </c>
      <c r="U80" s="406">
        <v>36</v>
      </c>
      <c r="V80" s="406" t="s">
        <v>365</v>
      </c>
      <c r="W80" s="413" t="s">
        <v>344</v>
      </c>
      <c r="X80" s="406" t="s">
        <v>345</v>
      </c>
      <c r="Y80" s="413" t="s">
        <v>346</v>
      </c>
      <c r="Z80" s="407"/>
      <c r="AA80" s="407"/>
      <c r="AB80" s="446"/>
      <c r="AC80" s="446"/>
      <c r="AD80" s="446"/>
      <c r="AE80" s="446"/>
      <c r="AF80" s="446"/>
      <c r="AG80" s="446"/>
      <c r="AH80" s="446"/>
      <c r="AI80" s="446"/>
      <c r="AJ80" s="446"/>
      <c r="AK80" s="446"/>
      <c r="AL80" s="446"/>
    </row>
    <row r="81" spans="1:38" s="76" customFormat="1" ht="15" customHeight="1" outlineLevel="1">
      <c r="A81" s="431"/>
      <c r="C81" s="454"/>
      <c r="D81"/>
      <c r="E81"/>
      <c r="F81"/>
      <c r="G81"/>
      <c r="H81"/>
      <c r="I81"/>
      <c r="T81" s="413"/>
      <c r="U81" s="406"/>
      <c r="V81" s="406" t="s">
        <v>365</v>
      </c>
      <c r="W81" s="413"/>
      <c r="X81" s="406"/>
      <c r="Y81" s="413"/>
      <c r="Z81" s="407"/>
      <c r="AA81" s="407"/>
      <c r="AB81" s="446"/>
      <c r="AC81" s="446"/>
      <c r="AD81" s="446"/>
      <c r="AE81" s="446"/>
      <c r="AF81" s="446"/>
      <c r="AG81" s="446"/>
      <c r="AH81" s="446"/>
      <c r="AI81" s="446"/>
      <c r="AJ81" s="446"/>
      <c r="AK81" s="446"/>
      <c r="AL81" s="446"/>
    </row>
    <row r="82" spans="1:38" s="76" customFormat="1" ht="15" customHeight="1" outlineLevel="1">
      <c r="A82" s="427"/>
      <c r="B82" s="95"/>
      <c r="C82" s="454"/>
      <c r="D82" s="490" t="s">
        <v>391</v>
      </c>
      <c r="E82" s="490"/>
      <c r="F82" s="511" t="s">
        <v>392</v>
      </c>
      <c r="G82" s="511"/>
      <c r="H82" s="514"/>
      <c r="I82" s="514"/>
      <c r="T82" s="413"/>
      <c r="U82" s="406"/>
      <c r="V82" s="406" t="s">
        <v>365</v>
      </c>
      <c r="W82" s="413"/>
      <c r="X82" s="406"/>
      <c r="Y82" s="413"/>
      <c r="Z82" s="407"/>
      <c r="AA82" s="407"/>
      <c r="AB82" s="446"/>
      <c r="AC82" s="446"/>
      <c r="AD82" s="446"/>
      <c r="AE82" s="446"/>
      <c r="AF82" s="446"/>
      <c r="AG82" s="446"/>
      <c r="AH82" s="446"/>
      <c r="AI82" s="446"/>
      <c r="AJ82" s="446"/>
      <c r="AK82" s="446"/>
      <c r="AL82" s="446"/>
    </row>
    <row r="83" spans="1:38" s="76" customFormat="1" ht="15" customHeight="1" outlineLevel="1">
      <c r="A83" s="427"/>
      <c r="B83" s="95"/>
      <c r="C83" s="454"/>
      <c r="D83" s="490"/>
      <c r="E83" s="490"/>
      <c r="F83" s="511" t="s">
        <v>393</v>
      </c>
      <c r="G83" s="511"/>
      <c r="H83" s="509" t="s">
        <v>42</v>
      </c>
      <c r="I83" s="510"/>
      <c r="T83" s="413">
        <v>41</v>
      </c>
      <c r="U83" s="406">
        <v>41</v>
      </c>
      <c r="V83" s="406" t="s">
        <v>365</v>
      </c>
      <c r="W83" s="413" t="s">
        <v>344</v>
      </c>
      <c r="X83" s="406" t="s">
        <v>345</v>
      </c>
      <c r="Y83" s="413" t="s">
        <v>346</v>
      </c>
      <c r="Z83" s="407"/>
      <c r="AA83" s="407"/>
      <c r="AB83" s="446"/>
      <c r="AC83" s="446"/>
      <c r="AD83" s="446"/>
      <c r="AE83" s="446"/>
      <c r="AF83" s="446"/>
      <c r="AG83" s="446"/>
      <c r="AH83" s="446"/>
      <c r="AI83" s="446"/>
      <c r="AJ83" s="446"/>
      <c r="AK83" s="446"/>
      <c r="AL83" s="446"/>
    </row>
    <row r="84" spans="1:38" s="76" customFormat="1" ht="15" customHeight="1" outlineLevel="1">
      <c r="A84" s="427"/>
      <c r="B84" s="95"/>
      <c r="C84" s="454"/>
      <c r="D84" s="490"/>
      <c r="E84" s="490"/>
      <c r="F84" s="511" t="s">
        <v>394</v>
      </c>
      <c r="G84" s="511"/>
      <c r="H84" s="509" t="s">
        <v>42</v>
      </c>
      <c r="I84" s="510"/>
      <c r="T84" s="413">
        <v>42</v>
      </c>
      <c r="U84" s="406">
        <v>41</v>
      </c>
      <c r="V84" s="406" t="s">
        <v>365</v>
      </c>
      <c r="W84" s="413" t="s">
        <v>344</v>
      </c>
      <c r="X84" s="406" t="s">
        <v>345</v>
      </c>
      <c r="Y84" s="413" t="s">
        <v>346</v>
      </c>
      <c r="Z84" s="407"/>
      <c r="AA84" s="407"/>
      <c r="AB84" s="446"/>
      <c r="AC84" s="446"/>
      <c r="AD84" s="446"/>
      <c r="AE84" s="446"/>
      <c r="AF84" s="446"/>
      <c r="AG84" s="446"/>
      <c r="AH84" s="446"/>
      <c r="AI84" s="446"/>
      <c r="AJ84" s="446"/>
      <c r="AK84" s="446"/>
      <c r="AL84" s="446"/>
    </row>
    <row r="85" spans="1:38" s="76" customFormat="1" ht="15" customHeight="1" outlineLevel="1">
      <c r="A85" s="427"/>
      <c r="B85" s="95"/>
      <c r="C85" s="454"/>
      <c r="D85" s="490"/>
      <c r="E85" s="490"/>
      <c r="F85" s="511" t="s">
        <v>395</v>
      </c>
      <c r="G85" s="511"/>
      <c r="H85" s="509" t="s">
        <v>42</v>
      </c>
      <c r="I85" s="510"/>
      <c r="T85" s="413">
        <v>43</v>
      </c>
      <c r="U85" s="406">
        <v>41</v>
      </c>
      <c r="V85" s="406" t="s">
        <v>365</v>
      </c>
      <c r="W85" s="413" t="s">
        <v>344</v>
      </c>
      <c r="X85" s="406" t="s">
        <v>345</v>
      </c>
      <c r="Y85" s="413" t="s">
        <v>346</v>
      </c>
      <c r="Z85" s="407"/>
      <c r="AA85" s="407"/>
      <c r="AB85" s="446"/>
      <c r="AC85" s="446"/>
      <c r="AD85" s="446"/>
      <c r="AE85" s="446"/>
      <c r="AF85" s="446"/>
      <c r="AG85" s="446"/>
      <c r="AH85" s="446"/>
      <c r="AI85" s="446"/>
      <c r="AJ85" s="446"/>
      <c r="AK85" s="446"/>
      <c r="AL85" s="446"/>
    </row>
    <row r="86" spans="1:38" s="76" customFormat="1" ht="15" customHeight="1" outlineLevel="1">
      <c r="A86" s="426"/>
      <c r="B86" s="95"/>
      <c r="C86" s="454"/>
      <c r="D86" s="490"/>
      <c r="E86" s="490"/>
      <c r="F86" s="511" t="s">
        <v>396</v>
      </c>
      <c r="G86" s="511"/>
      <c r="H86" s="509" t="s">
        <v>42</v>
      </c>
      <c r="I86" s="510"/>
      <c r="T86" s="413">
        <v>44</v>
      </c>
      <c r="U86" s="406">
        <v>41</v>
      </c>
      <c r="V86" s="406" t="s">
        <v>365</v>
      </c>
      <c r="W86" s="413" t="s">
        <v>344</v>
      </c>
      <c r="X86" s="406" t="s">
        <v>345</v>
      </c>
      <c r="Y86" s="413" t="s">
        <v>346</v>
      </c>
      <c r="Z86" s="407"/>
      <c r="AA86" s="407"/>
      <c r="AB86" s="446"/>
      <c r="AC86" s="446"/>
      <c r="AD86" s="446"/>
      <c r="AE86" s="446"/>
      <c r="AF86" s="446"/>
      <c r="AG86" s="446"/>
      <c r="AH86" s="446"/>
      <c r="AI86" s="446"/>
      <c r="AJ86" s="446"/>
      <c r="AK86" s="446"/>
      <c r="AL86" s="446"/>
    </row>
    <row r="87" spans="1:38" s="76" customFormat="1" ht="15" customHeight="1" outlineLevel="1">
      <c r="A87" s="426"/>
      <c r="B87" s="95"/>
      <c r="C87" s="454"/>
      <c r="D87" s="490"/>
      <c r="E87" s="490"/>
      <c r="F87" s="511" t="s">
        <v>397</v>
      </c>
      <c r="G87" s="511"/>
      <c r="H87" s="509" t="s">
        <v>42</v>
      </c>
      <c r="I87" s="510"/>
      <c r="T87" s="413">
        <v>45</v>
      </c>
      <c r="U87" s="406">
        <v>41</v>
      </c>
      <c r="V87" s="406" t="s">
        <v>365</v>
      </c>
      <c r="W87" s="413" t="s">
        <v>344</v>
      </c>
      <c r="X87" s="406" t="s">
        <v>345</v>
      </c>
      <c r="Y87" s="413" t="s">
        <v>346</v>
      </c>
      <c r="Z87" s="407"/>
      <c r="AA87" s="407"/>
      <c r="AB87" s="446"/>
      <c r="AC87" s="446"/>
      <c r="AD87" s="446"/>
      <c r="AE87" s="446"/>
      <c r="AF87" s="446"/>
      <c r="AG87" s="446"/>
      <c r="AH87" s="446"/>
      <c r="AI87" s="446"/>
      <c r="AJ87" s="446"/>
      <c r="AK87" s="446"/>
      <c r="AL87" s="446"/>
    </row>
    <row r="88" spans="1:38" s="76" customFormat="1" ht="15" customHeight="1" outlineLevel="1">
      <c r="A88" s="431"/>
      <c r="C88" s="454"/>
      <c r="D88"/>
      <c r="E88"/>
      <c r="F88"/>
      <c r="G88"/>
      <c r="H88"/>
      <c r="I88"/>
      <c r="T88" s="413"/>
      <c r="U88" s="406"/>
      <c r="V88" s="406" t="s">
        <v>365</v>
      </c>
      <c r="W88" s="413"/>
      <c r="X88" s="406"/>
      <c r="Y88" s="413"/>
      <c r="Z88" s="407"/>
      <c r="AA88" s="407"/>
      <c r="AB88" s="446"/>
      <c r="AC88" s="446"/>
      <c r="AD88" s="446"/>
      <c r="AE88" s="446"/>
      <c r="AF88" s="446"/>
      <c r="AG88" s="446"/>
      <c r="AH88" s="446"/>
      <c r="AI88" s="446"/>
      <c r="AJ88" s="446"/>
      <c r="AK88" s="446"/>
      <c r="AL88" s="446"/>
    </row>
    <row r="89" spans="1:38" s="76" customFormat="1" ht="15" customHeight="1" outlineLevel="1">
      <c r="A89" s="513"/>
      <c r="C89" s="454"/>
      <c r="D89" s="493" t="s">
        <v>398</v>
      </c>
      <c r="E89" s="493"/>
      <c r="F89" s="514" t="s">
        <v>399</v>
      </c>
      <c r="G89" s="514"/>
      <c r="H89" s="507" t="s">
        <v>42</v>
      </c>
      <c r="I89" s="508"/>
      <c r="T89" s="413">
        <v>46</v>
      </c>
      <c r="U89" s="406">
        <v>46</v>
      </c>
      <c r="V89" s="406" t="s">
        <v>365</v>
      </c>
      <c r="W89" s="413" t="s">
        <v>344</v>
      </c>
      <c r="X89" s="406" t="s">
        <v>345</v>
      </c>
      <c r="Y89" s="413" t="s">
        <v>346</v>
      </c>
      <c r="Z89" s="407"/>
      <c r="AA89" s="407"/>
      <c r="AB89" s="446"/>
      <c r="AC89" s="446"/>
      <c r="AD89" s="446"/>
      <c r="AE89" s="446"/>
      <c r="AF89" s="446"/>
      <c r="AG89" s="446"/>
      <c r="AH89" s="446"/>
      <c r="AI89" s="446"/>
      <c r="AJ89" s="446"/>
      <c r="AK89" s="446"/>
      <c r="AL89" s="446"/>
    </row>
    <row r="90" spans="1:38" s="76" customFormat="1" ht="15" customHeight="1" outlineLevel="1">
      <c r="A90" s="513"/>
      <c r="C90" s="454"/>
      <c r="D90" s="493"/>
      <c r="E90" s="493"/>
      <c r="F90" s="514" t="s">
        <v>400</v>
      </c>
      <c r="G90" s="514"/>
      <c r="H90" s="507" t="s">
        <v>42</v>
      </c>
      <c r="I90" s="508"/>
      <c r="T90" s="413">
        <v>47</v>
      </c>
      <c r="U90" s="406">
        <v>46</v>
      </c>
      <c r="V90" s="406" t="s">
        <v>365</v>
      </c>
      <c r="W90" s="413" t="s">
        <v>344</v>
      </c>
      <c r="X90" s="406" t="s">
        <v>345</v>
      </c>
      <c r="Y90" s="413" t="s">
        <v>346</v>
      </c>
      <c r="Z90" s="407"/>
      <c r="AA90" s="407"/>
      <c r="AB90" s="446"/>
      <c r="AC90" s="446"/>
      <c r="AD90" s="446"/>
      <c r="AE90" s="446"/>
      <c r="AF90" s="446"/>
      <c r="AG90" s="446"/>
      <c r="AH90" s="446"/>
      <c r="AI90" s="446"/>
      <c r="AJ90" s="446"/>
      <c r="AK90" s="446"/>
      <c r="AL90" s="446"/>
    </row>
    <row r="91" spans="1:38" s="76" customFormat="1" ht="15" customHeight="1" outlineLevel="1">
      <c r="A91" s="513"/>
      <c r="C91" s="454"/>
      <c r="D91" s="493"/>
      <c r="E91" s="493"/>
      <c r="F91" s="515" t="s">
        <v>401</v>
      </c>
      <c r="G91" s="515"/>
      <c r="H91" s="508" t="s">
        <v>342</v>
      </c>
      <c r="I91" s="508"/>
      <c r="T91" s="413">
        <v>48</v>
      </c>
      <c r="U91" s="406">
        <v>46</v>
      </c>
      <c r="V91" s="406" t="s">
        <v>365</v>
      </c>
      <c r="W91" s="413" t="s">
        <v>344</v>
      </c>
      <c r="X91" s="406" t="s">
        <v>345</v>
      </c>
      <c r="Y91" s="413" t="s">
        <v>346</v>
      </c>
      <c r="Z91" s="407"/>
      <c r="AA91" s="407"/>
      <c r="AB91" s="446"/>
      <c r="AC91" s="446"/>
      <c r="AD91" s="446"/>
      <c r="AE91" s="446"/>
      <c r="AF91" s="446"/>
      <c r="AG91" s="446"/>
      <c r="AH91" s="446"/>
      <c r="AI91" s="446"/>
      <c r="AJ91" s="446"/>
      <c r="AK91" s="446"/>
      <c r="AL91" s="446"/>
    </row>
    <row r="92" spans="1:38" s="76" customFormat="1" ht="15" customHeight="1" outlineLevel="1">
      <c r="A92" s="513"/>
      <c r="C92" s="454"/>
      <c r="D92" s="493"/>
      <c r="E92" s="493"/>
      <c r="F92" s="514" t="s">
        <v>402</v>
      </c>
      <c r="G92" s="514"/>
      <c r="H92" s="507" t="s">
        <v>42</v>
      </c>
      <c r="I92" s="508"/>
      <c r="T92" s="413">
        <v>49</v>
      </c>
      <c r="U92" s="406">
        <v>46</v>
      </c>
      <c r="V92" s="406" t="s">
        <v>365</v>
      </c>
      <c r="W92" s="413" t="s">
        <v>344</v>
      </c>
      <c r="X92" s="406" t="s">
        <v>345</v>
      </c>
      <c r="Y92" s="413" t="s">
        <v>346</v>
      </c>
      <c r="Z92" s="407"/>
      <c r="AA92" s="407"/>
      <c r="AB92" s="446"/>
      <c r="AC92" s="446"/>
      <c r="AD92" s="446"/>
      <c r="AE92" s="446"/>
      <c r="AF92" s="446"/>
      <c r="AG92" s="446"/>
      <c r="AH92" s="446"/>
      <c r="AI92" s="446"/>
      <c r="AJ92" s="446"/>
      <c r="AK92" s="446"/>
      <c r="AL92" s="446"/>
    </row>
    <row r="93" spans="1:38" s="76" customFormat="1" ht="15" customHeight="1" outlineLevel="1">
      <c r="A93" s="513"/>
      <c r="C93" s="454"/>
      <c r="D93" s="493"/>
      <c r="E93" s="493"/>
      <c r="F93" s="515" t="s">
        <v>401</v>
      </c>
      <c r="G93" s="515"/>
      <c r="H93" s="508" t="s">
        <v>342</v>
      </c>
      <c r="I93" s="508"/>
      <c r="T93" s="413">
        <v>50</v>
      </c>
      <c r="U93" s="406">
        <v>46</v>
      </c>
      <c r="V93" s="406" t="s">
        <v>365</v>
      </c>
      <c r="W93" s="413" t="s">
        <v>344</v>
      </c>
      <c r="X93" s="406" t="s">
        <v>345</v>
      </c>
      <c r="Y93" s="413" t="s">
        <v>346</v>
      </c>
      <c r="Z93" s="407"/>
      <c r="AA93" s="407"/>
      <c r="AB93" s="446"/>
      <c r="AC93" s="446"/>
      <c r="AD93" s="446"/>
      <c r="AE93" s="446"/>
      <c r="AF93" s="446"/>
      <c r="AG93" s="446"/>
      <c r="AH93" s="446"/>
      <c r="AI93" s="446"/>
      <c r="AJ93" s="446"/>
      <c r="AK93" s="446"/>
      <c r="AL93" s="446"/>
    </row>
    <row r="94" spans="1:38" s="76" customFormat="1" ht="15" customHeight="1" outlineLevel="1">
      <c r="A94" s="513"/>
      <c r="C94" s="454"/>
      <c r="D94" s="493"/>
      <c r="E94" s="493"/>
      <c r="F94" s="516" t="s">
        <v>403</v>
      </c>
      <c r="G94" s="516"/>
      <c r="H94" s="508" t="s">
        <v>342</v>
      </c>
      <c r="I94" s="508"/>
      <c r="T94" s="413">
        <v>51</v>
      </c>
      <c r="U94" s="406">
        <v>46</v>
      </c>
      <c r="V94" s="406" t="s">
        <v>365</v>
      </c>
      <c r="W94" s="413" t="s">
        <v>344</v>
      </c>
      <c r="X94" s="406" t="s">
        <v>345</v>
      </c>
      <c r="Y94" s="413" t="s">
        <v>346</v>
      </c>
      <c r="Z94" s="407"/>
      <c r="AA94" s="407"/>
      <c r="AB94" s="446"/>
      <c r="AC94" s="446"/>
      <c r="AD94" s="446"/>
      <c r="AE94" s="446"/>
      <c r="AF94" s="446"/>
      <c r="AG94" s="446"/>
      <c r="AH94" s="446"/>
      <c r="AI94" s="446"/>
      <c r="AJ94" s="446"/>
      <c r="AK94" s="446"/>
      <c r="AL94" s="446"/>
    </row>
    <row r="95" spans="1:38" s="95" customFormat="1" ht="15" customHeight="1" outlineLevel="1">
      <c r="A95" s="426"/>
      <c r="C95" s="457"/>
      <c r="D95" s="97"/>
      <c r="E95" s="97"/>
      <c r="F95" s="98"/>
      <c r="G95" s="34"/>
      <c r="H95" s="99"/>
      <c r="I95" s="99"/>
      <c r="T95" s="413"/>
      <c r="U95" s="413"/>
      <c r="V95" s="406" t="s">
        <v>365</v>
      </c>
      <c r="W95" s="413"/>
      <c r="X95" s="413"/>
      <c r="Y95" s="413"/>
      <c r="Z95" s="414"/>
      <c r="AA95" s="414"/>
      <c r="AB95" s="448"/>
      <c r="AC95" s="448"/>
      <c r="AD95" s="448"/>
      <c r="AE95" s="448"/>
      <c r="AF95" s="448"/>
      <c r="AG95" s="448"/>
      <c r="AH95" s="448"/>
      <c r="AI95" s="448"/>
      <c r="AJ95" s="448"/>
      <c r="AK95" s="448"/>
      <c r="AL95" s="448"/>
    </row>
    <row r="96" spans="1:38" s="95" customFormat="1" ht="15" customHeight="1" outlineLevel="1">
      <c r="A96" s="426"/>
      <c r="C96" s="457"/>
      <c r="D96" s="493" t="s">
        <v>404</v>
      </c>
      <c r="E96" s="493"/>
      <c r="F96" s="514" t="s">
        <v>405</v>
      </c>
      <c r="G96" s="514"/>
      <c r="H96" s="507" t="s">
        <v>42</v>
      </c>
      <c r="I96" s="508"/>
      <c r="T96" s="413">
        <v>52</v>
      </c>
      <c r="U96" s="413">
        <v>52</v>
      </c>
      <c r="V96" s="406" t="s">
        <v>365</v>
      </c>
      <c r="W96" s="413" t="s">
        <v>344</v>
      </c>
      <c r="X96" s="406" t="s">
        <v>345</v>
      </c>
      <c r="Y96" s="413" t="s">
        <v>346</v>
      </c>
      <c r="Z96" s="414"/>
      <c r="AA96" s="414"/>
      <c r="AB96" s="448"/>
      <c r="AC96" s="448"/>
      <c r="AD96" s="448"/>
      <c r="AE96" s="448"/>
      <c r="AF96" s="448"/>
      <c r="AG96" s="448"/>
      <c r="AH96" s="448"/>
      <c r="AI96" s="448"/>
      <c r="AJ96" s="448"/>
      <c r="AK96" s="448"/>
      <c r="AL96" s="448"/>
    </row>
    <row r="97" spans="1:38" s="95" customFormat="1" ht="59.5" customHeight="1" outlineLevel="1">
      <c r="A97" s="426"/>
      <c r="C97" s="457"/>
      <c r="D97" s="493"/>
      <c r="E97" s="493"/>
      <c r="F97" s="514" t="s">
        <v>406</v>
      </c>
      <c r="G97" s="514"/>
      <c r="H97" s="507" t="s">
        <v>42</v>
      </c>
      <c r="I97" s="508"/>
      <c r="T97" s="413">
        <v>53</v>
      </c>
      <c r="U97" s="413">
        <v>52</v>
      </c>
      <c r="V97" s="406" t="s">
        <v>365</v>
      </c>
      <c r="W97" s="413" t="s">
        <v>344</v>
      </c>
      <c r="X97" s="406" t="s">
        <v>345</v>
      </c>
      <c r="Y97" s="413" t="s">
        <v>346</v>
      </c>
      <c r="Z97" s="414"/>
      <c r="AA97" s="414"/>
      <c r="AB97" s="448"/>
      <c r="AC97" s="448"/>
      <c r="AD97" s="448"/>
      <c r="AE97" s="448"/>
      <c r="AF97" s="448"/>
      <c r="AG97" s="448"/>
      <c r="AH97" s="448"/>
      <c r="AI97" s="448"/>
      <c r="AJ97" s="448"/>
      <c r="AK97" s="448"/>
      <c r="AL97" s="448"/>
    </row>
    <row r="98" spans="1:38" s="95" customFormat="1" ht="15" customHeight="1" outlineLevel="1">
      <c r="A98" s="426"/>
      <c r="C98" s="457"/>
      <c r="D98" s="493"/>
      <c r="E98" s="493"/>
      <c r="F98" s="515" t="s">
        <v>401</v>
      </c>
      <c r="G98" s="515"/>
      <c r="H98" s="508" t="s">
        <v>342</v>
      </c>
      <c r="I98" s="508"/>
      <c r="T98" s="413">
        <v>54</v>
      </c>
      <c r="U98" s="413">
        <v>52</v>
      </c>
      <c r="V98" s="406" t="s">
        <v>365</v>
      </c>
      <c r="W98" s="413" t="s">
        <v>344</v>
      </c>
      <c r="X98" s="406" t="s">
        <v>345</v>
      </c>
      <c r="Y98" s="413" t="s">
        <v>346</v>
      </c>
      <c r="Z98" s="414"/>
      <c r="AA98" s="414"/>
      <c r="AB98" s="448"/>
      <c r="AC98" s="448"/>
      <c r="AD98" s="448"/>
      <c r="AE98" s="448"/>
      <c r="AF98" s="448"/>
      <c r="AG98" s="448"/>
      <c r="AH98" s="448"/>
      <c r="AI98" s="448"/>
      <c r="AJ98" s="448"/>
      <c r="AK98" s="448"/>
      <c r="AL98" s="448"/>
    </row>
    <row r="99" spans="1:38" s="95" customFormat="1" ht="15" customHeight="1" outlineLevel="1">
      <c r="A99" s="426"/>
      <c r="C99" s="457"/>
      <c r="D99" s="493"/>
      <c r="E99" s="493"/>
      <c r="F99" s="516" t="s">
        <v>403</v>
      </c>
      <c r="G99" s="516"/>
      <c r="H99" s="508" t="s">
        <v>342</v>
      </c>
      <c r="I99" s="508"/>
      <c r="T99" s="413">
        <v>55</v>
      </c>
      <c r="U99" s="413">
        <v>52</v>
      </c>
      <c r="V99" s="406" t="s">
        <v>365</v>
      </c>
      <c r="W99" s="413" t="s">
        <v>344</v>
      </c>
      <c r="X99" s="406" t="s">
        <v>345</v>
      </c>
      <c r="Y99" s="413" t="s">
        <v>346</v>
      </c>
      <c r="Z99" s="414"/>
      <c r="AA99" s="414"/>
      <c r="AB99" s="448"/>
      <c r="AC99" s="448"/>
      <c r="AD99" s="448"/>
      <c r="AE99" s="448"/>
      <c r="AF99" s="448"/>
      <c r="AG99" s="448"/>
      <c r="AH99" s="448"/>
      <c r="AI99" s="448"/>
      <c r="AJ99" s="448"/>
      <c r="AK99" s="448"/>
      <c r="AL99" s="448"/>
    </row>
    <row r="100" spans="1:38" s="95" customFormat="1" ht="15" customHeight="1" outlineLevel="1">
      <c r="A100" s="426"/>
      <c r="C100" s="457"/>
      <c r="D100" s="97"/>
      <c r="E100" s="97"/>
      <c r="F100" s="98"/>
      <c r="G100" s="34"/>
      <c r="H100" s="99"/>
      <c r="I100" s="99"/>
      <c r="T100" s="413"/>
      <c r="U100" s="413"/>
      <c r="V100" s="406" t="s">
        <v>365</v>
      </c>
      <c r="W100" s="413"/>
      <c r="X100" s="413"/>
      <c r="Y100" s="413"/>
      <c r="Z100" s="414"/>
      <c r="AA100" s="414"/>
      <c r="AB100" s="448"/>
      <c r="AC100" s="448"/>
      <c r="AD100" s="448"/>
      <c r="AE100" s="448"/>
      <c r="AF100" s="448"/>
      <c r="AG100" s="448"/>
      <c r="AH100" s="448"/>
      <c r="AI100" s="448"/>
      <c r="AJ100" s="448"/>
      <c r="AK100" s="448"/>
      <c r="AL100" s="448"/>
    </row>
    <row r="101" spans="1:38" s="95" customFormat="1" ht="100" customHeight="1" outlineLevel="1">
      <c r="A101" s="426"/>
      <c r="C101" s="457"/>
      <c r="D101" s="493" t="s">
        <v>407</v>
      </c>
      <c r="E101" s="493"/>
      <c r="F101" s="507" t="s">
        <v>342</v>
      </c>
      <c r="G101" s="507"/>
      <c r="H101" s="507"/>
      <c r="I101" s="508"/>
      <c r="T101" s="413">
        <v>56</v>
      </c>
      <c r="U101" s="413"/>
      <c r="V101" s="406" t="s">
        <v>365</v>
      </c>
      <c r="W101" s="413" t="s">
        <v>344</v>
      </c>
      <c r="X101" s="406"/>
      <c r="Y101" s="413" t="s">
        <v>345</v>
      </c>
      <c r="Z101" s="414"/>
      <c r="AA101" s="414"/>
      <c r="AB101" s="448"/>
      <c r="AC101" s="448"/>
      <c r="AD101" s="448"/>
      <c r="AE101" s="448"/>
      <c r="AF101" s="448"/>
      <c r="AG101" s="448"/>
      <c r="AH101" s="448"/>
      <c r="AI101" s="448"/>
      <c r="AJ101" s="448"/>
      <c r="AK101" s="448"/>
      <c r="AL101" s="448"/>
    </row>
    <row r="102" spans="1:38" s="95" customFormat="1" ht="15" customHeight="1" outlineLevel="1">
      <c r="A102" s="426"/>
      <c r="C102" s="457"/>
      <c r="D102" s="97"/>
      <c r="E102" s="97"/>
      <c r="F102" s="98"/>
      <c r="G102" s="34"/>
      <c r="H102" s="99"/>
      <c r="I102" s="99"/>
      <c r="T102" s="413"/>
      <c r="U102" s="413"/>
      <c r="V102" s="406" t="s">
        <v>365</v>
      </c>
      <c r="W102" s="413"/>
      <c r="X102" s="413"/>
      <c r="Y102" s="413"/>
      <c r="Z102" s="414"/>
      <c r="AA102" s="414"/>
      <c r="AB102" s="448"/>
      <c r="AC102" s="448"/>
      <c r="AD102" s="448"/>
      <c r="AE102" s="448"/>
      <c r="AF102" s="448"/>
      <c r="AG102" s="448"/>
      <c r="AH102" s="448"/>
      <c r="AI102" s="448"/>
      <c r="AJ102" s="448"/>
      <c r="AK102" s="448"/>
      <c r="AL102" s="448"/>
    </row>
    <row r="103" spans="1:38" s="95" customFormat="1" ht="50.15" customHeight="1" outlineLevel="1">
      <c r="A103" s="426"/>
      <c r="C103" s="457"/>
      <c r="D103" s="493" t="s">
        <v>408</v>
      </c>
      <c r="E103" s="493"/>
      <c r="F103" s="507" t="s">
        <v>42</v>
      </c>
      <c r="G103" s="507"/>
      <c r="H103" s="507"/>
      <c r="I103" s="508"/>
      <c r="T103" s="413">
        <v>57</v>
      </c>
      <c r="U103" s="413"/>
      <c r="V103" s="406" t="s">
        <v>365</v>
      </c>
      <c r="W103" s="413" t="s">
        <v>344</v>
      </c>
      <c r="X103" s="406"/>
      <c r="Y103" s="413" t="s">
        <v>345</v>
      </c>
      <c r="Z103" s="414"/>
      <c r="AA103" s="414"/>
      <c r="AB103" s="448"/>
      <c r="AC103" s="448"/>
      <c r="AD103" s="448"/>
      <c r="AE103" s="448"/>
      <c r="AF103" s="448"/>
      <c r="AG103" s="448"/>
      <c r="AH103" s="448"/>
      <c r="AI103" s="448"/>
      <c r="AJ103" s="448"/>
      <c r="AK103" s="448"/>
      <c r="AL103" s="448"/>
    </row>
    <row r="104" spans="1:38" s="95" customFormat="1" ht="15" customHeight="1" outlineLevel="1">
      <c r="A104" s="426"/>
      <c r="C104" s="457"/>
      <c r="D104" s="97"/>
      <c r="E104" s="97"/>
      <c r="F104" s="98"/>
      <c r="G104" s="34"/>
      <c r="H104" s="99"/>
      <c r="I104" s="99"/>
      <c r="T104" s="413"/>
      <c r="U104" s="413"/>
      <c r="V104" s="406" t="s">
        <v>365</v>
      </c>
      <c r="W104" s="413"/>
      <c r="X104" s="413"/>
      <c r="Y104" s="413"/>
      <c r="Z104" s="414"/>
      <c r="AA104" s="414"/>
      <c r="AB104" s="448"/>
      <c r="AC104" s="448"/>
      <c r="AD104" s="448"/>
      <c r="AE104" s="448"/>
      <c r="AF104" s="448"/>
      <c r="AG104" s="448"/>
      <c r="AH104" s="448"/>
      <c r="AI104" s="448"/>
      <c r="AJ104" s="448"/>
      <c r="AK104" s="448"/>
      <c r="AL104" s="448"/>
    </row>
    <row r="105" spans="1:38" s="95" customFormat="1" ht="34" customHeight="1" outlineLevel="1">
      <c r="A105" s="426"/>
      <c r="C105" s="457"/>
      <c r="D105" s="506" t="s">
        <v>774</v>
      </c>
      <c r="E105" s="506"/>
      <c r="F105" s="507" t="s">
        <v>42</v>
      </c>
      <c r="G105" s="507"/>
      <c r="H105" s="507"/>
      <c r="I105" s="508"/>
      <c r="T105" s="413">
        <v>58</v>
      </c>
      <c r="U105" s="413">
        <v>58</v>
      </c>
      <c r="V105" s="406" t="s">
        <v>365</v>
      </c>
      <c r="W105" s="413" t="s">
        <v>344</v>
      </c>
      <c r="X105" s="406"/>
      <c r="Y105" s="413" t="s">
        <v>345</v>
      </c>
      <c r="Z105" s="414"/>
      <c r="AA105" s="414"/>
      <c r="AB105" s="448"/>
      <c r="AC105" s="448"/>
      <c r="AD105" s="448"/>
      <c r="AE105" s="448"/>
      <c r="AF105" s="448"/>
      <c r="AG105" s="448"/>
      <c r="AH105" s="448"/>
      <c r="AI105" s="448"/>
      <c r="AJ105" s="448"/>
      <c r="AK105" s="448"/>
      <c r="AL105" s="448"/>
    </row>
    <row r="106" spans="1:38" s="95" customFormat="1" ht="18" customHeight="1" outlineLevel="1">
      <c r="A106" s="426"/>
      <c r="C106" s="457"/>
      <c r="D106" s="366" t="s">
        <v>409</v>
      </c>
      <c r="E106" s="279"/>
      <c r="F106" s="507" t="s">
        <v>342</v>
      </c>
      <c r="G106" s="536"/>
      <c r="H106" s="536"/>
      <c r="I106" s="537"/>
      <c r="T106" s="413">
        <v>59</v>
      </c>
      <c r="U106" s="413">
        <v>58</v>
      </c>
      <c r="V106" s="406" t="s">
        <v>365</v>
      </c>
      <c r="W106" s="413" t="s">
        <v>344</v>
      </c>
      <c r="X106" s="406"/>
      <c r="Y106" s="413" t="s">
        <v>345</v>
      </c>
      <c r="Z106" s="414"/>
      <c r="AA106" s="414"/>
      <c r="AB106" s="448"/>
      <c r="AC106" s="448"/>
      <c r="AD106" s="448"/>
      <c r="AE106" s="448"/>
      <c r="AF106" s="448"/>
      <c r="AG106" s="448"/>
      <c r="AH106" s="448"/>
      <c r="AI106" s="448"/>
      <c r="AJ106" s="448"/>
      <c r="AK106" s="448"/>
      <c r="AL106" s="448"/>
    </row>
    <row r="107" spans="1:38" s="95" customFormat="1" ht="15" customHeight="1" outlineLevel="1">
      <c r="A107" s="426"/>
      <c r="C107" s="457"/>
      <c r="D107" s="97"/>
      <c r="E107" s="97"/>
      <c r="F107" s="98"/>
      <c r="G107" s="34"/>
      <c r="H107" s="99"/>
      <c r="I107" s="99"/>
      <c r="T107" s="413"/>
      <c r="U107" s="413"/>
      <c r="V107" s="406" t="s">
        <v>365</v>
      </c>
      <c r="W107" s="413"/>
      <c r="X107" s="413"/>
      <c r="Y107" s="413"/>
      <c r="Z107" s="414"/>
      <c r="AA107" s="414"/>
      <c r="AB107" s="448"/>
      <c r="AC107" s="448"/>
      <c r="AD107" s="448"/>
      <c r="AE107" s="448"/>
      <c r="AF107" s="448"/>
      <c r="AG107" s="448"/>
      <c r="AH107" s="448"/>
      <c r="AI107" s="448"/>
      <c r="AJ107" s="448"/>
      <c r="AK107" s="448"/>
      <c r="AL107" s="448"/>
    </row>
    <row r="108" spans="1:38" s="76" customFormat="1" ht="100" customHeight="1" outlineLevel="1">
      <c r="A108" s="427"/>
      <c r="B108" s="83"/>
      <c r="C108" s="454"/>
      <c r="D108" s="493" t="s">
        <v>410</v>
      </c>
      <c r="E108" s="493"/>
      <c r="F108" s="507" t="s">
        <v>342</v>
      </c>
      <c r="G108" s="507"/>
      <c r="H108" s="507"/>
      <c r="I108" s="508"/>
      <c r="T108" s="413">
        <v>60</v>
      </c>
      <c r="U108" s="406"/>
      <c r="V108" s="406" t="s">
        <v>365</v>
      </c>
      <c r="W108" s="413" t="s">
        <v>344</v>
      </c>
      <c r="X108" s="406"/>
      <c r="Y108" s="413" t="s">
        <v>345</v>
      </c>
      <c r="Z108" s="407"/>
      <c r="AA108" s="407"/>
      <c r="AB108" s="446"/>
      <c r="AC108" s="446"/>
      <c r="AD108" s="446"/>
      <c r="AE108" s="446"/>
      <c r="AF108" s="446"/>
      <c r="AG108" s="446"/>
      <c r="AH108" s="446"/>
      <c r="AI108" s="446"/>
      <c r="AJ108" s="446"/>
      <c r="AK108" s="446"/>
      <c r="AL108" s="446"/>
    </row>
    <row r="109" spans="1:38" s="76" customFormat="1" ht="21" outlineLevel="1">
      <c r="A109" s="426"/>
      <c r="B109" s="95"/>
      <c r="C109" s="457"/>
      <c r="D109" s="87"/>
      <c r="E109" s="79"/>
      <c r="F109" s="91"/>
      <c r="G109" s="91"/>
      <c r="H109" s="91"/>
      <c r="I109" s="91"/>
      <c r="T109" s="413"/>
      <c r="U109" s="406"/>
      <c r="V109" s="406" t="s">
        <v>365</v>
      </c>
      <c r="W109" s="413"/>
      <c r="X109" s="406"/>
      <c r="Y109" s="413"/>
      <c r="Z109" s="407"/>
      <c r="AA109" s="407"/>
      <c r="AB109" s="446"/>
      <c r="AC109" s="446"/>
      <c r="AD109" s="446"/>
      <c r="AE109" s="446"/>
      <c r="AF109" s="446"/>
      <c r="AG109" s="446"/>
      <c r="AH109" s="446"/>
      <c r="AI109" s="446"/>
      <c r="AJ109" s="446"/>
      <c r="AK109" s="446"/>
      <c r="AL109" s="446"/>
    </row>
    <row r="110" spans="1:38" s="93" customFormat="1" ht="30" customHeight="1">
      <c r="C110" s="455"/>
      <c r="D110" s="81" t="s">
        <v>411</v>
      </c>
      <c r="E110" s="81"/>
      <c r="T110" s="408"/>
      <c r="U110" s="408"/>
      <c r="V110" s="408"/>
      <c r="W110" s="408"/>
      <c r="X110" s="408"/>
      <c r="Y110" s="408"/>
      <c r="Z110" s="412"/>
      <c r="AA110" s="412"/>
      <c r="AB110" s="447"/>
      <c r="AC110" s="447"/>
      <c r="AD110" s="447"/>
      <c r="AE110" s="447"/>
      <c r="AF110" s="447"/>
      <c r="AG110" s="447"/>
      <c r="AH110" s="447"/>
      <c r="AI110" s="447"/>
      <c r="AJ110" s="447"/>
      <c r="AK110" s="447"/>
      <c r="AL110" s="447"/>
    </row>
    <row r="111" spans="1:38" s="102" customFormat="1" ht="14.5" customHeight="1">
      <c r="A111" s="432"/>
      <c r="C111" s="457"/>
      <c r="D111" s="103"/>
      <c r="E111" s="103"/>
      <c r="T111" s="413"/>
      <c r="U111" s="413"/>
      <c r="V111" s="413"/>
      <c r="W111" s="413"/>
      <c r="X111" s="413"/>
      <c r="Y111" s="413"/>
      <c r="Z111" s="415"/>
      <c r="AA111" s="415"/>
      <c r="AB111" s="448"/>
      <c r="AC111" s="448"/>
      <c r="AD111" s="448"/>
      <c r="AE111" s="448"/>
      <c r="AF111" s="448"/>
      <c r="AG111" s="448"/>
      <c r="AH111" s="448"/>
      <c r="AI111" s="448"/>
      <c r="AJ111" s="448"/>
      <c r="AK111" s="448"/>
      <c r="AL111" s="448"/>
    </row>
    <row r="112" spans="1:38" s="30" customFormat="1" ht="30" customHeight="1">
      <c r="A112" s="433"/>
      <c r="C112" s="453"/>
      <c r="D112" s="29" t="s">
        <v>412</v>
      </c>
      <c r="T112" s="404"/>
      <c r="U112" s="404"/>
      <c r="V112" s="404"/>
      <c r="W112" s="404"/>
      <c r="X112" s="404"/>
      <c r="Y112" s="404"/>
      <c r="Z112" s="416"/>
      <c r="AA112" s="416"/>
      <c r="AB112" s="445"/>
      <c r="AC112" s="445"/>
      <c r="AD112" s="445"/>
      <c r="AE112" s="445"/>
      <c r="AF112" s="445"/>
      <c r="AG112" s="445"/>
      <c r="AH112" s="445"/>
      <c r="AI112" s="445"/>
      <c r="AJ112" s="445"/>
      <c r="AK112" s="445"/>
      <c r="AL112" s="445"/>
    </row>
    <row r="113" spans="1:38" s="102" customFormat="1" ht="14.5" customHeight="1">
      <c r="A113" s="432"/>
      <c r="C113" s="457"/>
      <c r="D113" s="103"/>
      <c r="E113" s="103"/>
      <c r="T113" s="413"/>
      <c r="U113" s="413"/>
      <c r="V113" s="413"/>
      <c r="W113" s="413"/>
      <c r="X113" s="413"/>
      <c r="Y113" s="413"/>
      <c r="Z113" s="415"/>
      <c r="AA113" s="415"/>
      <c r="AB113" s="448"/>
      <c r="AC113" s="448"/>
      <c r="AD113" s="448"/>
      <c r="AE113" s="448"/>
      <c r="AF113" s="448"/>
      <c r="AG113" s="448"/>
      <c r="AH113" s="448"/>
      <c r="AI113" s="448"/>
      <c r="AJ113" s="448"/>
      <c r="AK113" s="448"/>
      <c r="AL113" s="448"/>
    </row>
    <row r="114" spans="1:38" s="138" customFormat="1" ht="30" customHeight="1">
      <c r="A114" s="93"/>
      <c r="C114" s="455"/>
      <c r="D114" s="139" t="s">
        <v>413</v>
      </c>
      <c r="E114" s="139"/>
      <c r="T114" s="408"/>
      <c r="U114" s="408"/>
      <c r="V114" s="408"/>
      <c r="W114" s="408"/>
      <c r="X114" s="408"/>
      <c r="Y114" s="408"/>
      <c r="Z114" s="412"/>
      <c r="AA114" s="412"/>
      <c r="AB114" s="447"/>
      <c r="AC114" s="447"/>
      <c r="AD114" s="447"/>
      <c r="AE114" s="447"/>
      <c r="AF114" s="447"/>
      <c r="AG114" s="447"/>
      <c r="AH114" s="447"/>
      <c r="AI114" s="447"/>
      <c r="AJ114" s="447"/>
      <c r="AK114" s="447"/>
      <c r="AL114" s="447"/>
    </row>
    <row r="115" spans="1:38" s="102" customFormat="1" ht="14.5" customHeight="1">
      <c r="A115" s="432"/>
      <c r="C115" s="457"/>
      <c r="D115" s="103"/>
      <c r="E115" s="103"/>
      <c r="T115" s="413"/>
      <c r="U115" s="413"/>
      <c r="V115" s="413"/>
      <c r="W115" s="413"/>
      <c r="X115" s="413"/>
      <c r="Y115" s="413"/>
      <c r="Z115" s="415"/>
      <c r="AA115" s="415"/>
      <c r="AB115" s="448"/>
      <c r="AC115" s="448"/>
      <c r="AD115" s="448"/>
      <c r="AE115" s="448"/>
      <c r="AF115" s="448"/>
      <c r="AG115" s="448"/>
      <c r="AH115" s="448"/>
      <c r="AI115" s="448"/>
      <c r="AJ115" s="448"/>
      <c r="AK115" s="448"/>
      <c r="AL115" s="448"/>
    </row>
    <row r="116" spans="1:38" ht="70" customHeight="1">
      <c r="D116" s="495" t="s">
        <v>414</v>
      </c>
      <c r="E116" s="495"/>
      <c r="F116" s="495"/>
      <c r="G116" s="495"/>
      <c r="H116" s="495"/>
      <c r="I116" s="495"/>
      <c r="J116" s="495"/>
      <c r="K116" s="495"/>
    </row>
    <row r="117" spans="1:38" s="102" customFormat="1" ht="14.5" customHeight="1">
      <c r="A117" s="432"/>
      <c r="C117" s="457"/>
      <c r="D117" s="103"/>
      <c r="E117" s="103"/>
      <c r="T117" s="413"/>
      <c r="U117" s="413"/>
      <c r="V117" s="413"/>
      <c r="W117" s="413"/>
      <c r="X117" s="413"/>
      <c r="Y117" s="413"/>
      <c r="Z117" s="415"/>
      <c r="AA117" s="415"/>
      <c r="AB117" s="448"/>
      <c r="AC117" s="448"/>
      <c r="AD117" s="448"/>
      <c r="AE117" s="448"/>
      <c r="AF117" s="448"/>
      <c r="AG117" s="448"/>
      <c r="AH117" s="448"/>
      <c r="AI117" s="448"/>
      <c r="AJ117" s="448"/>
      <c r="AK117" s="448"/>
      <c r="AL117" s="448"/>
    </row>
    <row r="118" spans="1:38" s="104" customFormat="1" ht="30" customHeight="1">
      <c r="A118" s="434"/>
      <c r="C118" s="459"/>
      <c r="D118" s="137" t="s">
        <v>415</v>
      </c>
      <c r="E118" s="105"/>
      <c r="T118" s="413"/>
      <c r="U118" s="417"/>
      <c r="V118" s="417"/>
      <c r="W118" s="413"/>
      <c r="X118" s="417"/>
      <c r="Y118" s="413"/>
      <c r="Z118" s="418"/>
      <c r="AA118" s="418"/>
      <c r="AB118" s="449"/>
      <c r="AC118" s="449"/>
      <c r="AD118" s="449"/>
      <c r="AE118" s="449"/>
      <c r="AF118" s="449"/>
      <c r="AG118" s="449"/>
      <c r="AH118" s="449"/>
      <c r="AI118" s="449"/>
      <c r="AJ118" s="449"/>
      <c r="AK118" s="449"/>
      <c r="AL118" s="449"/>
    </row>
    <row r="119" spans="1:38" s="102" customFormat="1" ht="14.5" customHeight="1">
      <c r="A119" s="432"/>
      <c r="C119" s="457"/>
      <c r="D119" s="103"/>
      <c r="E119" s="103"/>
      <c r="T119" s="413"/>
      <c r="U119" s="413"/>
      <c r="V119" s="413"/>
      <c r="W119" s="413"/>
      <c r="X119" s="413"/>
      <c r="Y119" s="413"/>
      <c r="Z119" s="415"/>
      <c r="AA119" s="415"/>
      <c r="AB119" s="448"/>
      <c r="AC119" s="448"/>
      <c r="AD119" s="448"/>
      <c r="AE119" s="448"/>
      <c r="AF119" s="448"/>
      <c r="AG119" s="448"/>
      <c r="AH119" s="448"/>
      <c r="AI119" s="448"/>
      <c r="AJ119" s="448"/>
      <c r="AK119" s="448"/>
      <c r="AL119" s="448"/>
    </row>
    <row r="120" spans="1:38" ht="50.25" customHeight="1">
      <c r="D120" s="495" t="s">
        <v>416</v>
      </c>
      <c r="E120" s="495"/>
      <c r="F120" s="495"/>
      <c r="G120" s="495"/>
      <c r="H120" s="495"/>
      <c r="I120" s="495"/>
      <c r="J120" s="495"/>
      <c r="K120" s="495"/>
    </row>
    <row r="121" spans="1:38" ht="14.5" customHeight="1">
      <c r="D121" s="31"/>
    </row>
    <row r="122" spans="1:38" ht="24" customHeight="1">
      <c r="D122" s="187" t="s">
        <v>417</v>
      </c>
    </row>
    <row r="123" spans="1:38" ht="14.5" customHeight="1">
      <c r="D123" s="31"/>
    </row>
    <row r="124" spans="1:38" ht="60" hidden="1" customHeight="1" outlineLevel="1">
      <c r="D124" s="505" t="s">
        <v>418</v>
      </c>
      <c r="E124" s="505"/>
      <c r="F124" s="505"/>
      <c r="G124" s="505"/>
      <c r="H124" s="505"/>
      <c r="I124" s="505"/>
      <c r="J124" s="505"/>
      <c r="K124" s="505"/>
    </row>
    <row r="125" spans="1:38" ht="14.5" hidden="1" customHeight="1" outlineLevel="1"/>
    <row r="126" spans="1:38" ht="15" hidden="1" customHeight="1" outlineLevel="1">
      <c r="D126" s="496" t="s">
        <v>419</v>
      </c>
      <c r="E126" s="496"/>
      <c r="F126" s="484" t="s">
        <v>42</v>
      </c>
      <c r="G126" s="512"/>
      <c r="T126" s="404">
        <v>61</v>
      </c>
      <c r="V126" s="406" t="s">
        <v>420</v>
      </c>
      <c r="W126" s="413" t="s">
        <v>344</v>
      </c>
      <c r="X126" s="406"/>
      <c r="Y126" s="413" t="s">
        <v>345</v>
      </c>
    </row>
    <row r="127" spans="1:38" ht="14.5" hidden="1" customHeight="1" outlineLevel="1">
      <c r="D127" s="32"/>
      <c r="V127" s="406" t="s">
        <v>420</v>
      </c>
    </row>
    <row r="128" spans="1:38" ht="14.5" hidden="1" customHeight="1" outlineLevel="1">
      <c r="D128" s="32"/>
      <c r="F128" s="488" t="s">
        <v>421</v>
      </c>
      <c r="G128" s="488"/>
      <c r="H128" s="488" t="s">
        <v>422</v>
      </c>
      <c r="I128" s="488"/>
      <c r="J128" s="488" t="s">
        <v>423</v>
      </c>
      <c r="K128" s="488"/>
      <c r="V128" s="406" t="s">
        <v>420</v>
      </c>
    </row>
    <row r="129" spans="1:38" ht="30" hidden="1" customHeight="1" outlineLevel="1">
      <c r="A129" s="435"/>
      <c r="D129" s="493" t="s">
        <v>424</v>
      </c>
      <c r="E129" s="490"/>
      <c r="F129" s="484" t="s">
        <v>42</v>
      </c>
      <c r="G129" s="484"/>
      <c r="H129" s="484" t="s">
        <v>42</v>
      </c>
      <c r="I129" s="484"/>
      <c r="J129" s="484" t="s">
        <v>42</v>
      </c>
      <c r="K129" s="512"/>
      <c r="T129" s="404">
        <v>62</v>
      </c>
      <c r="V129" s="406" t="s">
        <v>420</v>
      </c>
      <c r="W129" s="413" t="s">
        <v>344</v>
      </c>
      <c r="X129" s="406"/>
      <c r="Y129" s="413" t="s">
        <v>345</v>
      </c>
      <c r="Z129" s="405" t="s">
        <v>346</v>
      </c>
      <c r="AA129" s="405" t="s">
        <v>425</v>
      </c>
    </row>
    <row r="130" spans="1:38" hidden="1" outlineLevel="1">
      <c r="F130" s="108"/>
      <c r="K130" s="33"/>
      <c r="V130" s="406" t="s">
        <v>420</v>
      </c>
    </row>
    <row r="131" spans="1:38" ht="120" hidden="1" customHeight="1" outlineLevel="1">
      <c r="A131" s="436"/>
      <c r="D131" s="490" t="s">
        <v>426</v>
      </c>
      <c r="E131" s="490"/>
      <c r="F131" s="484" t="s">
        <v>342</v>
      </c>
      <c r="G131" s="484"/>
      <c r="H131" s="484" t="s">
        <v>342</v>
      </c>
      <c r="I131" s="484"/>
      <c r="J131" s="484" t="s">
        <v>342</v>
      </c>
      <c r="K131" s="512"/>
      <c r="R131" s="108"/>
      <c r="S131" s="108"/>
      <c r="T131" s="413">
        <v>63</v>
      </c>
      <c r="U131" s="406"/>
      <c r="V131" s="406" t="s">
        <v>420</v>
      </c>
      <c r="W131" s="413" t="s">
        <v>344</v>
      </c>
      <c r="X131" s="406"/>
      <c r="Y131" s="413" t="s">
        <v>345</v>
      </c>
      <c r="Z131" s="405" t="s">
        <v>346</v>
      </c>
      <c r="AA131" s="405" t="s">
        <v>425</v>
      </c>
    </row>
    <row r="132" spans="1:38" hidden="1" outlineLevel="1">
      <c r="D132" t="s">
        <v>244</v>
      </c>
      <c r="F132" s="108"/>
      <c r="V132" s="406" t="s">
        <v>420</v>
      </c>
    </row>
    <row r="133" spans="1:38" ht="120" hidden="1" customHeight="1" outlineLevel="1">
      <c r="A133" s="401"/>
      <c r="D133" s="490" t="s">
        <v>427</v>
      </c>
      <c r="E133" s="490"/>
      <c r="F133" s="484" t="s">
        <v>342</v>
      </c>
      <c r="G133" s="484"/>
      <c r="H133" s="484" t="s">
        <v>342</v>
      </c>
      <c r="I133" s="484"/>
      <c r="J133" s="484" t="s">
        <v>342</v>
      </c>
      <c r="K133" s="512"/>
      <c r="T133" s="404">
        <v>64</v>
      </c>
      <c r="V133" s="406" t="s">
        <v>420</v>
      </c>
      <c r="W133" s="413" t="s">
        <v>344</v>
      </c>
      <c r="X133" s="406"/>
      <c r="Y133" s="413" t="s">
        <v>345</v>
      </c>
      <c r="Z133" s="405" t="s">
        <v>346</v>
      </c>
      <c r="AA133" s="405" t="s">
        <v>425</v>
      </c>
    </row>
    <row r="134" spans="1:38" ht="14.5" hidden="1" customHeight="1" outlineLevel="1">
      <c r="A134" s="437"/>
      <c r="F134" s="110"/>
      <c r="V134" s="406" t="s">
        <v>420</v>
      </c>
    </row>
    <row r="135" spans="1:38" ht="120" hidden="1" customHeight="1" outlineLevel="1">
      <c r="A135" s="438"/>
      <c r="D135" s="493" t="s">
        <v>428</v>
      </c>
      <c r="E135" s="490"/>
      <c r="F135" s="484" t="s">
        <v>342</v>
      </c>
      <c r="G135" s="484"/>
      <c r="H135" s="484" t="s">
        <v>342</v>
      </c>
      <c r="I135" s="484"/>
      <c r="J135" s="484" t="s">
        <v>342</v>
      </c>
      <c r="K135" s="512"/>
      <c r="T135" s="404">
        <v>65</v>
      </c>
      <c r="V135" s="406" t="s">
        <v>420</v>
      </c>
      <c r="W135" s="413" t="s">
        <v>344</v>
      </c>
      <c r="X135" s="406"/>
      <c r="Y135" s="413" t="s">
        <v>345</v>
      </c>
      <c r="Z135" s="405" t="s">
        <v>346</v>
      </c>
      <c r="AA135" s="405" t="s">
        <v>425</v>
      </c>
    </row>
    <row r="136" spans="1:38" ht="14.5" hidden="1" customHeight="1" outlineLevel="1">
      <c r="E136" s="111"/>
      <c r="F136" s="91"/>
      <c r="G136" s="91"/>
      <c r="H136" s="91"/>
      <c r="I136" s="91"/>
      <c r="V136" s="406" t="s">
        <v>420</v>
      </c>
    </row>
    <row r="137" spans="1:38" ht="64" hidden="1" customHeight="1" outlineLevel="1">
      <c r="D137" s="493" t="s">
        <v>429</v>
      </c>
      <c r="E137" s="497"/>
      <c r="F137" s="484" t="s">
        <v>42</v>
      </c>
      <c r="G137" s="485"/>
      <c r="H137" s="484" t="s">
        <v>42</v>
      </c>
      <c r="I137" s="485"/>
      <c r="J137" s="484" t="s">
        <v>42</v>
      </c>
      <c r="K137" s="485"/>
      <c r="T137" s="404">
        <v>66</v>
      </c>
      <c r="V137" s="406" t="s">
        <v>420</v>
      </c>
      <c r="W137" s="413" t="s">
        <v>344</v>
      </c>
      <c r="X137" s="406"/>
      <c r="Y137" s="413" t="s">
        <v>345</v>
      </c>
      <c r="Z137" s="405" t="s">
        <v>346</v>
      </c>
      <c r="AA137" s="405" t="s">
        <v>425</v>
      </c>
    </row>
    <row r="138" spans="1:38" ht="14.5" hidden="1" customHeight="1" outlineLevel="1">
      <c r="E138" s="111"/>
      <c r="F138" s="91"/>
      <c r="G138" s="91"/>
      <c r="H138" s="91"/>
      <c r="I138" s="91"/>
      <c r="V138" s="406" t="s">
        <v>420</v>
      </c>
    </row>
    <row r="139" spans="1:38" ht="50.15" hidden="1" customHeight="1" outlineLevel="1">
      <c r="D139" s="493" t="s">
        <v>430</v>
      </c>
      <c r="E139" s="497"/>
      <c r="F139" s="484" t="s">
        <v>42</v>
      </c>
      <c r="G139" s="485"/>
      <c r="H139" s="484" t="s">
        <v>42</v>
      </c>
      <c r="I139" s="485"/>
      <c r="J139" s="484" t="s">
        <v>42</v>
      </c>
      <c r="K139" s="485"/>
      <c r="T139" s="404">
        <v>67</v>
      </c>
      <c r="V139" s="406" t="s">
        <v>420</v>
      </c>
      <c r="W139" s="413" t="s">
        <v>344</v>
      </c>
      <c r="X139" s="406"/>
      <c r="Y139" s="413" t="s">
        <v>345</v>
      </c>
      <c r="Z139" s="405" t="s">
        <v>346</v>
      </c>
      <c r="AA139" s="405" t="s">
        <v>425</v>
      </c>
    </row>
    <row r="140" spans="1:38" ht="14.5" hidden="1" customHeight="1" outlineLevel="1">
      <c r="E140" s="111"/>
      <c r="F140" s="91"/>
      <c r="G140" s="91"/>
      <c r="H140" s="91"/>
      <c r="I140" s="91"/>
      <c r="V140" s="406" t="s">
        <v>420</v>
      </c>
    </row>
    <row r="141" spans="1:38" s="36" customFormat="1" ht="120" hidden="1" customHeight="1" outlineLevel="1">
      <c r="A141" s="439"/>
      <c r="B141"/>
      <c r="C141" s="453"/>
      <c r="D141" s="493" t="s">
        <v>431</v>
      </c>
      <c r="E141" s="497"/>
      <c r="F141" s="484" t="s">
        <v>342</v>
      </c>
      <c r="G141" s="484"/>
      <c r="H141" s="484" t="s">
        <v>342</v>
      </c>
      <c r="I141" s="484"/>
      <c r="J141" s="484" t="s">
        <v>342</v>
      </c>
      <c r="K141" s="512"/>
      <c r="T141" s="404">
        <v>68</v>
      </c>
      <c r="U141" s="419"/>
      <c r="V141" s="406" t="s">
        <v>420</v>
      </c>
      <c r="W141" s="413" t="s">
        <v>344</v>
      </c>
      <c r="X141" s="406"/>
      <c r="Y141" s="413" t="s">
        <v>345</v>
      </c>
      <c r="Z141" s="405" t="s">
        <v>346</v>
      </c>
      <c r="AA141" s="405" t="s">
        <v>425</v>
      </c>
      <c r="AB141" s="450"/>
      <c r="AC141" s="450"/>
      <c r="AD141" s="450"/>
      <c r="AE141" s="450"/>
      <c r="AF141" s="450"/>
      <c r="AG141" s="450"/>
      <c r="AH141" s="450"/>
      <c r="AI141" s="450"/>
      <c r="AJ141" s="450"/>
      <c r="AK141" s="450"/>
      <c r="AL141" s="450"/>
    </row>
    <row r="142" spans="1:38" ht="14.5" hidden="1" customHeight="1" outlineLevel="1">
      <c r="F142" s="108"/>
      <c r="V142" s="406" t="s">
        <v>420</v>
      </c>
    </row>
    <row r="143" spans="1:38" s="76" customFormat="1" ht="86.5" hidden="1" customHeight="1" outlineLevel="1">
      <c r="A143" s="426"/>
      <c r="B143" s="112"/>
      <c r="C143" s="454"/>
      <c r="D143" s="492" t="s">
        <v>432</v>
      </c>
      <c r="E143" s="492"/>
      <c r="F143" s="492"/>
      <c r="G143" s="492"/>
      <c r="H143" s="492"/>
      <c r="I143" s="492"/>
      <c r="T143" s="413"/>
      <c r="U143" s="406"/>
      <c r="V143" s="406" t="s">
        <v>420</v>
      </c>
      <c r="W143" s="413"/>
      <c r="X143" s="406"/>
      <c r="Y143" s="413"/>
      <c r="Z143" s="407"/>
      <c r="AA143" s="407"/>
      <c r="AB143" s="446"/>
      <c r="AC143" s="446"/>
      <c r="AD143" s="446"/>
      <c r="AE143" s="446"/>
      <c r="AF143" s="446"/>
      <c r="AG143" s="446"/>
      <c r="AH143" s="446"/>
      <c r="AI143" s="446"/>
      <c r="AJ143" s="446"/>
      <c r="AK143" s="446"/>
      <c r="AL143" s="446"/>
    </row>
    <row r="144" spans="1:38" s="76" customFormat="1" ht="14.5" hidden="1" customHeight="1" outlineLevel="1" thickBot="1">
      <c r="A144" s="84"/>
      <c r="C144" s="454"/>
      <c r="T144" s="413"/>
      <c r="U144" s="406"/>
      <c r="V144" s="406" t="s">
        <v>420</v>
      </c>
      <c r="W144" s="413"/>
      <c r="X144" s="406"/>
      <c r="Y144" s="413"/>
      <c r="Z144" s="407"/>
      <c r="AA144" s="407"/>
      <c r="AB144" s="446"/>
      <c r="AC144" s="446"/>
      <c r="AD144" s="446"/>
      <c r="AE144" s="446"/>
      <c r="AF144" s="446"/>
      <c r="AG144" s="446"/>
      <c r="AH144" s="446"/>
      <c r="AI144" s="446"/>
      <c r="AJ144" s="446"/>
      <c r="AK144" s="446"/>
      <c r="AL144" s="446"/>
    </row>
    <row r="145" spans="1:38" ht="44.5" hidden="1" outlineLevel="1" thickBot="1">
      <c r="D145" s="158" t="s">
        <v>433</v>
      </c>
      <c r="E145" s="159" t="s">
        <v>434</v>
      </c>
      <c r="F145" s="159" t="s">
        <v>435</v>
      </c>
      <c r="G145" s="159" t="s">
        <v>436</v>
      </c>
      <c r="H145" s="159" t="s">
        <v>437</v>
      </c>
      <c r="I145" s="160" t="s">
        <v>438</v>
      </c>
      <c r="J145" s="114"/>
      <c r="K145" s="114"/>
      <c r="L145" s="133" t="s">
        <v>439</v>
      </c>
      <c r="M145" s="134" t="s">
        <v>440</v>
      </c>
      <c r="N145" s="135" t="s">
        <v>441</v>
      </c>
      <c r="P145" s="185" t="s">
        <v>442</v>
      </c>
      <c r="V145" s="406" t="s">
        <v>420</v>
      </c>
    </row>
    <row r="146" spans="1:38" s="40" customFormat="1" ht="31" hidden="1" customHeight="1" outlineLevel="1" thickBot="1">
      <c r="A146" s="440"/>
      <c r="C146" s="524" t="s">
        <v>421</v>
      </c>
      <c r="D146" s="150" t="str">
        <f>F129</f>
        <v>A choisir</v>
      </c>
      <c r="E146" s="148"/>
      <c r="F146" s="148"/>
      <c r="G146" s="148"/>
      <c r="H146" s="148"/>
      <c r="I146" s="149"/>
      <c r="J146" s="480"/>
      <c r="K146" s="480"/>
      <c r="T146" s="404"/>
      <c r="U146" s="404"/>
      <c r="V146" s="406" t="s">
        <v>420</v>
      </c>
      <c r="W146" s="404"/>
      <c r="X146" s="404"/>
      <c r="Y146" s="404"/>
      <c r="Z146" s="420"/>
      <c r="AA146" s="420"/>
      <c r="AB146" s="445"/>
      <c r="AC146" s="445"/>
      <c r="AD146" s="445"/>
      <c r="AE146" s="445"/>
      <c r="AF146" s="445"/>
      <c r="AG146" s="445"/>
      <c r="AH146" s="445"/>
      <c r="AI146" s="445"/>
      <c r="AJ146" s="445"/>
      <c r="AK146" s="445"/>
      <c r="AL146" s="445"/>
    </row>
    <row r="147" spans="1:38" ht="26" hidden="1" outlineLevel="1">
      <c r="C147" s="525"/>
      <c r="D147" s="465" t="s">
        <v>443</v>
      </c>
      <c r="E147" s="190" t="s">
        <v>444</v>
      </c>
      <c r="F147" s="177">
        <v>0</v>
      </c>
      <c r="G147" s="191">
        <v>0</v>
      </c>
      <c r="H147" s="144">
        <f>ROUND(G147,2)*ROUND(F147,2)</f>
        <v>0</v>
      </c>
      <c r="I147" s="194" t="s">
        <v>444</v>
      </c>
      <c r="L147" s="117" t="s">
        <v>48</v>
      </c>
      <c r="M147" s="118">
        <v>0</v>
      </c>
      <c r="N147" s="119">
        <f>IF(L147="Accepté",H147,IF(L147="Revu",ROUND(M147,2),0))</f>
        <v>0</v>
      </c>
      <c r="P147" s="193"/>
      <c r="V147" s="406" t="s">
        <v>420</v>
      </c>
      <c r="AB147" s="445">
        <v>1</v>
      </c>
      <c r="AC147" s="445" t="s">
        <v>445</v>
      </c>
    </row>
    <row r="148" spans="1:38" ht="15.65" hidden="1" customHeight="1" outlineLevel="2">
      <c r="C148" s="525"/>
      <c r="D148" s="466" t="s">
        <v>446</v>
      </c>
      <c r="E148" s="188" t="s">
        <v>444</v>
      </c>
      <c r="F148" s="192">
        <v>0</v>
      </c>
      <c r="G148" s="115">
        <v>0</v>
      </c>
      <c r="H148" s="116">
        <f t="shared" ref="H148:H165" si="0">ROUND(G148,2)*ROUND(F148,2)</f>
        <v>0</v>
      </c>
      <c r="I148" s="195" t="s">
        <v>444</v>
      </c>
      <c r="L148" s="117" t="s">
        <v>48</v>
      </c>
      <c r="M148" s="118">
        <v>0</v>
      </c>
      <c r="N148" s="119">
        <f t="shared" ref="N148:N164" si="1">IF(L148="Accepté",H148,IF(L148="Revu",ROUND(M148,2),0))</f>
        <v>0</v>
      </c>
      <c r="P148" s="193"/>
      <c r="V148" s="406" t="s">
        <v>420</v>
      </c>
      <c r="AB148" s="445">
        <v>2</v>
      </c>
      <c r="AC148" s="445" t="s">
        <v>445</v>
      </c>
    </row>
    <row r="149" spans="1:38" ht="15.65" hidden="1" customHeight="1" outlineLevel="2">
      <c r="C149" s="525"/>
      <c r="D149" s="466" t="s">
        <v>446</v>
      </c>
      <c r="E149" s="188" t="s">
        <v>444</v>
      </c>
      <c r="F149" s="192">
        <v>0</v>
      </c>
      <c r="G149" s="115">
        <v>0</v>
      </c>
      <c r="H149" s="116">
        <f t="shared" si="0"/>
        <v>0</v>
      </c>
      <c r="I149" s="195" t="s">
        <v>444</v>
      </c>
      <c r="L149" s="117" t="s">
        <v>48</v>
      </c>
      <c r="M149" s="118">
        <v>0</v>
      </c>
      <c r="N149" s="119">
        <f t="shared" si="1"/>
        <v>0</v>
      </c>
      <c r="P149" s="193"/>
      <c r="V149" s="406" t="s">
        <v>420</v>
      </c>
      <c r="AB149" s="445">
        <v>3</v>
      </c>
      <c r="AC149" s="445" t="s">
        <v>445</v>
      </c>
    </row>
    <row r="150" spans="1:38" ht="15.65" hidden="1" customHeight="1" outlineLevel="2">
      <c r="C150" s="525"/>
      <c r="D150" s="466" t="s">
        <v>446</v>
      </c>
      <c r="E150" s="188" t="s">
        <v>444</v>
      </c>
      <c r="F150" s="192">
        <v>0</v>
      </c>
      <c r="G150" s="115">
        <v>0</v>
      </c>
      <c r="H150" s="116">
        <f t="shared" si="0"/>
        <v>0</v>
      </c>
      <c r="I150" s="195" t="s">
        <v>444</v>
      </c>
      <c r="L150" s="117" t="s">
        <v>48</v>
      </c>
      <c r="M150" s="118">
        <v>0</v>
      </c>
      <c r="N150" s="119">
        <f t="shared" si="1"/>
        <v>0</v>
      </c>
      <c r="P150" s="193"/>
      <c r="V150" s="406" t="s">
        <v>420</v>
      </c>
      <c r="AB150" s="445">
        <v>4</v>
      </c>
      <c r="AC150" s="445" t="s">
        <v>445</v>
      </c>
    </row>
    <row r="151" spans="1:38" ht="15.65" hidden="1" customHeight="1" outlineLevel="2">
      <c r="C151" s="525"/>
      <c r="D151" s="466" t="s">
        <v>446</v>
      </c>
      <c r="E151" s="188" t="s">
        <v>444</v>
      </c>
      <c r="F151" s="192">
        <v>0</v>
      </c>
      <c r="G151" s="115">
        <v>0</v>
      </c>
      <c r="H151" s="116">
        <f t="shared" si="0"/>
        <v>0</v>
      </c>
      <c r="I151" s="195" t="s">
        <v>444</v>
      </c>
      <c r="L151" s="117" t="s">
        <v>48</v>
      </c>
      <c r="M151" s="118">
        <v>0</v>
      </c>
      <c r="N151" s="119">
        <f t="shared" si="1"/>
        <v>0</v>
      </c>
      <c r="P151" s="193"/>
      <c r="V151" s="406" t="s">
        <v>420</v>
      </c>
      <c r="AB151" s="445">
        <v>5</v>
      </c>
      <c r="AC151" s="445" t="s">
        <v>445</v>
      </c>
    </row>
    <row r="152" spans="1:38" ht="26" hidden="1" outlineLevel="1" collapsed="1">
      <c r="C152" s="525"/>
      <c r="D152" s="466" t="s">
        <v>447</v>
      </c>
      <c r="E152" s="188" t="s">
        <v>444</v>
      </c>
      <c r="F152" s="192">
        <v>0</v>
      </c>
      <c r="G152" s="115">
        <v>0</v>
      </c>
      <c r="H152" s="116">
        <f t="shared" si="0"/>
        <v>0</v>
      </c>
      <c r="I152" s="195" t="s">
        <v>444</v>
      </c>
      <c r="L152" s="117" t="s">
        <v>48</v>
      </c>
      <c r="M152" s="118">
        <v>0</v>
      </c>
      <c r="N152" s="119">
        <f t="shared" si="1"/>
        <v>0</v>
      </c>
      <c r="P152" s="193"/>
      <c r="V152" s="406" t="s">
        <v>420</v>
      </c>
      <c r="AB152" s="445">
        <v>6</v>
      </c>
      <c r="AC152" s="445" t="s">
        <v>445</v>
      </c>
    </row>
    <row r="153" spans="1:38" ht="14.5" hidden="1" customHeight="1" outlineLevel="2">
      <c r="C153" s="525"/>
      <c r="D153" s="466" t="s">
        <v>47</v>
      </c>
      <c r="E153" s="188" t="s">
        <v>444</v>
      </c>
      <c r="F153" s="192">
        <v>0</v>
      </c>
      <c r="G153" s="115">
        <v>0</v>
      </c>
      <c r="H153" s="116">
        <f t="shared" si="0"/>
        <v>0</v>
      </c>
      <c r="I153" s="195" t="s">
        <v>444</v>
      </c>
      <c r="L153" s="117" t="s">
        <v>48</v>
      </c>
      <c r="M153" s="118">
        <v>0</v>
      </c>
      <c r="N153" s="119">
        <f t="shared" si="1"/>
        <v>0</v>
      </c>
      <c r="P153" s="193"/>
      <c r="V153" s="406" t="s">
        <v>420</v>
      </c>
      <c r="AB153" s="445">
        <v>7</v>
      </c>
      <c r="AC153" s="445" t="s">
        <v>445</v>
      </c>
    </row>
    <row r="154" spans="1:38" ht="14.5" hidden="1" customHeight="1" outlineLevel="2">
      <c r="C154" s="525"/>
      <c r="D154" s="466" t="s">
        <v>47</v>
      </c>
      <c r="E154" s="188" t="s">
        <v>444</v>
      </c>
      <c r="F154" s="192">
        <v>0</v>
      </c>
      <c r="G154" s="115">
        <v>0</v>
      </c>
      <c r="H154" s="116">
        <f t="shared" si="0"/>
        <v>0</v>
      </c>
      <c r="I154" s="195" t="s">
        <v>444</v>
      </c>
      <c r="L154" s="117" t="s">
        <v>48</v>
      </c>
      <c r="M154" s="118">
        <v>0</v>
      </c>
      <c r="N154" s="119">
        <f t="shared" si="1"/>
        <v>0</v>
      </c>
      <c r="P154" s="193"/>
      <c r="V154" s="406" t="s">
        <v>420</v>
      </c>
      <c r="AB154" s="445">
        <v>8</v>
      </c>
      <c r="AC154" s="445" t="s">
        <v>445</v>
      </c>
    </row>
    <row r="155" spans="1:38" ht="14.5" hidden="1" customHeight="1" outlineLevel="2">
      <c r="C155" s="525"/>
      <c r="D155" s="466" t="s">
        <v>47</v>
      </c>
      <c r="E155" s="188" t="s">
        <v>444</v>
      </c>
      <c r="F155" s="192">
        <v>0</v>
      </c>
      <c r="G155" s="115">
        <v>0</v>
      </c>
      <c r="H155" s="116">
        <f t="shared" si="0"/>
        <v>0</v>
      </c>
      <c r="I155" s="195" t="s">
        <v>444</v>
      </c>
      <c r="L155" s="117" t="s">
        <v>48</v>
      </c>
      <c r="M155" s="118">
        <v>0</v>
      </c>
      <c r="N155" s="119">
        <f t="shared" si="1"/>
        <v>0</v>
      </c>
      <c r="P155" s="193"/>
      <c r="V155" s="406" t="s">
        <v>420</v>
      </c>
      <c r="AB155" s="445">
        <v>9</v>
      </c>
      <c r="AC155" s="445" t="s">
        <v>445</v>
      </c>
    </row>
    <row r="156" spans="1:38" ht="14.5" hidden="1" customHeight="1" outlineLevel="2">
      <c r="C156" s="525"/>
      <c r="D156" s="466" t="s">
        <v>47</v>
      </c>
      <c r="E156" s="188" t="s">
        <v>444</v>
      </c>
      <c r="F156" s="192">
        <v>0</v>
      </c>
      <c r="G156" s="115">
        <v>0</v>
      </c>
      <c r="H156" s="116">
        <f t="shared" si="0"/>
        <v>0</v>
      </c>
      <c r="I156" s="195" t="s">
        <v>444</v>
      </c>
      <c r="L156" s="117" t="s">
        <v>48</v>
      </c>
      <c r="M156" s="118">
        <v>0</v>
      </c>
      <c r="N156" s="119">
        <f t="shared" si="1"/>
        <v>0</v>
      </c>
      <c r="P156" s="193"/>
      <c r="V156" s="406" t="s">
        <v>420</v>
      </c>
      <c r="AB156" s="445">
        <v>10</v>
      </c>
      <c r="AC156" s="445" t="s">
        <v>445</v>
      </c>
    </row>
    <row r="157" spans="1:38" ht="26" hidden="1" outlineLevel="1" collapsed="1">
      <c r="C157" s="525"/>
      <c r="D157" s="466" t="s">
        <v>448</v>
      </c>
      <c r="E157" s="188" t="s">
        <v>444</v>
      </c>
      <c r="F157" s="192">
        <v>0</v>
      </c>
      <c r="G157" s="115">
        <v>0</v>
      </c>
      <c r="H157" s="116">
        <f t="shared" si="0"/>
        <v>0</v>
      </c>
      <c r="I157" s="195" t="s">
        <v>444</v>
      </c>
      <c r="L157" s="117" t="s">
        <v>48</v>
      </c>
      <c r="M157" s="118">
        <v>0</v>
      </c>
      <c r="N157" s="119">
        <f t="shared" si="1"/>
        <v>0</v>
      </c>
      <c r="P157" s="193"/>
      <c r="V157" s="406" t="s">
        <v>420</v>
      </c>
      <c r="AB157" s="445">
        <v>11</v>
      </c>
      <c r="AC157" s="445" t="s">
        <v>445</v>
      </c>
    </row>
    <row r="158" spans="1:38" ht="14.5" hidden="1" customHeight="1" outlineLevel="2">
      <c r="C158" s="525"/>
      <c r="D158" s="467" t="s">
        <v>71</v>
      </c>
      <c r="E158" s="188" t="s">
        <v>444</v>
      </c>
      <c r="F158" s="192">
        <v>0</v>
      </c>
      <c r="G158" s="115">
        <v>0</v>
      </c>
      <c r="H158" s="116">
        <f t="shared" si="0"/>
        <v>0</v>
      </c>
      <c r="I158" s="195" t="s">
        <v>444</v>
      </c>
      <c r="L158" s="117" t="s">
        <v>48</v>
      </c>
      <c r="M158" s="118">
        <v>0</v>
      </c>
      <c r="N158" s="119">
        <f t="shared" si="1"/>
        <v>0</v>
      </c>
      <c r="P158" s="193"/>
      <c r="V158" s="406" t="s">
        <v>420</v>
      </c>
      <c r="AB158" s="445">
        <v>12</v>
      </c>
      <c r="AC158" s="445" t="s">
        <v>445</v>
      </c>
    </row>
    <row r="159" spans="1:38" ht="14.5" hidden="1" customHeight="1" outlineLevel="2">
      <c r="C159" s="525"/>
      <c r="D159" s="467" t="s">
        <v>71</v>
      </c>
      <c r="E159" s="188" t="s">
        <v>444</v>
      </c>
      <c r="F159" s="192">
        <v>0</v>
      </c>
      <c r="G159" s="115">
        <v>0</v>
      </c>
      <c r="H159" s="116">
        <f t="shared" si="0"/>
        <v>0</v>
      </c>
      <c r="I159" s="195" t="s">
        <v>444</v>
      </c>
      <c r="L159" s="117" t="s">
        <v>48</v>
      </c>
      <c r="M159" s="118">
        <v>0</v>
      </c>
      <c r="N159" s="119">
        <f t="shared" si="1"/>
        <v>0</v>
      </c>
      <c r="P159" s="193"/>
      <c r="V159" s="406" t="s">
        <v>420</v>
      </c>
      <c r="AB159" s="445">
        <v>13</v>
      </c>
      <c r="AC159" s="445" t="s">
        <v>445</v>
      </c>
    </row>
    <row r="160" spans="1:38" ht="14.5" hidden="1" customHeight="1" outlineLevel="2">
      <c r="C160" s="525"/>
      <c r="D160" s="467" t="s">
        <v>71</v>
      </c>
      <c r="E160" s="188" t="s">
        <v>444</v>
      </c>
      <c r="F160" s="192">
        <v>0</v>
      </c>
      <c r="G160" s="115">
        <v>0</v>
      </c>
      <c r="H160" s="116">
        <f t="shared" si="0"/>
        <v>0</v>
      </c>
      <c r="I160" s="195" t="s">
        <v>444</v>
      </c>
      <c r="L160" s="117" t="s">
        <v>48</v>
      </c>
      <c r="M160" s="118">
        <v>0</v>
      </c>
      <c r="N160" s="119">
        <f t="shared" si="1"/>
        <v>0</v>
      </c>
      <c r="P160" s="193"/>
      <c r="V160" s="406" t="s">
        <v>420</v>
      </c>
      <c r="AB160" s="445">
        <v>14</v>
      </c>
      <c r="AC160" s="445" t="s">
        <v>445</v>
      </c>
    </row>
    <row r="161" spans="1:38" ht="14.5" hidden="1" customHeight="1" outlineLevel="2">
      <c r="C161" s="525"/>
      <c r="D161" s="467" t="s">
        <v>71</v>
      </c>
      <c r="E161" s="188" t="s">
        <v>444</v>
      </c>
      <c r="F161" s="192">
        <v>0</v>
      </c>
      <c r="G161" s="115">
        <v>0</v>
      </c>
      <c r="H161" s="116">
        <f t="shared" si="0"/>
        <v>0</v>
      </c>
      <c r="I161" s="195" t="s">
        <v>444</v>
      </c>
      <c r="L161" s="117" t="s">
        <v>48</v>
      </c>
      <c r="M161" s="118">
        <v>0</v>
      </c>
      <c r="N161" s="119">
        <f t="shared" si="1"/>
        <v>0</v>
      </c>
      <c r="P161" s="193"/>
      <c r="V161" s="406" t="s">
        <v>420</v>
      </c>
      <c r="AB161" s="445">
        <v>15</v>
      </c>
      <c r="AC161" s="445" t="s">
        <v>445</v>
      </c>
    </row>
    <row r="162" spans="1:38" ht="26" hidden="1" outlineLevel="1" collapsed="1">
      <c r="C162" s="525"/>
      <c r="D162" s="467" t="s">
        <v>449</v>
      </c>
      <c r="E162" s="188" t="s">
        <v>444</v>
      </c>
      <c r="F162" s="192">
        <v>0</v>
      </c>
      <c r="G162" s="120">
        <v>103.21100917431193</v>
      </c>
      <c r="H162" s="116">
        <f t="shared" si="0"/>
        <v>0</v>
      </c>
      <c r="I162" s="197" t="s">
        <v>450</v>
      </c>
      <c r="L162" s="117" t="s">
        <v>48</v>
      </c>
      <c r="M162" s="118">
        <v>0</v>
      </c>
      <c r="N162" s="119">
        <f t="shared" si="1"/>
        <v>0</v>
      </c>
      <c r="P162" s="193"/>
      <c r="V162" s="406" t="s">
        <v>420</v>
      </c>
      <c r="AB162" s="445">
        <v>16</v>
      </c>
      <c r="AC162" s="445" t="s">
        <v>445</v>
      </c>
    </row>
    <row r="163" spans="1:38" ht="26" hidden="1" outlineLevel="1">
      <c r="C163" s="525"/>
      <c r="D163" s="467" t="s">
        <v>451</v>
      </c>
      <c r="E163" s="188" t="s">
        <v>444</v>
      </c>
      <c r="F163" s="192">
        <v>0</v>
      </c>
      <c r="G163" s="120">
        <v>68.807339449541288</v>
      </c>
      <c r="H163" s="116">
        <f t="shared" si="0"/>
        <v>0</v>
      </c>
      <c r="I163" s="197" t="s">
        <v>450</v>
      </c>
      <c r="L163" s="117" t="s">
        <v>48</v>
      </c>
      <c r="M163" s="118">
        <v>0</v>
      </c>
      <c r="N163" s="119">
        <f t="shared" si="1"/>
        <v>0</v>
      </c>
      <c r="P163" s="193"/>
      <c r="V163" s="406" t="s">
        <v>420</v>
      </c>
      <c r="AB163" s="445">
        <v>17</v>
      </c>
      <c r="AC163" s="445" t="s">
        <v>445</v>
      </c>
    </row>
    <row r="164" spans="1:38" ht="26" hidden="1" outlineLevel="1">
      <c r="C164" s="525"/>
      <c r="D164" s="467" t="s">
        <v>452</v>
      </c>
      <c r="E164" s="188" t="s">
        <v>444</v>
      </c>
      <c r="F164" s="192">
        <v>0</v>
      </c>
      <c r="G164" s="120">
        <v>34.403669724770644</v>
      </c>
      <c r="H164" s="116">
        <f t="shared" si="0"/>
        <v>0</v>
      </c>
      <c r="I164" s="197" t="s">
        <v>450</v>
      </c>
      <c r="L164" s="117" t="s">
        <v>48</v>
      </c>
      <c r="M164" s="118">
        <v>0</v>
      </c>
      <c r="N164" s="119">
        <f t="shared" si="1"/>
        <v>0</v>
      </c>
      <c r="P164" s="193"/>
      <c r="V164" s="406" t="s">
        <v>420</v>
      </c>
      <c r="AB164" s="445">
        <v>18</v>
      </c>
      <c r="AC164" s="445" t="s">
        <v>445</v>
      </c>
    </row>
    <row r="165" spans="1:38" ht="26.5" hidden="1" outlineLevel="1" thickBot="1">
      <c r="C165" s="526"/>
      <c r="D165" s="468" t="s">
        <v>453</v>
      </c>
      <c r="E165" s="189" t="s">
        <v>444</v>
      </c>
      <c r="F165" s="178">
        <v>0</v>
      </c>
      <c r="G165" s="145">
        <v>27.522935779816514</v>
      </c>
      <c r="H165" s="145">
        <f t="shared" si="0"/>
        <v>0</v>
      </c>
      <c r="I165" s="198" t="s">
        <v>450</v>
      </c>
      <c r="L165" s="136" t="s">
        <v>48</v>
      </c>
      <c r="M165" s="118">
        <v>0</v>
      </c>
      <c r="N165" s="119">
        <f>IF(L165="Accepté",H165,IF(L165="Revu",ROUND(M165,2),0))</f>
        <v>0</v>
      </c>
      <c r="P165" s="193"/>
      <c r="V165" s="406" t="s">
        <v>420</v>
      </c>
      <c r="AB165" s="445">
        <v>19</v>
      </c>
      <c r="AC165" s="445" t="s">
        <v>445</v>
      </c>
    </row>
    <row r="166" spans="1:38" ht="19" hidden="1" outlineLevel="1" thickBot="1">
      <c r="F166" s="131"/>
      <c r="G166" s="142" t="s">
        <v>454</v>
      </c>
      <c r="H166" s="143">
        <f>SUM(H162:H165)</f>
        <v>0</v>
      </c>
      <c r="I166" s="132"/>
      <c r="L166" s="121"/>
      <c r="M166" s="123" t="s">
        <v>454</v>
      </c>
      <c r="N166" s="125">
        <f>SUM(N162:N165)</f>
        <v>0</v>
      </c>
      <c r="P166" s="126"/>
      <c r="V166" s="406" t="s">
        <v>420</v>
      </c>
    </row>
    <row r="167" spans="1:38" ht="19" hidden="1" outlineLevel="1" thickBot="1">
      <c r="F167" s="154"/>
      <c r="G167" s="155" t="s">
        <v>455</v>
      </c>
      <c r="H167" s="156">
        <f>SUM(H147:H165)</f>
        <v>0</v>
      </c>
      <c r="I167" s="157"/>
      <c r="L167" s="121"/>
      <c r="M167" s="123" t="s">
        <v>455</v>
      </c>
      <c r="N167" s="125">
        <f>SUM(N147:N165)</f>
        <v>0</v>
      </c>
      <c r="O167" s="26" t="s">
        <v>456</v>
      </c>
      <c r="P167" s="126"/>
      <c r="V167" s="406" t="s">
        <v>420</v>
      </c>
    </row>
    <row r="168" spans="1:38" s="40" customFormat="1" ht="31" hidden="1" customHeight="1" outlineLevel="1" thickBot="1">
      <c r="A168" s="440"/>
      <c r="C168" s="524" t="s">
        <v>422</v>
      </c>
      <c r="D168" s="151" t="str">
        <f>H129</f>
        <v>A choisir</v>
      </c>
      <c r="E168" s="146"/>
      <c r="F168" s="146"/>
      <c r="G168" s="146"/>
      <c r="H168" s="146"/>
      <c r="I168" s="147"/>
      <c r="J168" s="480"/>
      <c r="K168" s="480"/>
      <c r="T168" s="404"/>
      <c r="U168" s="404"/>
      <c r="V168" s="406" t="s">
        <v>420</v>
      </c>
      <c r="W168" s="404"/>
      <c r="X168" s="404"/>
      <c r="Y168" s="404"/>
      <c r="Z168" s="420"/>
      <c r="AA168" s="420"/>
      <c r="AB168" s="445"/>
      <c r="AC168" s="445"/>
      <c r="AD168" s="445"/>
      <c r="AE168" s="445"/>
      <c r="AF168" s="445"/>
      <c r="AG168" s="445"/>
      <c r="AH168" s="445"/>
      <c r="AI168" s="445"/>
      <c r="AJ168" s="445"/>
      <c r="AK168" s="445"/>
      <c r="AL168" s="445"/>
    </row>
    <row r="169" spans="1:38" ht="26" hidden="1" outlineLevel="1">
      <c r="C169" s="525"/>
      <c r="D169" s="465" t="s">
        <v>457</v>
      </c>
      <c r="E169" s="190" t="s">
        <v>444</v>
      </c>
      <c r="F169" s="177">
        <v>0</v>
      </c>
      <c r="G169" s="191">
        <v>0</v>
      </c>
      <c r="H169" s="144">
        <f t="shared" ref="H169:H209" si="2">ROUND(G169,2)*ROUND(F169,2)</f>
        <v>0</v>
      </c>
      <c r="I169" s="194" t="s">
        <v>444</v>
      </c>
      <c r="L169" s="117" t="s">
        <v>48</v>
      </c>
      <c r="M169" s="118">
        <v>0</v>
      </c>
      <c r="N169" s="119">
        <f>IF(L169="Accepté",H169,IF(L169="Revu",ROUND(M169,2),0))</f>
        <v>0</v>
      </c>
      <c r="P169" s="193"/>
      <c r="V169" s="406" t="s">
        <v>420</v>
      </c>
      <c r="AB169" s="445">
        <v>20</v>
      </c>
      <c r="AC169" s="445" t="s">
        <v>458</v>
      </c>
    </row>
    <row r="170" spans="1:38" ht="14.5" hidden="1" customHeight="1" outlineLevel="2">
      <c r="C170" s="525"/>
      <c r="D170" s="466" t="s">
        <v>446</v>
      </c>
      <c r="E170" s="188" t="s">
        <v>444</v>
      </c>
      <c r="F170" s="192">
        <v>0</v>
      </c>
      <c r="G170" s="115">
        <v>0</v>
      </c>
      <c r="H170" s="116">
        <f t="shared" si="2"/>
        <v>0</v>
      </c>
      <c r="I170" s="195" t="s">
        <v>444</v>
      </c>
      <c r="L170" s="117" t="s">
        <v>48</v>
      </c>
      <c r="M170" s="118">
        <v>0</v>
      </c>
      <c r="N170" s="119">
        <f t="shared" ref="N170:N187" si="3">IF(L170="Accepté",H170,IF(L170="Revu",ROUND(M170,2),0))</f>
        <v>0</v>
      </c>
      <c r="P170" s="193"/>
      <c r="V170" s="406" t="s">
        <v>420</v>
      </c>
      <c r="AB170" s="445">
        <v>21</v>
      </c>
      <c r="AC170" s="445" t="s">
        <v>458</v>
      </c>
    </row>
    <row r="171" spans="1:38" ht="14.5" hidden="1" customHeight="1" outlineLevel="2">
      <c r="C171" s="525"/>
      <c r="D171" s="466" t="s">
        <v>446</v>
      </c>
      <c r="E171" s="188" t="s">
        <v>444</v>
      </c>
      <c r="F171" s="192">
        <v>0</v>
      </c>
      <c r="G171" s="115">
        <v>0</v>
      </c>
      <c r="H171" s="116">
        <f t="shared" si="2"/>
        <v>0</v>
      </c>
      <c r="I171" s="195" t="s">
        <v>444</v>
      </c>
      <c r="L171" s="117" t="s">
        <v>48</v>
      </c>
      <c r="M171" s="118">
        <v>0</v>
      </c>
      <c r="N171" s="119">
        <f t="shared" si="3"/>
        <v>0</v>
      </c>
      <c r="P171" s="193"/>
      <c r="V171" s="406" t="s">
        <v>420</v>
      </c>
      <c r="AB171" s="445">
        <v>22</v>
      </c>
      <c r="AC171" s="445" t="s">
        <v>458</v>
      </c>
    </row>
    <row r="172" spans="1:38" ht="14.5" hidden="1" customHeight="1" outlineLevel="2">
      <c r="C172" s="525"/>
      <c r="D172" s="466" t="s">
        <v>446</v>
      </c>
      <c r="E172" s="188" t="s">
        <v>444</v>
      </c>
      <c r="F172" s="192">
        <v>0</v>
      </c>
      <c r="G172" s="115">
        <v>0</v>
      </c>
      <c r="H172" s="116">
        <f t="shared" si="2"/>
        <v>0</v>
      </c>
      <c r="I172" s="195" t="s">
        <v>444</v>
      </c>
      <c r="L172" s="117" t="s">
        <v>48</v>
      </c>
      <c r="M172" s="118">
        <v>0</v>
      </c>
      <c r="N172" s="119">
        <f t="shared" si="3"/>
        <v>0</v>
      </c>
      <c r="P172" s="193"/>
      <c r="V172" s="406" t="s">
        <v>420</v>
      </c>
      <c r="AB172" s="445">
        <v>23</v>
      </c>
      <c r="AC172" s="445" t="s">
        <v>458</v>
      </c>
    </row>
    <row r="173" spans="1:38" ht="14.5" hidden="1" customHeight="1" outlineLevel="2">
      <c r="C173" s="525"/>
      <c r="D173" s="466" t="s">
        <v>446</v>
      </c>
      <c r="E173" s="188" t="s">
        <v>444</v>
      </c>
      <c r="F173" s="192">
        <v>0</v>
      </c>
      <c r="G173" s="115">
        <v>0</v>
      </c>
      <c r="H173" s="116">
        <f t="shared" si="2"/>
        <v>0</v>
      </c>
      <c r="I173" s="195" t="s">
        <v>444</v>
      </c>
      <c r="L173" s="117" t="s">
        <v>48</v>
      </c>
      <c r="M173" s="118">
        <v>0</v>
      </c>
      <c r="N173" s="119">
        <f t="shared" si="3"/>
        <v>0</v>
      </c>
      <c r="P173" s="193"/>
      <c r="V173" s="406" t="s">
        <v>420</v>
      </c>
      <c r="AB173" s="445">
        <v>24</v>
      </c>
      <c r="AC173" s="445" t="s">
        <v>458</v>
      </c>
    </row>
    <row r="174" spans="1:38" ht="26" hidden="1" outlineLevel="1" collapsed="1">
      <c r="C174" s="525"/>
      <c r="D174" s="466" t="s">
        <v>447</v>
      </c>
      <c r="E174" s="188" t="s">
        <v>444</v>
      </c>
      <c r="F174" s="192">
        <v>0</v>
      </c>
      <c r="G174" s="115">
        <v>0</v>
      </c>
      <c r="H174" s="116">
        <f t="shared" si="2"/>
        <v>0</v>
      </c>
      <c r="I174" s="195" t="s">
        <v>444</v>
      </c>
      <c r="L174" s="117" t="s">
        <v>48</v>
      </c>
      <c r="M174" s="118">
        <v>0</v>
      </c>
      <c r="N174" s="119">
        <f t="shared" si="3"/>
        <v>0</v>
      </c>
      <c r="P174" s="193"/>
      <c r="V174" s="406" t="s">
        <v>420</v>
      </c>
      <c r="AB174" s="445">
        <v>25</v>
      </c>
      <c r="AC174" s="445" t="s">
        <v>458</v>
      </c>
    </row>
    <row r="175" spans="1:38" ht="14.5" hidden="1" customHeight="1" outlineLevel="2">
      <c r="C175" s="525"/>
      <c r="D175" s="466" t="s">
        <v>47</v>
      </c>
      <c r="E175" s="188" t="s">
        <v>444</v>
      </c>
      <c r="F175" s="192">
        <v>0</v>
      </c>
      <c r="G175" s="115">
        <v>0</v>
      </c>
      <c r="H175" s="116">
        <f t="shared" si="2"/>
        <v>0</v>
      </c>
      <c r="I175" s="195" t="s">
        <v>444</v>
      </c>
      <c r="L175" s="117" t="s">
        <v>48</v>
      </c>
      <c r="M175" s="118">
        <v>0</v>
      </c>
      <c r="N175" s="119">
        <f t="shared" si="3"/>
        <v>0</v>
      </c>
      <c r="P175" s="193"/>
      <c r="V175" s="406" t="s">
        <v>420</v>
      </c>
      <c r="AB175" s="445">
        <v>26</v>
      </c>
      <c r="AC175" s="445" t="s">
        <v>458</v>
      </c>
    </row>
    <row r="176" spans="1:38" ht="14.5" hidden="1" customHeight="1" outlineLevel="2">
      <c r="C176" s="525"/>
      <c r="D176" s="466" t="s">
        <v>47</v>
      </c>
      <c r="E176" s="188" t="s">
        <v>444</v>
      </c>
      <c r="F176" s="192">
        <v>0</v>
      </c>
      <c r="G176" s="115">
        <v>0</v>
      </c>
      <c r="H176" s="116">
        <f t="shared" si="2"/>
        <v>0</v>
      </c>
      <c r="I176" s="195" t="s">
        <v>444</v>
      </c>
      <c r="L176" s="117" t="s">
        <v>48</v>
      </c>
      <c r="M176" s="118">
        <v>0</v>
      </c>
      <c r="N176" s="119">
        <f t="shared" si="3"/>
        <v>0</v>
      </c>
      <c r="P176" s="193"/>
      <c r="V176" s="406" t="s">
        <v>420</v>
      </c>
      <c r="AB176" s="445">
        <v>27</v>
      </c>
      <c r="AC176" s="445" t="s">
        <v>458</v>
      </c>
    </row>
    <row r="177" spans="1:38" ht="14.5" hidden="1" customHeight="1" outlineLevel="2">
      <c r="C177" s="525"/>
      <c r="D177" s="466" t="s">
        <v>47</v>
      </c>
      <c r="E177" s="188" t="s">
        <v>444</v>
      </c>
      <c r="F177" s="192">
        <v>0</v>
      </c>
      <c r="G177" s="115">
        <v>0</v>
      </c>
      <c r="H177" s="116">
        <f t="shared" si="2"/>
        <v>0</v>
      </c>
      <c r="I177" s="195" t="s">
        <v>444</v>
      </c>
      <c r="L177" s="117" t="s">
        <v>48</v>
      </c>
      <c r="M177" s="118">
        <v>0</v>
      </c>
      <c r="N177" s="119">
        <f t="shared" si="3"/>
        <v>0</v>
      </c>
      <c r="P177" s="193"/>
      <c r="V177" s="406" t="s">
        <v>420</v>
      </c>
      <c r="AB177" s="445">
        <v>28</v>
      </c>
      <c r="AC177" s="445" t="s">
        <v>458</v>
      </c>
    </row>
    <row r="178" spans="1:38" ht="14.5" hidden="1" customHeight="1" outlineLevel="2">
      <c r="C178" s="525"/>
      <c r="D178" s="466" t="s">
        <v>47</v>
      </c>
      <c r="E178" s="188" t="s">
        <v>444</v>
      </c>
      <c r="F178" s="192">
        <v>0</v>
      </c>
      <c r="G178" s="115">
        <v>0</v>
      </c>
      <c r="H178" s="116">
        <f t="shared" si="2"/>
        <v>0</v>
      </c>
      <c r="I178" s="195" t="s">
        <v>444</v>
      </c>
      <c r="L178" s="117" t="s">
        <v>48</v>
      </c>
      <c r="M178" s="118">
        <v>0</v>
      </c>
      <c r="N178" s="119">
        <f t="shared" si="3"/>
        <v>0</v>
      </c>
      <c r="P178" s="193"/>
      <c r="V178" s="406" t="s">
        <v>420</v>
      </c>
      <c r="AB178" s="445">
        <v>29</v>
      </c>
      <c r="AC178" s="445" t="s">
        <v>458</v>
      </c>
    </row>
    <row r="179" spans="1:38" ht="26" hidden="1" outlineLevel="1" collapsed="1">
      <c r="C179" s="525"/>
      <c r="D179" s="466" t="s">
        <v>459</v>
      </c>
      <c r="E179" s="188" t="s">
        <v>444</v>
      </c>
      <c r="F179" s="192">
        <v>0</v>
      </c>
      <c r="G179" s="115">
        <v>0</v>
      </c>
      <c r="H179" s="116">
        <f t="shared" si="2"/>
        <v>0</v>
      </c>
      <c r="I179" s="195" t="s">
        <v>444</v>
      </c>
      <c r="L179" s="117" t="s">
        <v>48</v>
      </c>
      <c r="M179" s="118">
        <v>0</v>
      </c>
      <c r="N179" s="119">
        <f t="shared" si="3"/>
        <v>0</v>
      </c>
      <c r="P179" s="193"/>
      <c r="V179" s="406" t="s">
        <v>420</v>
      </c>
      <c r="AB179" s="445">
        <v>30</v>
      </c>
      <c r="AC179" s="445" t="s">
        <v>458</v>
      </c>
    </row>
    <row r="180" spans="1:38" ht="14.5" hidden="1" customHeight="1" outlineLevel="2">
      <c r="C180" s="525"/>
      <c r="D180" s="467" t="s">
        <v>71</v>
      </c>
      <c r="E180" s="188" t="s">
        <v>444</v>
      </c>
      <c r="F180" s="192">
        <v>0</v>
      </c>
      <c r="G180" s="115">
        <v>0</v>
      </c>
      <c r="H180" s="116">
        <f t="shared" si="2"/>
        <v>0</v>
      </c>
      <c r="I180" s="195" t="s">
        <v>444</v>
      </c>
      <c r="L180" s="117" t="s">
        <v>48</v>
      </c>
      <c r="M180" s="118">
        <v>0</v>
      </c>
      <c r="N180" s="119">
        <f t="shared" si="3"/>
        <v>0</v>
      </c>
      <c r="P180" s="193"/>
      <c r="V180" s="406" t="s">
        <v>420</v>
      </c>
      <c r="AB180" s="445">
        <v>31</v>
      </c>
      <c r="AC180" s="445" t="s">
        <v>458</v>
      </c>
    </row>
    <row r="181" spans="1:38" ht="14.5" hidden="1" customHeight="1" outlineLevel="2">
      <c r="C181" s="525"/>
      <c r="D181" s="467" t="s">
        <v>71</v>
      </c>
      <c r="E181" s="188" t="s">
        <v>444</v>
      </c>
      <c r="F181" s="192">
        <v>0</v>
      </c>
      <c r="G181" s="115">
        <v>0</v>
      </c>
      <c r="H181" s="116">
        <f t="shared" si="2"/>
        <v>0</v>
      </c>
      <c r="I181" s="195" t="s">
        <v>444</v>
      </c>
      <c r="L181" s="117" t="s">
        <v>48</v>
      </c>
      <c r="M181" s="118">
        <v>0</v>
      </c>
      <c r="N181" s="119">
        <f t="shared" si="3"/>
        <v>0</v>
      </c>
      <c r="P181" s="193"/>
      <c r="V181" s="406" t="s">
        <v>420</v>
      </c>
      <c r="AB181" s="445">
        <v>32</v>
      </c>
      <c r="AC181" s="445" t="s">
        <v>458</v>
      </c>
    </row>
    <row r="182" spans="1:38" ht="14.5" hidden="1" customHeight="1" outlineLevel="2">
      <c r="C182" s="525"/>
      <c r="D182" s="467" t="s">
        <v>71</v>
      </c>
      <c r="E182" s="188" t="s">
        <v>444</v>
      </c>
      <c r="F182" s="192">
        <v>0</v>
      </c>
      <c r="G182" s="115">
        <v>0</v>
      </c>
      <c r="H182" s="116">
        <f t="shared" si="2"/>
        <v>0</v>
      </c>
      <c r="I182" s="195" t="s">
        <v>444</v>
      </c>
      <c r="L182" s="117" t="s">
        <v>48</v>
      </c>
      <c r="M182" s="118">
        <v>0</v>
      </c>
      <c r="N182" s="119">
        <f t="shared" si="3"/>
        <v>0</v>
      </c>
      <c r="P182" s="193"/>
      <c r="V182" s="406" t="s">
        <v>420</v>
      </c>
      <c r="AB182" s="445">
        <v>33</v>
      </c>
      <c r="AC182" s="445" t="s">
        <v>458</v>
      </c>
    </row>
    <row r="183" spans="1:38" ht="14.5" hidden="1" customHeight="1" outlineLevel="2">
      <c r="C183" s="525"/>
      <c r="D183" s="467" t="s">
        <v>71</v>
      </c>
      <c r="E183" s="188" t="s">
        <v>444</v>
      </c>
      <c r="F183" s="192">
        <v>0</v>
      </c>
      <c r="G183" s="115">
        <v>0</v>
      </c>
      <c r="H183" s="116">
        <f t="shared" si="2"/>
        <v>0</v>
      </c>
      <c r="I183" s="195" t="s">
        <v>444</v>
      </c>
      <c r="L183" s="117" t="s">
        <v>48</v>
      </c>
      <c r="M183" s="118">
        <v>0</v>
      </c>
      <c r="N183" s="119">
        <f t="shared" si="3"/>
        <v>0</v>
      </c>
      <c r="P183" s="193"/>
      <c r="V183" s="406" t="s">
        <v>420</v>
      </c>
      <c r="AB183" s="445">
        <v>34</v>
      </c>
      <c r="AC183" s="445" t="s">
        <v>458</v>
      </c>
    </row>
    <row r="184" spans="1:38" ht="26" hidden="1" outlineLevel="1" collapsed="1">
      <c r="C184" s="525"/>
      <c r="D184" s="467" t="s">
        <v>449</v>
      </c>
      <c r="E184" s="188" t="s">
        <v>444</v>
      </c>
      <c r="F184" s="192">
        <v>0</v>
      </c>
      <c r="G184" s="120">
        <v>103.21100917431193</v>
      </c>
      <c r="H184" s="116">
        <f t="shared" si="2"/>
        <v>0</v>
      </c>
      <c r="I184" s="197" t="s">
        <v>450</v>
      </c>
      <c r="L184" s="117" t="s">
        <v>48</v>
      </c>
      <c r="M184" s="118">
        <v>0</v>
      </c>
      <c r="N184" s="119">
        <f t="shared" si="3"/>
        <v>0</v>
      </c>
      <c r="P184" s="193"/>
      <c r="V184" s="406" t="s">
        <v>420</v>
      </c>
      <c r="AB184" s="445">
        <v>35</v>
      </c>
      <c r="AC184" s="445" t="s">
        <v>458</v>
      </c>
    </row>
    <row r="185" spans="1:38" ht="26" hidden="1" outlineLevel="1">
      <c r="C185" s="525"/>
      <c r="D185" s="467" t="s">
        <v>451</v>
      </c>
      <c r="E185" s="188" t="s">
        <v>444</v>
      </c>
      <c r="F185" s="192">
        <v>0</v>
      </c>
      <c r="G185" s="120">
        <v>68.807339449541288</v>
      </c>
      <c r="H185" s="116">
        <f t="shared" si="2"/>
        <v>0</v>
      </c>
      <c r="I185" s="197" t="s">
        <v>450</v>
      </c>
      <c r="L185" s="117" t="s">
        <v>48</v>
      </c>
      <c r="M185" s="118">
        <v>0</v>
      </c>
      <c r="N185" s="119">
        <f t="shared" si="3"/>
        <v>0</v>
      </c>
      <c r="P185" s="193"/>
      <c r="V185" s="406" t="s">
        <v>420</v>
      </c>
      <c r="AB185" s="445">
        <v>36</v>
      </c>
      <c r="AC185" s="445" t="s">
        <v>458</v>
      </c>
    </row>
    <row r="186" spans="1:38" ht="26" hidden="1" outlineLevel="1">
      <c r="C186" s="525"/>
      <c r="D186" s="467" t="s">
        <v>452</v>
      </c>
      <c r="E186" s="188" t="s">
        <v>444</v>
      </c>
      <c r="F186" s="192">
        <v>0</v>
      </c>
      <c r="G186" s="120">
        <v>34.403669724770644</v>
      </c>
      <c r="H186" s="116">
        <f t="shared" si="2"/>
        <v>0</v>
      </c>
      <c r="I186" s="197" t="s">
        <v>450</v>
      </c>
      <c r="L186" s="117" t="s">
        <v>48</v>
      </c>
      <c r="M186" s="118">
        <v>0</v>
      </c>
      <c r="N186" s="119">
        <f t="shared" si="3"/>
        <v>0</v>
      </c>
      <c r="P186" s="193"/>
      <c r="V186" s="406" t="s">
        <v>420</v>
      </c>
      <c r="AB186" s="445">
        <v>37</v>
      </c>
      <c r="AC186" s="445" t="s">
        <v>458</v>
      </c>
    </row>
    <row r="187" spans="1:38" ht="26.5" hidden="1" outlineLevel="1" thickBot="1">
      <c r="C187" s="526"/>
      <c r="D187" s="468" t="s">
        <v>453</v>
      </c>
      <c r="E187" s="189" t="s">
        <v>444</v>
      </c>
      <c r="F187" s="178">
        <v>0</v>
      </c>
      <c r="G187" s="145">
        <v>27.522935779816514</v>
      </c>
      <c r="H187" s="145">
        <f t="shared" si="2"/>
        <v>0</v>
      </c>
      <c r="I187" s="198" t="s">
        <v>450</v>
      </c>
      <c r="L187" s="136" t="s">
        <v>48</v>
      </c>
      <c r="M187" s="118">
        <v>0</v>
      </c>
      <c r="N187" s="119">
        <f t="shared" si="3"/>
        <v>0</v>
      </c>
      <c r="P187" s="193"/>
      <c r="V187" s="406" t="s">
        <v>420</v>
      </c>
      <c r="AB187" s="445">
        <v>38</v>
      </c>
      <c r="AC187" s="445" t="s">
        <v>458</v>
      </c>
    </row>
    <row r="188" spans="1:38" ht="19" hidden="1" outlineLevel="1" thickBot="1">
      <c r="F188" s="131"/>
      <c r="G188" s="142" t="s">
        <v>454</v>
      </c>
      <c r="H188" s="143">
        <f>SUM(H184:H187)</f>
        <v>0</v>
      </c>
      <c r="I188" s="132"/>
      <c r="L188" s="121"/>
      <c r="M188" s="123" t="s">
        <v>454</v>
      </c>
      <c r="N188" s="125">
        <f>SUM(N184:N187)</f>
        <v>0</v>
      </c>
      <c r="P188" s="126"/>
      <c r="V188" s="406" t="s">
        <v>420</v>
      </c>
    </row>
    <row r="189" spans="1:38" ht="19" hidden="1" outlineLevel="1" thickBot="1">
      <c r="F189" s="154"/>
      <c r="G189" s="155" t="s">
        <v>455</v>
      </c>
      <c r="H189" s="156">
        <f>SUM(H169:H187)</f>
        <v>0</v>
      </c>
      <c r="I189" s="157"/>
      <c r="L189" s="121"/>
      <c r="M189" s="123" t="s">
        <v>455</v>
      </c>
      <c r="N189" s="125">
        <f>SUM(N169:N187)</f>
        <v>0</v>
      </c>
      <c r="O189" s="26" t="s">
        <v>456</v>
      </c>
      <c r="P189" s="126"/>
      <c r="V189" s="406" t="s">
        <v>420</v>
      </c>
    </row>
    <row r="190" spans="1:38" s="40" customFormat="1" ht="31" hidden="1" customHeight="1" outlineLevel="1" thickBot="1">
      <c r="A190" s="440"/>
      <c r="C190" s="524" t="s">
        <v>423</v>
      </c>
      <c r="D190" s="151" t="str">
        <f>J129</f>
        <v>A choisir</v>
      </c>
      <c r="E190" s="146"/>
      <c r="F190" s="146"/>
      <c r="G190" s="146"/>
      <c r="H190" s="146"/>
      <c r="I190" s="147"/>
      <c r="J190" s="480"/>
      <c r="K190" s="480"/>
      <c r="T190" s="404"/>
      <c r="U190" s="404"/>
      <c r="V190" s="406" t="s">
        <v>420</v>
      </c>
      <c r="W190" s="404"/>
      <c r="X190" s="404"/>
      <c r="Y190" s="404"/>
      <c r="Z190" s="420"/>
      <c r="AA190" s="420"/>
      <c r="AB190" s="445"/>
      <c r="AC190" s="445"/>
      <c r="AD190" s="445"/>
      <c r="AE190" s="445"/>
      <c r="AF190" s="445"/>
      <c r="AG190" s="445"/>
      <c r="AH190" s="445"/>
      <c r="AI190" s="445"/>
      <c r="AJ190" s="445"/>
      <c r="AK190" s="445"/>
      <c r="AL190" s="445"/>
    </row>
    <row r="191" spans="1:38" ht="26" hidden="1" outlineLevel="1">
      <c r="C191" s="525"/>
      <c r="D191" s="465" t="s">
        <v>457</v>
      </c>
      <c r="E191" s="190" t="s">
        <v>444</v>
      </c>
      <c r="F191" s="177">
        <v>0</v>
      </c>
      <c r="G191" s="191">
        <v>0</v>
      </c>
      <c r="H191" s="144">
        <f t="shared" si="2"/>
        <v>0</v>
      </c>
      <c r="I191" s="194" t="s">
        <v>444</v>
      </c>
      <c r="L191" s="117" t="s">
        <v>48</v>
      </c>
      <c r="M191" s="118">
        <v>0</v>
      </c>
      <c r="N191" s="119">
        <f t="shared" ref="N191:N209" si="4">IF(L191="Accepté",H191,IF(L191="Revu",ROUND(M191,2),0))</f>
        <v>0</v>
      </c>
      <c r="P191" s="193"/>
      <c r="V191" s="406" t="s">
        <v>420</v>
      </c>
      <c r="AB191" s="445">
        <v>39</v>
      </c>
      <c r="AC191" s="445" t="s">
        <v>460</v>
      </c>
    </row>
    <row r="192" spans="1:38" ht="14.5" hidden="1" customHeight="1" outlineLevel="2">
      <c r="C192" s="525"/>
      <c r="D192" s="466" t="s">
        <v>446</v>
      </c>
      <c r="E192" s="188" t="s">
        <v>444</v>
      </c>
      <c r="F192" s="192">
        <v>0</v>
      </c>
      <c r="G192" s="115">
        <v>0</v>
      </c>
      <c r="H192" s="116">
        <f t="shared" si="2"/>
        <v>0</v>
      </c>
      <c r="I192" s="195" t="s">
        <v>444</v>
      </c>
      <c r="L192" s="117" t="s">
        <v>48</v>
      </c>
      <c r="M192" s="118">
        <v>0</v>
      </c>
      <c r="N192" s="119">
        <f t="shared" si="4"/>
        <v>0</v>
      </c>
      <c r="P192" s="193"/>
      <c r="V192" s="406" t="s">
        <v>420</v>
      </c>
      <c r="AB192" s="445">
        <v>40</v>
      </c>
      <c r="AC192" s="445" t="s">
        <v>460</v>
      </c>
    </row>
    <row r="193" spans="3:29" ht="14.5" hidden="1" customHeight="1" outlineLevel="2">
      <c r="C193" s="525"/>
      <c r="D193" s="466" t="s">
        <v>446</v>
      </c>
      <c r="E193" s="188" t="s">
        <v>444</v>
      </c>
      <c r="F193" s="192">
        <v>0</v>
      </c>
      <c r="G193" s="115">
        <v>0</v>
      </c>
      <c r="H193" s="116">
        <f t="shared" si="2"/>
        <v>0</v>
      </c>
      <c r="I193" s="195" t="s">
        <v>444</v>
      </c>
      <c r="L193" s="117" t="s">
        <v>48</v>
      </c>
      <c r="M193" s="118">
        <v>0</v>
      </c>
      <c r="N193" s="119">
        <f t="shared" si="4"/>
        <v>0</v>
      </c>
      <c r="P193" s="193"/>
      <c r="V193" s="406" t="s">
        <v>420</v>
      </c>
      <c r="AB193" s="445">
        <v>41</v>
      </c>
      <c r="AC193" s="445" t="s">
        <v>460</v>
      </c>
    </row>
    <row r="194" spans="3:29" ht="14.5" hidden="1" customHeight="1" outlineLevel="2">
      <c r="C194" s="525"/>
      <c r="D194" s="466" t="s">
        <v>446</v>
      </c>
      <c r="E194" s="188" t="s">
        <v>444</v>
      </c>
      <c r="F194" s="192">
        <v>0</v>
      </c>
      <c r="G194" s="115">
        <v>0</v>
      </c>
      <c r="H194" s="116">
        <f t="shared" si="2"/>
        <v>0</v>
      </c>
      <c r="I194" s="195" t="s">
        <v>444</v>
      </c>
      <c r="L194" s="117" t="s">
        <v>48</v>
      </c>
      <c r="M194" s="118">
        <v>0</v>
      </c>
      <c r="N194" s="119">
        <f t="shared" si="4"/>
        <v>0</v>
      </c>
      <c r="P194" s="193"/>
      <c r="V194" s="406" t="s">
        <v>420</v>
      </c>
      <c r="AB194" s="445">
        <v>42</v>
      </c>
      <c r="AC194" s="445" t="s">
        <v>460</v>
      </c>
    </row>
    <row r="195" spans="3:29" ht="14.5" hidden="1" customHeight="1" outlineLevel="2">
      <c r="C195" s="525"/>
      <c r="D195" s="466" t="s">
        <v>446</v>
      </c>
      <c r="E195" s="188" t="s">
        <v>444</v>
      </c>
      <c r="F195" s="192">
        <v>0</v>
      </c>
      <c r="G195" s="115">
        <v>0</v>
      </c>
      <c r="H195" s="116">
        <f t="shared" si="2"/>
        <v>0</v>
      </c>
      <c r="I195" s="195" t="s">
        <v>444</v>
      </c>
      <c r="L195" s="117" t="s">
        <v>48</v>
      </c>
      <c r="M195" s="118">
        <v>0</v>
      </c>
      <c r="N195" s="119">
        <f t="shared" si="4"/>
        <v>0</v>
      </c>
      <c r="P195" s="193"/>
      <c r="V195" s="406" t="s">
        <v>420</v>
      </c>
      <c r="AB195" s="445">
        <v>43</v>
      </c>
      <c r="AC195" s="445" t="s">
        <v>460</v>
      </c>
    </row>
    <row r="196" spans="3:29" ht="26" hidden="1" outlineLevel="1" collapsed="1">
      <c r="C196" s="525"/>
      <c r="D196" s="466" t="s">
        <v>447</v>
      </c>
      <c r="E196" s="188" t="s">
        <v>444</v>
      </c>
      <c r="F196" s="192">
        <v>0</v>
      </c>
      <c r="G196" s="115">
        <v>0</v>
      </c>
      <c r="H196" s="116">
        <f t="shared" si="2"/>
        <v>0</v>
      </c>
      <c r="I196" s="195" t="s">
        <v>444</v>
      </c>
      <c r="L196" s="117" t="s">
        <v>48</v>
      </c>
      <c r="M196" s="118">
        <v>0</v>
      </c>
      <c r="N196" s="119">
        <f t="shared" si="4"/>
        <v>0</v>
      </c>
      <c r="P196" s="193"/>
      <c r="V196" s="406" t="s">
        <v>420</v>
      </c>
      <c r="AB196" s="445">
        <v>44</v>
      </c>
      <c r="AC196" s="445" t="s">
        <v>460</v>
      </c>
    </row>
    <row r="197" spans="3:29" ht="14.5" hidden="1" customHeight="1" outlineLevel="2">
      <c r="C197" s="525"/>
      <c r="D197" s="466" t="s">
        <v>47</v>
      </c>
      <c r="E197" s="188" t="s">
        <v>444</v>
      </c>
      <c r="F197" s="192">
        <v>0</v>
      </c>
      <c r="G197" s="115">
        <v>0</v>
      </c>
      <c r="H197" s="116">
        <f t="shared" si="2"/>
        <v>0</v>
      </c>
      <c r="I197" s="195" t="s">
        <v>444</v>
      </c>
      <c r="L197" s="117" t="s">
        <v>48</v>
      </c>
      <c r="M197" s="118">
        <v>0</v>
      </c>
      <c r="N197" s="119">
        <f t="shared" si="4"/>
        <v>0</v>
      </c>
      <c r="P197" s="193"/>
      <c r="V197" s="406" t="s">
        <v>420</v>
      </c>
      <c r="AB197" s="445">
        <v>45</v>
      </c>
      <c r="AC197" s="445" t="s">
        <v>460</v>
      </c>
    </row>
    <row r="198" spans="3:29" ht="14.5" hidden="1" customHeight="1" outlineLevel="2">
      <c r="C198" s="525"/>
      <c r="D198" s="466" t="s">
        <v>47</v>
      </c>
      <c r="E198" s="188" t="s">
        <v>444</v>
      </c>
      <c r="F198" s="192">
        <v>0</v>
      </c>
      <c r="G198" s="115">
        <v>0</v>
      </c>
      <c r="H198" s="116">
        <f t="shared" si="2"/>
        <v>0</v>
      </c>
      <c r="I198" s="195" t="s">
        <v>444</v>
      </c>
      <c r="L198" s="117" t="s">
        <v>48</v>
      </c>
      <c r="M198" s="118">
        <v>0</v>
      </c>
      <c r="N198" s="119">
        <f t="shared" si="4"/>
        <v>0</v>
      </c>
      <c r="P198" s="193"/>
      <c r="V198" s="406" t="s">
        <v>420</v>
      </c>
      <c r="AB198" s="445">
        <v>46</v>
      </c>
      <c r="AC198" s="445" t="s">
        <v>460</v>
      </c>
    </row>
    <row r="199" spans="3:29" ht="14.5" hidden="1" customHeight="1" outlineLevel="2">
      <c r="C199" s="525"/>
      <c r="D199" s="466" t="s">
        <v>47</v>
      </c>
      <c r="E199" s="188" t="s">
        <v>444</v>
      </c>
      <c r="F199" s="192">
        <v>0</v>
      </c>
      <c r="G199" s="115">
        <v>0</v>
      </c>
      <c r="H199" s="116">
        <f t="shared" si="2"/>
        <v>0</v>
      </c>
      <c r="I199" s="195" t="s">
        <v>444</v>
      </c>
      <c r="L199" s="117" t="s">
        <v>48</v>
      </c>
      <c r="M199" s="118">
        <v>0</v>
      </c>
      <c r="N199" s="119">
        <f t="shared" si="4"/>
        <v>0</v>
      </c>
      <c r="P199" s="193"/>
      <c r="V199" s="406" t="s">
        <v>420</v>
      </c>
      <c r="AB199" s="445">
        <v>47</v>
      </c>
      <c r="AC199" s="445" t="s">
        <v>460</v>
      </c>
    </row>
    <row r="200" spans="3:29" ht="14.5" hidden="1" customHeight="1" outlineLevel="2">
      <c r="C200" s="525"/>
      <c r="D200" s="466" t="s">
        <v>47</v>
      </c>
      <c r="E200" s="188" t="s">
        <v>444</v>
      </c>
      <c r="F200" s="192">
        <v>0</v>
      </c>
      <c r="G200" s="115">
        <v>0</v>
      </c>
      <c r="H200" s="116">
        <f t="shared" si="2"/>
        <v>0</v>
      </c>
      <c r="I200" s="195" t="s">
        <v>444</v>
      </c>
      <c r="L200" s="117" t="s">
        <v>48</v>
      </c>
      <c r="M200" s="118">
        <v>0</v>
      </c>
      <c r="N200" s="119">
        <f t="shared" si="4"/>
        <v>0</v>
      </c>
      <c r="P200" s="193"/>
      <c r="V200" s="406" t="s">
        <v>420</v>
      </c>
      <c r="AB200" s="445">
        <v>48</v>
      </c>
      <c r="AC200" s="445" t="s">
        <v>460</v>
      </c>
    </row>
    <row r="201" spans="3:29" ht="26" hidden="1" outlineLevel="1" collapsed="1">
      <c r="C201" s="525"/>
      <c r="D201" s="466" t="s">
        <v>459</v>
      </c>
      <c r="E201" s="188" t="s">
        <v>444</v>
      </c>
      <c r="F201" s="192">
        <v>0</v>
      </c>
      <c r="G201" s="115">
        <v>0</v>
      </c>
      <c r="H201" s="116">
        <f t="shared" si="2"/>
        <v>0</v>
      </c>
      <c r="I201" s="195" t="s">
        <v>444</v>
      </c>
      <c r="L201" s="117" t="s">
        <v>48</v>
      </c>
      <c r="M201" s="118">
        <v>0</v>
      </c>
      <c r="N201" s="119">
        <f t="shared" si="4"/>
        <v>0</v>
      </c>
      <c r="P201" s="193"/>
      <c r="V201" s="406" t="s">
        <v>420</v>
      </c>
      <c r="AB201" s="445">
        <v>49</v>
      </c>
      <c r="AC201" s="445" t="s">
        <v>460</v>
      </c>
    </row>
    <row r="202" spans="3:29" ht="14.5" hidden="1" customHeight="1" outlineLevel="2">
      <c r="C202" s="525"/>
      <c r="D202" s="467" t="s">
        <v>71</v>
      </c>
      <c r="E202" s="188" t="s">
        <v>444</v>
      </c>
      <c r="F202" s="192">
        <v>0</v>
      </c>
      <c r="G202" s="115">
        <v>0</v>
      </c>
      <c r="H202" s="116">
        <f t="shared" si="2"/>
        <v>0</v>
      </c>
      <c r="I202" s="195" t="s">
        <v>444</v>
      </c>
      <c r="L202" s="117" t="s">
        <v>48</v>
      </c>
      <c r="M202" s="118">
        <v>0</v>
      </c>
      <c r="N202" s="119">
        <f t="shared" si="4"/>
        <v>0</v>
      </c>
      <c r="P202" s="193"/>
      <c r="V202" s="406" t="s">
        <v>420</v>
      </c>
      <c r="AB202" s="445">
        <v>50</v>
      </c>
      <c r="AC202" s="445" t="s">
        <v>460</v>
      </c>
    </row>
    <row r="203" spans="3:29" ht="14.5" hidden="1" customHeight="1" outlineLevel="2">
      <c r="C203" s="525"/>
      <c r="D203" s="467" t="s">
        <v>71</v>
      </c>
      <c r="E203" s="188" t="s">
        <v>444</v>
      </c>
      <c r="F203" s="192">
        <v>0</v>
      </c>
      <c r="G203" s="115">
        <v>0</v>
      </c>
      <c r="H203" s="116">
        <f t="shared" si="2"/>
        <v>0</v>
      </c>
      <c r="I203" s="195" t="s">
        <v>444</v>
      </c>
      <c r="L203" s="117" t="s">
        <v>48</v>
      </c>
      <c r="M203" s="118">
        <v>0</v>
      </c>
      <c r="N203" s="119">
        <f t="shared" si="4"/>
        <v>0</v>
      </c>
      <c r="P203" s="193"/>
      <c r="V203" s="406" t="s">
        <v>420</v>
      </c>
      <c r="AB203" s="445">
        <v>51</v>
      </c>
      <c r="AC203" s="445" t="s">
        <v>460</v>
      </c>
    </row>
    <row r="204" spans="3:29" ht="14.5" hidden="1" customHeight="1" outlineLevel="2">
      <c r="C204" s="525"/>
      <c r="D204" s="467" t="s">
        <v>71</v>
      </c>
      <c r="E204" s="188" t="s">
        <v>444</v>
      </c>
      <c r="F204" s="192">
        <v>0</v>
      </c>
      <c r="G204" s="115">
        <v>0</v>
      </c>
      <c r="H204" s="116">
        <f t="shared" si="2"/>
        <v>0</v>
      </c>
      <c r="I204" s="195" t="s">
        <v>444</v>
      </c>
      <c r="L204" s="117" t="s">
        <v>48</v>
      </c>
      <c r="M204" s="118">
        <v>0</v>
      </c>
      <c r="N204" s="119">
        <f t="shared" si="4"/>
        <v>0</v>
      </c>
      <c r="P204" s="193"/>
      <c r="V204" s="406" t="s">
        <v>420</v>
      </c>
      <c r="AB204" s="445">
        <v>52</v>
      </c>
      <c r="AC204" s="445" t="s">
        <v>460</v>
      </c>
    </row>
    <row r="205" spans="3:29" ht="14.5" hidden="1" customHeight="1" outlineLevel="2">
      <c r="C205" s="525"/>
      <c r="D205" s="467" t="s">
        <v>71</v>
      </c>
      <c r="E205" s="188" t="s">
        <v>444</v>
      </c>
      <c r="F205" s="192">
        <v>0</v>
      </c>
      <c r="G205" s="115">
        <v>0</v>
      </c>
      <c r="H205" s="116">
        <f t="shared" si="2"/>
        <v>0</v>
      </c>
      <c r="I205" s="195" t="s">
        <v>444</v>
      </c>
      <c r="L205" s="117" t="s">
        <v>48</v>
      </c>
      <c r="M205" s="118">
        <v>0</v>
      </c>
      <c r="N205" s="119">
        <f t="shared" si="4"/>
        <v>0</v>
      </c>
      <c r="P205" s="193"/>
      <c r="V205" s="406" t="s">
        <v>420</v>
      </c>
      <c r="AB205" s="445">
        <v>53</v>
      </c>
      <c r="AC205" s="445" t="s">
        <v>460</v>
      </c>
    </row>
    <row r="206" spans="3:29" ht="26" hidden="1" outlineLevel="1" collapsed="1">
      <c r="C206" s="525"/>
      <c r="D206" s="467" t="s">
        <v>449</v>
      </c>
      <c r="E206" s="188" t="s">
        <v>444</v>
      </c>
      <c r="F206" s="192">
        <v>0</v>
      </c>
      <c r="G206" s="120">
        <v>103.21100917431193</v>
      </c>
      <c r="H206" s="116">
        <f t="shared" si="2"/>
        <v>0</v>
      </c>
      <c r="I206" s="197" t="s">
        <v>450</v>
      </c>
      <c r="L206" s="117" t="s">
        <v>48</v>
      </c>
      <c r="M206" s="118">
        <v>0</v>
      </c>
      <c r="N206" s="119">
        <f t="shared" si="4"/>
        <v>0</v>
      </c>
      <c r="P206" s="193"/>
      <c r="V206" s="406" t="s">
        <v>420</v>
      </c>
      <c r="AB206" s="445">
        <v>54</v>
      </c>
      <c r="AC206" s="445" t="s">
        <v>460</v>
      </c>
    </row>
    <row r="207" spans="3:29" ht="26" hidden="1" outlineLevel="1">
      <c r="C207" s="525"/>
      <c r="D207" s="467" t="s">
        <v>451</v>
      </c>
      <c r="E207" s="188" t="s">
        <v>444</v>
      </c>
      <c r="F207" s="192">
        <v>0</v>
      </c>
      <c r="G207" s="120">
        <v>68.807339449541288</v>
      </c>
      <c r="H207" s="116">
        <f t="shared" si="2"/>
        <v>0</v>
      </c>
      <c r="I207" s="197" t="s">
        <v>450</v>
      </c>
      <c r="L207" s="117" t="s">
        <v>48</v>
      </c>
      <c r="M207" s="118">
        <v>0</v>
      </c>
      <c r="N207" s="119">
        <f t="shared" si="4"/>
        <v>0</v>
      </c>
      <c r="P207" s="193"/>
      <c r="V207" s="406" t="s">
        <v>420</v>
      </c>
      <c r="AB207" s="445">
        <v>55</v>
      </c>
      <c r="AC207" s="445" t="s">
        <v>460</v>
      </c>
    </row>
    <row r="208" spans="3:29" ht="26" hidden="1" outlineLevel="1">
      <c r="C208" s="525"/>
      <c r="D208" s="467" t="s">
        <v>452</v>
      </c>
      <c r="E208" s="188" t="s">
        <v>444</v>
      </c>
      <c r="F208" s="192">
        <v>0</v>
      </c>
      <c r="G208" s="120">
        <v>34.403669724770644</v>
      </c>
      <c r="H208" s="116">
        <f t="shared" si="2"/>
        <v>0</v>
      </c>
      <c r="I208" s="197" t="s">
        <v>450</v>
      </c>
      <c r="L208" s="117" t="s">
        <v>48</v>
      </c>
      <c r="M208" s="118">
        <v>0</v>
      </c>
      <c r="N208" s="119">
        <f t="shared" si="4"/>
        <v>0</v>
      </c>
      <c r="P208" s="193"/>
      <c r="V208" s="406" t="s">
        <v>420</v>
      </c>
      <c r="AB208" s="445">
        <v>56</v>
      </c>
      <c r="AC208" s="445" t="s">
        <v>460</v>
      </c>
    </row>
    <row r="209" spans="1:55" ht="26.5" hidden="1" outlineLevel="1" thickBot="1">
      <c r="C209" s="526"/>
      <c r="D209" s="468" t="s">
        <v>453</v>
      </c>
      <c r="E209" s="189" t="s">
        <v>444</v>
      </c>
      <c r="F209" s="178">
        <v>0</v>
      </c>
      <c r="G209" s="145">
        <v>27.522935779816514</v>
      </c>
      <c r="H209" s="145">
        <f t="shared" si="2"/>
        <v>0</v>
      </c>
      <c r="I209" s="198" t="s">
        <v>450</v>
      </c>
      <c r="L209" s="136" t="s">
        <v>48</v>
      </c>
      <c r="M209" s="118">
        <v>0</v>
      </c>
      <c r="N209" s="119">
        <f t="shared" si="4"/>
        <v>0</v>
      </c>
      <c r="P209" s="193"/>
      <c r="V209" s="406" t="s">
        <v>420</v>
      </c>
      <c r="AB209" s="445">
        <v>57</v>
      </c>
      <c r="AC209" s="445" t="s">
        <v>460</v>
      </c>
    </row>
    <row r="210" spans="1:55" ht="19" hidden="1" outlineLevel="1" thickBot="1">
      <c r="F210" s="131"/>
      <c r="G210" s="142" t="s">
        <v>454</v>
      </c>
      <c r="H210" s="143">
        <f>SUM(H206:H209)</f>
        <v>0</v>
      </c>
      <c r="I210" s="132"/>
      <c r="L210" s="121"/>
      <c r="M210" s="123" t="s">
        <v>454</v>
      </c>
      <c r="N210" s="125">
        <f>SUM(N206:N209)</f>
        <v>0</v>
      </c>
      <c r="P210" s="126"/>
    </row>
    <row r="211" spans="1:55" ht="19" hidden="1" outlineLevel="1" thickBot="1">
      <c r="F211" s="131"/>
      <c r="G211" s="142" t="s">
        <v>455</v>
      </c>
      <c r="H211" s="143">
        <f>SUM(H191:H209)</f>
        <v>0</v>
      </c>
      <c r="I211" s="132"/>
      <c r="J211" s="76"/>
      <c r="L211" s="121"/>
      <c r="M211" s="123" t="s">
        <v>455</v>
      </c>
      <c r="N211" s="125">
        <f>SUM(N191:N209)</f>
        <v>0</v>
      </c>
      <c r="O211" s="26" t="s">
        <v>456</v>
      </c>
    </row>
    <row r="212" spans="1:55" ht="16" hidden="1" outlineLevel="1" thickBot="1">
      <c r="C212" s="454"/>
      <c r="D212" s="76"/>
      <c r="E212" s="76"/>
      <c r="F212" s="76"/>
      <c r="G212" s="76"/>
      <c r="H212" s="76"/>
      <c r="I212" s="76"/>
      <c r="J212" s="76"/>
      <c r="K212" s="76"/>
      <c r="L212" s="76"/>
      <c r="M212" s="76"/>
      <c r="N212" s="76"/>
      <c r="O212" s="76"/>
    </row>
    <row r="213" spans="1:55" s="127" customFormat="1" ht="19" hidden="1" outlineLevel="1" thickBot="1">
      <c r="A213" s="441"/>
      <c r="C213" s="454"/>
      <c r="D213" s="76"/>
      <c r="E213" s="76"/>
      <c r="F213" s="140"/>
      <c r="G213" s="152" t="s">
        <v>461</v>
      </c>
      <c r="H213" s="153">
        <f>SUM(H211,H189,H167)</f>
        <v>0</v>
      </c>
      <c r="I213" s="141"/>
      <c r="J213" s="108"/>
      <c r="L213" s="121"/>
      <c r="M213" s="123" t="s">
        <v>461</v>
      </c>
      <c r="N213" s="125">
        <f>SUM(N211,N189,N167)</f>
        <v>0</v>
      </c>
      <c r="O213"/>
      <c r="P213" s="128"/>
      <c r="Q213" s="108"/>
      <c r="R213" s="108"/>
      <c r="S213" s="108"/>
      <c r="T213" s="413"/>
      <c r="U213" s="406"/>
      <c r="V213" s="421"/>
      <c r="W213" s="413"/>
      <c r="X213" s="406"/>
      <c r="Y213" s="461"/>
      <c r="Z213" s="422"/>
      <c r="AA213" s="422"/>
      <c r="AB213" s="451"/>
      <c r="AC213" s="446"/>
      <c r="AD213" s="446"/>
      <c r="AE213" s="446"/>
      <c r="AF213" s="446"/>
      <c r="AG213" s="446"/>
      <c r="AH213" s="446"/>
      <c r="AI213" s="446"/>
      <c r="AJ213" s="451"/>
      <c r="AK213" s="451"/>
      <c r="AL213" s="451"/>
      <c r="AM213" s="128"/>
      <c r="AN213" s="108"/>
      <c r="AO213" s="108"/>
      <c r="AP213" s="108"/>
      <c r="AQ213" s="108"/>
      <c r="AR213" s="108"/>
      <c r="AS213" s="108"/>
      <c r="AU213" s="129"/>
      <c r="AV213" s="128"/>
      <c r="AW213" s="128"/>
      <c r="AX213" s="128"/>
      <c r="AY213" s="108"/>
      <c r="AZ213" s="108"/>
      <c r="BA213" s="108"/>
      <c r="BB213" s="108"/>
      <c r="BC213" s="108"/>
    </row>
    <row r="214" spans="1:55" ht="14.5" hidden="1" customHeight="1" outlineLevel="1">
      <c r="J214" s="76"/>
    </row>
    <row r="215" spans="1:55" s="104" customFormat="1" ht="30" customHeight="1" collapsed="1">
      <c r="A215" s="434"/>
      <c r="C215" s="459"/>
      <c r="D215" s="137" t="s">
        <v>462</v>
      </c>
      <c r="E215" s="105"/>
      <c r="T215" s="413"/>
      <c r="U215" s="417"/>
      <c r="V215" s="417"/>
      <c r="W215" s="413"/>
      <c r="X215" s="417"/>
      <c r="Y215" s="413"/>
      <c r="Z215" s="418"/>
      <c r="AA215" s="418"/>
      <c r="AB215" s="449"/>
      <c r="AC215" s="449"/>
      <c r="AD215" s="449"/>
      <c r="AE215" s="449"/>
      <c r="AF215" s="449"/>
      <c r="AG215" s="449"/>
      <c r="AH215" s="449"/>
      <c r="AI215" s="449"/>
      <c r="AJ215" s="449"/>
      <c r="AK215" s="449"/>
      <c r="AL215" s="449"/>
    </row>
    <row r="216" spans="1:55" s="102" customFormat="1" ht="14.5" customHeight="1">
      <c r="A216" s="432"/>
      <c r="C216" s="457"/>
      <c r="D216" s="103"/>
      <c r="E216" s="103"/>
      <c r="T216" s="413"/>
      <c r="U216" s="413"/>
      <c r="V216" s="413"/>
      <c r="W216" s="413"/>
      <c r="X216" s="413"/>
      <c r="Y216" s="413"/>
      <c r="Z216" s="415"/>
      <c r="AA216" s="415"/>
      <c r="AB216" s="448"/>
      <c r="AC216" s="448"/>
      <c r="AD216" s="448"/>
      <c r="AE216" s="448"/>
      <c r="AF216" s="448"/>
      <c r="AG216" s="448"/>
      <c r="AH216" s="448"/>
      <c r="AI216" s="448"/>
      <c r="AJ216" s="448"/>
      <c r="AK216" s="448"/>
      <c r="AL216" s="448"/>
    </row>
    <row r="217" spans="1:55" ht="50.25" customHeight="1">
      <c r="D217" s="495" t="s">
        <v>463</v>
      </c>
      <c r="E217" s="495"/>
      <c r="F217" s="495"/>
      <c r="G217" s="495"/>
      <c r="H217" s="495"/>
      <c r="I217" s="495"/>
      <c r="J217" s="495"/>
      <c r="K217" s="495"/>
    </row>
    <row r="218" spans="1:55" ht="14.5" customHeight="1">
      <c r="D218" s="31"/>
    </row>
    <row r="219" spans="1:55" ht="24" customHeight="1">
      <c r="D219" s="187" t="s">
        <v>417</v>
      </c>
    </row>
    <row r="220" spans="1:55" ht="14.5" customHeight="1">
      <c r="D220" s="31"/>
    </row>
    <row r="221" spans="1:55" ht="60" hidden="1" customHeight="1" outlineLevel="1">
      <c r="D221" s="505" t="s">
        <v>464</v>
      </c>
      <c r="E221" s="505"/>
      <c r="F221" s="505"/>
      <c r="G221" s="505"/>
      <c r="H221" s="505"/>
      <c r="I221" s="505"/>
      <c r="J221" s="505"/>
      <c r="K221" s="505"/>
      <c r="L221" s="161"/>
    </row>
    <row r="222" spans="1:55" ht="14.5" hidden="1" customHeight="1" outlineLevel="1"/>
    <row r="223" spans="1:55" ht="15" hidden="1" customHeight="1" outlineLevel="1">
      <c r="D223" s="496" t="s">
        <v>465</v>
      </c>
      <c r="E223" s="497"/>
      <c r="F223" s="484" t="s">
        <v>42</v>
      </c>
      <c r="G223" s="485"/>
      <c r="T223" s="404">
        <v>69</v>
      </c>
      <c r="U223" s="419"/>
      <c r="V223" s="406" t="s">
        <v>466</v>
      </c>
      <c r="W223" s="413" t="s">
        <v>344</v>
      </c>
      <c r="X223" s="406"/>
      <c r="Y223" s="413" t="s">
        <v>345</v>
      </c>
    </row>
    <row r="224" spans="1:55" ht="14.5" hidden="1" customHeight="1" outlineLevel="1">
      <c r="D224" s="32"/>
      <c r="V224" s="406" t="s">
        <v>466</v>
      </c>
    </row>
    <row r="225" spans="1:27" ht="15" hidden="1" customHeight="1" outlineLevel="1">
      <c r="F225" s="482" t="s">
        <v>468</v>
      </c>
      <c r="G225" s="483"/>
      <c r="H225" s="482" t="s">
        <v>469</v>
      </c>
      <c r="I225" s="483"/>
      <c r="J225" s="482" t="s">
        <v>470</v>
      </c>
      <c r="K225" s="483"/>
      <c r="V225" s="406" t="s">
        <v>466</v>
      </c>
    </row>
    <row r="226" spans="1:27" ht="30" hidden="1" customHeight="1" outlineLevel="1">
      <c r="A226" s="435"/>
      <c r="D226" s="464" t="s">
        <v>467</v>
      </c>
      <c r="E226" s="474"/>
      <c r="F226" s="484" t="s">
        <v>42</v>
      </c>
      <c r="G226" s="485"/>
      <c r="H226" s="484" t="s">
        <v>42</v>
      </c>
      <c r="I226" s="485"/>
      <c r="J226" s="484" t="s">
        <v>42</v>
      </c>
      <c r="K226" s="485"/>
      <c r="T226" s="404">
        <v>70</v>
      </c>
      <c r="U226" s="419"/>
      <c r="V226" s="406" t="s">
        <v>466</v>
      </c>
      <c r="W226" s="413" t="s">
        <v>344</v>
      </c>
      <c r="X226" s="406"/>
      <c r="Y226" s="413" t="s">
        <v>345</v>
      </c>
      <c r="Z226" s="405" t="s">
        <v>346</v>
      </c>
      <c r="AA226" s="405" t="s">
        <v>425</v>
      </c>
    </row>
    <row r="227" spans="1:27" ht="14.5" hidden="1" customHeight="1" outlineLevel="1">
      <c r="F227" s="108"/>
      <c r="K227" s="33"/>
      <c r="V227" s="406" t="s">
        <v>466</v>
      </c>
    </row>
    <row r="228" spans="1:27" ht="120" hidden="1" customHeight="1" outlineLevel="1">
      <c r="A228" s="442"/>
      <c r="D228" s="490" t="s">
        <v>471</v>
      </c>
      <c r="E228" s="491"/>
      <c r="F228" s="484" t="s">
        <v>342</v>
      </c>
      <c r="G228" s="485"/>
      <c r="H228" s="484" t="s">
        <v>342</v>
      </c>
      <c r="I228" s="485"/>
      <c r="J228" s="484" t="s">
        <v>342</v>
      </c>
      <c r="K228" s="485"/>
      <c r="R228" s="108"/>
      <c r="S228" s="108"/>
      <c r="T228" s="413">
        <v>71</v>
      </c>
      <c r="U228" s="406"/>
      <c r="V228" s="406" t="s">
        <v>466</v>
      </c>
      <c r="W228" s="413" t="s">
        <v>344</v>
      </c>
      <c r="X228" s="406"/>
      <c r="Y228" s="413" t="s">
        <v>345</v>
      </c>
      <c r="Z228" s="405" t="s">
        <v>346</v>
      </c>
      <c r="AA228" s="405" t="s">
        <v>425</v>
      </c>
    </row>
    <row r="229" spans="1:27" ht="14.5" hidden="1" customHeight="1" outlineLevel="1">
      <c r="F229" s="108"/>
      <c r="V229" s="406" t="s">
        <v>466</v>
      </c>
    </row>
    <row r="230" spans="1:27" ht="120" hidden="1" customHeight="1" outlineLevel="1">
      <c r="D230" s="490" t="s">
        <v>472</v>
      </c>
      <c r="E230" s="491"/>
      <c r="F230" s="484" t="s">
        <v>342</v>
      </c>
      <c r="G230" s="485"/>
      <c r="H230" s="484" t="s">
        <v>342</v>
      </c>
      <c r="I230" s="485"/>
      <c r="J230" s="484" t="s">
        <v>342</v>
      </c>
      <c r="K230" s="485"/>
      <c r="T230" s="404">
        <v>72</v>
      </c>
      <c r="V230" s="406" t="s">
        <v>466</v>
      </c>
      <c r="W230" s="413" t="s">
        <v>344</v>
      </c>
      <c r="X230" s="406"/>
      <c r="Y230" s="413" t="s">
        <v>345</v>
      </c>
      <c r="Z230" s="405" t="s">
        <v>346</v>
      </c>
      <c r="AA230" s="405" t="s">
        <v>425</v>
      </c>
    </row>
    <row r="231" spans="1:27" ht="14.5" hidden="1" customHeight="1" outlineLevel="1">
      <c r="A231" s="437"/>
      <c r="F231" s="110"/>
      <c r="V231" s="406" t="s">
        <v>466</v>
      </c>
    </row>
    <row r="232" spans="1:27" ht="120" hidden="1" customHeight="1" outlineLevel="1">
      <c r="A232" s="222"/>
      <c r="D232" s="493" t="s">
        <v>473</v>
      </c>
      <c r="E232" s="490"/>
      <c r="F232" s="484" t="s">
        <v>342</v>
      </c>
      <c r="G232" s="485"/>
      <c r="H232" s="484" t="s">
        <v>342</v>
      </c>
      <c r="I232" s="485"/>
      <c r="J232" s="484" t="s">
        <v>342</v>
      </c>
      <c r="K232" s="485"/>
      <c r="T232" s="404">
        <v>73</v>
      </c>
      <c r="V232" s="406" t="s">
        <v>466</v>
      </c>
      <c r="W232" s="413" t="s">
        <v>344</v>
      </c>
      <c r="X232" s="406"/>
      <c r="Y232" s="413" t="s">
        <v>345</v>
      </c>
      <c r="Z232" s="405" t="s">
        <v>346</v>
      </c>
      <c r="AA232" s="405" t="s">
        <v>425</v>
      </c>
    </row>
    <row r="233" spans="1:27" ht="14.5" hidden="1" customHeight="1" outlineLevel="1">
      <c r="E233" s="111"/>
      <c r="F233" s="91"/>
      <c r="G233" s="91"/>
      <c r="H233" s="91"/>
      <c r="I233" s="91"/>
      <c r="V233" s="406" t="s">
        <v>466</v>
      </c>
    </row>
    <row r="234" spans="1:27" ht="48" hidden="1" customHeight="1" outlineLevel="1">
      <c r="D234" s="493" t="s">
        <v>474</v>
      </c>
      <c r="E234" s="497"/>
      <c r="F234" s="484" t="s">
        <v>42</v>
      </c>
      <c r="G234" s="485"/>
      <c r="H234" s="484" t="s">
        <v>42</v>
      </c>
      <c r="I234" s="485"/>
      <c r="J234" s="484" t="s">
        <v>42</v>
      </c>
      <c r="K234" s="485"/>
      <c r="T234" s="404">
        <v>74</v>
      </c>
      <c r="V234" s="406" t="s">
        <v>466</v>
      </c>
      <c r="W234" s="413" t="s">
        <v>344</v>
      </c>
      <c r="X234" s="406"/>
      <c r="Y234" s="413" t="s">
        <v>345</v>
      </c>
      <c r="Z234" s="405" t="s">
        <v>346</v>
      </c>
      <c r="AA234" s="405" t="s">
        <v>425</v>
      </c>
    </row>
    <row r="235" spans="1:27" ht="14.5" hidden="1" customHeight="1" outlineLevel="1">
      <c r="E235" s="111"/>
      <c r="F235" s="91"/>
      <c r="G235" s="91"/>
      <c r="H235" s="91"/>
      <c r="I235" s="91"/>
      <c r="V235" s="406" t="s">
        <v>466</v>
      </c>
    </row>
    <row r="236" spans="1:27" ht="14.5" hidden="1" customHeight="1" outlineLevel="1">
      <c r="D236" s="493" t="s">
        <v>475</v>
      </c>
      <c r="E236" s="497"/>
      <c r="F236" s="484" t="s">
        <v>42</v>
      </c>
      <c r="G236" s="485"/>
      <c r="H236" s="484" t="s">
        <v>42</v>
      </c>
      <c r="I236" s="485"/>
      <c r="J236" s="484" t="s">
        <v>42</v>
      </c>
      <c r="K236" s="485"/>
      <c r="T236" s="404">
        <v>75</v>
      </c>
      <c r="V236" s="406" t="s">
        <v>466</v>
      </c>
      <c r="W236" s="413" t="s">
        <v>344</v>
      </c>
      <c r="X236" s="406"/>
      <c r="Y236" s="413" t="s">
        <v>345</v>
      </c>
      <c r="Z236" s="405" t="s">
        <v>346</v>
      </c>
      <c r="AA236" s="405" t="s">
        <v>425</v>
      </c>
    </row>
    <row r="237" spans="1:27" ht="14.5" hidden="1" customHeight="1" outlineLevel="1">
      <c r="E237" s="111"/>
      <c r="F237" s="91"/>
      <c r="G237" s="91"/>
      <c r="H237" s="91"/>
      <c r="I237" s="91"/>
      <c r="V237" s="406" t="s">
        <v>466</v>
      </c>
    </row>
    <row r="238" spans="1:27" ht="120" hidden="1" customHeight="1" outlineLevel="1">
      <c r="D238" s="493" t="s">
        <v>476</v>
      </c>
      <c r="E238" s="497"/>
      <c r="F238" s="484" t="s">
        <v>342</v>
      </c>
      <c r="G238" s="485"/>
      <c r="H238" s="484" t="s">
        <v>342</v>
      </c>
      <c r="I238" s="485"/>
      <c r="J238" s="484" t="s">
        <v>342</v>
      </c>
      <c r="K238" s="485"/>
      <c r="T238" s="404">
        <v>76</v>
      </c>
      <c r="V238" s="406" t="s">
        <v>466</v>
      </c>
      <c r="W238" s="413" t="s">
        <v>344</v>
      </c>
      <c r="X238" s="406"/>
      <c r="Y238" s="413" t="s">
        <v>345</v>
      </c>
      <c r="Z238" s="405" t="s">
        <v>346</v>
      </c>
      <c r="AA238" s="405" t="s">
        <v>425</v>
      </c>
    </row>
    <row r="239" spans="1:27" ht="14.5" hidden="1" customHeight="1" outlineLevel="1">
      <c r="F239" s="108"/>
      <c r="V239" s="406" t="s">
        <v>466</v>
      </c>
    </row>
    <row r="240" spans="1:27" ht="120" hidden="1" customHeight="1" outlineLevel="1">
      <c r="D240" s="493" t="s">
        <v>477</v>
      </c>
      <c r="E240" s="497"/>
      <c r="F240" s="484" t="s">
        <v>342</v>
      </c>
      <c r="G240" s="485"/>
      <c r="H240" s="484" t="s">
        <v>342</v>
      </c>
      <c r="I240" s="485"/>
      <c r="J240" s="484" t="s">
        <v>342</v>
      </c>
      <c r="K240" s="485"/>
      <c r="T240" s="404">
        <v>77</v>
      </c>
      <c r="V240" s="406" t="s">
        <v>466</v>
      </c>
      <c r="W240" s="413" t="s">
        <v>344</v>
      </c>
      <c r="X240" s="406"/>
      <c r="Y240" s="413" t="s">
        <v>345</v>
      </c>
      <c r="Z240" s="405" t="s">
        <v>346</v>
      </c>
      <c r="AA240" s="405" t="s">
        <v>425</v>
      </c>
    </row>
    <row r="241" spans="1:38" ht="14.5" hidden="1" customHeight="1" outlineLevel="1">
      <c r="F241" s="108"/>
      <c r="V241" s="406" t="s">
        <v>466</v>
      </c>
    </row>
    <row r="242" spans="1:38" ht="120" hidden="1" customHeight="1" outlineLevel="1">
      <c r="D242" s="493" t="s">
        <v>478</v>
      </c>
      <c r="E242" s="497"/>
      <c r="F242" s="484" t="s">
        <v>342</v>
      </c>
      <c r="G242" s="485"/>
      <c r="H242" s="484" t="s">
        <v>342</v>
      </c>
      <c r="I242" s="485"/>
      <c r="J242" s="484" t="s">
        <v>342</v>
      </c>
      <c r="K242" s="485"/>
      <c r="T242" s="404">
        <v>78</v>
      </c>
      <c r="V242" s="406" t="s">
        <v>466</v>
      </c>
      <c r="W242" s="413" t="s">
        <v>344</v>
      </c>
      <c r="X242" s="406"/>
      <c r="Y242" s="413" t="s">
        <v>345</v>
      </c>
      <c r="Z242" s="405" t="s">
        <v>346</v>
      </c>
      <c r="AA242" s="405" t="s">
        <v>425</v>
      </c>
    </row>
    <row r="243" spans="1:38" ht="14.5" hidden="1" customHeight="1" outlineLevel="1">
      <c r="F243" s="108"/>
      <c r="V243" s="406" t="s">
        <v>466</v>
      </c>
    </row>
    <row r="244" spans="1:38" s="76" customFormat="1" ht="90" hidden="1" customHeight="1" outlineLevel="1">
      <c r="A244" s="438"/>
      <c r="C244" s="454"/>
      <c r="D244" s="492" t="s">
        <v>479</v>
      </c>
      <c r="E244" s="492"/>
      <c r="F244" s="492"/>
      <c r="G244" s="492"/>
      <c r="H244" s="492"/>
      <c r="I244" s="492"/>
      <c r="T244" s="413"/>
      <c r="U244" s="406"/>
      <c r="V244" s="406" t="s">
        <v>466</v>
      </c>
      <c r="W244" s="413"/>
      <c r="X244" s="406"/>
      <c r="Y244" s="413"/>
      <c r="Z244" s="407"/>
      <c r="AA244" s="407"/>
      <c r="AB244" s="446"/>
      <c r="AC244" s="446"/>
      <c r="AD244" s="446"/>
      <c r="AE244" s="446"/>
      <c r="AF244" s="446"/>
      <c r="AG244" s="446"/>
      <c r="AH244" s="446"/>
      <c r="AI244" s="446"/>
      <c r="AJ244" s="446"/>
      <c r="AK244" s="446"/>
      <c r="AL244" s="446"/>
    </row>
    <row r="245" spans="1:38" s="76" customFormat="1" ht="14.5" hidden="1" customHeight="1" outlineLevel="1" thickBot="1">
      <c r="A245" s="84"/>
      <c r="C245" s="454"/>
      <c r="T245" s="413"/>
      <c r="U245" s="406"/>
      <c r="V245" s="406" t="s">
        <v>466</v>
      </c>
      <c r="W245" s="413"/>
      <c r="X245" s="406"/>
      <c r="Y245" s="413"/>
      <c r="Z245" s="407"/>
      <c r="AA245" s="407"/>
      <c r="AB245" s="446"/>
      <c r="AC245" s="446"/>
      <c r="AD245" s="446"/>
      <c r="AE245" s="446"/>
      <c r="AF245" s="446"/>
      <c r="AG245" s="446"/>
      <c r="AH245" s="446"/>
      <c r="AI245" s="446"/>
      <c r="AJ245" s="446"/>
      <c r="AK245" s="446"/>
      <c r="AL245" s="446"/>
    </row>
    <row r="246" spans="1:38" ht="44.5" hidden="1" outlineLevel="1" thickBot="1">
      <c r="D246" s="162" t="s">
        <v>433</v>
      </c>
      <c r="E246" s="163" t="s">
        <v>434</v>
      </c>
      <c r="F246" s="163" t="s">
        <v>435</v>
      </c>
      <c r="G246" s="163" t="s">
        <v>436</v>
      </c>
      <c r="H246" s="163" t="s">
        <v>437</v>
      </c>
      <c r="I246" s="160" t="s">
        <v>438</v>
      </c>
      <c r="J246" s="114"/>
      <c r="K246" s="114"/>
      <c r="L246" s="133" t="s">
        <v>439</v>
      </c>
      <c r="M246" s="134" t="s">
        <v>440</v>
      </c>
      <c r="N246" s="135" t="s">
        <v>441</v>
      </c>
      <c r="O246" s="186"/>
      <c r="P246" s="185" t="s">
        <v>442</v>
      </c>
      <c r="V246" s="406" t="s">
        <v>466</v>
      </c>
    </row>
    <row r="247" spans="1:38" s="40" customFormat="1" ht="31" hidden="1" customHeight="1" outlineLevel="1" thickBot="1">
      <c r="A247" s="440"/>
      <c r="C247" s="522" t="s">
        <v>480</v>
      </c>
      <c r="D247" s="164" t="str">
        <f>F226</f>
        <v>A choisir</v>
      </c>
      <c r="E247" s="165"/>
      <c r="F247" s="165"/>
      <c r="G247" s="165"/>
      <c r="H247" s="165"/>
      <c r="I247" s="166"/>
      <c r="J247" s="480"/>
      <c r="K247" s="480"/>
      <c r="T247" s="404"/>
      <c r="U247" s="404"/>
      <c r="V247" s="406" t="s">
        <v>466</v>
      </c>
      <c r="W247" s="404"/>
      <c r="X247" s="404"/>
      <c r="Y247" s="404"/>
      <c r="Z247" s="420"/>
      <c r="AA247" s="420"/>
      <c r="AB247" s="445"/>
      <c r="AC247" s="445"/>
      <c r="AD247" s="445"/>
      <c r="AE247" s="445"/>
      <c r="AF247" s="445"/>
      <c r="AG247" s="445"/>
      <c r="AH247" s="445"/>
      <c r="AI247" s="445"/>
      <c r="AJ247" s="445"/>
      <c r="AK247" s="445"/>
      <c r="AL247" s="445"/>
    </row>
    <row r="248" spans="1:38" ht="26" hidden="1" outlineLevel="1">
      <c r="C248" s="523"/>
      <c r="D248" s="469" t="s">
        <v>481</v>
      </c>
      <c r="E248" s="196" t="s">
        <v>342</v>
      </c>
      <c r="F248" s="177">
        <v>0</v>
      </c>
      <c r="G248" s="191">
        <v>0</v>
      </c>
      <c r="H248" s="144">
        <f>ROUND(G248,2)*ROUND(F248,2)</f>
        <v>0</v>
      </c>
      <c r="I248" s="194" t="s">
        <v>342</v>
      </c>
      <c r="L248" s="117" t="s">
        <v>48</v>
      </c>
      <c r="M248" s="118">
        <v>0</v>
      </c>
      <c r="N248" s="119">
        <f>IF(L248="Accepté",H248,IF(L248="Revu",ROUND(M248,2),0))</f>
        <v>0</v>
      </c>
      <c r="P248" s="193"/>
      <c r="V248" s="406" t="s">
        <v>466</v>
      </c>
      <c r="AB248" s="445">
        <v>58</v>
      </c>
      <c r="AC248" s="445" t="s">
        <v>482</v>
      </c>
    </row>
    <row r="249" spans="1:38" ht="14.5" hidden="1" outlineLevel="2">
      <c r="C249" s="523"/>
      <c r="D249" s="470" t="s">
        <v>44</v>
      </c>
      <c r="E249" s="188" t="s">
        <v>342</v>
      </c>
      <c r="F249" s="192">
        <v>0</v>
      </c>
      <c r="G249" s="115">
        <v>0</v>
      </c>
      <c r="H249" s="116">
        <f t="shared" ref="H249:H312" si="5">ROUND(G249,2)*ROUND(F249,2)</f>
        <v>0</v>
      </c>
      <c r="I249" s="195" t="s">
        <v>342</v>
      </c>
      <c r="L249" s="117" t="s">
        <v>48</v>
      </c>
      <c r="M249" s="118">
        <v>0</v>
      </c>
      <c r="N249" s="119">
        <f t="shared" ref="N249:N312" si="6">IF(L249="Accepté",H249,IF(L249="Revu",ROUND(M249,2),0))</f>
        <v>0</v>
      </c>
      <c r="P249" s="193"/>
      <c r="V249" s="406" t="s">
        <v>466</v>
      </c>
      <c r="AB249" s="445">
        <v>59</v>
      </c>
      <c r="AC249" s="445" t="s">
        <v>482</v>
      </c>
    </row>
    <row r="250" spans="1:38" ht="14.5" hidden="1" outlineLevel="2">
      <c r="C250" s="523"/>
      <c r="D250" s="470" t="s">
        <v>44</v>
      </c>
      <c r="E250" s="188" t="s">
        <v>342</v>
      </c>
      <c r="F250" s="192">
        <v>0</v>
      </c>
      <c r="G250" s="115">
        <v>0</v>
      </c>
      <c r="H250" s="116">
        <f t="shared" si="5"/>
        <v>0</v>
      </c>
      <c r="I250" s="195" t="s">
        <v>342</v>
      </c>
      <c r="L250" s="117" t="s">
        <v>48</v>
      </c>
      <c r="M250" s="118">
        <v>0</v>
      </c>
      <c r="N250" s="119">
        <f t="shared" si="6"/>
        <v>0</v>
      </c>
      <c r="P250" s="193"/>
      <c r="V250" s="406" t="s">
        <v>466</v>
      </c>
      <c r="AB250" s="445">
        <v>60</v>
      </c>
      <c r="AC250" s="445" t="s">
        <v>482</v>
      </c>
    </row>
    <row r="251" spans="1:38" ht="14.5" hidden="1" outlineLevel="2">
      <c r="C251" s="523"/>
      <c r="D251" s="470" t="s">
        <v>44</v>
      </c>
      <c r="E251" s="188" t="s">
        <v>342</v>
      </c>
      <c r="F251" s="192">
        <v>0</v>
      </c>
      <c r="G251" s="115">
        <v>0</v>
      </c>
      <c r="H251" s="116">
        <f t="shared" si="5"/>
        <v>0</v>
      </c>
      <c r="I251" s="195" t="s">
        <v>342</v>
      </c>
      <c r="L251" s="117" t="s">
        <v>48</v>
      </c>
      <c r="M251" s="118">
        <v>0</v>
      </c>
      <c r="N251" s="119">
        <f t="shared" si="6"/>
        <v>0</v>
      </c>
      <c r="P251" s="193"/>
      <c r="V251" s="406" t="s">
        <v>466</v>
      </c>
      <c r="AB251" s="445">
        <v>61</v>
      </c>
      <c r="AC251" s="445" t="s">
        <v>482</v>
      </c>
    </row>
    <row r="252" spans="1:38" ht="14.5" hidden="1" outlineLevel="2">
      <c r="C252" s="523"/>
      <c r="D252" s="470" t="s">
        <v>44</v>
      </c>
      <c r="E252" s="188" t="s">
        <v>342</v>
      </c>
      <c r="F252" s="192">
        <v>0</v>
      </c>
      <c r="G252" s="115">
        <v>0</v>
      </c>
      <c r="H252" s="116">
        <f t="shared" si="5"/>
        <v>0</v>
      </c>
      <c r="I252" s="195" t="s">
        <v>342</v>
      </c>
      <c r="L252" s="117" t="s">
        <v>48</v>
      </c>
      <c r="M252" s="118">
        <v>0</v>
      </c>
      <c r="N252" s="119">
        <f t="shared" si="6"/>
        <v>0</v>
      </c>
      <c r="P252" s="193"/>
      <c r="V252" s="406" t="s">
        <v>466</v>
      </c>
      <c r="AB252" s="445">
        <v>62</v>
      </c>
      <c r="AC252" s="445" t="s">
        <v>482</v>
      </c>
    </row>
    <row r="253" spans="1:38" ht="26" hidden="1" outlineLevel="1" collapsed="1">
      <c r="C253" s="523"/>
      <c r="D253" s="470" t="s">
        <v>483</v>
      </c>
      <c r="E253" s="188" t="s">
        <v>342</v>
      </c>
      <c r="F253" s="192">
        <v>0</v>
      </c>
      <c r="G253" s="115">
        <v>0</v>
      </c>
      <c r="H253" s="116">
        <f t="shared" si="5"/>
        <v>0</v>
      </c>
      <c r="I253" s="195" t="s">
        <v>342</v>
      </c>
      <c r="L253" s="117" t="s">
        <v>48</v>
      </c>
      <c r="M253" s="118">
        <v>0</v>
      </c>
      <c r="N253" s="119">
        <f t="shared" si="6"/>
        <v>0</v>
      </c>
      <c r="P253" s="193"/>
      <c r="V253" s="406" t="s">
        <v>466</v>
      </c>
      <c r="AB253" s="445">
        <v>63</v>
      </c>
      <c r="AC253" s="445" t="s">
        <v>482</v>
      </c>
    </row>
    <row r="254" spans="1:38" ht="14.5" hidden="1" outlineLevel="3">
      <c r="C254" s="523"/>
      <c r="D254" s="470" t="s">
        <v>67</v>
      </c>
      <c r="E254" s="188" t="s">
        <v>342</v>
      </c>
      <c r="F254" s="192">
        <v>0</v>
      </c>
      <c r="G254" s="115">
        <v>0</v>
      </c>
      <c r="H254" s="116">
        <f t="shared" si="5"/>
        <v>0</v>
      </c>
      <c r="I254" s="195" t="s">
        <v>342</v>
      </c>
      <c r="L254" s="117" t="s">
        <v>48</v>
      </c>
      <c r="M254" s="118">
        <v>0</v>
      </c>
      <c r="N254" s="119">
        <f t="shared" si="6"/>
        <v>0</v>
      </c>
      <c r="P254" s="193"/>
      <c r="V254" s="406" t="s">
        <v>466</v>
      </c>
      <c r="AB254" s="445">
        <v>64</v>
      </c>
      <c r="AC254" s="445" t="s">
        <v>482</v>
      </c>
    </row>
    <row r="255" spans="1:38" ht="14.5" hidden="1" outlineLevel="3">
      <c r="C255" s="523"/>
      <c r="D255" s="470" t="s">
        <v>67</v>
      </c>
      <c r="E255" s="188" t="s">
        <v>342</v>
      </c>
      <c r="F255" s="192">
        <v>0</v>
      </c>
      <c r="G255" s="115">
        <v>0</v>
      </c>
      <c r="H255" s="116">
        <f t="shared" si="5"/>
        <v>0</v>
      </c>
      <c r="I255" s="195" t="s">
        <v>342</v>
      </c>
      <c r="L255" s="117" t="s">
        <v>48</v>
      </c>
      <c r="M255" s="118">
        <v>0</v>
      </c>
      <c r="N255" s="119">
        <f t="shared" si="6"/>
        <v>0</v>
      </c>
      <c r="P255" s="193"/>
      <c r="V255" s="406" t="s">
        <v>466</v>
      </c>
      <c r="AB255" s="445">
        <v>65</v>
      </c>
      <c r="AC255" s="445" t="s">
        <v>482</v>
      </c>
    </row>
    <row r="256" spans="1:38" ht="14.5" hidden="1" outlineLevel="3">
      <c r="C256" s="523"/>
      <c r="D256" s="470" t="s">
        <v>67</v>
      </c>
      <c r="E256" s="188" t="s">
        <v>342</v>
      </c>
      <c r="F256" s="192">
        <v>0</v>
      </c>
      <c r="G256" s="115">
        <v>0</v>
      </c>
      <c r="H256" s="116">
        <f t="shared" si="5"/>
        <v>0</v>
      </c>
      <c r="I256" s="195" t="s">
        <v>342</v>
      </c>
      <c r="L256" s="117" t="s">
        <v>48</v>
      </c>
      <c r="M256" s="118">
        <v>0</v>
      </c>
      <c r="N256" s="119">
        <f t="shared" si="6"/>
        <v>0</v>
      </c>
      <c r="P256" s="193"/>
      <c r="V256" s="406" t="s">
        <v>466</v>
      </c>
      <c r="AB256" s="445">
        <v>66</v>
      </c>
      <c r="AC256" s="445" t="s">
        <v>482</v>
      </c>
    </row>
    <row r="257" spans="3:29" ht="14.5" hidden="1" outlineLevel="3">
      <c r="C257" s="523"/>
      <c r="D257" s="470" t="s">
        <v>67</v>
      </c>
      <c r="E257" s="188" t="s">
        <v>342</v>
      </c>
      <c r="F257" s="192">
        <v>0</v>
      </c>
      <c r="G257" s="115">
        <v>0</v>
      </c>
      <c r="H257" s="116">
        <f t="shared" si="5"/>
        <v>0</v>
      </c>
      <c r="I257" s="195" t="s">
        <v>342</v>
      </c>
      <c r="L257" s="117" t="s">
        <v>48</v>
      </c>
      <c r="M257" s="118">
        <v>0</v>
      </c>
      <c r="N257" s="119">
        <f t="shared" si="6"/>
        <v>0</v>
      </c>
      <c r="P257" s="193"/>
      <c r="V257" s="406" t="s">
        <v>466</v>
      </c>
      <c r="AB257" s="445">
        <v>67</v>
      </c>
      <c r="AC257" s="445" t="s">
        <v>482</v>
      </c>
    </row>
    <row r="258" spans="3:29" ht="26" hidden="1" outlineLevel="1" collapsed="1">
      <c r="C258" s="523"/>
      <c r="D258" s="470" t="s">
        <v>484</v>
      </c>
      <c r="E258" s="188" t="s">
        <v>342</v>
      </c>
      <c r="F258" s="192">
        <v>0</v>
      </c>
      <c r="G258" s="115">
        <v>0</v>
      </c>
      <c r="H258" s="116">
        <f t="shared" si="5"/>
        <v>0</v>
      </c>
      <c r="I258" s="195" t="s">
        <v>342</v>
      </c>
      <c r="L258" s="117" t="s">
        <v>48</v>
      </c>
      <c r="M258" s="118">
        <v>0</v>
      </c>
      <c r="N258" s="119">
        <f t="shared" si="6"/>
        <v>0</v>
      </c>
      <c r="P258" s="193"/>
      <c r="V258" s="406" t="s">
        <v>466</v>
      </c>
      <c r="AB258" s="445">
        <v>68</v>
      </c>
      <c r="AC258" s="445" t="s">
        <v>482</v>
      </c>
    </row>
    <row r="259" spans="3:29" ht="14.5" hidden="1" outlineLevel="2">
      <c r="C259" s="523"/>
      <c r="D259" s="470" t="s">
        <v>99</v>
      </c>
      <c r="E259" s="188" t="s">
        <v>342</v>
      </c>
      <c r="F259" s="192">
        <v>0</v>
      </c>
      <c r="G259" s="115">
        <v>0</v>
      </c>
      <c r="H259" s="116">
        <f t="shared" si="5"/>
        <v>0</v>
      </c>
      <c r="I259" s="195" t="s">
        <v>342</v>
      </c>
      <c r="L259" s="117" t="s">
        <v>48</v>
      </c>
      <c r="M259" s="118">
        <v>0</v>
      </c>
      <c r="N259" s="119">
        <f t="shared" si="6"/>
        <v>0</v>
      </c>
      <c r="P259" s="193"/>
      <c r="V259" s="406" t="s">
        <v>466</v>
      </c>
      <c r="AB259" s="445">
        <v>69</v>
      </c>
      <c r="AC259" s="445" t="s">
        <v>482</v>
      </c>
    </row>
    <row r="260" spans="3:29" ht="14.5" hidden="1" outlineLevel="2">
      <c r="C260" s="523"/>
      <c r="D260" s="470" t="s">
        <v>99</v>
      </c>
      <c r="E260" s="188" t="s">
        <v>342</v>
      </c>
      <c r="F260" s="192">
        <v>0</v>
      </c>
      <c r="G260" s="115">
        <v>0</v>
      </c>
      <c r="H260" s="116">
        <f t="shared" si="5"/>
        <v>0</v>
      </c>
      <c r="I260" s="195" t="s">
        <v>342</v>
      </c>
      <c r="L260" s="117" t="s">
        <v>48</v>
      </c>
      <c r="M260" s="118">
        <v>0</v>
      </c>
      <c r="N260" s="119">
        <f t="shared" si="6"/>
        <v>0</v>
      </c>
      <c r="P260" s="193"/>
      <c r="V260" s="406" t="s">
        <v>466</v>
      </c>
      <c r="AB260" s="445">
        <v>70</v>
      </c>
      <c r="AC260" s="445" t="s">
        <v>482</v>
      </c>
    </row>
    <row r="261" spans="3:29" ht="14.5" hidden="1" outlineLevel="2">
      <c r="C261" s="523"/>
      <c r="D261" s="470" t="s">
        <v>99</v>
      </c>
      <c r="E261" s="188" t="s">
        <v>342</v>
      </c>
      <c r="F261" s="192">
        <v>0</v>
      </c>
      <c r="G261" s="115">
        <v>0</v>
      </c>
      <c r="H261" s="116">
        <f t="shared" si="5"/>
        <v>0</v>
      </c>
      <c r="I261" s="195" t="s">
        <v>342</v>
      </c>
      <c r="L261" s="117" t="s">
        <v>48</v>
      </c>
      <c r="M261" s="118">
        <v>0</v>
      </c>
      <c r="N261" s="119">
        <f t="shared" si="6"/>
        <v>0</v>
      </c>
      <c r="P261" s="193"/>
      <c r="V261" s="406" t="s">
        <v>466</v>
      </c>
      <c r="AB261" s="445">
        <v>71</v>
      </c>
      <c r="AC261" s="445" t="s">
        <v>482</v>
      </c>
    </row>
    <row r="262" spans="3:29" ht="14.5" hidden="1" outlineLevel="2">
      <c r="C262" s="523"/>
      <c r="D262" s="470" t="s">
        <v>99</v>
      </c>
      <c r="E262" s="188" t="s">
        <v>342</v>
      </c>
      <c r="F262" s="192">
        <v>0</v>
      </c>
      <c r="G262" s="115">
        <v>0</v>
      </c>
      <c r="H262" s="116">
        <f t="shared" si="5"/>
        <v>0</v>
      </c>
      <c r="I262" s="195" t="s">
        <v>342</v>
      </c>
      <c r="L262" s="117" t="s">
        <v>48</v>
      </c>
      <c r="M262" s="118">
        <v>0</v>
      </c>
      <c r="N262" s="119">
        <f t="shared" si="6"/>
        <v>0</v>
      </c>
      <c r="P262" s="193"/>
      <c r="V262" s="406" t="s">
        <v>466</v>
      </c>
      <c r="AB262" s="445">
        <v>72</v>
      </c>
      <c r="AC262" s="445" t="s">
        <v>482</v>
      </c>
    </row>
    <row r="263" spans="3:29" ht="26" hidden="1" outlineLevel="1" collapsed="1">
      <c r="C263" s="523"/>
      <c r="D263" s="470" t="s">
        <v>485</v>
      </c>
      <c r="E263" s="188" t="s">
        <v>342</v>
      </c>
      <c r="F263" s="192">
        <v>0</v>
      </c>
      <c r="G263" s="115">
        <v>0</v>
      </c>
      <c r="H263" s="116">
        <f t="shared" si="5"/>
        <v>0</v>
      </c>
      <c r="I263" s="195" t="s">
        <v>342</v>
      </c>
      <c r="L263" s="117" t="s">
        <v>48</v>
      </c>
      <c r="M263" s="118">
        <v>0</v>
      </c>
      <c r="N263" s="119">
        <f t="shared" si="6"/>
        <v>0</v>
      </c>
      <c r="P263" s="193"/>
      <c r="V263" s="406" t="s">
        <v>466</v>
      </c>
      <c r="AB263" s="445">
        <v>73</v>
      </c>
      <c r="AC263" s="445" t="s">
        <v>482</v>
      </c>
    </row>
    <row r="264" spans="3:29" ht="14.5" hidden="1" outlineLevel="2">
      <c r="C264" s="523"/>
      <c r="D264" s="470" t="s">
        <v>130</v>
      </c>
      <c r="E264" s="188" t="s">
        <v>342</v>
      </c>
      <c r="F264" s="192">
        <v>0</v>
      </c>
      <c r="G264" s="115">
        <v>0</v>
      </c>
      <c r="H264" s="116">
        <f t="shared" si="5"/>
        <v>0</v>
      </c>
      <c r="I264" s="195" t="s">
        <v>342</v>
      </c>
      <c r="L264" s="117" t="s">
        <v>48</v>
      </c>
      <c r="M264" s="118">
        <v>0</v>
      </c>
      <c r="N264" s="119">
        <f t="shared" si="6"/>
        <v>0</v>
      </c>
      <c r="P264" s="193"/>
      <c r="V264" s="406" t="s">
        <v>466</v>
      </c>
      <c r="AB264" s="445">
        <v>74</v>
      </c>
      <c r="AC264" s="445" t="s">
        <v>482</v>
      </c>
    </row>
    <row r="265" spans="3:29" ht="14.5" hidden="1" outlineLevel="2">
      <c r="C265" s="523"/>
      <c r="D265" s="470" t="s">
        <v>130</v>
      </c>
      <c r="E265" s="188" t="s">
        <v>342</v>
      </c>
      <c r="F265" s="192">
        <v>0</v>
      </c>
      <c r="G265" s="115">
        <v>0</v>
      </c>
      <c r="H265" s="116">
        <f t="shared" si="5"/>
        <v>0</v>
      </c>
      <c r="I265" s="195" t="s">
        <v>342</v>
      </c>
      <c r="L265" s="117" t="s">
        <v>48</v>
      </c>
      <c r="M265" s="118">
        <v>0</v>
      </c>
      <c r="N265" s="119">
        <f t="shared" si="6"/>
        <v>0</v>
      </c>
      <c r="P265" s="193"/>
      <c r="V265" s="406" t="s">
        <v>466</v>
      </c>
      <c r="AB265" s="445">
        <v>75</v>
      </c>
      <c r="AC265" s="445" t="s">
        <v>482</v>
      </c>
    </row>
    <row r="266" spans="3:29" ht="14.5" hidden="1" outlineLevel="2">
      <c r="C266" s="523"/>
      <c r="D266" s="470" t="s">
        <v>130</v>
      </c>
      <c r="E266" s="188" t="s">
        <v>342</v>
      </c>
      <c r="F266" s="192">
        <v>0</v>
      </c>
      <c r="G266" s="115">
        <v>0</v>
      </c>
      <c r="H266" s="116">
        <f t="shared" si="5"/>
        <v>0</v>
      </c>
      <c r="I266" s="195" t="s">
        <v>342</v>
      </c>
      <c r="L266" s="117" t="s">
        <v>48</v>
      </c>
      <c r="M266" s="118">
        <v>0</v>
      </c>
      <c r="N266" s="119">
        <f t="shared" si="6"/>
        <v>0</v>
      </c>
      <c r="P266" s="193"/>
      <c r="V266" s="406" t="s">
        <v>466</v>
      </c>
      <c r="AB266" s="445">
        <v>76</v>
      </c>
      <c r="AC266" s="445" t="s">
        <v>482</v>
      </c>
    </row>
    <row r="267" spans="3:29" ht="14.5" hidden="1" outlineLevel="2">
      <c r="C267" s="523"/>
      <c r="D267" s="470" t="s">
        <v>130</v>
      </c>
      <c r="E267" s="188" t="s">
        <v>342</v>
      </c>
      <c r="F267" s="192">
        <v>0</v>
      </c>
      <c r="G267" s="115">
        <v>0</v>
      </c>
      <c r="H267" s="116">
        <f t="shared" si="5"/>
        <v>0</v>
      </c>
      <c r="I267" s="195" t="s">
        <v>342</v>
      </c>
      <c r="L267" s="117" t="s">
        <v>48</v>
      </c>
      <c r="M267" s="118">
        <v>0</v>
      </c>
      <c r="N267" s="119">
        <f t="shared" si="6"/>
        <v>0</v>
      </c>
      <c r="P267" s="193"/>
      <c r="V267" s="406" t="s">
        <v>466</v>
      </c>
      <c r="AB267" s="445">
        <v>77</v>
      </c>
      <c r="AC267" s="445" t="s">
        <v>482</v>
      </c>
    </row>
    <row r="268" spans="3:29" ht="26" hidden="1" outlineLevel="1" collapsed="1">
      <c r="C268" s="523"/>
      <c r="D268" s="470" t="s">
        <v>486</v>
      </c>
      <c r="E268" s="188" t="s">
        <v>342</v>
      </c>
      <c r="F268" s="192">
        <v>0</v>
      </c>
      <c r="G268" s="115">
        <v>0</v>
      </c>
      <c r="H268" s="116">
        <f t="shared" si="5"/>
        <v>0</v>
      </c>
      <c r="I268" s="195" t="s">
        <v>342</v>
      </c>
      <c r="L268" s="117" t="s">
        <v>48</v>
      </c>
      <c r="M268" s="118">
        <v>0</v>
      </c>
      <c r="N268" s="119">
        <f t="shared" si="6"/>
        <v>0</v>
      </c>
      <c r="P268" s="193"/>
      <c r="V268" s="406" t="s">
        <v>466</v>
      </c>
      <c r="AB268" s="445">
        <v>78</v>
      </c>
      <c r="AC268" s="445" t="s">
        <v>482</v>
      </c>
    </row>
    <row r="269" spans="3:29" ht="15.65" hidden="1" customHeight="1" outlineLevel="2">
      <c r="C269" s="523"/>
      <c r="D269" s="470" t="s">
        <v>157</v>
      </c>
      <c r="E269" s="188" t="s">
        <v>342</v>
      </c>
      <c r="F269" s="192">
        <v>0</v>
      </c>
      <c r="G269" s="115">
        <v>0</v>
      </c>
      <c r="H269" s="116">
        <f t="shared" si="5"/>
        <v>0</v>
      </c>
      <c r="I269" s="195" t="s">
        <v>342</v>
      </c>
      <c r="L269" s="117" t="s">
        <v>48</v>
      </c>
      <c r="M269" s="118">
        <v>0</v>
      </c>
      <c r="N269" s="119">
        <f t="shared" si="6"/>
        <v>0</v>
      </c>
      <c r="P269" s="193"/>
      <c r="V269" s="406" t="s">
        <v>466</v>
      </c>
      <c r="AB269" s="445">
        <v>79</v>
      </c>
      <c r="AC269" s="445" t="s">
        <v>482</v>
      </c>
    </row>
    <row r="270" spans="3:29" ht="15.65" hidden="1" customHeight="1" outlineLevel="2">
      <c r="C270" s="523"/>
      <c r="D270" s="470" t="s">
        <v>157</v>
      </c>
      <c r="E270" s="188" t="s">
        <v>342</v>
      </c>
      <c r="F270" s="192">
        <v>0</v>
      </c>
      <c r="G270" s="115">
        <v>0</v>
      </c>
      <c r="H270" s="116">
        <f t="shared" si="5"/>
        <v>0</v>
      </c>
      <c r="I270" s="195" t="s">
        <v>342</v>
      </c>
      <c r="L270" s="117" t="s">
        <v>48</v>
      </c>
      <c r="M270" s="118">
        <v>0</v>
      </c>
      <c r="N270" s="119">
        <f t="shared" si="6"/>
        <v>0</v>
      </c>
      <c r="P270" s="193"/>
      <c r="V270" s="406" t="s">
        <v>466</v>
      </c>
      <c r="AB270" s="445">
        <v>80</v>
      </c>
      <c r="AC270" s="445" t="s">
        <v>482</v>
      </c>
    </row>
    <row r="271" spans="3:29" ht="15.65" hidden="1" customHeight="1" outlineLevel="2">
      <c r="C271" s="523"/>
      <c r="D271" s="470" t="s">
        <v>157</v>
      </c>
      <c r="E271" s="188" t="s">
        <v>342</v>
      </c>
      <c r="F271" s="192">
        <v>0</v>
      </c>
      <c r="G271" s="115">
        <v>0</v>
      </c>
      <c r="H271" s="116">
        <f t="shared" si="5"/>
        <v>0</v>
      </c>
      <c r="I271" s="195" t="s">
        <v>342</v>
      </c>
      <c r="L271" s="117" t="s">
        <v>48</v>
      </c>
      <c r="M271" s="118">
        <v>0</v>
      </c>
      <c r="N271" s="119">
        <f t="shared" si="6"/>
        <v>0</v>
      </c>
      <c r="P271" s="193"/>
      <c r="V271" s="406" t="s">
        <v>466</v>
      </c>
      <c r="AB271" s="445">
        <v>81</v>
      </c>
      <c r="AC271" s="445" t="s">
        <v>482</v>
      </c>
    </row>
    <row r="272" spans="3:29" ht="15.65" hidden="1" customHeight="1" outlineLevel="2">
      <c r="C272" s="523"/>
      <c r="D272" s="470" t="s">
        <v>157</v>
      </c>
      <c r="E272" s="188" t="s">
        <v>342</v>
      </c>
      <c r="F272" s="192">
        <v>0</v>
      </c>
      <c r="G272" s="115">
        <v>0</v>
      </c>
      <c r="H272" s="116">
        <f t="shared" si="5"/>
        <v>0</v>
      </c>
      <c r="I272" s="195" t="s">
        <v>342</v>
      </c>
      <c r="L272" s="117" t="s">
        <v>48</v>
      </c>
      <c r="M272" s="118">
        <v>0</v>
      </c>
      <c r="N272" s="119">
        <f t="shared" si="6"/>
        <v>0</v>
      </c>
      <c r="P272" s="193"/>
      <c r="V272" s="406" t="s">
        <v>466</v>
      </c>
      <c r="AB272" s="445">
        <v>82</v>
      </c>
      <c r="AC272" s="445" t="s">
        <v>482</v>
      </c>
    </row>
    <row r="273" spans="3:29" ht="26" hidden="1" outlineLevel="1" collapsed="1">
      <c r="C273" s="523"/>
      <c r="D273" s="470" t="s">
        <v>487</v>
      </c>
      <c r="E273" s="188" t="s">
        <v>342</v>
      </c>
      <c r="F273" s="192">
        <v>0</v>
      </c>
      <c r="G273" s="115">
        <v>0</v>
      </c>
      <c r="H273" s="116">
        <f t="shared" si="5"/>
        <v>0</v>
      </c>
      <c r="I273" s="195" t="s">
        <v>342</v>
      </c>
      <c r="L273" s="117" t="s">
        <v>48</v>
      </c>
      <c r="M273" s="118">
        <v>0</v>
      </c>
      <c r="N273" s="119">
        <f t="shared" si="6"/>
        <v>0</v>
      </c>
      <c r="P273" s="193"/>
      <c r="V273" s="406" t="s">
        <v>466</v>
      </c>
      <c r="AB273" s="445">
        <v>83</v>
      </c>
      <c r="AC273" s="445" t="s">
        <v>482</v>
      </c>
    </row>
    <row r="274" spans="3:29" ht="14.5" hidden="1" outlineLevel="2">
      <c r="C274" s="523"/>
      <c r="D274" s="470" t="s">
        <v>45</v>
      </c>
      <c r="E274" s="188" t="s">
        <v>342</v>
      </c>
      <c r="F274" s="192">
        <v>0</v>
      </c>
      <c r="G274" s="115">
        <v>0</v>
      </c>
      <c r="H274" s="116">
        <f t="shared" si="5"/>
        <v>0</v>
      </c>
      <c r="I274" s="195" t="s">
        <v>342</v>
      </c>
      <c r="L274" s="117" t="s">
        <v>48</v>
      </c>
      <c r="M274" s="118">
        <v>0</v>
      </c>
      <c r="N274" s="119">
        <f t="shared" si="6"/>
        <v>0</v>
      </c>
      <c r="P274" s="193"/>
      <c r="V274" s="406" t="s">
        <v>466</v>
      </c>
      <c r="AB274" s="445">
        <v>84</v>
      </c>
      <c r="AC274" s="445" t="s">
        <v>482</v>
      </c>
    </row>
    <row r="275" spans="3:29" ht="14.5" hidden="1" outlineLevel="2">
      <c r="C275" s="523"/>
      <c r="D275" s="470" t="s">
        <v>45</v>
      </c>
      <c r="E275" s="188" t="s">
        <v>342</v>
      </c>
      <c r="F275" s="192">
        <v>0</v>
      </c>
      <c r="G275" s="115">
        <v>0</v>
      </c>
      <c r="H275" s="116">
        <f t="shared" si="5"/>
        <v>0</v>
      </c>
      <c r="I275" s="195" t="s">
        <v>342</v>
      </c>
      <c r="L275" s="117" t="s">
        <v>48</v>
      </c>
      <c r="M275" s="118">
        <v>0</v>
      </c>
      <c r="N275" s="119">
        <f t="shared" si="6"/>
        <v>0</v>
      </c>
      <c r="P275" s="193"/>
      <c r="V275" s="406" t="s">
        <v>466</v>
      </c>
      <c r="AB275" s="445">
        <v>85</v>
      </c>
      <c r="AC275" s="445" t="s">
        <v>482</v>
      </c>
    </row>
    <row r="276" spans="3:29" ht="14.5" hidden="1" outlineLevel="2">
      <c r="C276" s="523"/>
      <c r="D276" s="470" t="s">
        <v>45</v>
      </c>
      <c r="E276" s="188" t="s">
        <v>342</v>
      </c>
      <c r="F276" s="192">
        <v>0</v>
      </c>
      <c r="G276" s="115">
        <v>0</v>
      </c>
      <c r="H276" s="116">
        <f t="shared" si="5"/>
        <v>0</v>
      </c>
      <c r="I276" s="195" t="s">
        <v>342</v>
      </c>
      <c r="L276" s="117" t="s">
        <v>48</v>
      </c>
      <c r="M276" s="118">
        <v>0</v>
      </c>
      <c r="N276" s="119">
        <f t="shared" si="6"/>
        <v>0</v>
      </c>
      <c r="P276" s="193"/>
      <c r="V276" s="406" t="s">
        <v>466</v>
      </c>
      <c r="AB276" s="445">
        <v>86</v>
      </c>
      <c r="AC276" s="445" t="s">
        <v>482</v>
      </c>
    </row>
    <row r="277" spans="3:29" ht="14.5" hidden="1" outlineLevel="2">
      <c r="C277" s="523"/>
      <c r="D277" s="470" t="s">
        <v>45</v>
      </c>
      <c r="E277" s="188" t="s">
        <v>342</v>
      </c>
      <c r="F277" s="192">
        <v>0</v>
      </c>
      <c r="G277" s="115">
        <v>0</v>
      </c>
      <c r="H277" s="116">
        <f t="shared" si="5"/>
        <v>0</v>
      </c>
      <c r="I277" s="195" t="s">
        <v>342</v>
      </c>
      <c r="L277" s="117" t="s">
        <v>48</v>
      </c>
      <c r="M277" s="118">
        <v>0</v>
      </c>
      <c r="N277" s="119">
        <f t="shared" si="6"/>
        <v>0</v>
      </c>
      <c r="P277" s="193"/>
      <c r="V277" s="406" t="s">
        <v>466</v>
      </c>
      <c r="AB277" s="445">
        <v>87</v>
      </c>
      <c r="AC277" s="445" t="s">
        <v>482</v>
      </c>
    </row>
    <row r="278" spans="3:29" ht="26" hidden="1" outlineLevel="1" collapsed="1">
      <c r="C278" s="523"/>
      <c r="D278" s="470" t="s">
        <v>488</v>
      </c>
      <c r="E278" s="188" t="s">
        <v>342</v>
      </c>
      <c r="F278" s="192">
        <v>0</v>
      </c>
      <c r="G278" s="115">
        <v>0</v>
      </c>
      <c r="H278" s="116">
        <f t="shared" si="5"/>
        <v>0</v>
      </c>
      <c r="I278" s="195" t="s">
        <v>342</v>
      </c>
      <c r="L278" s="117" t="s">
        <v>48</v>
      </c>
      <c r="M278" s="118">
        <v>0</v>
      </c>
      <c r="N278" s="119">
        <f t="shared" si="6"/>
        <v>0</v>
      </c>
      <c r="P278" s="193"/>
      <c r="V278" s="406" t="s">
        <v>466</v>
      </c>
      <c r="AB278" s="445">
        <v>88</v>
      </c>
      <c r="AC278" s="445" t="s">
        <v>482</v>
      </c>
    </row>
    <row r="279" spans="3:29" ht="14.5" hidden="1" outlineLevel="2">
      <c r="C279" s="523"/>
      <c r="D279" s="470" t="s">
        <v>489</v>
      </c>
      <c r="E279" s="188" t="s">
        <v>342</v>
      </c>
      <c r="F279" s="192">
        <v>0</v>
      </c>
      <c r="G279" s="115">
        <v>0</v>
      </c>
      <c r="H279" s="116">
        <f t="shared" si="5"/>
        <v>0</v>
      </c>
      <c r="I279" s="195" t="s">
        <v>342</v>
      </c>
      <c r="L279" s="117" t="s">
        <v>48</v>
      </c>
      <c r="M279" s="118">
        <v>0</v>
      </c>
      <c r="N279" s="119">
        <f t="shared" si="6"/>
        <v>0</v>
      </c>
      <c r="P279" s="193"/>
      <c r="V279" s="406" t="s">
        <v>466</v>
      </c>
      <c r="AB279" s="445">
        <v>89</v>
      </c>
      <c r="AC279" s="445" t="s">
        <v>482</v>
      </c>
    </row>
    <row r="280" spans="3:29" ht="14.5" hidden="1" outlineLevel="2">
      <c r="C280" s="523"/>
      <c r="D280" s="470" t="s">
        <v>489</v>
      </c>
      <c r="E280" s="188" t="s">
        <v>342</v>
      </c>
      <c r="F280" s="192">
        <v>0</v>
      </c>
      <c r="G280" s="115">
        <v>0</v>
      </c>
      <c r="H280" s="116">
        <f t="shared" si="5"/>
        <v>0</v>
      </c>
      <c r="I280" s="195" t="s">
        <v>342</v>
      </c>
      <c r="L280" s="117" t="s">
        <v>48</v>
      </c>
      <c r="M280" s="118">
        <v>0</v>
      </c>
      <c r="N280" s="119">
        <f t="shared" si="6"/>
        <v>0</v>
      </c>
      <c r="P280" s="193"/>
      <c r="V280" s="406" t="s">
        <v>466</v>
      </c>
      <c r="AB280" s="445">
        <v>90</v>
      </c>
      <c r="AC280" s="445" t="s">
        <v>482</v>
      </c>
    </row>
    <row r="281" spans="3:29" ht="14.5" hidden="1" outlineLevel="2">
      <c r="C281" s="523"/>
      <c r="D281" s="470" t="s">
        <v>489</v>
      </c>
      <c r="E281" s="188" t="s">
        <v>342</v>
      </c>
      <c r="F281" s="192">
        <v>0</v>
      </c>
      <c r="G281" s="115">
        <v>0</v>
      </c>
      <c r="H281" s="116">
        <f t="shared" si="5"/>
        <v>0</v>
      </c>
      <c r="I281" s="195" t="s">
        <v>342</v>
      </c>
      <c r="L281" s="117" t="s">
        <v>48</v>
      </c>
      <c r="M281" s="118">
        <v>0</v>
      </c>
      <c r="N281" s="119">
        <f t="shared" si="6"/>
        <v>0</v>
      </c>
      <c r="P281" s="193"/>
      <c r="V281" s="406" t="s">
        <v>466</v>
      </c>
      <c r="AB281" s="445">
        <v>91</v>
      </c>
      <c r="AC281" s="445" t="s">
        <v>482</v>
      </c>
    </row>
    <row r="282" spans="3:29" ht="14.5" hidden="1" outlineLevel="2">
      <c r="C282" s="523"/>
      <c r="D282" s="470" t="s">
        <v>489</v>
      </c>
      <c r="E282" s="188" t="s">
        <v>342</v>
      </c>
      <c r="F282" s="192">
        <v>0</v>
      </c>
      <c r="G282" s="115">
        <v>0</v>
      </c>
      <c r="H282" s="116">
        <f t="shared" si="5"/>
        <v>0</v>
      </c>
      <c r="I282" s="195" t="s">
        <v>342</v>
      </c>
      <c r="L282" s="117" t="s">
        <v>48</v>
      </c>
      <c r="M282" s="118">
        <v>0</v>
      </c>
      <c r="N282" s="119">
        <f t="shared" si="6"/>
        <v>0</v>
      </c>
      <c r="P282" s="193"/>
      <c r="V282" s="406" t="s">
        <v>466</v>
      </c>
      <c r="AB282" s="445">
        <v>92</v>
      </c>
      <c r="AC282" s="445" t="s">
        <v>482</v>
      </c>
    </row>
    <row r="283" spans="3:29" ht="26" hidden="1" outlineLevel="1" collapsed="1">
      <c r="C283" s="523"/>
      <c r="D283" s="470" t="s">
        <v>490</v>
      </c>
      <c r="E283" s="188" t="s">
        <v>342</v>
      </c>
      <c r="F283" s="192">
        <v>0</v>
      </c>
      <c r="G283" s="115">
        <v>0</v>
      </c>
      <c r="H283" s="116">
        <f t="shared" si="5"/>
        <v>0</v>
      </c>
      <c r="I283" s="195" t="s">
        <v>342</v>
      </c>
      <c r="L283" s="117" t="s">
        <v>48</v>
      </c>
      <c r="M283" s="118">
        <v>0</v>
      </c>
      <c r="N283" s="119">
        <f t="shared" si="6"/>
        <v>0</v>
      </c>
      <c r="P283" s="193"/>
      <c r="V283" s="406" t="s">
        <v>466</v>
      </c>
      <c r="AB283" s="445">
        <v>93</v>
      </c>
      <c r="AC283" s="445" t="s">
        <v>482</v>
      </c>
    </row>
    <row r="284" spans="3:29" ht="14.5" hidden="1" outlineLevel="2">
      <c r="C284" s="523"/>
      <c r="D284" s="470" t="s">
        <v>131</v>
      </c>
      <c r="E284" s="188" t="s">
        <v>342</v>
      </c>
      <c r="F284" s="192">
        <v>0</v>
      </c>
      <c r="G284" s="115">
        <v>0</v>
      </c>
      <c r="H284" s="116">
        <f t="shared" si="5"/>
        <v>0</v>
      </c>
      <c r="I284" s="195" t="s">
        <v>342</v>
      </c>
      <c r="L284" s="117" t="s">
        <v>48</v>
      </c>
      <c r="M284" s="118">
        <v>0</v>
      </c>
      <c r="N284" s="119">
        <f t="shared" si="6"/>
        <v>0</v>
      </c>
      <c r="P284" s="193"/>
      <c r="V284" s="406" t="s">
        <v>466</v>
      </c>
      <c r="AB284" s="445">
        <v>94</v>
      </c>
      <c r="AC284" s="445" t="s">
        <v>482</v>
      </c>
    </row>
    <row r="285" spans="3:29" ht="14.5" hidden="1" outlineLevel="2">
      <c r="C285" s="523"/>
      <c r="D285" s="470" t="s">
        <v>131</v>
      </c>
      <c r="E285" s="188" t="s">
        <v>342</v>
      </c>
      <c r="F285" s="192">
        <v>0</v>
      </c>
      <c r="G285" s="115">
        <v>0</v>
      </c>
      <c r="H285" s="116">
        <f t="shared" si="5"/>
        <v>0</v>
      </c>
      <c r="I285" s="195" t="s">
        <v>342</v>
      </c>
      <c r="L285" s="117" t="s">
        <v>48</v>
      </c>
      <c r="M285" s="118">
        <v>0</v>
      </c>
      <c r="N285" s="119">
        <f t="shared" si="6"/>
        <v>0</v>
      </c>
      <c r="P285" s="193"/>
      <c r="V285" s="406" t="s">
        <v>466</v>
      </c>
      <c r="AB285" s="445">
        <v>95</v>
      </c>
      <c r="AC285" s="445" t="s">
        <v>482</v>
      </c>
    </row>
    <row r="286" spans="3:29" ht="14.5" hidden="1" outlineLevel="2">
      <c r="C286" s="523"/>
      <c r="D286" s="470" t="s">
        <v>131</v>
      </c>
      <c r="E286" s="188" t="s">
        <v>342</v>
      </c>
      <c r="F286" s="192">
        <v>0</v>
      </c>
      <c r="G286" s="115">
        <v>0</v>
      </c>
      <c r="H286" s="116">
        <f t="shared" si="5"/>
        <v>0</v>
      </c>
      <c r="I286" s="195" t="s">
        <v>342</v>
      </c>
      <c r="L286" s="117" t="s">
        <v>48</v>
      </c>
      <c r="M286" s="118">
        <v>0</v>
      </c>
      <c r="N286" s="119">
        <f t="shared" si="6"/>
        <v>0</v>
      </c>
      <c r="P286" s="193"/>
      <c r="V286" s="406" t="s">
        <v>466</v>
      </c>
      <c r="AB286" s="445">
        <v>96</v>
      </c>
      <c r="AC286" s="445" t="s">
        <v>482</v>
      </c>
    </row>
    <row r="287" spans="3:29" ht="14.5" hidden="1" outlineLevel="2">
      <c r="C287" s="523"/>
      <c r="D287" s="470" t="s">
        <v>131</v>
      </c>
      <c r="E287" s="188" t="s">
        <v>342</v>
      </c>
      <c r="F287" s="192">
        <v>0</v>
      </c>
      <c r="G287" s="115">
        <v>0</v>
      </c>
      <c r="H287" s="116">
        <f t="shared" si="5"/>
        <v>0</v>
      </c>
      <c r="I287" s="195" t="s">
        <v>342</v>
      </c>
      <c r="L287" s="117" t="s">
        <v>48</v>
      </c>
      <c r="M287" s="118">
        <v>0</v>
      </c>
      <c r="N287" s="119">
        <f t="shared" si="6"/>
        <v>0</v>
      </c>
      <c r="P287" s="193"/>
      <c r="V287" s="406" t="s">
        <v>466</v>
      </c>
      <c r="AB287" s="445">
        <v>97</v>
      </c>
      <c r="AC287" s="445" t="s">
        <v>482</v>
      </c>
    </row>
    <row r="288" spans="3:29" ht="26" hidden="1" outlineLevel="1" collapsed="1">
      <c r="C288" s="523"/>
      <c r="D288" s="470" t="s">
        <v>491</v>
      </c>
      <c r="E288" s="188" t="s">
        <v>342</v>
      </c>
      <c r="F288" s="192">
        <v>0</v>
      </c>
      <c r="G288" s="115">
        <v>0</v>
      </c>
      <c r="H288" s="116">
        <f t="shared" si="5"/>
        <v>0</v>
      </c>
      <c r="I288" s="195" t="s">
        <v>342</v>
      </c>
      <c r="L288" s="117" t="s">
        <v>48</v>
      </c>
      <c r="M288" s="118">
        <v>0</v>
      </c>
      <c r="N288" s="119">
        <f t="shared" si="6"/>
        <v>0</v>
      </c>
      <c r="P288" s="193"/>
      <c r="V288" s="406" t="s">
        <v>466</v>
      </c>
      <c r="AB288" s="445">
        <v>98</v>
      </c>
      <c r="AC288" s="445" t="s">
        <v>482</v>
      </c>
    </row>
    <row r="289" spans="3:29" ht="14.5" hidden="1" outlineLevel="2">
      <c r="C289" s="523"/>
      <c r="D289" s="470" t="s">
        <v>225</v>
      </c>
      <c r="E289" s="188" t="s">
        <v>342</v>
      </c>
      <c r="F289" s="192">
        <v>0</v>
      </c>
      <c r="G289" s="115">
        <v>0</v>
      </c>
      <c r="H289" s="116">
        <f t="shared" si="5"/>
        <v>0</v>
      </c>
      <c r="I289" s="195" t="s">
        <v>342</v>
      </c>
      <c r="L289" s="117" t="s">
        <v>48</v>
      </c>
      <c r="M289" s="118">
        <v>0</v>
      </c>
      <c r="N289" s="119">
        <f t="shared" si="6"/>
        <v>0</v>
      </c>
      <c r="P289" s="193"/>
      <c r="V289" s="406" t="s">
        <v>466</v>
      </c>
      <c r="AB289" s="445">
        <v>99</v>
      </c>
      <c r="AC289" s="445" t="s">
        <v>482</v>
      </c>
    </row>
    <row r="290" spans="3:29" ht="14.5" hidden="1" outlineLevel="2">
      <c r="C290" s="523"/>
      <c r="D290" s="470" t="s">
        <v>225</v>
      </c>
      <c r="E290" s="188" t="s">
        <v>342</v>
      </c>
      <c r="F290" s="192">
        <v>0</v>
      </c>
      <c r="G290" s="115">
        <v>0</v>
      </c>
      <c r="H290" s="116">
        <f t="shared" si="5"/>
        <v>0</v>
      </c>
      <c r="I290" s="195" t="s">
        <v>342</v>
      </c>
      <c r="L290" s="117" t="s">
        <v>48</v>
      </c>
      <c r="M290" s="118">
        <v>0</v>
      </c>
      <c r="N290" s="119">
        <f t="shared" si="6"/>
        <v>0</v>
      </c>
      <c r="P290" s="193"/>
      <c r="V290" s="406" t="s">
        <v>466</v>
      </c>
      <c r="AB290" s="445">
        <v>100</v>
      </c>
      <c r="AC290" s="445" t="s">
        <v>482</v>
      </c>
    </row>
    <row r="291" spans="3:29" ht="14.5" hidden="1" outlineLevel="2">
      <c r="C291" s="523"/>
      <c r="D291" s="470" t="s">
        <v>225</v>
      </c>
      <c r="E291" s="188" t="s">
        <v>342</v>
      </c>
      <c r="F291" s="192">
        <v>0</v>
      </c>
      <c r="G291" s="115">
        <v>0</v>
      </c>
      <c r="H291" s="116">
        <f t="shared" si="5"/>
        <v>0</v>
      </c>
      <c r="I291" s="195" t="s">
        <v>342</v>
      </c>
      <c r="L291" s="117" t="s">
        <v>48</v>
      </c>
      <c r="M291" s="118">
        <v>0</v>
      </c>
      <c r="N291" s="119">
        <f t="shared" si="6"/>
        <v>0</v>
      </c>
      <c r="P291" s="193"/>
      <c r="V291" s="406" t="s">
        <v>466</v>
      </c>
      <c r="AB291" s="445">
        <v>101</v>
      </c>
      <c r="AC291" s="445" t="s">
        <v>482</v>
      </c>
    </row>
    <row r="292" spans="3:29" ht="14.5" hidden="1" outlineLevel="2">
      <c r="C292" s="523"/>
      <c r="D292" s="470" t="s">
        <v>225</v>
      </c>
      <c r="E292" s="188" t="s">
        <v>342</v>
      </c>
      <c r="F292" s="192">
        <v>0</v>
      </c>
      <c r="G292" s="115">
        <v>0</v>
      </c>
      <c r="H292" s="116">
        <f t="shared" si="5"/>
        <v>0</v>
      </c>
      <c r="I292" s="195" t="s">
        <v>342</v>
      </c>
      <c r="L292" s="117" t="s">
        <v>48</v>
      </c>
      <c r="M292" s="118">
        <v>0</v>
      </c>
      <c r="N292" s="119">
        <f t="shared" si="6"/>
        <v>0</v>
      </c>
      <c r="P292" s="193"/>
      <c r="V292" s="406" t="s">
        <v>466</v>
      </c>
      <c r="AB292" s="445">
        <v>102</v>
      </c>
      <c r="AC292" s="445" t="s">
        <v>482</v>
      </c>
    </row>
    <row r="293" spans="3:29" ht="26" hidden="1" outlineLevel="1" collapsed="1">
      <c r="C293" s="523"/>
      <c r="D293" s="470" t="s">
        <v>492</v>
      </c>
      <c r="E293" s="188" t="s">
        <v>342</v>
      </c>
      <c r="F293" s="192">
        <v>0</v>
      </c>
      <c r="G293" s="115">
        <v>0</v>
      </c>
      <c r="H293" s="116">
        <f t="shared" si="5"/>
        <v>0</v>
      </c>
      <c r="I293" s="195" t="s">
        <v>342</v>
      </c>
      <c r="L293" s="117" t="s">
        <v>48</v>
      </c>
      <c r="M293" s="118">
        <v>0</v>
      </c>
      <c r="N293" s="119">
        <f t="shared" si="6"/>
        <v>0</v>
      </c>
      <c r="P293" s="193"/>
      <c r="V293" s="406" t="s">
        <v>466</v>
      </c>
      <c r="AB293" s="445">
        <v>103</v>
      </c>
      <c r="AC293" s="445" t="s">
        <v>482</v>
      </c>
    </row>
    <row r="294" spans="3:29" ht="14.5" hidden="1" outlineLevel="2">
      <c r="C294" s="523"/>
      <c r="D294" s="470" t="s">
        <v>493</v>
      </c>
      <c r="E294" s="188" t="s">
        <v>342</v>
      </c>
      <c r="F294" s="192">
        <v>0</v>
      </c>
      <c r="G294" s="115">
        <v>0</v>
      </c>
      <c r="H294" s="116">
        <f t="shared" si="5"/>
        <v>0</v>
      </c>
      <c r="I294" s="195" t="s">
        <v>342</v>
      </c>
      <c r="L294" s="117" t="s">
        <v>48</v>
      </c>
      <c r="M294" s="118">
        <v>0</v>
      </c>
      <c r="N294" s="119">
        <f t="shared" si="6"/>
        <v>0</v>
      </c>
      <c r="P294" s="193"/>
      <c r="V294" s="406" t="s">
        <v>466</v>
      </c>
      <c r="AB294" s="445">
        <v>104</v>
      </c>
      <c r="AC294" s="445" t="s">
        <v>482</v>
      </c>
    </row>
    <row r="295" spans="3:29" ht="14.5" hidden="1" outlineLevel="2">
      <c r="C295" s="523"/>
      <c r="D295" s="470" t="s">
        <v>493</v>
      </c>
      <c r="E295" s="188" t="s">
        <v>342</v>
      </c>
      <c r="F295" s="192">
        <v>0</v>
      </c>
      <c r="G295" s="115">
        <v>0</v>
      </c>
      <c r="H295" s="116">
        <f t="shared" si="5"/>
        <v>0</v>
      </c>
      <c r="I295" s="195" t="s">
        <v>342</v>
      </c>
      <c r="L295" s="117" t="s">
        <v>48</v>
      </c>
      <c r="M295" s="118">
        <v>0</v>
      </c>
      <c r="N295" s="119">
        <f t="shared" si="6"/>
        <v>0</v>
      </c>
      <c r="P295" s="193"/>
      <c r="V295" s="406" t="s">
        <v>466</v>
      </c>
      <c r="AB295" s="445">
        <v>105</v>
      </c>
      <c r="AC295" s="445" t="s">
        <v>482</v>
      </c>
    </row>
    <row r="296" spans="3:29" ht="14.5" hidden="1" outlineLevel="2">
      <c r="C296" s="523"/>
      <c r="D296" s="470" t="s">
        <v>493</v>
      </c>
      <c r="E296" s="188" t="s">
        <v>342</v>
      </c>
      <c r="F296" s="192">
        <v>0</v>
      </c>
      <c r="G296" s="115">
        <v>0</v>
      </c>
      <c r="H296" s="116">
        <f t="shared" si="5"/>
        <v>0</v>
      </c>
      <c r="I296" s="195" t="s">
        <v>342</v>
      </c>
      <c r="L296" s="117" t="s">
        <v>48</v>
      </c>
      <c r="M296" s="118">
        <v>0</v>
      </c>
      <c r="N296" s="119">
        <f t="shared" si="6"/>
        <v>0</v>
      </c>
      <c r="P296" s="193"/>
      <c r="V296" s="406" t="s">
        <v>466</v>
      </c>
      <c r="AB296" s="445">
        <v>106</v>
      </c>
      <c r="AC296" s="445" t="s">
        <v>482</v>
      </c>
    </row>
    <row r="297" spans="3:29" ht="14.5" hidden="1" outlineLevel="2">
      <c r="C297" s="523"/>
      <c r="D297" s="470" t="s">
        <v>493</v>
      </c>
      <c r="E297" s="188" t="s">
        <v>342</v>
      </c>
      <c r="F297" s="192">
        <v>0</v>
      </c>
      <c r="G297" s="115">
        <v>0</v>
      </c>
      <c r="H297" s="116">
        <f t="shared" si="5"/>
        <v>0</v>
      </c>
      <c r="I297" s="195" t="s">
        <v>342</v>
      </c>
      <c r="L297" s="117" t="s">
        <v>48</v>
      </c>
      <c r="M297" s="118">
        <v>0</v>
      </c>
      <c r="N297" s="119">
        <f t="shared" si="6"/>
        <v>0</v>
      </c>
      <c r="P297" s="193"/>
      <c r="V297" s="406" t="s">
        <v>466</v>
      </c>
      <c r="AB297" s="445">
        <v>107</v>
      </c>
      <c r="AC297" s="445" t="s">
        <v>482</v>
      </c>
    </row>
    <row r="298" spans="3:29" ht="26" hidden="1" outlineLevel="1" collapsed="1">
      <c r="C298" s="523"/>
      <c r="D298" s="470" t="s">
        <v>494</v>
      </c>
      <c r="E298" s="188" t="s">
        <v>342</v>
      </c>
      <c r="F298" s="192">
        <v>0</v>
      </c>
      <c r="G298" s="115">
        <v>0</v>
      </c>
      <c r="H298" s="116">
        <f t="shared" si="5"/>
        <v>0</v>
      </c>
      <c r="I298" s="195" t="s">
        <v>342</v>
      </c>
      <c r="L298" s="117" t="s">
        <v>48</v>
      </c>
      <c r="M298" s="118">
        <v>0</v>
      </c>
      <c r="N298" s="119">
        <f t="shared" si="6"/>
        <v>0</v>
      </c>
      <c r="P298" s="193"/>
      <c r="V298" s="406" t="s">
        <v>466</v>
      </c>
      <c r="AB298" s="445">
        <v>108</v>
      </c>
      <c r="AC298" s="445" t="s">
        <v>482</v>
      </c>
    </row>
    <row r="299" spans="3:29" ht="14.5" hidden="1" outlineLevel="2">
      <c r="C299" s="523"/>
      <c r="D299" s="470" t="s">
        <v>234</v>
      </c>
      <c r="E299" s="188" t="s">
        <v>342</v>
      </c>
      <c r="F299" s="192">
        <v>0</v>
      </c>
      <c r="G299" s="115">
        <v>0</v>
      </c>
      <c r="H299" s="116">
        <f t="shared" si="5"/>
        <v>0</v>
      </c>
      <c r="I299" s="195" t="s">
        <v>342</v>
      </c>
      <c r="L299" s="117" t="s">
        <v>48</v>
      </c>
      <c r="M299" s="118">
        <v>0</v>
      </c>
      <c r="N299" s="119">
        <f t="shared" si="6"/>
        <v>0</v>
      </c>
      <c r="P299" s="193"/>
      <c r="V299" s="406" t="s">
        <v>466</v>
      </c>
      <c r="AB299" s="445">
        <v>109</v>
      </c>
      <c r="AC299" s="445" t="s">
        <v>482</v>
      </c>
    </row>
    <row r="300" spans="3:29" ht="14.5" hidden="1" outlineLevel="2">
      <c r="C300" s="523"/>
      <c r="D300" s="470" t="s">
        <v>234</v>
      </c>
      <c r="E300" s="188" t="s">
        <v>342</v>
      </c>
      <c r="F300" s="192">
        <v>0</v>
      </c>
      <c r="G300" s="115">
        <v>0</v>
      </c>
      <c r="H300" s="116">
        <f t="shared" si="5"/>
        <v>0</v>
      </c>
      <c r="I300" s="195" t="s">
        <v>342</v>
      </c>
      <c r="L300" s="117" t="s">
        <v>48</v>
      </c>
      <c r="M300" s="118">
        <v>0</v>
      </c>
      <c r="N300" s="119">
        <f t="shared" si="6"/>
        <v>0</v>
      </c>
      <c r="P300" s="193"/>
      <c r="V300" s="406" t="s">
        <v>466</v>
      </c>
      <c r="AB300" s="445">
        <v>110</v>
      </c>
      <c r="AC300" s="445" t="s">
        <v>482</v>
      </c>
    </row>
    <row r="301" spans="3:29" ht="14.5" hidden="1" outlineLevel="2">
      <c r="C301" s="523"/>
      <c r="D301" s="470" t="s">
        <v>234</v>
      </c>
      <c r="E301" s="188" t="s">
        <v>342</v>
      </c>
      <c r="F301" s="192">
        <v>0</v>
      </c>
      <c r="G301" s="115">
        <v>0</v>
      </c>
      <c r="H301" s="116">
        <f t="shared" si="5"/>
        <v>0</v>
      </c>
      <c r="I301" s="195" t="s">
        <v>342</v>
      </c>
      <c r="L301" s="117" t="s">
        <v>48</v>
      </c>
      <c r="M301" s="118">
        <v>0</v>
      </c>
      <c r="N301" s="119">
        <f t="shared" si="6"/>
        <v>0</v>
      </c>
      <c r="P301" s="193"/>
      <c r="V301" s="406" t="s">
        <v>466</v>
      </c>
      <c r="AB301" s="445">
        <v>111</v>
      </c>
      <c r="AC301" s="445" t="s">
        <v>482</v>
      </c>
    </row>
    <row r="302" spans="3:29" ht="14.5" hidden="1" outlineLevel="2">
      <c r="C302" s="523"/>
      <c r="D302" s="470" t="s">
        <v>234</v>
      </c>
      <c r="E302" s="188" t="s">
        <v>342</v>
      </c>
      <c r="F302" s="192">
        <v>0</v>
      </c>
      <c r="G302" s="115">
        <v>0</v>
      </c>
      <c r="H302" s="116">
        <f t="shared" si="5"/>
        <v>0</v>
      </c>
      <c r="I302" s="195" t="s">
        <v>342</v>
      </c>
      <c r="L302" s="117" t="s">
        <v>48</v>
      </c>
      <c r="M302" s="118">
        <v>0</v>
      </c>
      <c r="N302" s="119">
        <f t="shared" si="6"/>
        <v>0</v>
      </c>
      <c r="P302" s="193"/>
      <c r="V302" s="406" t="s">
        <v>466</v>
      </c>
      <c r="AB302" s="445">
        <v>112</v>
      </c>
      <c r="AC302" s="445" t="s">
        <v>482</v>
      </c>
    </row>
    <row r="303" spans="3:29" ht="26" hidden="1" outlineLevel="1" collapsed="1">
      <c r="C303" s="523"/>
      <c r="D303" s="471" t="s">
        <v>495</v>
      </c>
      <c r="E303" s="188" t="s">
        <v>342</v>
      </c>
      <c r="F303" s="192">
        <v>0</v>
      </c>
      <c r="G303" s="115">
        <v>0</v>
      </c>
      <c r="H303" s="116">
        <f t="shared" si="5"/>
        <v>0</v>
      </c>
      <c r="I303" s="195" t="s">
        <v>342</v>
      </c>
      <c r="L303" s="117" t="s">
        <v>48</v>
      </c>
      <c r="M303" s="118">
        <v>0</v>
      </c>
      <c r="N303" s="119">
        <f t="shared" si="6"/>
        <v>0</v>
      </c>
      <c r="P303" s="193"/>
      <c r="V303" s="406" t="s">
        <v>466</v>
      </c>
      <c r="AB303" s="445">
        <v>113</v>
      </c>
      <c r="AC303" s="445" t="s">
        <v>482</v>
      </c>
    </row>
    <row r="304" spans="3:29" ht="14.5" hidden="1" outlineLevel="2">
      <c r="C304" s="523"/>
      <c r="D304" s="471" t="s">
        <v>240</v>
      </c>
      <c r="E304" s="188" t="s">
        <v>342</v>
      </c>
      <c r="F304" s="192">
        <v>0</v>
      </c>
      <c r="G304" s="115">
        <v>0</v>
      </c>
      <c r="H304" s="116">
        <f t="shared" si="5"/>
        <v>0</v>
      </c>
      <c r="I304" s="195" t="s">
        <v>342</v>
      </c>
      <c r="L304" s="117" t="s">
        <v>48</v>
      </c>
      <c r="M304" s="118">
        <v>0</v>
      </c>
      <c r="N304" s="119">
        <f t="shared" si="6"/>
        <v>0</v>
      </c>
      <c r="P304" s="193"/>
      <c r="V304" s="406" t="s">
        <v>466</v>
      </c>
      <c r="AB304" s="445">
        <v>114</v>
      </c>
      <c r="AC304" s="445" t="s">
        <v>482</v>
      </c>
    </row>
    <row r="305" spans="3:29" ht="14.5" hidden="1" outlineLevel="2">
      <c r="C305" s="523"/>
      <c r="D305" s="471" t="s">
        <v>240</v>
      </c>
      <c r="E305" s="188" t="s">
        <v>342</v>
      </c>
      <c r="F305" s="192">
        <v>0</v>
      </c>
      <c r="G305" s="115">
        <v>0</v>
      </c>
      <c r="H305" s="116">
        <f t="shared" si="5"/>
        <v>0</v>
      </c>
      <c r="I305" s="195" t="s">
        <v>342</v>
      </c>
      <c r="L305" s="117" t="s">
        <v>48</v>
      </c>
      <c r="M305" s="118">
        <v>0</v>
      </c>
      <c r="N305" s="119">
        <f t="shared" si="6"/>
        <v>0</v>
      </c>
      <c r="P305" s="193"/>
      <c r="V305" s="406" t="s">
        <v>466</v>
      </c>
      <c r="AB305" s="445">
        <v>115</v>
      </c>
      <c r="AC305" s="445" t="s">
        <v>482</v>
      </c>
    </row>
    <row r="306" spans="3:29" ht="14.5" hidden="1" outlineLevel="2">
      <c r="C306" s="523"/>
      <c r="D306" s="471" t="s">
        <v>240</v>
      </c>
      <c r="E306" s="188" t="s">
        <v>342</v>
      </c>
      <c r="F306" s="192">
        <v>0</v>
      </c>
      <c r="G306" s="115">
        <v>0</v>
      </c>
      <c r="H306" s="116">
        <f t="shared" si="5"/>
        <v>0</v>
      </c>
      <c r="I306" s="195" t="s">
        <v>342</v>
      </c>
      <c r="L306" s="117" t="s">
        <v>48</v>
      </c>
      <c r="M306" s="118">
        <v>0</v>
      </c>
      <c r="N306" s="119">
        <f t="shared" si="6"/>
        <v>0</v>
      </c>
      <c r="P306" s="193"/>
      <c r="V306" s="406" t="s">
        <v>466</v>
      </c>
      <c r="AB306" s="445">
        <v>116</v>
      </c>
      <c r="AC306" s="445" t="s">
        <v>482</v>
      </c>
    </row>
    <row r="307" spans="3:29" ht="14.5" hidden="1" outlineLevel="2">
      <c r="C307" s="523"/>
      <c r="D307" s="471" t="s">
        <v>240</v>
      </c>
      <c r="E307" s="188" t="s">
        <v>342</v>
      </c>
      <c r="F307" s="192">
        <v>0</v>
      </c>
      <c r="G307" s="115">
        <v>0</v>
      </c>
      <c r="H307" s="116">
        <f t="shared" si="5"/>
        <v>0</v>
      </c>
      <c r="I307" s="195" t="s">
        <v>342</v>
      </c>
      <c r="L307" s="117" t="s">
        <v>48</v>
      </c>
      <c r="M307" s="118">
        <v>0</v>
      </c>
      <c r="N307" s="119">
        <f t="shared" si="6"/>
        <v>0</v>
      </c>
      <c r="P307" s="193"/>
      <c r="V307" s="406" t="s">
        <v>466</v>
      </c>
      <c r="AB307" s="445">
        <v>117</v>
      </c>
      <c r="AC307" s="445" t="s">
        <v>482</v>
      </c>
    </row>
    <row r="308" spans="3:29" ht="26.15" hidden="1" customHeight="1" outlineLevel="1" collapsed="1">
      <c r="C308" s="523"/>
      <c r="D308" s="471" t="s">
        <v>496</v>
      </c>
      <c r="E308" s="188" t="s">
        <v>342</v>
      </c>
      <c r="F308" s="192">
        <v>0</v>
      </c>
      <c r="G308" s="115">
        <v>0</v>
      </c>
      <c r="H308" s="116">
        <f t="shared" si="5"/>
        <v>0</v>
      </c>
      <c r="I308" s="195" t="s">
        <v>342</v>
      </c>
      <c r="L308" s="117" t="s">
        <v>48</v>
      </c>
      <c r="M308" s="118">
        <v>0</v>
      </c>
      <c r="N308" s="119">
        <f>IF(L308="Accepté",H308,IF(L308="Revu",ROUND(M308,2),0))</f>
        <v>0</v>
      </c>
      <c r="P308" s="193"/>
      <c r="V308" s="406" t="s">
        <v>466</v>
      </c>
      <c r="AB308" s="445">
        <v>118</v>
      </c>
      <c r="AC308" s="445" t="s">
        <v>482</v>
      </c>
    </row>
    <row r="309" spans="3:29" ht="26" hidden="1" outlineLevel="2">
      <c r="C309" s="523"/>
      <c r="D309" s="471" t="s">
        <v>248</v>
      </c>
      <c r="E309" s="188" t="s">
        <v>342</v>
      </c>
      <c r="F309" s="192">
        <v>0</v>
      </c>
      <c r="G309" s="115">
        <v>0</v>
      </c>
      <c r="H309" s="116">
        <f t="shared" si="5"/>
        <v>0</v>
      </c>
      <c r="I309" s="195" t="s">
        <v>342</v>
      </c>
      <c r="L309" s="117" t="s">
        <v>48</v>
      </c>
      <c r="M309" s="118">
        <v>0</v>
      </c>
      <c r="N309" s="119">
        <f t="shared" si="6"/>
        <v>0</v>
      </c>
      <c r="P309" s="193"/>
      <c r="V309" s="406" t="s">
        <v>466</v>
      </c>
      <c r="AB309" s="445">
        <v>119</v>
      </c>
      <c r="AC309" s="445" t="s">
        <v>482</v>
      </c>
    </row>
    <row r="310" spans="3:29" ht="26" hidden="1" outlineLevel="2">
      <c r="C310" s="523"/>
      <c r="D310" s="471" t="s">
        <v>248</v>
      </c>
      <c r="E310" s="188" t="s">
        <v>342</v>
      </c>
      <c r="F310" s="192">
        <v>0</v>
      </c>
      <c r="G310" s="115">
        <v>0</v>
      </c>
      <c r="H310" s="116">
        <f t="shared" si="5"/>
        <v>0</v>
      </c>
      <c r="I310" s="195" t="s">
        <v>342</v>
      </c>
      <c r="L310" s="117" t="s">
        <v>48</v>
      </c>
      <c r="M310" s="118">
        <v>0</v>
      </c>
      <c r="N310" s="119">
        <f t="shared" si="6"/>
        <v>0</v>
      </c>
      <c r="P310" s="193"/>
      <c r="V310" s="406" t="s">
        <v>466</v>
      </c>
      <c r="AB310" s="445">
        <v>120</v>
      </c>
      <c r="AC310" s="445" t="s">
        <v>482</v>
      </c>
    </row>
    <row r="311" spans="3:29" ht="26" hidden="1" outlineLevel="2">
      <c r="C311" s="523"/>
      <c r="D311" s="471" t="s">
        <v>248</v>
      </c>
      <c r="E311" s="188" t="s">
        <v>342</v>
      </c>
      <c r="F311" s="192">
        <v>0</v>
      </c>
      <c r="G311" s="115">
        <v>0</v>
      </c>
      <c r="H311" s="116">
        <f t="shared" si="5"/>
        <v>0</v>
      </c>
      <c r="I311" s="195" t="s">
        <v>342</v>
      </c>
      <c r="L311" s="117" t="s">
        <v>48</v>
      </c>
      <c r="M311" s="118">
        <v>0</v>
      </c>
      <c r="N311" s="119">
        <f t="shared" si="6"/>
        <v>0</v>
      </c>
      <c r="P311" s="193"/>
      <c r="V311" s="406" t="s">
        <v>466</v>
      </c>
      <c r="AB311" s="445">
        <v>121</v>
      </c>
      <c r="AC311" s="445" t="s">
        <v>482</v>
      </c>
    </row>
    <row r="312" spans="3:29" ht="26" hidden="1" outlineLevel="2">
      <c r="C312" s="523"/>
      <c r="D312" s="471" t="s">
        <v>248</v>
      </c>
      <c r="E312" s="188" t="s">
        <v>342</v>
      </c>
      <c r="F312" s="192">
        <v>0</v>
      </c>
      <c r="G312" s="115">
        <v>0</v>
      </c>
      <c r="H312" s="116">
        <f t="shared" si="5"/>
        <v>0</v>
      </c>
      <c r="I312" s="195" t="s">
        <v>342</v>
      </c>
      <c r="L312" s="117" t="s">
        <v>48</v>
      </c>
      <c r="M312" s="118">
        <v>0</v>
      </c>
      <c r="N312" s="119">
        <f t="shared" si="6"/>
        <v>0</v>
      </c>
      <c r="P312" s="193"/>
      <c r="V312" s="406" t="s">
        <v>466</v>
      </c>
      <c r="AB312" s="445">
        <v>122</v>
      </c>
      <c r="AC312" s="445" t="s">
        <v>482</v>
      </c>
    </row>
    <row r="313" spans="3:29" ht="26" hidden="1" outlineLevel="1" collapsed="1">
      <c r="C313" s="523"/>
      <c r="D313" s="471" t="s">
        <v>497</v>
      </c>
      <c r="E313" s="188" t="s">
        <v>342</v>
      </c>
      <c r="F313" s="192">
        <v>0</v>
      </c>
      <c r="G313" s="115">
        <v>0</v>
      </c>
      <c r="H313" s="116">
        <f t="shared" ref="H313:H341" si="7">ROUND(G313,2)*ROUND(F313,2)</f>
        <v>0</v>
      </c>
      <c r="I313" s="195" t="s">
        <v>342</v>
      </c>
      <c r="L313" s="117" t="s">
        <v>48</v>
      </c>
      <c r="M313" s="118">
        <v>0</v>
      </c>
      <c r="N313" s="119">
        <f t="shared" ref="N313:N341" si="8">IF(L313="Accepté",H313,IF(L313="Revu",ROUND(M313,2),0))</f>
        <v>0</v>
      </c>
      <c r="P313" s="193"/>
      <c r="V313" s="406" t="s">
        <v>466</v>
      </c>
      <c r="AB313" s="445">
        <v>123</v>
      </c>
      <c r="AC313" s="445" t="s">
        <v>482</v>
      </c>
    </row>
    <row r="314" spans="3:29" ht="14.5" hidden="1" outlineLevel="2">
      <c r="C314" s="523"/>
      <c r="D314" s="471" t="s">
        <v>259</v>
      </c>
      <c r="E314" s="188" t="s">
        <v>342</v>
      </c>
      <c r="F314" s="192">
        <v>0</v>
      </c>
      <c r="G314" s="115">
        <v>0</v>
      </c>
      <c r="H314" s="116">
        <f t="shared" si="7"/>
        <v>0</v>
      </c>
      <c r="I314" s="195" t="s">
        <v>342</v>
      </c>
      <c r="L314" s="117" t="s">
        <v>48</v>
      </c>
      <c r="M314" s="118">
        <v>0</v>
      </c>
      <c r="N314" s="119">
        <f t="shared" si="8"/>
        <v>0</v>
      </c>
      <c r="P314" s="193"/>
      <c r="V314" s="406" t="s">
        <v>466</v>
      </c>
      <c r="AB314" s="445">
        <v>124</v>
      </c>
      <c r="AC314" s="445" t="s">
        <v>482</v>
      </c>
    </row>
    <row r="315" spans="3:29" ht="14.5" hidden="1" outlineLevel="2">
      <c r="C315" s="523"/>
      <c r="D315" s="471" t="s">
        <v>259</v>
      </c>
      <c r="E315" s="188" t="s">
        <v>342</v>
      </c>
      <c r="F315" s="192">
        <v>0</v>
      </c>
      <c r="G315" s="115">
        <v>0</v>
      </c>
      <c r="H315" s="116">
        <f t="shared" si="7"/>
        <v>0</v>
      </c>
      <c r="I315" s="195" t="s">
        <v>342</v>
      </c>
      <c r="L315" s="117" t="s">
        <v>48</v>
      </c>
      <c r="M315" s="118">
        <v>0</v>
      </c>
      <c r="N315" s="119">
        <f t="shared" si="8"/>
        <v>0</v>
      </c>
      <c r="P315" s="193"/>
      <c r="V315" s="406" t="s">
        <v>466</v>
      </c>
      <c r="AB315" s="445">
        <v>125</v>
      </c>
      <c r="AC315" s="445" t="s">
        <v>482</v>
      </c>
    </row>
    <row r="316" spans="3:29" ht="14.5" hidden="1" outlineLevel="2">
      <c r="C316" s="523"/>
      <c r="D316" s="471" t="s">
        <v>259</v>
      </c>
      <c r="E316" s="188" t="s">
        <v>342</v>
      </c>
      <c r="F316" s="192">
        <v>0</v>
      </c>
      <c r="G316" s="115">
        <v>0</v>
      </c>
      <c r="H316" s="116">
        <f t="shared" si="7"/>
        <v>0</v>
      </c>
      <c r="I316" s="195" t="s">
        <v>342</v>
      </c>
      <c r="L316" s="117" t="s">
        <v>48</v>
      </c>
      <c r="M316" s="118">
        <v>0</v>
      </c>
      <c r="N316" s="119">
        <f t="shared" si="8"/>
        <v>0</v>
      </c>
      <c r="P316" s="193"/>
      <c r="V316" s="406" t="s">
        <v>466</v>
      </c>
      <c r="AB316" s="445">
        <v>126</v>
      </c>
      <c r="AC316" s="445" t="s">
        <v>482</v>
      </c>
    </row>
    <row r="317" spans="3:29" ht="14.5" hidden="1" outlineLevel="2">
      <c r="C317" s="523"/>
      <c r="D317" s="471" t="s">
        <v>259</v>
      </c>
      <c r="E317" s="188" t="s">
        <v>342</v>
      </c>
      <c r="F317" s="192">
        <v>0</v>
      </c>
      <c r="G317" s="115">
        <v>0</v>
      </c>
      <c r="H317" s="116">
        <f t="shared" si="7"/>
        <v>0</v>
      </c>
      <c r="I317" s="195" t="s">
        <v>342</v>
      </c>
      <c r="L317" s="117" t="s">
        <v>48</v>
      </c>
      <c r="M317" s="118">
        <v>0</v>
      </c>
      <c r="N317" s="119">
        <f t="shared" si="8"/>
        <v>0</v>
      </c>
      <c r="P317" s="193"/>
      <c r="V317" s="406" t="s">
        <v>466</v>
      </c>
      <c r="AB317" s="445">
        <v>127</v>
      </c>
      <c r="AC317" s="445" t="s">
        <v>482</v>
      </c>
    </row>
    <row r="318" spans="3:29" ht="26" hidden="1" outlineLevel="1" collapsed="1">
      <c r="C318" s="523"/>
      <c r="D318" s="471" t="s">
        <v>498</v>
      </c>
      <c r="E318" s="188" t="s">
        <v>342</v>
      </c>
      <c r="F318" s="192">
        <v>0</v>
      </c>
      <c r="G318" s="115">
        <v>0</v>
      </c>
      <c r="H318" s="116">
        <f t="shared" si="7"/>
        <v>0</v>
      </c>
      <c r="I318" s="195" t="s">
        <v>342</v>
      </c>
      <c r="L318" s="117" t="s">
        <v>48</v>
      </c>
      <c r="M318" s="118">
        <v>0</v>
      </c>
      <c r="N318" s="119">
        <f t="shared" si="8"/>
        <v>0</v>
      </c>
      <c r="P318" s="193"/>
      <c r="V318" s="406" t="s">
        <v>466</v>
      </c>
      <c r="AB318" s="445">
        <v>128</v>
      </c>
      <c r="AC318" s="445" t="s">
        <v>482</v>
      </c>
    </row>
    <row r="319" spans="3:29" ht="14.5" hidden="1" outlineLevel="2">
      <c r="C319" s="523"/>
      <c r="D319" s="471" t="s">
        <v>499</v>
      </c>
      <c r="E319" s="188" t="s">
        <v>342</v>
      </c>
      <c r="F319" s="192">
        <v>0</v>
      </c>
      <c r="G319" s="115">
        <v>0</v>
      </c>
      <c r="H319" s="116">
        <f t="shared" si="7"/>
        <v>0</v>
      </c>
      <c r="I319" s="195" t="s">
        <v>342</v>
      </c>
      <c r="L319" s="117" t="s">
        <v>48</v>
      </c>
      <c r="M319" s="118">
        <v>0</v>
      </c>
      <c r="N319" s="119">
        <f t="shared" si="8"/>
        <v>0</v>
      </c>
      <c r="P319" s="193"/>
      <c r="V319" s="406" t="s">
        <v>466</v>
      </c>
      <c r="AB319" s="445">
        <v>129</v>
      </c>
      <c r="AC319" s="445" t="s">
        <v>482</v>
      </c>
    </row>
    <row r="320" spans="3:29" ht="14.5" hidden="1" outlineLevel="2">
      <c r="C320" s="523"/>
      <c r="D320" s="471" t="s">
        <v>499</v>
      </c>
      <c r="E320" s="188" t="s">
        <v>342</v>
      </c>
      <c r="F320" s="192">
        <v>0</v>
      </c>
      <c r="G320" s="115">
        <v>0</v>
      </c>
      <c r="H320" s="116">
        <f t="shared" si="7"/>
        <v>0</v>
      </c>
      <c r="I320" s="195" t="s">
        <v>342</v>
      </c>
      <c r="L320" s="117" t="s">
        <v>48</v>
      </c>
      <c r="M320" s="118">
        <v>0</v>
      </c>
      <c r="N320" s="119">
        <f t="shared" si="8"/>
        <v>0</v>
      </c>
      <c r="P320" s="193"/>
      <c r="V320" s="406" t="s">
        <v>466</v>
      </c>
      <c r="AB320" s="445">
        <v>130</v>
      </c>
      <c r="AC320" s="445" t="s">
        <v>482</v>
      </c>
    </row>
    <row r="321" spans="3:29" ht="14.5" hidden="1" outlineLevel="2">
      <c r="C321" s="523"/>
      <c r="D321" s="471" t="s">
        <v>499</v>
      </c>
      <c r="E321" s="188" t="s">
        <v>342</v>
      </c>
      <c r="F321" s="192">
        <v>0</v>
      </c>
      <c r="G321" s="115">
        <v>0</v>
      </c>
      <c r="H321" s="116">
        <f t="shared" si="7"/>
        <v>0</v>
      </c>
      <c r="I321" s="195" t="s">
        <v>342</v>
      </c>
      <c r="L321" s="117" t="s">
        <v>48</v>
      </c>
      <c r="M321" s="118">
        <v>0</v>
      </c>
      <c r="N321" s="119">
        <f t="shared" si="8"/>
        <v>0</v>
      </c>
      <c r="P321" s="193"/>
      <c r="V321" s="406" t="s">
        <v>466</v>
      </c>
      <c r="AB321" s="445">
        <v>131</v>
      </c>
      <c r="AC321" s="445" t="s">
        <v>482</v>
      </c>
    </row>
    <row r="322" spans="3:29" ht="14.5" hidden="1" outlineLevel="2">
      <c r="C322" s="523"/>
      <c r="D322" s="471" t="s">
        <v>499</v>
      </c>
      <c r="E322" s="188" t="s">
        <v>342</v>
      </c>
      <c r="F322" s="192">
        <v>0</v>
      </c>
      <c r="G322" s="115">
        <v>0</v>
      </c>
      <c r="H322" s="116">
        <f t="shared" si="7"/>
        <v>0</v>
      </c>
      <c r="I322" s="195" t="s">
        <v>342</v>
      </c>
      <c r="L322" s="117" t="s">
        <v>48</v>
      </c>
      <c r="M322" s="118">
        <v>0</v>
      </c>
      <c r="N322" s="119">
        <f t="shared" si="8"/>
        <v>0</v>
      </c>
      <c r="P322" s="193"/>
      <c r="V322" s="406" t="s">
        <v>466</v>
      </c>
      <c r="AB322" s="445">
        <v>132</v>
      </c>
      <c r="AC322" s="445" t="s">
        <v>482</v>
      </c>
    </row>
    <row r="323" spans="3:29" ht="26.15" hidden="1" customHeight="1" outlineLevel="1" collapsed="1">
      <c r="C323" s="523"/>
      <c r="D323" s="471" t="s">
        <v>500</v>
      </c>
      <c r="E323" s="188" t="s">
        <v>342</v>
      </c>
      <c r="F323" s="192">
        <v>0</v>
      </c>
      <c r="G323" s="115">
        <v>0</v>
      </c>
      <c r="H323" s="116">
        <f t="shared" ref="H323" si="9">ROUND(G323,2)*ROUND(F323,2)</f>
        <v>0</v>
      </c>
      <c r="I323" s="195" t="s">
        <v>342</v>
      </c>
      <c r="L323" s="117" t="s">
        <v>48</v>
      </c>
      <c r="M323" s="118">
        <v>0</v>
      </c>
      <c r="N323" s="119">
        <f t="shared" ref="N323:N327" si="10">IF(L323="Accepté",H323,IF(L323="Revu",ROUND(M323,2),0))</f>
        <v>0</v>
      </c>
      <c r="P323" s="193"/>
      <c r="V323" s="406" t="s">
        <v>466</v>
      </c>
      <c r="AB323" s="445">
        <v>133</v>
      </c>
      <c r="AC323" s="445" t="s">
        <v>482</v>
      </c>
    </row>
    <row r="324" spans="3:29" ht="14.5" hidden="1" outlineLevel="2">
      <c r="C324" s="523"/>
      <c r="D324" s="471" t="s">
        <v>268</v>
      </c>
      <c r="E324" s="188" t="s">
        <v>342</v>
      </c>
      <c r="F324" s="192">
        <v>0</v>
      </c>
      <c r="G324" s="115">
        <v>0</v>
      </c>
      <c r="H324" s="116">
        <f>ROUND(G324,2)*ROUND(F324,2)</f>
        <v>0</v>
      </c>
      <c r="I324" s="195" t="s">
        <v>342</v>
      </c>
      <c r="L324" s="117" t="s">
        <v>48</v>
      </c>
      <c r="M324" s="118">
        <v>0</v>
      </c>
      <c r="N324" s="119">
        <f t="shared" si="10"/>
        <v>0</v>
      </c>
      <c r="P324" s="193"/>
      <c r="V324" s="406" t="s">
        <v>466</v>
      </c>
      <c r="AB324" s="445">
        <v>134</v>
      </c>
      <c r="AC324" s="445" t="s">
        <v>482</v>
      </c>
    </row>
    <row r="325" spans="3:29" ht="14.5" hidden="1" outlineLevel="2">
      <c r="C325" s="523"/>
      <c r="D325" s="471" t="s">
        <v>268</v>
      </c>
      <c r="E325" s="188" t="s">
        <v>342</v>
      </c>
      <c r="F325" s="192">
        <v>0</v>
      </c>
      <c r="G325" s="115">
        <v>0</v>
      </c>
      <c r="H325" s="116">
        <f t="shared" ref="H325:H327" si="11">ROUND(G325,2)*ROUND(F325,2)</f>
        <v>0</v>
      </c>
      <c r="I325" s="195" t="s">
        <v>342</v>
      </c>
      <c r="L325" s="117" t="s">
        <v>48</v>
      </c>
      <c r="M325" s="118">
        <v>0</v>
      </c>
      <c r="N325" s="119">
        <f>IF(L325="Accepté",H325,IF(L325="Revu",ROUND(M325,2),0))</f>
        <v>0</v>
      </c>
      <c r="P325" s="193"/>
      <c r="V325" s="406" t="s">
        <v>466</v>
      </c>
      <c r="AB325" s="445">
        <v>135</v>
      </c>
      <c r="AC325" s="445" t="s">
        <v>482</v>
      </c>
    </row>
    <row r="326" spans="3:29" ht="14.5" hidden="1" outlineLevel="2">
      <c r="C326" s="523"/>
      <c r="D326" s="471" t="s">
        <v>268</v>
      </c>
      <c r="E326" s="188" t="s">
        <v>342</v>
      </c>
      <c r="F326" s="192">
        <v>0</v>
      </c>
      <c r="G326" s="115">
        <v>0</v>
      </c>
      <c r="H326" s="116">
        <f t="shared" si="11"/>
        <v>0</v>
      </c>
      <c r="I326" s="195" t="s">
        <v>342</v>
      </c>
      <c r="L326" s="117" t="s">
        <v>48</v>
      </c>
      <c r="M326" s="118">
        <v>0</v>
      </c>
      <c r="N326" s="119">
        <f t="shared" si="10"/>
        <v>0</v>
      </c>
      <c r="P326" s="193"/>
      <c r="V326" s="406" t="s">
        <v>466</v>
      </c>
      <c r="AB326" s="445">
        <v>136</v>
      </c>
      <c r="AC326" s="445" t="s">
        <v>482</v>
      </c>
    </row>
    <row r="327" spans="3:29" ht="14.5" hidden="1" outlineLevel="2">
      <c r="C327" s="523"/>
      <c r="D327" s="471" t="s">
        <v>268</v>
      </c>
      <c r="E327" s="188" t="s">
        <v>342</v>
      </c>
      <c r="F327" s="192">
        <v>0</v>
      </c>
      <c r="G327" s="115">
        <v>0</v>
      </c>
      <c r="H327" s="116">
        <f t="shared" si="11"/>
        <v>0</v>
      </c>
      <c r="I327" s="195" t="s">
        <v>342</v>
      </c>
      <c r="L327" s="117" t="s">
        <v>48</v>
      </c>
      <c r="M327" s="118">
        <v>0</v>
      </c>
      <c r="N327" s="119">
        <f t="shared" si="10"/>
        <v>0</v>
      </c>
      <c r="P327" s="193"/>
      <c r="V327" s="406" t="s">
        <v>466</v>
      </c>
      <c r="AB327" s="445">
        <v>137</v>
      </c>
      <c r="AC327" s="445" t="s">
        <v>482</v>
      </c>
    </row>
    <row r="328" spans="3:29" ht="26" hidden="1" outlineLevel="1" collapsed="1">
      <c r="C328" s="523"/>
      <c r="D328" s="471" t="s">
        <v>272</v>
      </c>
      <c r="E328" s="188" t="s">
        <v>342</v>
      </c>
      <c r="F328" s="192">
        <v>0</v>
      </c>
      <c r="G328" s="115">
        <v>0</v>
      </c>
      <c r="H328" s="116">
        <f t="shared" si="7"/>
        <v>0</v>
      </c>
      <c r="I328" s="195" t="s">
        <v>342</v>
      </c>
      <c r="L328" s="117" t="s">
        <v>48</v>
      </c>
      <c r="M328" s="118">
        <v>0</v>
      </c>
      <c r="N328" s="119">
        <f t="shared" si="8"/>
        <v>0</v>
      </c>
      <c r="P328" s="193"/>
      <c r="V328" s="406" t="s">
        <v>466</v>
      </c>
      <c r="AB328" s="445">
        <v>138</v>
      </c>
      <c r="AC328" s="445" t="s">
        <v>482</v>
      </c>
    </row>
    <row r="329" spans="3:29" ht="26" hidden="1" outlineLevel="2">
      <c r="C329" s="523"/>
      <c r="D329" s="471" t="s">
        <v>272</v>
      </c>
      <c r="E329" s="188" t="s">
        <v>342</v>
      </c>
      <c r="F329" s="192">
        <v>0</v>
      </c>
      <c r="G329" s="115">
        <v>0</v>
      </c>
      <c r="H329" s="116">
        <f t="shared" si="7"/>
        <v>0</v>
      </c>
      <c r="I329" s="195" t="s">
        <v>342</v>
      </c>
      <c r="L329" s="117" t="s">
        <v>48</v>
      </c>
      <c r="M329" s="118">
        <v>0</v>
      </c>
      <c r="N329" s="119">
        <f t="shared" si="8"/>
        <v>0</v>
      </c>
      <c r="P329" s="193"/>
      <c r="V329" s="406" t="s">
        <v>466</v>
      </c>
      <c r="AB329" s="445">
        <v>139</v>
      </c>
      <c r="AC329" s="445" t="s">
        <v>482</v>
      </c>
    </row>
    <row r="330" spans="3:29" ht="26" hidden="1" outlineLevel="2">
      <c r="C330" s="523"/>
      <c r="D330" s="471" t="s">
        <v>272</v>
      </c>
      <c r="E330" s="188" t="s">
        <v>342</v>
      </c>
      <c r="F330" s="192">
        <v>0</v>
      </c>
      <c r="G330" s="115">
        <v>0</v>
      </c>
      <c r="H330" s="116">
        <f t="shared" si="7"/>
        <v>0</v>
      </c>
      <c r="I330" s="195" t="s">
        <v>342</v>
      </c>
      <c r="L330" s="117" t="s">
        <v>48</v>
      </c>
      <c r="M330" s="118">
        <v>0</v>
      </c>
      <c r="N330" s="119">
        <f t="shared" si="8"/>
        <v>0</v>
      </c>
      <c r="P330" s="193"/>
      <c r="V330" s="406" t="s">
        <v>466</v>
      </c>
      <c r="AB330" s="445">
        <v>140</v>
      </c>
      <c r="AC330" s="445" t="s">
        <v>482</v>
      </c>
    </row>
    <row r="331" spans="3:29" ht="26" hidden="1" outlineLevel="2">
      <c r="C331" s="523"/>
      <c r="D331" s="471" t="s">
        <v>272</v>
      </c>
      <c r="E331" s="188" t="s">
        <v>342</v>
      </c>
      <c r="F331" s="192">
        <v>0</v>
      </c>
      <c r="G331" s="115">
        <v>0</v>
      </c>
      <c r="H331" s="116">
        <f t="shared" si="7"/>
        <v>0</v>
      </c>
      <c r="I331" s="195" t="s">
        <v>342</v>
      </c>
      <c r="L331" s="117" t="s">
        <v>48</v>
      </c>
      <c r="M331" s="118">
        <v>0</v>
      </c>
      <c r="N331" s="119">
        <f t="shared" si="8"/>
        <v>0</v>
      </c>
      <c r="P331" s="193"/>
      <c r="V331" s="406" t="s">
        <v>466</v>
      </c>
      <c r="AB331" s="445">
        <v>141</v>
      </c>
      <c r="AC331" s="445" t="s">
        <v>482</v>
      </c>
    </row>
    <row r="332" spans="3:29" ht="26" hidden="1" outlineLevel="2">
      <c r="C332" s="523"/>
      <c r="D332" s="471" t="s">
        <v>272</v>
      </c>
      <c r="E332" s="188" t="s">
        <v>342</v>
      </c>
      <c r="F332" s="192">
        <v>0</v>
      </c>
      <c r="G332" s="115">
        <v>0</v>
      </c>
      <c r="H332" s="116">
        <f t="shared" si="7"/>
        <v>0</v>
      </c>
      <c r="I332" s="195" t="s">
        <v>342</v>
      </c>
      <c r="L332" s="117" t="s">
        <v>48</v>
      </c>
      <c r="M332" s="118">
        <v>0</v>
      </c>
      <c r="N332" s="119">
        <f t="shared" si="8"/>
        <v>0</v>
      </c>
      <c r="P332" s="193"/>
      <c r="V332" s="406" t="s">
        <v>466</v>
      </c>
      <c r="AB332" s="445">
        <v>142</v>
      </c>
      <c r="AC332" s="445" t="s">
        <v>482</v>
      </c>
    </row>
    <row r="333" spans="3:29" ht="26" hidden="1" outlineLevel="1" collapsed="1">
      <c r="C333" s="523"/>
      <c r="D333" s="471" t="s">
        <v>457</v>
      </c>
      <c r="E333" s="188" t="s">
        <v>342</v>
      </c>
      <c r="F333" s="192">
        <v>0</v>
      </c>
      <c r="G333" s="115">
        <v>0</v>
      </c>
      <c r="H333" s="116">
        <f t="shared" si="7"/>
        <v>0</v>
      </c>
      <c r="I333" s="195" t="s">
        <v>342</v>
      </c>
      <c r="L333" s="117" t="s">
        <v>48</v>
      </c>
      <c r="M333" s="118">
        <v>0</v>
      </c>
      <c r="N333" s="119">
        <f t="shared" si="8"/>
        <v>0</v>
      </c>
      <c r="P333" s="193"/>
      <c r="V333" s="406" t="s">
        <v>466</v>
      </c>
      <c r="AB333" s="445">
        <v>143</v>
      </c>
      <c r="AC333" s="445" t="s">
        <v>482</v>
      </c>
    </row>
    <row r="334" spans="3:29" ht="14.5" hidden="1" outlineLevel="2">
      <c r="C334" s="523"/>
      <c r="D334" s="471" t="s">
        <v>43</v>
      </c>
      <c r="E334" s="188" t="s">
        <v>342</v>
      </c>
      <c r="F334" s="192">
        <v>0</v>
      </c>
      <c r="G334" s="115">
        <v>0</v>
      </c>
      <c r="H334" s="116">
        <f t="shared" si="7"/>
        <v>0</v>
      </c>
      <c r="I334" s="195" t="s">
        <v>342</v>
      </c>
      <c r="L334" s="117" t="s">
        <v>48</v>
      </c>
      <c r="M334" s="118">
        <v>0</v>
      </c>
      <c r="N334" s="119">
        <f t="shared" si="8"/>
        <v>0</v>
      </c>
      <c r="P334" s="193"/>
      <c r="V334" s="406" t="s">
        <v>466</v>
      </c>
      <c r="AB334" s="445">
        <v>144</v>
      </c>
      <c r="AC334" s="445" t="s">
        <v>482</v>
      </c>
    </row>
    <row r="335" spans="3:29" ht="14.5" hidden="1" outlineLevel="2">
      <c r="C335" s="523"/>
      <c r="D335" s="471" t="s">
        <v>43</v>
      </c>
      <c r="E335" s="188" t="s">
        <v>342</v>
      </c>
      <c r="F335" s="192">
        <v>0</v>
      </c>
      <c r="G335" s="115">
        <v>0</v>
      </c>
      <c r="H335" s="116">
        <f t="shared" si="7"/>
        <v>0</v>
      </c>
      <c r="I335" s="195" t="s">
        <v>342</v>
      </c>
      <c r="L335" s="117" t="s">
        <v>48</v>
      </c>
      <c r="M335" s="118">
        <v>0</v>
      </c>
      <c r="N335" s="119">
        <f t="shared" si="8"/>
        <v>0</v>
      </c>
      <c r="P335" s="193"/>
      <c r="V335" s="406" t="s">
        <v>466</v>
      </c>
      <c r="AB335" s="445">
        <v>145</v>
      </c>
      <c r="AC335" s="445" t="s">
        <v>482</v>
      </c>
    </row>
    <row r="336" spans="3:29" ht="14.5" hidden="1" outlineLevel="2">
      <c r="C336" s="523"/>
      <c r="D336" s="471" t="s">
        <v>43</v>
      </c>
      <c r="E336" s="188" t="s">
        <v>342</v>
      </c>
      <c r="F336" s="192">
        <v>0</v>
      </c>
      <c r="G336" s="115">
        <v>0</v>
      </c>
      <c r="H336" s="116">
        <f t="shared" si="7"/>
        <v>0</v>
      </c>
      <c r="I336" s="195" t="s">
        <v>342</v>
      </c>
      <c r="L336" s="117" t="s">
        <v>48</v>
      </c>
      <c r="M336" s="118">
        <v>0</v>
      </c>
      <c r="N336" s="119">
        <f t="shared" si="8"/>
        <v>0</v>
      </c>
      <c r="P336" s="193"/>
      <c r="V336" s="406" t="s">
        <v>466</v>
      </c>
      <c r="AB336" s="445">
        <v>146</v>
      </c>
      <c r="AC336" s="445" t="s">
        <v>482</v>
      </c>
    </row>
    <row r="337" spans="1:38" ht="14.5" hidden="1" outlineLevel="2">
      <c r="C337" s="523"/>
      <c r="D337" s="471" t="s">
        <v>43</v>
      </c>
      <c r="E337" s="188" t="s">
        <v>342</v>
      </c>
      <c r="F337" s="192">
        <v>0</v>
      </c>
      <c r="G337" s="115">
        <v>0</v>
      </c>
      <c r="H337" s="116">
        <f t="shared" si="7"/>
        <v>0</v>
      </c>
      <c r="I337" s="195" t="s">
        <v>342</v>
      </c>
      <c r="L337" s="117" t="s">
        <v>48</v>
      </c>
      <c r="M337" s="118">
        <v>0</v>
      </c>
      <c r="N337" s="119">
        <f t="shared" si="8"/>
        <v>0</v>
      </c>
      <c r="P337" s="193"/>
      <c r="V337" s="406" t="s">
        <v>466</v>
      </c>
      <c r="AB337" s="445">
        <v>147</v>
      </c>
      <c r="AC337" s="445" t="s">
        <v>482</v>
      </c>
    </row>
    <row r="338" spans="1:38" ht="26" hidden="1" outlineLevel="1" collapsed="1">
      <c r="C338" s="523"/>
      <c r="D338" s="471" t="s">
        <v>449</v>
      </c>
      <c r="E338" s="188" t="s">
        <v>342</v>
      </c>
      <c r="F338" s="192">
        <v>0</v>
      </c>
      <c r="G338" s="120">
        <v>103.21100917431193</v>
      </c>
      <c r="H338" s="116">
        <f t="shared" si="7"/>
        <v>0</v>
      </c>
      <c r="I338" s="197" t="s">
        <v>450</v>
      </c>
      <c r="L338" s="117" t="s">
        <v>48</v>
      </c>
      <c r="M338" s="118">
        <v>0</v>
      </c>
      <c r="N338" s="119">
        <f t="shared" si="8"/>
        <v>0</v>
      </c>
      <c r="P338" s="193"/>
      <c r="V338" s="406" t="s">
        <v>466</v>
      </c>
      <c r="AB338" s="445">
        <v>148</v>
      </c>
      <c r="AC338" s="445" t="s">
        <v>482</v>
      </c>
    </row>
    <row r="339" spans="1:38" ht="26" hidden="1" outlineLevel="1">
      <c r="C339" s="523"/>
      <c r="D339" s="471" t="s">
        <v>451</v>
      </c>
      <c r="E339" s="188" t="s">
        <v>342</v>
      </c>
      <c r="F339" s="192">
        <v>0</v>
      </c>
      <c r="G339" s="120">
        <v>68.807339449541288</v>
      </c>
      <c r="H339" s="116">
        <f t="shared" si="7"/>
        <v>0</v>
      </c>
      <c r="I339" s="197" t="s">
        <v>450</v>
      </c>
      <c r="L339" s="117" t="s">
        <v>48</v>
      </c>
      <c r="M339" s="118">
        <v>0</v>
      </c>
      <c r="N339" s="119">
        <f t="shared" si="8"/>
        <v>0</v>
      </c>
      <c r="P339" s="193"/>
      <c r="V339" s="406" t="s">
        <v>466</v>
      </c>
      <c r="AB339" s="445">
        <v>149</v>
      </c>
      <c r="AC339" s="445" t="s">
        <v>482</v>
      </c>
    </row>
    <row r="340" spans="1:38" ht="26" hidden="1" outlineLevel="1">
      <c r="C340" s="523"/>
      <c r="D340" s="471" t="s">
        <v>452</v>
      </c>
      <c r="E340" s="188" t="s">
        <v>342</v>
      </c>
      <c r="F340" s="192">
        <v>0</v>
      </c>
      <c r="G340" s="120">
        <v>34.403669724770644</v>
      </c>
      <c r="H340" s="116">
        <f t="shared" si="7"/>
        <v>0</v>
      </c>
      <c r="I340" s="197" t="s">
        <v>450</v>
      </c>
      <c r="L340" s="117" t="s">
        <v>48</v>
      </c>
      <c r="M340" s="118">
        <v>0</v>
      </c>
      <c r="N340" s="119">
        <f t="shared" si="8"/>
        <v>0</v>
      </c>
      <c r="P340" s="193"/>
      <c r="V340" s="406" t="s">
        <v>466</v>
      </c>
      <c r="AB340" s="445">
        <v>150</v>
      </c>
      <c r="AC340" s="445" t="s">
        <v>482</v>
      </c>
    </row>
    <row r="341" spans="1:38" ht="26.5" hidden="1" outlineLevel="1" thickBot="1">
      <c r="C341" s="523"/>
      <c r="D341" s="472" t="s">
        <v>453</v>
      </c>
      <c r="E341" s="189" t="s">
        <v>342</v>
      </c>
      <c r="F341" s="178">
        <v>0</v>
      </c>
      <c r="G341" s="145">
        <v>27.522935779816514</v>
      </c>
      <c r="H341" s="145">
        <f t="shared" si="7"/>
        <v>0</v>
      </c>
      <c r="I341" s="198" t="s">
        <v>450</v>
      </c>
      <c r="L341" s="136" t="s">
        <v>48</v>
      </c>
      <c r="M341" s="372">
        <v>0</v>
      </c>
      <c r="N341" s="231">
        <f t="shared" si="8"/>
        <v>0</v>
      </c>
      <c r="P341" s="371"/>
      <c r="V341" s="406" t="s">
        <v>466</v>
      </c>
      <c r="AB341" s="445">
        <v>151</v>
      </c>
      <c r="AC341" s="445" t="s">
        <v>482</v>
      </c>
    </row>
    <row r="342" spans="1:38" ht="21.5" hidden="1" outlineLevel="1" thickBot="1">
      <c r="F342" s="131"/>
      <c r="G342" s="142" t="s">
        <v>454</v>
      </c>
      <c r="H342" s="143">
        <f>SUM(H338:H341)</f>
        <v>0</v>
      </c>
      <c r="I342" s="132"/>
      <c r="L342" s="375" t="s">
        <v>501</v>
      </c>
      <c r="M342" s="376">
        <f>SUM(N338:N341)</f>
        <v>0</v>
      </c>
      <c r="N342" s="375" t="s">
        <v>502</v>
      </c>
      <c r="O342" s="376">
        <f>SUM(N333:N341)</f>
        <v>0</v>
      </c>
      <c r="P342" s="377" t="s">
        <v>503</v>
      </c>
      <c r="V342" s="406" t="s">
        <v>466</v>
      </c>
    </row>
    <row r="343" spans="1:38" ht="19" hidden="1" outlineLevel="1" thickBot="1">
      <c r="F343" s="131"/>
      <c r="G343" s="142" t="s">
        <v>455</v>
      </c>
      <c r="H343" s="143">
        <f>SUM(H248:H341)</f>
        <v>0</v>
      </c>
      <c r="I343" s="132"/>
      <c r="L343" s="131"/>
      <c r="M343" s="373" t="s">
        <v>455</v>
      </c>
      <c r="N343" s="374">
        <f>SUM(N248:N341)</f>
        <v>0</v>
      </c>
      <c r="P343" s="126"/>
      <c r="V343" s="406" t="s">
        <v>466</v>
      </c>
    </row>
    <row r="344" spans="1:38" s="40" customFormat="1" ht="31" hidden="1" customHeight="1" outlineLevel="1" thickBot="1">
      <c r="A344" s="440"/>
      <c r="C344" s="517" t="s">
        <v>504</v>
      </c>
      <c r="D344" s="164" t="str">
        <f>H226</f>
        <v>A choisir</v>
      </c>
      <c r="E344" s="165"/>
      <c r="F344" s="165"/>
      <c r="G344" s="165"/>
      <c r="H344" s="165"/>
      <c r="I344" s="166"/>
      <c r="J344" s="481"/>
      <c r="K344" s="480"/>
      <c r="T344" s="404"/>
      <c r="U344" s="404"/>
      <c r="V344" s="406" t="s">
        <v>466</v>
      </c>
      <c r="W344" s="404"/>
      <c r="X344" s="404"/>
      <c r="Y344" s="404"/>
      <c r="Z344" s="420"/>
      <c r="AA344" s="420"/>
      <c r="AB344" s="445"/>
      <c r="AC344" s="445"/>
      <c r="AD344" s="445"/>
      <c r="AE344" s="445"/>
      <c r="AF344" s="445"/>
      <c r="AG344" s="445"/>
      <c r="AH344" s="445"/>
      <c r="AI344" s="445"/>
      <c r="AJ344" s="445"/>
      <c r="AK344" s="445"/>
      <c r="AL344" s="445"/>
    </row>
    <row r="345" spans="1:38" ht="26" hidden="1" outlineLevel="1">
      <c r="C345" s="518"/>
      <c r="D345" s="473" t="s">
        <v>481</v>
      </c>
      <c r="E345" s="188" t="s">
        <v>342</v>
      </c>
      <c r="F345" s="192">
        <v>0</v>
      </c>
      <c r="G345" s="115">
        <v>0</v>
      </c>
      <c r="H345" s="116">
        <f t="shared" ref="H345:H349" si="12">ROUND(G345,2)*ROUND(F345,2)</f>
        <v>0</v>
      </c>
      <c r="I345" s="195" t="s">
        <v>342</v>
      </c>
      <c r="L345" s="117" t="s">
        <v>48</v>
      </c>
      <c r="M345" s="118">
        <v>0</v>
      </c>
      <c r="N345" s="119">
        <f t="shared" ref="N345" si="13">IF(L345="Accepté",H345,IF(L345="Revu",ROUND(M345,2),0))</f>
        <v>0</v>
      </c>
      <c r="P345" s="193"/>
      <c r="V345" s="406" t="s">
        <v>466</v>
      </c>
      <c r="AB345" s="445">
        <v>152</v>
      </c>
      <c r="AC345" s="445" t="s">
        <v>505</v>
      </c>
    </row>
    <row r="346" spans="1:38" ht="14.5" hidden="1" customHeight="1" outlineLevel="2">
      <c r="C346" s="518"/>
      <c r="D346" s="470" t="s">
        <v>44</v>
      </c>
      <c r="E346" s="188" t="s">
        <v>342</v>
      </c>
      <c r="F346" s="192">
        <v>0</v>
      </c>
      <c r="G346" s="115">
        <v>0</v>
      </c>
      <c r="H346" s="116">
        <f t="shared" si="12"/>
        <v>0</v>
      </c>
      <c r="I346" s="195" t="s">
        <v>342</v>
      </c>
      <c r="L346" s="117" t="s">
        <v>48</v>
      </c>
      <c r="M346" s="118">
        <v>0</v>
      </c>
      <c r="N346" s="119">
        <f t="shared" ref="N346:N409" si="14">IF(L346="Accepté",H346,IF(L346="Revu",ROUND(M346,2),0))</f>
        <v>0</v>
      </c>
      <c r="P346" s="193"/>
      <c r="V346" s="406" t="s">
        <v>466</v>
      </c>
      <c r="AB346" s="445">
        <v>153</v>
      </c>
      <c r="AC346" s="445" t="s">
        <v>505</v>
      </c>
    </row>
    <row r="347" spans="1:38" ht="14.5" hidden="1" customHeight="1" outlineLevel="2">
      <c r="C347" s="518"/>
      <c r="D347" s="470" t="s">
        <v>44</v>
      </c>
      <c r="E347" s="188" t="s">
        <v>342</v>
      </c>
      <c r="F347" s="192">
        <v>0</v>
      </c>
      <c r="G347" s="115">
        <v>0</v>
      </c>
      <c r="H347" s="116">
        <f t="shared" si="12"/>
        <v>0</v>
      </c>
      <c r="I347" s="195" t="s">
        <v>342</v>
      </c>
      <c r="L347" s="117" t="s">
        <v>48</v>
      </c>
      <c r="M347" s="118">
        <v>0</v>
      </c>
      <c r="N347" s="119">
        <f t="shared" si="14"/>
        <v>0</v>
      </c>
      <c r="P347" s="193"/>
      <c r="V347" s="406" t="s">
        <v>466</v>
      </c>
      <c r="AB347" s="445">
        <v>154</v>
      </c>
      <c r="AC347" s="445" t="s">
        <v>505</v>
      </c>
    </row>
    <row r="348" spans="1:38" ht="14.5" hidden="1" customHeight="1" outlineLevel="2">
      <c r="C348" s="518"/>
      <c r="D348" s="470" t="s">
        <v>44</v>
      </c>
      <c r="E348" s="188" t="s">
        <v>342</v>
      </c>
      <c r="F348" s="192">
        <v>0</v>
      </c>
      <c r="G348" s="115">
        <v>0</v>
      </c>
      <c r="H348" s="116">
        <f t="shared" si="12"/>
        <v>0</v>
      </c>
      <c r="I348" s="195" t="s">
        <v>342</v>
      </c>
      <c r="L348" s="117" t="s">
        <v>48</v>
      </c>
      <c r="M348" s="118">
        <v>0</v>
      </c>
      <c r="N348" s="119">
        <f t="shared" si="14"/>
        <v>0</v>
      </c>
      <c r="P348" s="193"/>
      <c r="V348" s="406" t="s">
        <v>466</v>
      </c>
      <c r="AB348" s="445">
        <v>155</v>
      </c>
      <c r="AC348" s="445" t="s">
        <v>505</v>
      </c>
    </row>
    <row r="349" spans="1:38" ht="14.5" hidden="1" customHeight="1" outlineLevel="2">
      <c r="C349" s="518"/>
      <c r="D349" s="470" t="s">
        <v>44</v>
      </c>
      <c r="E349" s="188" t="s">
        <v>342</v>
      </c>
      <c r="F349" s="192">
        <v>0</v>
      </c>
      <c r="G349" s="115">
        <v>0</v>
      </c>
      <c r="H349" s="116">
        <f t="shared" si="12"/>
        <v>0</v>
      </c>
      <c r="I349" s="195" t="s">
        <v>342</v>
      </c>
      <c r="L349" s="117" t="s">
        <v>48</v>
      </c>
      <c r="M349" s="118">
        <v>0</v>
      </c>
      <c r="N349" s="119">
        <f t="shared" si="14"/>
        <v>0</v>
      </c>
      <c r="P349" s="193"/>
      <c r="V349" s="406" t="s">
        <v>466</v>
      </c>
      <c r="AB349" s="445">
        <v>156</v>
      </c>
      <c r="AC349" s="445" t="s">
        <v>505</v>
      </c>
    </row>
    <row r="350" spans="1:38" ht="26" hidden="1" outlineLevel="1" collapsed="1">
      <c r="C350" s="518"/>
      <c r="D350" s="470" t="s">
        <v>483</v>
      </c>
      <c r="E350" s="188" t="s">
        <v>342</v>
      </c>
      <c r="F350" s="192">
        <v>0</v>
      </c>
      <c r="G350" s="115">
        <v>0</v>
      </c>
      <c r="H350" s="116">
        <f t="shared" ref="H350:H413" si="15">ROUND(G350,2)*ROUND(F350,2)</f>
        <v>0</v>
      </c>
      <c r="I350" s="195" t="s">
        <v>342</v>
      </c>
      <c r="L350" s="117" t="s">
        <v>48</v>
      </c>
      <c r="M350" s="118">
        <v>0</v>
      </c>
      <c r="N350" s="119">
        <f t="shared" si="14"/>
        <v>0</v>
      </c>
      <c r="P350" s="193"/>
      <c r="V350" s="406" t="s">
        <v>466</v>
      </c>
      <c r="AB350" s="445">
        <v>157</v>
      </c>
      <c r="AC350" s="445" t="s">
        <v>505</v>
      </c>
    </row>
    <row r="351" spans="1:38" ht="14.5" hidden="1" customHeight="1" outlineLevel="2">
      <c r="C351" s="518"/>
      <c r="D351" s="470" t="s">
        <v>67</v>
      </c>
      <c r="E351" s="188" t="s">
        <v>342</v>
      </c>
      <c r="F351" s="192">
        <v>0</v>
      </c>
      <c r="G351" s="115">
        <v>0</v>
      </c>
      <c r="H351" s="116">
        <f t="shared" si="15"/>
        <v>0</v>
      </c>
      <c r="I351" s="195" t="s">
        <v>342</v>
      </c>
      <c r="L351" s="117" t="s">
        <v>48</v>
      </c>
      <c r="M351" s="118">
        <v>0</v>
      </c>
      <c r="N351" s="119">
        <f t="shared" si="14"/>
        <v>0</v>
      </c>
      <c r="P351" s="193"/>
      <c r="V351" s="406" t="s">
        <v>466</v>
      </c>
      <c r="AB351" s="445">
        <v>158</v>
      </c>
      <c r="AC351" s="445" t="s">
        <v>505</v>
      </c>
    </row>
    <row r="352" spans="1:38" ht="14.5" hidden="1" customHeight="1" outlineLevel="2">
      <c r="C352" s="518"/>
      <c r="D352" s="470" t="s">
        <v>67</v>
      </c>
      <c r="E352" s="188" t="s">
        <v>342</v>
      </c>
      <c r="F352" s="192">
        <v>0</v>
      </c>
      <c r="G352" s="115">
        <v>0</v>
      </c>
      <c r="H352" s="116">
        <f t="shared" si="15"/>
        <v>0</v>
      </c>
      <c r="I352" s="195" t="s">
        <v>342</v>
      </c>
      <c r="L352" s="117" t="s">
        <v>48</v>
      </c>
      <c r="M352" s="118">
        <v>0</v>
      </c>
      <c r="N352" s="119">
        <f t="shared" si="14"/>
        <v>0</v>
      </c>
      <c r="P352" s="193"/>
      <c r="V352" s="406" t="s">
        <v>466</v>
      </c>
      <c r="AB352" s="445">
        <v>159</v>
      </c>
      <c r="AC352" s="445" t="s">
        <v>505</v>
      </c>
    </row>
    <row r="353" spans="3:29" ht="14.5" hidden="1" customHeight="1" outlineLevel="2">
      <c r="C353" s="518"/>
      <c r="D353" s="470" t="s">
        <v>67</v>
      </c>
      <c r="E353" s="188" t="s">
        <v>342</v>
      </c>
      <c r="F353" s="192">
        <v>0</v>
      </c>
      <c r="G353" s="115">
        <v>0</v>
      </c>
      <c r="H353" s="116">
        <f t="shared" si="15"/>
        <v>0</v>
      </c>
      <c r="I353" s="195" t="s">
        <v>342</v>
      </c>
      <c r="L353" s="117" t="s">
        <v>48</v>
      </c>
      <c r="M353" s="118">
        <v>0</v>
      </c>
      <c r="N353" s="119">
        <f t="shared" si="14"/>
        <v>0</v>
      </c>
      <c r="P353" s="193"/>
      <c r="V353" s="406" t="s">
        <v>466</v>
      </c>
      <c r="AB353" s="445">
        <v>160</v>
      </c>
      <c r="AC353" s="445" t="s">
        <v>505</v>
      </c>
    </row>
    <row r="354" spans="3:29" ht="14.5" hidden="1" customHeight="1" outlineLevel="2">
      <c r="C354" s="518"/>
      <c r="D354" s="470" t="s">
        <v>67</v>
      </c>
      <c r="E354" s="188" t="s">
        <v>342</v>
      </c>
      <c r="F354" s="192">
        <v>0</v>
      </c>
      <c r="G354" s="115">
        <v>0</v>
      </c>
      <c r="H354" s="116">
        <f t="shared" si="15"/>
        <v>0</v>
      </c>
      <c r="I354" s="195" t="s">
        <v>342</v>
      </c>
      <c r="L354" s="117" t="s">
        <v>48</v>
      </c>
      <c r="M354" s="118">
        <v>0</v>
      </c>
      <c r="N354" s="119">
        <f t="shared" si="14"/>
        <v>0</v>
      </c>
      <c r="P354" s="193"/>
      <c r="V354" s="406" t="s">
        <v>466</v>
      </c>
      <c r="AB354" s="445">
        <v>161</v>
      </c>
      <c r="AC354" s="445" t="s">
        <v>505</v>
      </c>
    </row>
    <row r="355" spans="3:29" ht="26" hidden="1" outlineLevel="1" collapsed="1">
      <c r="C355" s="518"/>
      <c r="D355" s="470" t="s">
        <v>484</v>
      </c>
      <c r="E355" s="188" t="s">
        <v>342</v>
      </c>
      <c r="F355" s="192">
        <v>0</v>
      </c>
      <c r="G355" s="115">
        <v>0</v>
      </c>
      <c r="H355" s="116">
        <f t="shared" si="15"/>
        <v>0</v>
      </c>
      <c r="I355" s="195" t="s">
        <v>342</v>
      </c>
      <c r="L355" s="117" t="s">
        <v>48</v>
      </c>
      <c r="M355" s="118">
        <v>0</v>
      </c>
      <c r="N355" s="119">
        <f t="shared" si="14"/>
        <v>0</v>
      </c>
      <c r="P355" s="193"/>
      <c r="V355" s="406" t="s">
        <v>466</v>
      </c>
      <c r="AB355" s="445">
        <v>162</v>
      </c>
      <c r="AC355" s="445" t="s">
        <v>505</v>
      </c>
    </row>
    <row r="356" spans="3:29" ht="14.5" hidden="1" customHeight="1" outlineLevel="2">
      <c r="C356" s="518"/>
      <c r="D356" s="470" t="s">
        <v>99</v>
      </c>
      <c r="E356" s="188" t="s">
        <v>342</v>
      </c>
      <c r="F356" s="192">
        <v>0</v>
      </c>
      <c r="G356" s="115">
        <v>0</v>
      </c>
      <c r="H356" s="116">
        <f t="shared" si="15"/>
        <v>0</v>
      </c>
      <c r="I356" s="195" t="s">
        <v>342</v>
      </c>
      <c r="L356" s="117" t="s">
        <v>48</v>
      </c>
      <c r="M356" s="118">
        <v>0</v>
      </c>
      <c r="N356" s="119">
        <f t="shared" si="14"/>
        <v>0</v>
      </c>
      <c r="P356" s="193"/>
      <c r="V356" s="406" t="s">
        <v>466</v>
      </c>
      <c r="AB356" s="445">
        <v>163</v>
      </c>
      <c r="AC356" s="445" t="s">
        <v>505</v>
      </c>
    </row>
    <row r="357" spans="3:29" ht="14.5" hidden="1" customHeight="1" outlineLevel="2">
      <c r="C357" s="518"/>
      <c r="D357" s="470" t="s">
        <v>99</v>
      </c>
      <c r="E357" s="188" t="s">
        <v>342</v>
      </c>
      <c r="F357" s="192">
        <v>0</v>
      </c>
      <c r="G357" s="115">
        <v>0</v>
      </c>
      <c r="H357" s="116">
        <f t="shared" si="15"/>
        <v>0</v>
      </c>
      <c r="I357" s="195" t="s">
        <v>342</v>
      </c>
      <c r="L357" s="117" t="s">
        <v>48</v>
      </c>
      <c r="M357" s="118">
        <v>0</v>
      </c>
      <c r="N357" s="119">
        <f t="shared" si="14"/>
        <v>0</v>
      </c>
      <c r="P357" s="193"/>
      <c r="V357" s="406" t="s">
        <v>466</v>
      </c>
      <c r="AB357" s="445">
        <v>164</v>
      </c>
      <c r="AC357" s="445" t="s">
        <v>505</v>
      </c>
    </row>
    <row r="358" spans="3:29" ht="14.5" hidden="1" customHeight="1" outlineLevel="2">
      <c r="C358" s="518"/>
      <c r="D358" s="470" t="s">
        <v>99</v>
      </c>
      <c r="E358" s="188" t="s">
        <v>342</v>
      </c>
      <c r="F358" s="192">
        <v>0</v>
      </c>
      <c r="G358" s="115">
        <v>0</v>
      </c>
      <c r="H358" s="116">
        <f t="shared" si="15"/>
        <v>0</v>
      </c>
      <c r="I358" s="195" t="s">
        <v>342</v>
      </c>
      <c r="L358" s="117" t="s">
        <v>48</v>
      </c>
      <c r="M358" s="118">
        <v>0</v>
      </c>
      <c r="N358" s="119">
        <f t="shared" si="14"/>
        <v>0</v>
      </c>
      <c r="P358" s="193"/>
      <c r="V358" s="406" t="s">
        <v>466</v>
      </c>
      <c r="AB358" s="445">
        <v>165</v>
      </c>
      <c r="AC358" s="445" t="s">
        <v>505</v>
      </c>
    </row>
    <row r="359" spans="3:29" ht="14.5" hidden="1" customHeight="1" outlineLevel="2">
      <c r="C359" s="518"/>
      <c r="D359" s="470" t="s">
        <v>99</v>
      </c>
      <c r="E359" s="188" t="s">
        <v>342</v>
      </c>
      <c r="F359" s="192">
        <v>0</v>
      </c>
      <c r="G359" s="115">
        <v>0</v>
      </c>
      <c r="H359" s="116">
        <f t="shared" si="15"/>
        <v>0</v>
      </c>
      <c r="I359" s="195" t="s">
        <v>342</v>
      </c>
      <c r="L359" s="117" t="s">
        <v>48</v>
      </c>
      <c r="M359" s="118">
        <v>0</v>
      </c>
      <c r="N359" s="119">
        <f t="shared" si="14"/>
        <v>0</v>
      </c>
      <c r="P359" s="193"/>
      <c r="V359" s="406" t="s">
        <v>466</v>
      </c>
      <c r="AB359" s="445">
        <v>166</v>
      </c>
      <c r="AC359" s="445" t="s">
        <v>505</v>
      </c>
    </row>
    <row r="360" spans="3:29" ht="26" hidden="1" outlineLevel="1" collapsed="1">
      <c r="C360" s="518"/>
      <c r="D360" s="470" t="s">
        <v>485</v>
      </c>
      <c r="E360" s="188" t="s">
        <v>342</v>
      </c>
      <c r="F360" s="192">
        <v>0</v>
      </c>
      <c r="G360" s="115">
        <v>0</v>
      </c>
      <c r="H360" s="116">
        <f t="shared" si="15"/>
        <v>0</v>
      </c>
      <c r="I360" s="195" t="s">
        <v>342</v>
      </c>
      <c r="L360" s="117" t="s">
        <v>48</v>
      </c>
      <c r="M360" s="118">
        <v>0</v>
      </c>
      <c r="N360" s="119">
        <f t="shared" si="14"/>
        <v>0</v>
      </c>
      <c r="P360" s="193"/>
      <c r="V360" s="406" t="s">
        <v>466</v>
      </c>
      <c r="AB360" s="445">
        <v>167</v>
      </c>
      <c r="AC360" s="445" t="s">
        <v>505</v>
      </c>
    </row>
    <row r="361" spans="3:29" ht="14.5" hidden="1" customHeight="1" outlineLevel="2">
      <c r="C361" s="518"/>
      <c r="D361" s="470" t="s">
        <v>130</v>
      </c>
      <c r="E361" s="188" t="s">
        <v>342</v>
      </c>
      <c r="F361" s="192">
        <v>0</v>
      </c>
      <c r="G361" s="115">
        <v>0</v>
      </c>
      <c r="H361" s="116">
        <f t="shared" si="15"/>
        <v>0</v>
      </c>
      <c r="I361" s="195" t="s">
        <v>342</v>
      </c>
      <c r="L361" s="117" t="s">
        <v>48</v>
      </c>
      <c r="M361" s="118">
        <v>0</v>
      </c>
      <c r="N361" s="119">
        <f t="shared" si="14"/>
        <v>0</v>
      </c>
      <c r="P361" s="193"/>
      <c r="V361" s="406" t="s">
        <v>466</v>
      </c>
      <c r="AB361" s="445">
        <v>168</v>
      </c>
      <c r="AC361" s="445" t="s">
        <v>505</v>
      </c>
    </row>
    <row r="362" spans="3:29" ht="14.5" hidden="1" customHeight="1" outlineLevel="2">
      <c r="C362" s="518"/>
      <c r="D362" s="470" t="s">
        <v>130</v>
      </c>
      <c r="E362" s="188" t="s">
        <v>342</v>
      </c>
      <c r="F362" s="192">
        <v>0</v>
      </c>
      <c r="G362" s="115">
        <v>0</v>
      </c>
      <c r="H362" s="116">
        <f t="shared" si="15"/>
        <v>0</v>
      </c>
      <c r="I362" s="195" t="s">
        <v>342</v>
      </c>
      <c r="L362" s="117" t="s">
        <v>48</v>
      </c>
      <c r="M362" s="118">
        <v>0</v>
      </c>
      <c r="N362" s="119">
        <f t="shared" si="14"/>
        <v>0</v>
      </c>
      <c r="P362" s="193"/>
      <c r="V362" s="406" t="s">
        <v>466</v>
      </c>
      <c r="AB362" s="445">
        <v>169</v>
      </c>
      <c r="AC362" s="445" t="s">
        <v>505</v>
      </c>
    </row>
    <row r="363" spans="3:29" ht="14.5" hidden="1" customHeight="1" outlineLevel="2">
      <c r="C363" s="518"/>
      <c r="D363" s="470" t="s">
        <v>130</v>
      </c>
      <c r="E363" s="188" t="s">
        <v>342</v>
      </c>
      <c r="F363" s="192">
        <v>0</v>
      </c>
      <c r="G363" s="115">
        <v>0</v>
      </c>
      <c r="H363" s="116">
        <f t="shared" si="15"/>
        <v>0</v>
      </c>
      <c r="I363" s="195" t="s">
        <v>342</v>
      </c>
      <c r="L363" s="117" t="s">
        <v>48</v>
      </c>
      <c r="M363" s="118">
        <v>0</v>
      </c>
      <c r="N363" s="119">
        <f t="shared" si="14"/>
        <v>0</v>
      </c>
      <c r="P363" s="193"/>
      <c r="V363" s="406" t="s">
        <v>466</v>
      </c>
      <c r="AB363" s="445">
        <v>170</v>
      </c>
      <c r="AC363" s="445" t="s">
        <v>505</v>
      </c>
    </row>
    <row r="364" spans="3:29" ht="14.5" hidden="1" customHeight="1" outlineLevel="2">
      <c r="C364" s="518"/>
      <c r="D364" s="470" t="s">
        <v>130</v>
      </c>
      <c r="E364" s="188" t="s">
        <v>342</v>
      </c>
      <c r="F364" s="192">
        <v>0</v>
      </c>
      <c r="G364" s="115">
        <v>0</v>
      </c>
      <c r="H364" s="116">
        <f t="shared" si="15"/>
        <v>0</v>
      </c>
      <c r="I364" s="195" t="s">
        <v>342</v>
      </c>
      <c r="L364" s="117" t="s">
        <v>48</v>
      </c>
      <c r="M364" s="118">
        <v>0</v>
      </c>
      <c r="N364" s="119">
        <f t="shared" si="14"/>
        <v>0</v>
      </c>
      <c r="P364" s="193"/>
      <c r="V364" s="406" t="s">
        <v>466</v>
      </c>
      <c r="AB364" s="445">
        <v>171</v>
      </c>
      <c r="AC364" s="445" t="s">
        <v>505</v>
      </c>
    </row>
    <row r="365" spans="3:29" ht="26" hidden="1" outlineLevel="1" collapsed="1">
      <c r="C365" s="518"/>
      <c r="D365" s="470" t="s">
        <v>486</v>
      </c>
      <c r="E365" s="188" t="s">
        <v>342</v>
      </c>
      <c r="F365" s="192">
        <v>0</v>
      </c>
      <c r="G365" s="115">
        <v>0</v>
      </c>
      <c r="H365" s="116">
        <f t="shared" si="15"/>
        <v>0</v>
      </c>
      <c r="I365" s="195" t="s">
        <v>342</v>
      </c>
      <c r="L365" s="117" t="s">
        <v>48</v>
      </c>
      <c r="M365" s="118">
        <v>0</v>
      </c>
      <c r="N365" s="119">
        <f t="shared" si="14"/>
        <v>0</v>
      </c>
      <c r="P365" s="193"/>
      <c r="V365" s="406" t="s">
        <v>466</v>
      </c>
      <c r="AB365" s="445">
        <v>172</v>
      </c>
      <c r="AC365" s="445" t="s">
        <v>505</v>
      </c>
    </row>
    <row r="366" spans="3:29" ht="14.5" hidden="1" customHeight="1" outlineLevel="2">
      <c r="C366" s="518"/>
      <c r="D366" s="470" t="s">
        <v>157</v>
      </c>
      <c r="E366" s="188" t="s">
        <v>342</v>
      </c>
      <c r="F366" s="192">
        <v>0</v>
      </c>
      <c r="G366" s="115">
        <v>0</v>
      </c>
      <c r="H366" s="116">
        <f t="shared" si="15"/>
        <v>0</v>
      </c>
      <c r="I366" s="195" t="s">
        <v>342</v>
      </c>
      <c r="L366" s="117" t="s">
        <v>48</v>
      </c>
      <c r="M366" s="118">
        <v>0</v>
      </c>
      <c r="N366" s="119">
        <f t="shared" si="14"/>
        <v>0</v>
      </c>
      <c r="P366" s="193"/>
      <c r="V366" s="406" t="s">
        <v>466</v>
      </c>
      <c r="AB366" s="445">
        <v>173</v>
      </c>
      <c r="AC366" s="445" t="s">
        <v>505</v>
      </c>
    </row>
    <row r="367" spans="3:29" ht="14.5" hidden="1" customHeight="1" outlineLevel="2">
      <c r="C367" s="518"/>
      <c r="D367" s="470" t="s">
        <v>157</v>
      </c>
      <c r="E367" s="188" t="s">
        <v>342</v>
      </c>
      <c r="F367" s="192">
        <v>0</v>
      </c>
      <c r="G367" s="115">
        <v>0</v>
      </c>
      <c r="H367" s="116">
        <f t="shared" si="15"/>
        <v>0</v>
      </c>
      <c r="I367" s="195" t="s">
        <v>342</v>
      </c>
      <c r="L367" s="117" t="s">
        <v>48</v>
      </c>
      <c r="M367" s="118">
        <v>0</v>
      </c>
      <c r="N367" s="119">
        <f t="shared" si="14"/>
        <v>0</v>
      </c>
      <c r="P367" s="193"/>
      <c r="V367" s="406" t="s">
        <v>466</v>
      </c>
      <c r="AB367" s="445">
        <v>174</v>
      </c>
      <c r="AC367" s="445" t="s">
        <v>505</v>
      </c>
    </row>
    <row r="368" spans="3:29" ht="14.5" hidden="1" customHeight="1" outlineLevel="2">
      <c r="C368" s="518"/>
      <c r="D368" s="470" t="s">
        <v>157</v>
      </c>
      <c r="E368" s="188" t="s">
        <v>342</v>
      </c>
      <c r="F368" s="192">
        <v>0</v>
      </c>
      <c r="G368" s="115">
        <v>0</v>
      </c>
      <c r="H368" s="116">
        <f t="shared" si="15"/>
        <v>0</v>
      </c>
      <c r="I368" s="195" t="s">
        <v>342</v>
      </c>
      <c r="L368" s="117" t="s">
        <v>48</v>
      </c>
      <c r="M368" s="118">
        <v>0</v>
      </c>
      <c r="N368" s="119">
        <f t="shared" si="14"/>
        <v>0</v>
      </c>
      <c r="P368" s="193"/>
      <c r="V368" s="406" t="s">
        <v>466</v>
      </c>
      <c r="AB368" s="445">
        <v>175</v>
      </c>
      <c r="AC368" s="445" t="s">
        <v>505</v>
      </c>
    </row>
    <row r="369" spans="3:29" ht="14.5" hidden="1" customHeight="1" outlineLevel="2">
      <c r="C369" s="518"/>
      <c r="D369" s="470" t="s">
        <v>157</v>
      </c>
      <c r="E369" s="188" t="s">
        <v>342</v>
      </c>
      <c r="F369" s="192">
        <v>0</v>
      </c>
      <c r="G369" s="115">
        <v>0</v>
      </c>
      <c r="H369" s="116">
        <f t="shared" si="15"/>
        <v>0</v>
      </c>
      <c r="I369" s="195" t="s">
        <v>342</v>
      </c>
      <c r="L369" s="117" t="s">
        <v>48</v>
      </c>
      <c r="M369" s="118">
        <v>0</v>
      </c>
      <c r="N369" s="119">
        <f t="shared" si="14"/>
        <v>0</v>
      </c>
      <c r="P369" s="193"/>
      <c r="V369" s="406" t="s">
        <v>466</v>
      </c>
      <c r="AB369" s="445">
        <v>176</v>
      </c>
      <c r="AC369" s="445" t="s">
        <v>505</v>
      </c>
    </row>
    <row r="370" spans="3:29" ht="26" hidden="1" outlineLevel="1" collapsed="1">
      <c r="C370" s="518"/>
      <c r="D370" s="470" t="s">
        <v>487</v>
      </c>
      <c r="E370" s="188" t="s">
        <v>342</v>
      </c>
      <c r="F370" s="192">
        <v>0</v>
      </c>
      <c r="G370" s="115">
        <v>0</v>
      </c>
      <c r="H370" s="116">
        <f t="shared" si="15"/>
        <v>0</v>
      </c>
      <c r="I370" s="195" t="s">
        <v>342</v>
      </c>
      <c r="L370" s="117" t="s">
        <v>48</v>
      </c>
      <c r="M370" s="118">
        <v>0</v>
      </c>
      <c r="N370" s="119">
        <f t="shared" si="14"/>
        <v>0</v>
      </c>
      <c r="P370" s="193"/>
      <c r="V370" s="406" t="s">
        <v>466</v>
      </c>
      <c r="AB370" s="445">
        <v>177</v>
      </c>
      <c r="AC370" s="445" t="s">
        <v>505</v>
      </c>
    </row>
    <row r="371" spans="3:29" ht="14.5" hidden="1" customHeight="1" outlineLevel="2">
      <c r="C371" s="518"/>
      <c r="D371" s="470" t="s">
        <v>45</v>
      </c>
      <c r="E371" s="188" t="s">
        <v>342</v>
      </c>
      <c r="F371" s="192">
        <v>0</v>
      </c>
      <c r="G371" s="115">
        <v>0</v>
      </c>
      <c r="H371" s="116">
        <f t="shared" si="15"/>
        <v>0</v>
      </c>
      <c r="I371" s="195" t="s">
        <v>342</v>
      </c>
      <c r="L371" s="117" t="s">
        <v>48</v>
      </c>
      <c r="M371" s="118">
        <v>0</v>
      </c>
      <c r="N371" s="119">
        <f t="shared" si="14"/>
        <v>0</v>
      </c>
      <c r="P371" s="193"/>
      <c r="V371" s="406" t="s">
        <v>466</v>
      </c>
      <c r="AB371" s="445">
        <v>178</v>
      </c>
      <c r="AC371" s="445" t="s">
        <v>505</v>
      </c>
    </row>
    <row r="372" spans="3:29" ht="14.5" hidden="1" customHeight="1" outlineLevel="2">
      <c r="C372" s="518"/>
      <c r="D372" s="470" t="s">
        <v>45</v>
      </c>
      <c r="E372" s="188" t="s">
        <v>342</v>
      </c>
      <c r="F372" s="192">
        <v>0</v>
      </c>
      <c r="G372" s="115">
        <v>0</v>
      </c>
      <c r="H372" s="116">
        <f t="shared" si="15"/>
        <v>0</v>
      </c>
      <c r="I372" s="195" t="s">
        <v>342</v>
      </c>
      <c r="L372" s="117" t="s">
        <v>48</v>
      </c>
      <c r="M372" s="118">
        <v>0</v>
      </c>
      <c r="N372" s="119">
        <f t="shared" si="14"/>
        <v>0</v>
      </c>
      <c r="P372" s="193"/>
      <c r="V372" s="406" t="s">
        <v>466</v>
      </c>
      <c r="AB372" s="445">
        <v>179</v>
      </c>
      <c r="AC372" s="445" t="s">
        <v>505</v>
      </c>
    </row>
    <row r="373" spans="3:29" ht="14.5" hidden="1" customHeight="1" outlineLevel="2">
      <c r="C373" s="518"/>
      <c r="D373" s="470" t="s">
        <v>45</v>
      </c>
      <c r="E373" s="188" t="s">
        <v>342</v>
      </c>
      <c r="F373" s="192">
        <v>0</v>
      </c>
      <c r="G373" s="115">
        <v>0</v>
      </c>
      <c r="H373" s="116">
        <f t="shared" si="15"/>
        <v>0</v>
      </c>
      <c r="I373" s="195" t="s">
        <v>342</v>
      </c>
      <c r="L373" s="117" t="s">
        <v>48</v>
      </c>
      <c r="M373" s="118">
        <v>0</v>
      </c>
      <c r="N373" s="119">
        <f t="shared" si="14"/>
        <v>0</v>
      </c>
      <c r="P373" s="193"/>
      <c r="V373" s="406" t="s">
        <v>466</v>
      </c>
      <c r="AB373" s="445">
        <v>180</v>
      </c>
      <c r="AC373" s="445" t="s">
        <v>505</v>
      </c>
    </row>
    <row r="374" spans="3:29" ht="14.5" hidden="1" customHeight="1" outlineLevel="2">
      <c r="C374" s="518"/>
      <c r="D374" s="470" t="s">
        <v>45</v>
      </c>
      <c r="E374" s="188" t="s">
        <v>342</v>
      </c>
      <c r="F374" s="192">
        <v>0</v>
      </c>
      <c r="G374" s="115">
        <v>0</v>
      </c>
      <c r="H374" s="116">
        <f t="shared" si="15"/>
        <v>0</v>
      </c>
      <c r="I374" s="195" t="s">
        <v>342</v>
      </c>
      <c r="L374" s="117" t="s">
        <v>48</v>
      </c>
      <c r="M374" s="118">
        <v>0</v>
      </c>
      <c r="N374" s="119">
        <f t="shared" si="14"/>
        <v>0</v>
      </c>
      <c r="P374" s="193"/>
      <c r="V374" s="406" t="s">
        <v>466</v>
      </c>
      <c r="AB374" s="445">
        <v>181</v>
      </c>
      <c r="AC374" s="445" t="s">
        <v>505</v>
      </c>
    </row>
    <row r="375" spans="3:29" ht="26" hidden="1" outlineLevel="1" collapsed="1">
      <c r="C375" s="518"/>
      <c r="D375" s="470" t="s">
        <v>488</v>
      </c>
      <c r="E375" s="188" t="s">
        <v>342</v>
      </c>
      <c r="F375" s="192">
        <v>0</v>
      </c>
      <c r="G375" s="115">
        <v>0</v>
      </c>
      <c r="H375" s="116">
        <f t="shared" si="15"/>
        <v>0</v>
      </c>
      <c r="I375" s="195" t="s">
        <v>342</v>
      </c>
      <c r="L375" s="117" t="s">
        <v>48</v>
      </c>
      <c r="M375" s="118">
        <v>0</v>
      </c>
      <c r="N375" s="119">
        <f t="shared" si="14"/>
        <v>0</v>
      </c>
      <c r="P375" s="193"/>
      <c r="V375" s="406" t="s">
        <v>466</v>
      </c>
      <c r="AB375" s="445">
        <v>182</v>
      </c>
      <c r="AC375" s="445" t="s">
        <v>505</v>
      </c>
    </row>
    <row r="376" spans="3:29" ht="14.5" hidden="1" customHeight="1" outlineLevel="2">
      <c r="C376" s="518"/>
      <c r="D376" s="470" t="s">
        <v>489</v>
      </c>
      <c r="E376" s="188" t="s">
        <v>342</v>
      </c>
      <c r="F376" s="192">
        <v>0</v>
      </c>
      <c r="G376" s="115">
        <v>0</v>
      </c>
      <c r="H376" s="116">
        <f t="shared" si="15"/>
        <v>0</v>
      </c>
      <c r="I376" s="195" t="s">
        <v>342</v>
      </c>
      <c r="L376" s="117" t="s">
        <v>48</v>
      </c>
      <c r="M376" s="118">
        <v>0</v>
      </c>
      <c r="N376" s="119">
        <f t="shared" si="14"/>
        <v>0</v>
      </c>
      <c r="P376" s="193"/>
      <c r="V376" s="406" t="s">
        <v>466</v>
      </c>
      <c r="AB376" s="445">
        <v>183</v>
      </c>
      <c r="AC376" s="445" t="s">
        <v>505</v>
      </c>
    </row>
    <row r="377" spans="3:29" ht="14.5" hidden="1" customHeight="1" outlineLevel="2">
      <c r="C377" s="518"/>
      <c r="D377" s="470" t="s">
        <v>489</v>
      </c>
      <c r="E377" s="188" t="s">
        <v>342</v>
      </c>
      <c r="F377" s="192">
        <v>0</v>
      </c>
      <c r="G377" s="115">
        <v>0</v>
      </c>
      <c r="H377" s="116">
        <f t="shared" si="15"/>
        <v>0</v>
      </c>
      <c r="I377" s="195" t="s">
        <v>342</v>
      </c>
      <c r="L377" s="117" t="s">
        <v>48</v>
      </c>
      <c r="M377" s="118">
        <v>0</v>
      </c>
      <c r="N377" s="119">
        <f t="shared" si="14"/>
        <v>0</v>
      </c>
      <c r="P377" s="193"/>
      <c r="V377" s="406" t="s">
        <v>466</v>
      </c>
      <c r="AB377" s="445">
        <v>184</v>
      </c>
      <c r="AC377" s="445" t="s">
        <v>505</v>
      </c>
    </row>
    <row r="378" spans="3:29" ht="14.5" hidden="1" customHeight="1" outlineLevel="2">
      <c r="C378" s="518"/>
      <c r="D378" s="470" t="s">
        <v>489</v>
      </c>
      <c r="E378" s="188" t="s">
        <v>342</v>
      </c>
      <c r="F378" s="192">
        <v>0</v>
      </c>
      <c r="G378" s="115">
        <v>0</v>
      </c>
      <c r="H378" s="116">
        <f t="shared" si="15"/>
        <v>0</v>
      </c>
      <c r="I378" s="195" t="s">
        <v>342</v>
      </c>
      <c r="L378" s="117" t="s">
        <v>48</v>
      </c>
      <c r="M378" s="118">
        <v>0</v>
      </c>
      <c r="N378" s="119">
        <f t="shared" si="14"/>
        <v>0</v>
      </c>
      <c r="P378" s="193"/>
      <c r="V378" s="406" t="s">
        <v>466</v>
      </c>
      <c r="AB378" s="445">
        <v>185</v>
      </c>
      <c r="AC378" s="445" t="s">
        <v>505</v>
      </c>
    </row>
    <row r="379" spans="3:29" ht="14.5" hidden="1" customHeight="1" outlineLevel="2">
      <c r="C379" s="518"/>
      <c r="D379" s="470" t="s">
        <v>489</v>
      </c>
      <c r="E379" s="188" t="s">
        <v>342</v>
      </c>
      <c r="F379" s="192">
        <v>0</v>
      </c>
      <c r="G379" s="115">
        <v>0</v>
      </c>
      <c r="H379" s="116">
        <f t="shared" si="15"/>
        <v>0</v>
      </c>
      <c r="I379" s="195" t="s">
        <v>342</v>
      </c>
      <c r="L379" s="117" t="s">
        <v>48</v>
      </c>
      <c r="M379" s="118">
        <v>0</v>
      </c>
      <c r="N379" s="119">
        <f t="shared" si="14"/>
        <v>0</v>
      </c>
      <c r="P379" s="193"/>
      <c r="V379" s="406" t="s">
        <v>466</v>
      </c>
      <c r="AB379" s="445">
        <v>186</v>
      </c>
      <c r="AC379" s="445" t="s">
        <v>505</v>
      </c>
    </row>
    <row r="380" spans="3:29" ht="26" hidden="1" outlineLevel="1" collapsed="1">
      <c r="C380" s="518"/>
      <c r="D380" s="470" t="s">
        <v>490</v>
      </c>
      <c r="E380" s="188" t="s">
        <v>342</v>
      </c>
      <c r="F380" s="192">
        <v>0</v>
      </c>
      <c r="G380" s="115">
        <v>0</v>
      </c>
      <c r="H380" s="116">
        <f t="shared" si="15"/>
        <v>0</v>
      </c>
      <c r="I380" s="195" t="s">
        <v>342</v>
      </c>
      <c r="L380" s="117" t="s">
        <v>48</v>
      </c>
      <c r="M380" s="118">
        <v>0</v>
      </c>
      <c r="N380" s="119">
        <f t="shared" si="14"/>
        <v>0</v>
      </c>
      <c r="P380" s="193"/>
      <c r="V380" s="406" t="s">
        <v>466</v>
      </c>
      <c r="AB380" s="445">
        <v>187</v>
      </c>
      <c r="AC380" s="445" t="s">
        <v>505</v>
      </c>
    </row>
    <row r="381" spans="3:29" ht="14.5" hidden="1" customHeight="1" outlineLevel="2">
      <c r="C381" s="518"/>
      <c r="D381" s="470" t="s">
        <v>131</v>
      </c>
      <c r="E381" s="188" t="s">
        <v>342</v>
      </c>
      <c r="F381" s="192">
        <v>0</v>
      </c>
      <c r="G381" s="115">
        <v>0</v>
      </c>
      <c r="H381" s="116">
        <f t="shared" si="15"/>
        <v>0</v>
      </c>
      <c r="I381" s="195" t="s">
        <v>342</v>
      </c>
      <c r="L381" s="117" t="s">
        <v>48</v>
      </c>
      <c r="M381" s="118">
        <v>0</v>
      </c>
      <c r="N381" s="119">
        <f t="shared" si="14"/>
        <v>0</v>
      </c>
      <c r="P381" s="193"/>
      <c r="V381" s="406" t="s">
        <v>466</v>
      </c>
      <c r="AB381" s="445">
        <v>188</v>
      </c>
      <c r="AC381" s="445" t="s">
        <v>505</v>
      </c>
    </row>
    <row r="382" spans="3:29" ht="14.5" hidden="1" customHeight="1" outlineLevel="2">
      <c r="C382" s="518"/>
      <c r="D382" s="470" t="s">
        <v>131</v>
      </c>
      <c r="E382" s="188" t="s">
        <v>342</v>
      </c>
      <c r="F382" s="192">
        <v>0</v>
      </c>
      <c r="G382" s="115">
        <v>0</v>
      </c>
      <c r="H382" s="116">
        <f t="shared" si="15"/>
        <v>0</v>
      </c>
      <c r="I382" s="195" t="s">
        <v>342</v>
      </c>
      <c r="L382" s="117" t="s">
        <v>48</v>
      </c>
      <c r="M382" s="118">
        <v>0</v>
      </c>
      <c r="N382" s="119">
        <f t="shared" si="14"/>
        <v>0</v>
      </c>
      <c r="P382" s="193"/>
      <c r="V382" s="406" t="s">
        <v>466</v>
      </c>
      <c r="AB382" s="445">
        <v>189</v>
      </c>
      <c r="AC382" s="445" t="s">
        <v>505</v>
      </c>
    </row>
    <row r="383" spans="3:29" ht="14.5" hidden="1" customHeight="1" outlineLevel="2">
      <c r="C383" s="518"/>
      <c r="D383" s="470" t="s">
        <v>131</v>
      </c>
      <c r="E383" s="188" t="s">
        <v>342</v>
      </c>
      <c r="F383" s="192">
        <v>0</v>
      </c>
      <c r="G383" s="115">
        <v>0</v>
      </c>
      <c r="H383" s="116">
        <f t="shared" si="15"/>
        <v>0</v>
      </c>
      <c r="I383" s="195" t="s">
        <v>342</v>
      </c>
      <c r="L383" s="117" t="s">
        <v>48</v>
      </c>
      <c r="M383" s="118">
        <v>0</v>
      </c>
      <c r="N383" s="119">
        <f t="shared" si="14"/>
        <v>0</v>
      </c>
      <c r="P383" s="193"/>
      <c r="V383" s="406" t="s">
        <v>466</v>
      </c>
      <c r="AB383" s="445">
        <v>190</v>
      </c>
      <c r="AC383" s="445" t="s">
        <v>505</v>
      </c>
    </row>
    <row r="384" spans="3:29" ht="14.5" hidden="1" customHeight="1" outlineLevel="2">
      <c r="C384" s="518"/>
      <c r="D384" s="470" t="s">
        <v>131</v>
      </c>
      <c r="E384" s="188" t="s">
        <v>342</v>
      </c>
      <c r="F384" s="192">
        <v>0</v>
      </c>
      <c r="G384" s="115">
        <v>0</v>
      </c>
      <c r="H384" s="116">
        <f t="shared" si="15"/>
        <v>0</v>
      </c>
      <c r="I384" s="195" t="s">
        <v>342</v>
      </c>
      <c r="L384" s="117" t="s">
        <v>48</v>
      </c>
      <c r="M384" s="118">
        <v>0</v>
      </c>
      <c r="N384" s="119">
        <f t="shared" si="14"/>
        <v>0</v>
      </c>
      <c r="P384" s="193"/>
      <c r="V384" s="406" t="s">
        <v>466</v>
      </c>
      <c r="AB384" s="445">
        <v>191</v>
      </c>
      <c r="AC384" s="445" t="s">
        <v>505</v>
      </c>
    </row>
    <row r="385" spans="3:29" ht="26" hidden="1" outlineLevel="1" collapsed="1">
      <c r="C385" s="518"/>
      <c r="D385" s="470" t="s">
        <v>491</v>
      </c>
      <c r="E385" s="188" t="s">
        <v>342</v>
      </c>
      <c r="F385" s="192">
        <v>0</v>
      </c>
      <c r="G385" s="115">
        <v>0</v>
      </c>
      <c r="H385" s="116">
        <f t="shared" si="15"/>
        <v>0</v>
      </c>
      <c r="I385" s="195" t="s">
        <v>342</v>
      </c>
      <c r="L385" s="117" t="s">
        <v>48</v>
      </c>
      <c r="M385" s="118">
        <v>0</v>
      </c>
      <c r="N385" s="119">
        <f t="shared" si="14"/>
        <v>0</v>
      </c>
      <c r="P385" s="193"/>
      <c r="V385" s="406" t="s">
        <v>466</v>
      </c>
      <c r="AB385" s="445">
        <v>192</v>
      </c>
      <c r="AC385" s="445" t="s">
        <v>505</v>
      </c>
    </row>
    <row r="386" spans="3:29" ht="14.5" hidden="1" customHeight="1" outlineLevel="2">
      <c r="C386" s="518"/>
      <c r="D386" s="470" t="s">
        <v>225</v>
      </c>
      <c r="E386" s="188" t="s">
        <v>342</v>
      </c>
      <c r="F386" s="192">
        <v>0</v>
      </c>
      <c r="G386" s="115">
        <v>0</v>
      </c>
      <c r="H386" s="116">
        <f t="shared" si="15"/>
        <v>0</v>
      </c>
      <c r="I386" s="195" t="s">
        <v>342</v>
      </c>
      <c r="L386" s="117" t="s">
        <v>48</v>
      </c>
      <c r="M386" s="118">
        <v>0</v>
      </c>
      <c r="N386" s="119">
        <f t="shared" si="14"/>
        <v>0</v>
      </c>
      <c r="P386" s="193"/>
      <c r="V386" s="406" t="s">
        <v>466</v>
      </c>
      <c r="AB386" s="445">
        <v>193</v>
      </c>
      <c r="AC386" s="445" t="s">
        <v>505</v>
      </c>
    </row>
    <row r="387" spans="3:29" ht="14.5" hidden="1" customHeight="1" outlineLevel="2">
      <c r="C387" s="518"/>
      <c r="D387" s="470" t="s">
        <v>225</v>
      </c>
      <c r="E387" s="188" t="s">
        <v>342</v>
      </c>
      <c r="F387" s="192">
        <v>0</v>
      </c>
      <c r="G387" s="115">
        <v>0</v>
      </c>
      <c r="H387" s="116">
        <f t="shared" si="15"/>
        <v>0</v>
      </c>
      <c r="I387" s="195" t="s">
        <v>342</v>
      </c>
      <c r="L387" s="117" t="s">
        <v>48</v>
      </c>
      <c r="M387" s="118">
        <v>0</v>
      </c>
      <c r="N387" s="119">
        <f t="shared" si="14"/>
        <v>0</v>
      </c>
      <c r="P387" s="193"/>
      <c r="V387" s="406" t="s">
        <v>466</v>
      </c>
      <c r="AB387" s="445">
        <v>194</v>
      </c>
      <c r="AC387" s="445" t="s">
        <v>505</v>
      </c>
    </row>
    <row r="388" spans="3:29" ht="14.5" hidden="1" customHeight="1" outlineLevel="2">
      <c r="C388" s="518"/>
      <c r="D388" s="470" t="s">
        <v>225</v>
      </c>
      <c r="E388" s="188" t="s">
        <v>342</v>
      </c>
      <c r="F388" s="192">
        <v>0</v>
      </c>
      <c r="G388" s="115">
        <v>0</v>
      </c>
      <c r="H388" s="116">
        <f t="shared" si="15"/>
        <v>0</v>
      </c>
      <c r="I388" s="195" t="s">
        <v>342</v>
      </c>
      <c r="L388" s="117" t="s">
        <v>48</v>
      </c>
      <c r="M388" s="118">
        <v>0</v>
      </c>
      <c r="N388" s="119">
        <f t="shared" si="14"/>
        <v>0</v>
      </c>
      <c r="P388" s="193"/>
      <c r="V388" s="406" t="s">
        <v>466</v>
      </c>
      <c r="AB388" s="445">
        <v>195</v>
      </c>
      <c r="AC388" s="445" t="s">
        <v>505</v>
      </c>
    </row>
    <row r="389" spans="3:29" ht="14.5" hidden="1" customHeight="1" outlineLevel="2">
      <c r="C389" s="518"/>
      <c r="D389" s="470" t="s">
        <v>225</v>
      </c>
      <c r="E389" s="188" t="s">
        <v>342</v>
      </c>
      <c r="F389" s="192">
        <v>0</v>
      </c>
      <c r="G389" s="115">
        <v>0</v>
      </c>
      <c r="H389" s="116">
        <f t="shared" si="15"/>
        <v>0</v>
      </c>
      <c r="I389" s="195" t="s">
        <v>342</v>
      </c>
      <c r="L389" s="117" t="s">
        <v>48</v>
      </c>
      <c r="M389" s="118">
        <v>0</v>
      </c>
      <c r="N389" s="119">
        <f t="shared" si="14"/>
        <v>0</v>
      </c>
      <c r="P389" s="193"/>
      <c r="V389" s="406" t="s">
        <v>466</v>
      </c>
      <c r="AB389" s="445">
        <v>196</v>
      </c>
      <c r="AC389" s="445" t="s">
        <v>505</v>
      </c>
    </row>
    <row r="390" spans="3:29" ht="26" hidden="1" outlineLevel="1" collapsed="1">
      <c r="C390" s="518"/>
      <c r="D390" s="470" t="s">
        <v>492</v>
      </c>
      <c r="E390" s="188" t="s">
        <v>342</v>
      </c>
      <c r="F390" s="192">
        <v>0</v>
      </c>
      <c r="G390" s="115">
        <v>0</v>
      </c>
      <c r="H390" s="116">
        <f t="shared" si="15"/>
        <v>0</v>
      </c>
      <c r="I390" s="195" t="s">
        <v>342</v>
      </c>
      <c r="L390" s="117" t="s">
        <v>48</v>
      </c>
      <c r="M390" s="118">
        <v>0</v>
      </c>
      <c r="N390" s="119">
        <f t="shared" si="14"/>
        <v>0</v>
      </c>
      <c r="P390" s="193"/>
      <c r="V390" s="406" t="s">
        <v>466</v>
      </c>
      <c r="AB390" s="445">
        <v>197</v>
      </c>
      <c r="AC390" s="445" t="s">
        <v>505</v>
      </c>
    </row>
    <row r="391" spans="3:29" ht="14.5" hidden="1" customHeight="1" outlineLevel="2">
      <c r="C391" s="518"/>
      <c r="D391" s="470" t="s">
        <v>493</v>
      </c>
      <c r="E391" s="188" t="s">
        <v>342</v>
      </c>
      <c r="F391" s="192">
        <v>0</v>
      </c>
      <c r="G391" s="115">
        <v>0</v>
      </c>
      <c r="H391" s="116">
        <f t="shared" si="15"/>
        <v>0</v>
      </c>
      <c r="I391" s="195" t="s">
        <v>342</v>
      </c>
      <c r="L391" s="117" t="s">
        <v>48</v>
      </c>
      <c r="M391" s="118">
        <v>0</v>
      </c>
      <c r="N391" s="119">
        <f t="shared" si="14"/>
        <v>0</v>
      </c>
      <c r="P391" s="193"/>
      <c r="V391" s="406" t="s">
        <v>466</v>
      </c>
      <c r="AB391" s="445">
        <v>198</v>
      </c>
      <c r="AC391" s="445" t="s">
        <v>505</v>
      </c>
    </row>
    <row r="392" spans="3:29" ht="14.5" hidden="1" customHeight="1" outlineLevel="2">
      <c r="C392" s="518"/>
      <c r="D392" s="470" t="s">
        <v>493</v>
      </c>
      <c r="E392" s="188" t="s">
        <v>342</v>
      </c>
      <c r="F392" s="192">
        <v>0</v>
      </c>
      <c r="G392" s="115">
        <v>0</v>
      </c>
      <c r="H392" s="116">
        <f t="shared" si="15"/>
        <v>0</v>
      </c>
      <c r="I392" s="195" t="s">
        <v>342</v>
      </c>
      <c r="L392" s="117" t="s">
        <v>48</v>
      </c>
      <c r="M392" s="118">
        <v>0</v>
      </c>
      <c r="N392" s="119">
        <f t="shared" si="14"/>
        <v>0</v>
      </c>
      <c r="P392" s="193"/>
      <c r="V392" s="406" t="s">
        <v>466</v>
      </c>
      <c r="AB392" s="445">
        <v>199</v>
      </c>
      <c r="AC392" s="445" t="s">
        <v>505</v>
      </c>
    </row>
    <row r="393" spans="3:29" ht="14.5" hidden="1" customHeight="1" outlineLevel="2">
      <c r="C393" s="518"/>
      <c r="D393" s="470" t="s">
        <v>493</v>
      </c>
      <c r="E393" s="188" t="s">
        <v>342</v>
      </c>
      <c r="F393" s="192">
        <v>0</v>
      </c>
      <c r="G393" s="115">
        <v>0</v>
      </c>
      <c r="H393" s="116">
        <f t="shared" si="15"/>
        <v>0</v>
      </c>
      <c r="I393" s="195" t="s">
        <v>342</v>
      </c>
      <c r="L393" s="117" t="s">
        <v>48</v>
      </c>
      <c r="M393" s="118">
        <v>0</v>
      </c>
      <c r="N393" s="119">
        <f t="shared" si="14"/>
        <v>0</v>
      </c>
      <c r="P393" s="193"/>
      <c r="V393" s="406" t="s">
        <v>466</v>
      </c>
      <c r="AB393" s="445">
        <v>200</v>
      </c>
      <c r="AC393" s="445" t="s">
        <v>505</v>
      </c>
    </row>
    <row r="394" spans="3:29" ht="14.5" hidden="1" customHeight="1" outlineLevel="2">
      <c r="C394" s="518"/>
      <c r="D394" s="470" t="s">
        <v>493</v>
      </c>
      <c r="E394" s="188" t="s">
        <v>342</v>
      </c>
      <c r="F394" s="192">
        <v>0</v>
      </c>
      <c r="G394" s="115">
        <v>0</v>
      </c>
      <c r="H394" s="116">
        <f t="shared" si="15"/>
        <v>0</v>
      </c>
      <c r="I394" s="195" t="s">
        <v>342</v>
      </c>
      <c r="L394" s="117" t="s">
        <v>48</v>
      </c>
      <c r="M394" s="118">
        <v>0</v>
      </c>
      <c r="N394" s="119">
        <f t="shared" si="14"/>
        <v>0</v>
      </c>
      <c r="P394" s="193"/>
      <c r="V394" s="406" t="s">
        <v>466</v>
      </c>
      <c r="AB394" s="445">
        <v>201</v>
      </c>
      <c r="AC394" s="445" t="s">
        <v>505</v>
      </c>
    </row>
    <row r="395" spans="3:29" ht="26" hidden="1" outlineLevel="1" collapsed="1">
      <c r="C395" s="518"/>
      <c r="D395" s="470" t="s">
        <v>494</v>
      </c>
      <c r="E395" s="188" t="s">
        <v>342</v>
      </c>
      <c r="F395" s="192">
        <v>0</v>
      </c>
      <c r="G395" s="115">
        <v>0</v>
      </c>
      <c r="H395" s="116">
        <f t="shared" si="15"/>
        <v>0</v>
      </c>
      <c r="I395" s="195" t="s">
        <v>342</v>
      </c>
      <c r="L395" s="117" t="s">
        <v>48</v>
      </c>
      <c r="M395" s="118">
        <v>0</v>
      </c>
      <c r="N395" s="119">
        <f t="shared" si="14"/>
        <v>0</v>
      </c>
      <c r="P395" s="193"/>
      <c r="V395" s="406" t="s">
        <v>466</v>
      </c>
      <c r="AB395" s="445">
        <v>202</v>
      </c>
      <c r="AC395" s="445" t="s">
        <v>505</v>
      </c>
    </row>
    <row r="396" spans="3:29" ht="14.5" hidden="1" customHeight="1" outlineLevel="2">
      <c r="C396" s="518"/>
      <c r="D396" s="470" t="s">
        <v>234</v>
      </c>
      <c r="E396" s="188" t="s">
        <v>342</v>
      </c>
      <c r="F396" s="192">
        <v>0</v>
      </c>
      <c r="G396" s="115">
        <v>0</v>
      </c>
      <c r="H396" s="116">
        <f t="shared" si="15"/>
        <v>0</v>
      </c>
      <c r="I396" s="195" t="s">
        <v>342</v>
      </c>
      <c r="L396" s="117" t="s">
        <v>48</v>
      </c>
      <c r="M396" s="118">
        <v>0</v>
      </c>
      <c r="N396" s="119">
        <f t="shared" si="14"/>
        <v>0</v>
      </c>
      <c r="P396" s="193"/>
      <c r="V396" s="406" t="s">
        <v>466</v>
      </c>
      <c r="AB396" s="445">
        <v>203</v>
      </c>
      <c r="AC396" s="445" t="s">
        <v>505</v>
      </c>
    </row>
    <row r="397" spans="3:29" ht="14.5" hidden="1" customHeight="1" outlineLevel="2">
      <c r="C397" s="518"/>
      <c r="D397" s="470" t="s">
        <v>234</v>
      </c>
      <c r="E397" s="188" t="s">
        <v>342</v>
      </c>
      <c r="F397" s="192">
        <v>0</v>
      </c>
      <c r="G397" s="115">
        <v>0</v>
      </c>
      <c r="H397" s="116">
        <f t="shared" si="15"/>
        <v>0</v>
      </c>
      <c r="I397" s="195" t="s">
        <v>342</v>
      </c>
      <c r="L397" s="117" t="s">
        <v>48</v>
      </c>
      <c r="M397" s="118">
        <v>0</v>
      </c>
      <c r="N397" s="119">
        <f t="shared" si="14"/>
        <v>0</v>
      </c>
      <c r="P397" s="193"/>
      <c r="V397" s="406" t="s">
        <v>466</v>
      </c>
      <c r="AB397" s="445">
        <v>204</v>
      </c>
      <c r="AC397" s="445" t="s">
        <v>505</v>
      </c>
    </row>
    <row r="398" spans="3:29" ht="14.5" hidden="1" customHeight="1" outlineLevel="2">
      <c r="C398" s="518"/>
      <c r="D398" s="470" t="s">
        <v>234</v>
      </c>
      <c r="E398" s="188" t="s">
        <v>342</v>
      </c>
      <c r="F398" s="192">
        <v>0</v>
      </c>
      <c r="G398" s="115">
        <v>0</v>
      </c>
      <c r="H398" s="116">
        <f t="shared" si="15"/>
        <v>0</v>
      </c>
      <c r="I398" s="195" t="s">
        <v>342</v>
      </c>
      <c r="L398" s="117" t="s">
        <v>48</v>
      </c>
      <c r="M398" s="118">
        <v>0</v>
      </c>
      <c r="N398" s="119">
        <f t="shared" si="14"/>
        <v>0</v>
      </c>
      <c r="P398" s="193"/>
      <c r="V398" s="406" t="s">
        <v>466</v>
      </c>
      <c r="AB398" s="445">
        <v>205</v>
      </c>
      <c r="AC398" s="445" t="s">
        <v>505</v>
      </c>
    </row>
    <row r="399" spans="3:29" ht="14.5" hidden="1" customHeight="1" outlineLevel="2">
      <c r="C399" s="518"/>
      <c r="D399" s="470" t="s">
        <v>234</v>
      </c>
      <c r="E399" s="188" t="s">
        <v>342</v>
      </c>
      <c r="F399" s="192">
        <v>0</v>
      </c>
      <c r="G399" s="115">
        <v>0</v>
      </c>
      <c r="H399" s="116">
        <f t="shared" si="15"/>
        <v>0</v>
      </c>
      <c r="I399" s="195" t="s">
        <v>342</v>
      </c>
      <c r="L399" s="117" t="s">
        <v>48</v>
      </c>
      <c r="M399" s="118">
        <v>0</v>
      </c>
      <c r="N399" s="119">
        <f t="shared" si="14"/>
        <v>0</v>
      </c>
      <c r="P399" s="193"/>
      <c r="V399" s="406" t="s">
        <v>466</v>
      </c>
      <c r="AB399" s="445">
        <v>206</v>
      </c>
      <c r="AC399" s="445" t="s">
        <v>505</v>
      </c>
    </row>
    <row r="400" spans="3:29" ht="26" hidden="1" outlineLevel="1" collapsed="1">
      <c r="C400" s="518"/>
      <c r="D400" s="471" t="s">
        <v>495</v>
      </c>
      <c r="E400" s="188" t="s">
        <v>342</v>
      </c>
      <c r="F400" s="192">
        <v>0</v>
      </c>
      <c r="G400" s="115">
        <v>0</v>
      </c>
      <c r="H400" s="116">
        <f t="shared" si="15"/>
        <v>0</v>
      </c>
      <c r="I400" s="195" t="s">
        <v>342</v>
      </c>
      <c r="L400" s="117" t="s">
        <v>48</v>
      </c>
      <c r="M400" s="118">
        <v>0</v>
      </c>
      <c r="N400" s="119">
        <f t="shared" si="14"/>
        <v>0</v>
      </c>
      <c r="P400" s="193"/>
      <c r="V400" s="406" t="s">
        <v>466</v>
      </c>
      <c r="AB400" s="445">
        <v>207</v>
      </c>
      <c r="AC400" s="445" t="s">
        <v>505</v>
      </c>
    </row>
    <row r="401" spans="3:29" ht="14.5" hidden="1" customHeight="1" outlineLevel="2">
      <c r="C401" s="518"/>
      <c r="D401" s="471" t="s">
        <v>240</v>
      </c>
      <c r="E401" s="188" t="s">
        <v>342</v>
      </c>
      <c r="F401" s="192">
        <v>0</v>
      </c>
      <c r="G401" s="115">
        <v>0</v>
      </c>
      <c r="H401" s="116">
        <f t="shared" si="15"/>
        <v>0</v>
      </c>
      <c r="I401" s="195" t="s">
        <v>342</v>
      </c>
      <c r="L401" s="117" t="s">
        <v>48</v>
      </c>
      <c r="M401" s="118">
        <v>0</v>
      </c>
      <c r="N401" s="119">
        <f t="shared" si="14"/>
        <v>0</v>
      </c>
      <c r="P401" s="193"/>
      <c r="V401" s="406" t="s">
        <v>466</v>
      </c>
      <c r="AB401" s="445">
        <v>208</v>
      </c>
      <c r="AC401" s="445" t="s">
        <v>505</v>
      </c>
    </row>
    <row r="402" spans="3:29" ht="14.5" hidden="1" customHeight="1" outlineLevel="2">
      <c r="C402" s="518"/>
      <c r="D402" s="471" t="s">
        <v>240</v>
      </c>
      <c r="E402" s="188" t="s">
        <v>342</v>
      </c>
      <c r="F402" s="192">
        <v>0</v>
      </c>
      <c r="G402" s="115">
        <v>0</v>
      </c>
      <c r="H402" s="116">
        <f t="shared" si="15"/>
        <v>0</v>
      </c>
      <c r="I402" s="195" t="s">
        <v>342</v>
      </c>
      <c r="L402" s="117" t="s">
        <v>48</v>
      </c>
      <c r="M402" s="118">
        <v>0</v>
      </c>
      <c r="N402" s="119">
        <f t="shared" si="14"/>
        <v>0</v>
      </c>
      <c r="P402" s="193"/>
      <c r="V402" s="406" t="s">
        <v>466</v>
      </c>
      <c r="AB402" s="445">
        <v>209</v>
      </c>
      <c r="AC402" s="445" t="s">
        <v>505</v>
      </c>
    </row>
    <row r="403" spans="3:29" ht="14.5" hidden="1" customHeight="1" outlineLevel="2">
      <c r="C403" s="518"/>
      <c r="D403" s="471" t="s">
        <v>240</v>
      </c>
      <c r="E403" s="188" t="s">
        <v>342</v>
      </c>
      <c r="F403" s="192">
        <v>0</v>
      </c>
      <c r="G403" s="115">
        <v>0</v>
      </c>
      <c r="H403" s="116">
        <f t="shared" si="15"/>
        <v>0</v>
      </c>
      <c r="I403" s="195" t="s">
        <v>342</v>
      </c>
      <c r="L403" s="117" t="s">
        <v>48</v>
      </c>
      <c r="M403" s="118">
        <v>0</v>
      </c>
      <c r="N403" s="119">
        <f t="shared" si="14"/>
        <v>0</v>
      </c>
      <c r="P403" s="193"/>
      <c r="V403" s="406" t="s">
        <v>466</v>
      </c>
      <c r="AB403" s="445">
        <v>210</v>
      </c>
      <c r="AC403" s="445" t="s">
        <v>505</v>
      </c>
    </row>
    <row r="404" spans="3:29" ht="14.5" hidden="1" customHeight="1" outlineLevel="2">
      <c r="C404" s="518"/>
      <c r="D404" s="471" t="s">
        <v>240</v>
      </c>
      <c r="E404" s="188" t="s">
        <v>342</v>
      </c>
      <c r="F404" s="192">
        <v>0</v>
      </c>
      <c r="G404" s="115">
        <v>0</v>
      </c>
      <c r="H404" s="116">
        <f t="shared" si="15"/>
        <v>0</v>
      </c>
      <c r="I404" s="195" t="s">
        <v>342</v>
      </c>
      <c r="L404" s="117" t="s">
        <v>48</v>
      </c>
      <c r="M404" s="118">
        <v>0</v>
      </c>
      <c r="N404" s="119">
        <f t="shared" si="14"/>
        <v>0</v>
      </c>
      <c r="P404" s="193"/>
      <c r="V404" s="406" t="s">
        <v>466</v>
      </c>
      <c r="AB404" s="445">
        <v>211</v>
      </c>
      <c r="AC404" s="445" t="s">
        <v>505</v>
      </c>
    </row>
    <row r="405" spans="3:29" ht="26.15" hidden="1" customHeight="1" outlineLevel="1" collapsed="1">
      <c r="C405" s="518"/>
      <c r="D405" s="471" t="s">
        <v>496</v>
      </c>
      <c r="E405" s="188" t="s">
        <v>342</v>
      </c>
      <c r="F405" s="192">
        <v>0</v>
      </c>
      <c r="G405" s="115">
        <v>0</v>
      </c>
      <c r="H405" s="116">
        <f t="shared" si="15"/>
        <v>0</v>
      </c>
      <c r="I405" s="195" t="s">
        <v>342</v>
      </c>
      <c r="L405" s="117" t="s">
        <v>48</v>
      </c>
      <c r="M405" s="118">
        <v>0</v>
      </c>
      <c r="N405" s="119">
        <f t="shared" si="14"/>
        <v>0</v>
      </c>
      <c r="P405" s="193"/>
      <c r="V405" s="406" t="s">
        <v>466</v>
      </c>
      <c r="AB405" s="445">
        <v>212</v>
      </c>
      <c r="AC405" s="445" t="s">
        <v>505</v>
      </c>
    </row>
    <row r="406" spans="3:29" ht="26.15" hidden="1" customHeight="1" outlineLevel="2">
      <c r="C406" s="518"/>
      <c r="D406" s="471" t="s">
        <v>248</v>
      </c>
      <c r="E406" s="188" t="s">
        <v>342</v>
      </c>
      <c r="F406" s="192">
        <v>0</v>
      </c>
      <c r="G406" s="115">
        <v>0</v>
      </c>
      <c r="H406" s="116">
        <f t="shared" si="15"/>
        <v>0</v>
      </c>
      <c r="I406" s="195" t="s">
        <v>342</v>
      </c>
      <c r="L406" s="117" t="s">
        <v>48</v>
      </c>
      <c r="M406" s="118">
        <v>0</v>
      </c>
      <c r="N406" s="119">
        <f t="shared" si="14"/>
        <v>0</v>
      </c>
      <c r="P406" s="193"/>
      <c r="V406" s="406" t="s">
        <v>466</v>
      </c>
      <c r="AB406" s="445">
        <v>213</v>
      </c>
      <c r="AC406" s="445" t="s">
        <v>505</v>
      </c>
    </row>
    <row r="407" spans="3:29" ht="26.15" hidden="1" customHeight="1" outlineLevel="2">
      <c r="C407" s="518"/>
      <c r="D407" s="471" t="s">
        <v>248</v>
      </c>
      <c r="E407" s="188" t="s">
        <v>342</v>
      </c>
      <c r="F407" s="192">
        <v>0</v>
      </c>
      <c r="G407" s="115">
        <v>0</v>
      </c>
      <c r="H407" s="116">
        <f t="shared" si="15"/>
        <v>0</v>
      </c>
      <c r="I407" s="195" t="s">
        <v>342</v>
      </c>
      <c r="L407" s="117" t="s">
        <v>48</v>
      </c>
      <c r="M407" s="118">
        <v>0</v>
      </c>
      <c r="N407" s="119">
        <f t="shared" si="14"/>
        <v>0</v>
      </c>
      <c r="P407" s="193"/>
      <c r="V407" s="406" t="s">
        <v>466</v>
      </c>
      <c r="AB407" s="445">
        <v>214</v>
      </c>
      <c r="AC407" s="445" t="s">
        <v>505</v>
      </c>
    </row>
    <row r="408" spans="3:29" ht="26.15" hidden="1" customHeight="1" outlineLevel="2">
      <c r="C408" s="518"/>
      <c r="D408" s="471" t="s">
        <v>248</v>
      </c>
      <c r="E408" s="188" t="s">
        <v>342</v>
      </c>
      <c r="F408" s="192">
        <v>0</v>
      </c>
      <c r="G408" s="115">
        <v>0</v>
      </c>
      <c r="H408" s="116">
        <f t="shared" si="15"/>
        <v>0</v>
      </c>
      <c r="I408" s="195" t="s">
        <v>342</v>
      </c>
      <c r="L408" s="117" t="s">
        <v>48</v>
      </c>
      <c r="M408" s="118">
        <v>0</v>
      </c>
      <c r="N408" s="119">
        <f t="shared" si="14"/>
        <v>0</v>
      </c>
      <c r="P408" s="193"/>
      <c r="V408" s="406" t="s">
        <v>466</v>
      </c>
      <c r="AB408" s="445">
        <v>215</v>
      </c>
      <c r="AC408" s="445" t="s">
        <v>505</v>
      </c>
    </row>
    <row r="409" spans="3:29" ht="26.15" hidden="1" customHeight="1" outlineLevel="2">
      <c r="C409" s="518"/>
      <c r="D409" s="471" t="s">
        <v>248</v>
      </c>
      <c r="E409" s="188" t="s">
        <v>342</v>
      </c>
      <c r="F409" s="192">
        <v>0</v>
      </c>
      <c r="G409" s="115">
        <v>0</v>
      </c>
      <c r="H409" s="116">
        <f t="shared" si="15"/>
        <v>0</v>
      </c>
      <c r="I409" s="195" t="s">
        <v>342</v>
      </c>
      <c r="L409" s="117" t="s">
        <v>48</v>
      </c>
      <c r="M409" s="118">
        <v>0</v>
      </c>
      <c r="N409" s="119">
        <f t="shared" si="14"/>
        <v>0</v>
      </c>
      <c r="P409" s="193"/>
      <c r="V409" s="406" t="s">
        <v>466</v>
      </c>
      <c r="AB409" s="445">
        <v>216</v>
      </c>
      <c r="AC409" s="445" t="s">
        <v>505</v>
      </c>
    </row>
    <row r="410" spans="3:29" ht="26" hidden="1" outlineLevel="1" collapsed="1">
      <c r="C410" s="518"/>
      <c r="D410" s="471" t="s">
        <v>497</v>
      </c>
      <c r="E410" s="188" t="s">
        <v>342</v>
      </c>
      <c r="F410" s="192">
        <v>0</v>
      </c>
      <c r="G410" s="115">
        <v>0</v>
      </c>
      <c r="H410" s="116">
        <f t="shared" si="15"/>
        <v>0</v>
      </c>
      <c r="I410" s="195" t="s">
        <v>342</v>
      </c>
      <c r="L410" s="117" t="s">
        <v>48</v>
      </c>
      <c r="M410" s="118">
        <v>0</v>
      </c>
      <c r="N410" s="119">
        <f t="shared" ref="N410:N438" si="16">IF(L410="Accepté",H410,IF(L410="Revu",ROUND(M410,2),0))</f>
        <v>0</v>
      </c>
      <c r="P410" s="193"/>
      <c r="V410" s="406" t="s">
        <v>466</v>
      </c>
      <c r="AB410" s="445">
        <v>217</v>
      </c>
      <c r="AC410" s="445" t="s">
        <v>505</v>
      </c>
    </row>
    <row r="411" spans="3:29" ht="14.5" hidden="1" customHeight="1" outlineLevel="2">
      <c r="C411" s="518"/>
      <c r="D411" s="471" t="s">
        <v>259</v>
      </c>
      <c r="E411" s="188" t="s">
        <v>342</v>
      </c>
      <c r="F411" s="192">
        <v>0</v>
      </c>
      <c r="G411" s="115">
        <v>0</v>
      </c>
      <c r="H411" s="116">
        <f t="shared" si="15"/>
        <v>0</v>
      </c>
      <c r="I411" s="195" t="s">
        <v>342</v>
      </c>
      <c r="L411" s="117" t="s">
        <v>48</v>
      </c>
      <c r="M411" s="118">
        <v>0</v>
      </c>
      <c r="N411" s="119">
        <f t="shared" si="16"/>
        <v>0</v>
      </c>
      <c r="P411" s="193"/>
      <c r="V411" s="406" t="s">
        <v>466</v>
      </c>
      <c r="AB411" s="445">
        <v>218</v>
      </c>
      <c r="AC411" s="445" t="s">
        <v>505</v>
      </c>
    </row>
    <row r="412" spans="3:29" ht="14.5" hidden="1" customHeight="1" outlineLevel="2">
      <c r="C412" s="518"/>
      <c r="D412" s="471" t="s">
        <v>259</v>
      </c>
      <c r="E412" s="188" t="s">
        <v>342</v>
      </c>
      <c r="F412" s="192">
        <v>0</v>
      </c>
      <c r="G412" s="115">
        <v>0</v>
      </c>
      <c r="H412" s="116">
        <f t="shared" si="15"/>
        <v>0</v>
      </c>
      <c r="I412" s="195" t="s">
        <v>342</v>
      </c>
      <c r="L412" s="117" t="s">
        <v>48</v>
      </c>
      <c r="M412" s="118">
        <v>0</v>
      </c>
      <c r="N412" s="119">
        <f t="shared" si="16"/>
        <v>0</v>
      </c>
      <c r="P412" s="193"/>
      <c r="V412" s="406" t="s">
        <v>466</v>
      </c>
      <c r="AB412" s="445">
        <v>219</v>
      </c>
      <c r="AC412" s="445" t="s">
        <v>505</v>
      </c>
    </row>
    <row r="413" spans="3:29" ht="14.5" hidden="1" customHeight="1" outlineLevel="2">
      <c r="C413" s="518"/>
      <c r="D413" s="471" t="s">
        <v>259</v>
      </c>
      <c r="E413" s="188" t="s">
        <v>342</v>
      </c>
      <c r="F413" s="192">
        <v>0</v>
      </c>
      <c r="G413" s="115">
        <v>0</v>
      </c>
      <c r="H413" s="116">
        <f t="shared" si="15"/>
        <v>0</v>
      </c>
      <c r="I413" s="195" t="s">
        <v>342</v>
      </c>
      <c r="L413" s="117" t="s">
        <v>48</v>
      </c>
      <c r="M413" s="118">
        <v>0</v>
      </c>
      <c r="N413" s="119">
        <f t="shared" si="16"/>
        <v>0</v>
      </c>
      <c r="P413" s="193"/>
      <c r="V413" s="406" t="s">
        <v>466</v>
      </c>
      <c r="AB413" s="445">
        <v>220</v>
      </c>
      <c r="AC413" s="445" t="s">
        <v>505</v>
      </c>
    </row>
    <row r="414" spans="3:29" ht="14.5" hidden="1" customHeight="1" outlineLevel="2">
      <c r="C414" s="518"/>
      <c r="D414" s="471" t="s">
        <v>259</v>
      </c>
      <c r="E414" s="188" t="s">
        <v>342</v>
      </c>
      <c r="F414" s="192">
        <v>0</v>
      </c>
      <c r="G414" s="115">
        <v>0</v>
      </c>
      <c r="H414" s="116">
        <f t="shared" ref="H414:H438" si="17">ROUND(G414,2)*ROUND(F414,2)</f>
        <v>0</v>
      </c>
      <c r="I414" s="195" t="s">
        <v>342</v>
      </c>
      <c r="L414" s="117" t="s">
        <v>48</v>
      </c>
      <c r="M414" s="118">
        <v>0</v>
      </c>
      <c r="N414" s="119">
        <f t="shared" si="16"/>
        <v>0</v>
      </c>
      <c r="P414" s="193"/>
      <c r="V414" s="406" t="s">
        <v>466</v>
      </c>
      <c r="AB414" s="445">
        <v>221</v>
      </c>
      <c r="AC414" s="445" t="s">
        <v>505</v>
      </c>
    </row>
    <row r="415" spans="3:29" ht="26" hidden="1" outlineLevel="1" collapsed="1">
      <c r="C415" s="518"/>
      <c r="D415" s="471" t="s">
        <v>498</v>
      </c>
      <c r="E415" s="188" t="s">
        <v>342</v>
      </c>
      <c r="F415" s="192">
        <v>0</v>
      </c>
      <c r="G415" s="115">
        <v>0</v>
      </c>
      <c r="H415" s="116">
        <f t="shared" si="17"/>
        <v>0</v>
      </c>
      <c r="I415" s="195" t="s">
        <v>342</v>
      </c>
      <c r="L415" s="117" t="s">
        <v>48</v>
      </c>
      <c r="M415" s="118">
        <v>0</v>
      </c>
      <c r="N415" s="119">
        <f t="shared" si="16"/>
        <v>0</v>
      </c>
      <c r="P415" s="193"/>
      <c r="V415" s="406" t="s">
        <v>466</v>
      </c>
      <c r="AB415" s="445">
        <v>222</v>
      </c>
      <c r="AC415" s="445" t="s">
        <v>505</v>
      </c>
    </row>
    <row r="416" spans="3:29" ht="14.5" hidden="1" customHeight="1" outlineLevel="2">
      <c r="C416" s="518"/>
      <c r="D416" s="471" t="s">
        <v>264</v>
      </c>
      <c r="E416" s="188" t="s">
        <v>342</v>
      </c>
      <c r="F416" s="192">
        <v>0</v>
      </c>
      <c r="G416" s="115">
        <v>0</v>
      </c>
      <c r="H416" s="116">
        <f t="shared" si="17"/>
        <v>0</v>
      </c>
      <c r="I416" s="195" t="s">
        <v>342</v>
      </c>
      <c r="L416" s="117" t="s">
        <v>48</v>
      </c>
      <c r="M416" s="118">
        <v>0</v>
      </c>
      <c r="N416" s="119">
        <f t="shared" si="16"/>
        <v>0</v>
      </c>
      <c r="P416" s="193"/>
      <c r="V416" s="406" t="s">
        <v>466</v>
      </c>
      <c r="AB416" s="445">
        <v>223</v>
      </c>
      <c r="AC416" s="445" t="s">
        <v>505</v>
      </c>
    </row>
    <row r="417" spans="3:29" ht="14.5" hidden="1" customHeight="1" outlineLevel="2">
      <c r="C417" s="518"/>
      <c r="D417" s="471" t="s">
        <v>264</v>
      </c>
      <c r="E417" s="188" t="s">
        <v>342</v>
      </c>
      <c r="F417" s="192">
        <v>0</v>
      </c>
      <c r="G417" s="115">
        <v>0</v>
      </c>
      <c r="H417" s="116">
        <f t="shared" si="17"/>
        <v>0</v>
      </c>
      <c r="I417" s="195" t="s">
        <v>342</v>
      </c>
      <c r="L417" s="117" t="s">
        <v>48</v>
      </c>
      <c r="M417" s="118">
        <v>0</v>
      </c>
      <c r="N417" s="119">
        <f t="shared" si="16"/>
        <v>0</v>
      </c>
      <c r="P417" s="193"/>
      <c r="V417" s="406" t="s">
        <v>466</v>
      </c>
      <c r="AB417" s="445">
        <v>224</v>
      </c>
      <c r="AC417" s="445" t="s">
        <v>505</v>
      </c>
    </row>
    <row r="418" spans="3:29" ht="14.5" hidden="1" customHeight="1" outlineLevel="2">
      <c r="C418" s="518"/>
      <c r="D418" s="471" t="s">
        <v>264</v>
      </c>
      <c r="E418" s="188" t="s">
        <v>342</v>
      </c>
      <c r="F418" s="192">
        <v>0</v>
      </c>
      <c r="G418" s="115">
        <v>0</v>
      </c>
      <c r="H418" s="116">
        <f t="shared" si="17"/>
        <v>0</v>
      </c>
      <c r="I418" s="195" t="s">
        <v>342</v>
      </c>
      <c r="L418" s="117" t="s">
        <v>48</v>
      </c>
      <c r="M418" s="118">
        <v>0</v>
      </c>
      <c r="N418" s="119">
        <f t="shared" si="16"/>
        <v>0</v>
      </c>
      <c r="P418" s="193"/>
      <c r="V418" s="406" t="s">
        <v>466</v>
      </c>
      <c r="AB418" s="445">
        <v>225</v>
      </c>
      <c r="AC418" s="445" t="s">
        <v>505</v>
      </c>
    </row>
    <row r="419" spans="3:29" ht="14.5" hidden="1" customHeight="1" outlineLevel="2">
      <c r="C419" s="518"/>
      <c r="D419" s="471" t="s">
        <v>264</v>
      </c>
      <c r="E419" s="188" t="s">
        <v>342</v>
      </c>
      <c r="F419" s="192">
        <v>0</v>
      </c>
      <c r="G419" s="115">
        <v>0</v>
      </c>
      <c r="H419" s="116">
        <f t="shared" si="17"/>
        <v>0</v>
      </c>
      <c r="I419" s="195" t="s">
        <v>342</v>
      </c>
      <c r="L419" s="117" t="s">
        <v>48</v>
      </c>
      <c r="M419" s="118">
        <v>0</v>
      </c>
      <c r="N419" s="119">
        <f t="shared" si="16"/>
        <v>0</v>
      </c>
      <c r="P419" s="193"/>
      <c r="V419" s="406" t="s">
        <v>466</v>
      </c>
      <c r="AB419" s="445">
        <v>226</v>
      </c>
      <c r="AC419" s="445" t="s">
        <v>505</v>
      </c>
    </row>
    <row r="420" spans="3:29" ht="26.15" hidden="1" customHeight="1" outlineLevel="1" collapsed="1">
      <c r="C420" s="518"/>
      <c r="D420" s="471" t="s">
        <v>500</v>
      </c>
      <c r="E420" s="188" t="s">
        <v>342</v>
      </c>
      <c r="F420" s="192">
        <v>0</v>
      </c>
      <c r="G420" s="115">
        <v>0</v>
      </c>
      <c r="H420" s="116">
        <f t="shared" ref="H420:H424" si="18">ROUND(G420,2)*ROUND(F420,2)</f>
        <v>0</v>
      </c>
      <c r="I420" s="195" t="s">
        <v>342</v>
      </c>
      <c r="L420" s="117" t="s">
        <v>48</v>
      </c>
      <c r="M420" s="118">
        <v>0</v>
      </c>
      <c r="N420" s="119">
        <f t="shared" ref="N420:N424" si="19">IF(L420="Accepté",H420,IF(L420="Revu",ROUND(M420,2),0))</f>
        <v>0</v>
      </c>
      <c r="P420" s="193"/>
      <c r="V420" s="406" t="s">
        <v>466</v>
      </c>
      <c r="AB420" s="445">
        <v>227</v>
      </c>
      <c r="AC420" s="445" t="s">
        <v>505</v>
      </c>
    </row>
    <row r="421" spans="3:29" ht="14.5" hidden="1" customHeight="1" outlineLevel="2">
      <c r="C421" s="518"/>
      <c r="D421" s="471" t="s">
        <v>268</v>
      </c>
      <c r="E421" s="188" t="s">
        <v>342</v>
      </c>
      <c r="F421" s="192">
        <v>0</v>
      </c>
      <c r="G421" s="115">
        <v>0</v>
      </c>
      <c r="H421" s="116">
        <f t="shared" si="18"/>
        <v>0</v>
      </c>
      <c r="I421" s="195" t="s">
        <v>342</v>
      </c>
      <c r="L421" s="117" t="s">
        <v>48</v>
      </c>
      <c r="M421" s="118">
        <v>0</v>
      </c>
      <c r="N421" s="119">
        <f t="shared" si="19"/>
        <v>0</v>
      </c>
      <c r="P421" s="193"/>
      <c r="V421" s="406" t="s">
        <v>466</v>
      </c>
      <c r="AB421" s="445">
        <v>228</v>
      </c>
      <c r="AC421" s="445" t="s">
        <v>505</v>
      </c>
    </row>
    <row r="422" spans="3:29" ht="14.5" hidden="1" customHeight="1" outlineLevel="2">
      <c r="C422" s="518"/>
      <c r="D422" s="471" t="s">
        <v>268</v>
      </c>
      <c r="E422" s="188" t="s">
        <v>342</v>
      </c>
      <c r="F422" s="192">
        <v>0</v>
      </c>
      <c r="G422" s="115">
        <v>0</v>
      </c>
      <c r="H422" s="116">
        <f t="shared" si="18"/>
        <v>0</v>
      </c>
      <c r="I422" s="195" t="s">
        <v>342</v>
      </c>
      <c r="L422" s="117" t="s">
        <v>48</v>
      </c>
      <c r="M422" s="118">
        <v>0</v>
      </c>
      <c r="N422" s="119">
        <f t="shared" si="19"/>
        <v>0</v>
      </c>
      <c r="P422" s="193"/>
      <c r="V422" s="406" t="s">
        <v>466</v>
      </c>
      <c r="AB422" s="445">
        <v>229</v>
      </c>
      <c r="AC422" s="445" t="s">
        <v>505</v>
      </c>
    </row>
    <row r="423" spans="3:29" ht="14.5" hidden="1" customHeight="1" outlineLevel="2">
      <c r="C423" s="518"/>
      <c r="D423" s="471" t="s">
        <v>268</v>
      </c>
      <c r="E423" s="188" t="s">
        <v>342</v>
      </c>
      <c r="F423" s="192">
        <v>0</v>
      </c>
      <c r="G423" s="115">
        <v>0</v>
      </c>
      <c r="H423" s="116">
        <f t="shared" si="18"/>
        <v>0</v>
      </c>
      <c r="I423" s="195" t="s">
        <v>342</v>
      </c>
      <c r="L423" s="117" t="s">
        <v>48</v>
      </c>
      <c r="M423" s="118">
        <v>0</v>
      </c>
      <c r="N423" s="119">
        <f t="shared" si="19"/>
        <v>0</v>
      </c>
      <c r="P423" s="193"/>
      <c r="V423" s="406" t="s">
        <v>466</v>
      </c>
      <c r="AB423" s="445">
        <v>230</v>
      </c>
      <c r="AC423" s="445" t="s">
        <v>505</v>
      </c>
    </row>
    <row r="424" spans="3:29" ht="14.5" hidden="1" customHeight="1" outlineLevel="2">
      <c r="C424" s="518"/>
      <c r="D424" s="471" t="s">
        <v>268</v>
      </c>
      <c r="E424" s="188" t="s">
        <v>342</v>
      </c>
      <c r="F424" s="192">
        <v>0</v>
      </c>
      <c r="G424" s="115">
        <v>0</v>
      </c>
      <c r="H424" s="116">
        <f t="shared" si="18"/>
        <v>0</v>
      </c>
      <c r="I424" s="195" t="s">
        <v>342</v>
      </c>
      <c r="L424" s="117" t="s">
        <v>48</v>
      </c>
      <c r="M424" s="118">
        <v>0</v>
      </c>
      <c r="N424" s="119">
        <f t="shared" si="19"/>
        <v>0</v>
      </c>
      <c r="P424" s="193"/>
      <c r="V424" s="406" t="s">
        <v>466</v>
      </c>
      <c r="AB424" s="445">
        <v>231</v>
      </c>
      <c r="AC424" s="445" t="s">
        <v>505</v>
      </c>
    </row>
    <row r="425" spans="3:29" ht="26" hidden="1" outlineLevel="1" collapsed="1">
      <c r="C425" s="518"/>
      <c r="D425" s="471" t="s">
        <v>272</v>
      </c>
      <c r="E425" s="188" t="s">
        <v>342</v>
      </c>
      <c r="F425" s="192">
        <v>0</v>
      </c>
      <c r="G425" s="115">
        <v>0</v>
      </c>
      <c r="H425" s="116">
        <f t="shared" si="17"/>
        <v>0</v>
      </c>
      <c r="I425" s="195" t="s">
        <v>342</v>
      </c>
      <c r="L425" s="117" t="s">
        <v>48</v>
      </c>
      <c r="M425" s="118">
        <v>0</v>
      </c>
      <c r="N425" s="119">
        <f t="shared" si="16"/>
        <v>0</v>
      </c>
      <c r="P425" s="193"/>
      <c r="V425" s="406" t="s">
        <v>466</v>
      </c>
      <c r="AB425" s="445">
        <v>232</v>
      </c>
      <c r="AC425" s="445" t="s">
        <v>505</v>
      </c>
    </row>
    <row r="426" spans="3:29" ht="26.15" hidden="1" customHeight="1" outlineLevel="2">
      <c r="C426" s="518"/>
      <c r="D426" s="471" t="s">
        <v>272</v>
      </c>
      <c r="E426" s="188" t="s">
        <v>342</v>
      </c>
      <c r="F426" s="192">
        <v>0</v>
      </c>
      <c r="G426" s="115">
        <v>0</v>
      </c>
      <c r="H426" s="116">
        <f t="shared" si="17"/>
        <v>0</v>
      </c>
      <c r="I426" s="195" t="s">
        <v>342</v>
      </c>
      <c r="L426" s="117" t="s">
        <v>48</v>
      </c>
      <c r="M426" s="118">
        <v>0</v>
      </c>
      <c r="N426" s="119">
        <f t="shared" si="16"/>
        <v>0</v>
      </c>
      <c r="P426" s="193"/>
      <c r="V426" s="406" t="s">
        <v>466</v>
      </c>
      <c r="AB426" s="445">
        <v>233</v>
      </c>
      <c r="AC426" s="445" t="s">
        <v>505</v>
      </c>
    </row>
    <row r="427" spans="3:29" ht="26.15" hidden="1" customHeight="1" outlineLevel="2">
      <c r="C427" s="518"/>
      <c r="D427" s="471" t="s">
        <v>272</v>
      </c>
      <c r="E427" s="188" t="s">
        <v>342</v>
      </c>
      <c r="F427" s="192">
        <v>0</v>
      </c>
      <c r="G427" s="115">
        <v>0</v>
      </c>
      <c r="H427" s="116">
        <f t="shared" si="17"/>
        <v>0</v>
      </c>
      <c r="I427" s="195" t="s">
        <v>342</v>
      </c>
      <c r="L427" s="117" t="s">
        <v>48</v>
      </c>
      <c r="M427" s="118">
        <v>0</v>
      </c>
      <c r="N427" s="119">
        <f t="shared" si="16"/>
        <v>0</v>
      </c>
      <c r="P427" s="193"/>
      <c r="V427" s="406" t="s">
        <v>466</v>
      </c>
      <c r="AB427" s="445">
        <v>234</v>
      </c>
      <c r="AC427" s="445" t="s">
        <v>505</v>
      </c>
    </row>
    <row r="428" spans="3:29" ht="26.15" hidden="1" customHeight="1" outlineLevel="2">
      <c r="C428" s="518"/>
      <c r="D428" s="471" t="s">
        <v>272</v>
      </c>
      <c r="E428" s="188" t="s">
        <v>342</v>
      </c>
      <c r="F428" s="192">
        <v>0</v>
      </c>
      <c r="G428" s="115">
        <v>0</v>
      </c>
      <c r="H428" s="116">
        <f t="shared" si="17"/>
        <v>0</v>
      </c>
      <c r="I428" s="195" t="s">
        <v>342</v>
      </c>
      <c r="L428" s="117" t="s">
        <v>48</v>
      </c>
      <c r="M428" s="118">
        <v>0</v>
      </c>
      <c r="N428" s="119">
        <f t="shared" si="16"/>
        <v>0</v>
      </c>
      <c r="P428" s="193"/>
      <c r="V428" s="406" t="s">
        <v>466</v>
      </c>
      <c r="AB428" s="445">
        <v>235</v>
      </c>
      <c r="AC428" s="445" t="s">
        <v>505</v>
      </c>
    </row>
    <row r="429" spans="3:29" ht="26.15" hidden="1" customHeight="1" outlineLevel="2">
      <c r="C429" s="518"/>
      <c r="D429" s="471" t="s">
        <v>272</v>
      </c>
      <c r="E429" s="188" t="s">
        <v>342</v>
      </c>
      <c r="F429" s="192">
        <v>0</v>
      </c>
      <c r="G429" s="115">
        <v>0</v>
      </c>
      <c r="H429" s="116">
        <f t="shared" si="17"/>
        <v>0</v>
      </c>
      <c r="I429" s="195" t="s">
        <v>342</v>
      </c>
      <c r="L429" s="117" t="s">
        <v>48</v>
      </c>
      <c r="M429" s="118">
        <v>0</v>
      </c>
      <c r="N429" s="119">
        <f t="shared" si="16"/>
        <v>0</v>
      </c>
      <c r="P429" s="193"/>
      <c r="V429" s="406" t="s">
        <v>466</v>
      </c>
      <c r="AB429" s="445">
        <v>236</v>
      </c>
      <c r="AC429" s="445" t="s">
        <v>505</v>
      </c>
    </row>
    <row r="430" spans="3:29" ht="26" hidden="1" outlineLevel="1" collapsed="1">
      <c r="C430" s="518"/>
      <c r="D430" s="471" t="s">
        <v>457</v>
      </c>
      <c r="E430" s="188" t="s">
        <v>342</v>
      </c>
      <c r="F430" s="192">
        <v>0</v>
      </c>
      <c r="G430" s="115">
        <v>0</v>
      </c>
      <c r="H430" s="116">
        <f t="shared" si="17"/>
        <v>0</v>
      </c>
      <c r="I430" s="195" t="s">
        <v>342</v>
      </c>
      <c r="L430" s="117" t="s">
        <v>48</v>
      </c>
      <c r="M430" s="118">
        <v>0</v>
      </c>
      <c r="N430" s="119">
        <f t="shared" si="16"/>
        <v>0</v>
      </c>
      <c r="P430" s="193"/>
      <c r="V430" s="406" t="s">
        <v>466</v>
      </c>
      <c r="AB430" s="445">
        <v>237</v>
      </c>
      <c r="AC430" s="445" t="s">
        <v>505</v>
      </c>
    </row>
    <row r="431" spans="3:29" ht="14.5" hidden="1" customHeight="1" outlineLevel="2">
      <c r="C431" s="518"/>
      <c r="D431" s="471" t="s">
        <v>43</v>
      </c>
      <c r="E431" s="188" t="s">
        <v>342</v>
      </c>
      <c r="F431" s="192">
        <v>0</v>
      </c>
      <c r="G431" s="115">
        <v>0</v>
      </c>
      <c r="H431" s="116">
        <f t="shared" si="17"/>
        <v>0</v>
      </c>
      <c r="I431" s="195" t="s">
        <v>342</v>
      </c>
      <c r="L431" s="117" t="s">
        <v>48</v>
      </c>
      <c r="M431" s="118">
        <v>0</v>
      </c>
      <c r="N431" s="119">
        <f t="shared" si="16"/>
        <v>0</v>
      </c>
      <c r="P431" s="193"/>
      <c r="V431" s="406" t="s">
        <v>466</v>
      </c>
      <c r="AB431" s="445">
        <v>238</v>
      </c>
      <c r="AC431" s="445" t="s">
        <v>505</v>
      </c>
    </row>
    <row r="432" spans="3:29" ht="14.5" hidden="1" customHeight="1" outlineLevel="2">
      <c r="C432" s="518"/>
      <c r="D432" s="471" t="s">
        <v>43</v>
      </c>
      <c r="E432" s="188" t="s">
        <v>342</v>
      </c>
      <c r="F432" s="192">
        <v>0</v>
      </c>
      <c r="G432" s="115">
        <v>0</v>
      </c>
      <c r="H432" s="116">
        <f t="shared" si="17"/>
        <v>0</v>
      </c>
      <c r="I432" s="195" t="s">
        <v>342</v>
      </c>
      <c r="L432" s="117" t="s">
        <v>48</v>
      </c>
      <c r="M432" s="118">
        <v>0</v>
      </c>
      <c r="N432" s="119">
        <f t="shared" si="16"/>
        <v>0</v>
      </c>
      <c r="P432" s="193"/>
      <c r="V432" s="406" t="s">
        <v>466</v>
      </c>
      <c r="AB432" s="445">
        <v>239</v>
      </c>
      <c r="AC432" s="445" t="s">
        <v>505</v>
      </c>
    </row>
    <row r="433" spans="1:38" ht="14.5" hidden="1" customHeight="1" outlineLevel="2">
      <c r="C433" s="518"/>
      <c r="D433" s="471" t="s">
        <v>43</v>
      </c>
      <c r="E433" s="188" t="s">
        <v>342</v>
      </c>
      <c r="F433" s="192">
        <v>0</v>
      </c>
      <c r="G433" s="115">
        <v>0</v>
      </c>
      <c r="H433" s="116">
        <f t="shared" si="17"/>
        <v>0</v>
      </c>
      <c r="I433" s="195" t="s">
        <v>342</v>
      </c>
      <c r="L433" s="117" t="s">
        <v>48</v>
      </c>
      <c r="M433" s="118">
        <v>0</v>
      </c>
      <c r="N433" s="119">
        <f t="shared" si="16"/>
        <v>0</v>
      </c>
      <c r="P433" s="193"/>
      <c r="V433" s="406" t="s">
        <v>466</v>
      </c>
      <c r="AB433" s="445">
        <v>240</v>
      </c>
      <c r="AC433" s="445" t="s">
        <v>505</v>
      </c>
    </row>
    <row r="434" spans="1:38" ht="14.5" hidden="1" customHeight="1" outlineLevel="2">
      <c r="C434" s="518"/>
      <c r="D434" s="471" t="s">
        <v>43</v>
      </c>
      <c r="E434" s="188" t="s">
        <v>342</v>
      </c>
      <c r="F434" s="192">
        <v>0</v>
      </c>
      <c r="G434" s="115">
        <v>0</v>
      </c>
      <c r="H434" s="116">
        <f t="shared" si="17"/>
        <v>0</v>
      </c>
      <c r="I434" s="195" t="s">
        <v>342</v>
      </c>
      <c r="L434" s="117" t="s">
        <v>48</v>
      </c>
      <c r="M434" s="118">
        <v>0</v>
      </c>
      <c r="N434" s="119">
        <f t="shared" si="16"/>
        <v>0</v>
      </c>
      <c r="P434" s="193"/>
      <c r="V434" s="406" t="s">
        <v>466</v>
      </c>
      <c r="AB434" s="445">
        <v>241</v>
      </c>
      <c r="AC434" s="445" t="s">
        <v>505</v>
      </c>
    </row>
    <row r="435" spans="1:38" ht="26" hidden="1" outlineLevel="1" collapsed="1">
      <c r="C435" s="518"/>
      <c r="D435" s="471" t="s">
        <v>449</v>
      </c>
      <c r="E435" s="188" t="s">
        <v>342</v>
      </c>
      <c r="F435" s="192">
        <v>0</v>
      </c>
      <c r="G435" s="120">
        <v>103.21100917431193</v>
      </c>
      <c r="H435" s="116">
        <f t="shared" si="17"/>
        <v>0</v>
      </c>
      <c r="I435" s="197" t="s">
        <v>450</v>
      </c>
      <c r="L435" s="117" t="s">
        <v>48</v>
      </c>
      <c r="M435" s="118">
        <v>0</v>
      </c>
      <c r="N435" s="119">
        <f t="shared" si="16"/>
        <v>0</v>
      </c>
      <c r="P435" s="193"/>
      <c r="V435" s="406" t="s">
        <v>466</v>
      </c>
      <c r="AB435" s="445">
        <v>242</v>
      </c>
      <c r="AC435" s="445" t="s">
        <v>505</v>
      </c>
    </row>
    <row r="436" spans="1:38" ht="26" hidden="1" outlineLevel="1">
      <c r="C436" s="518"/>
      <c r="D436" s="471" t="s">
        <v>451</v>
      </c>
      <c r="E436" s="188" t="s">
        <v>342</v>
      </c>
      <c r="F436" s="192">
        <v>0</v>
      </c>
      <c r="G436" s="120">
        <v>68.807339449541288</v>
      </c>
      <c r="H436" s="116">
        <f t="shared" si="17"/>
        <v>0</v>
      </c>
      <c r="I436" s="197" t="s">
        <v>450</v>
      </c>
      <c r="L436" s="117" t="s">
        <v>48</v>
      </c>
      <c r="M436" s="118">
        <v>0</v>
      </c>
      <c r="N436" s="119">
        <f t="shared" si="16"/>
        <v>0</v>
      </c>
      <c r="P436" s="193"/>
      <c r="V436" s="406" t="s">
        <v>466</v>
      </c>
      <c r="AB436" s="445">
        <v>243</v>
      </c>
      <c r="AC436" s="445" t="s">
        <v>505</v>
      </c>
    </row>
    <row r="437" spans="1:38" ht="26" hidden="1" outlineLevel="1">
      <c r="C437" s="518"/>
      <c r="D437" s="471" t="s">
        <v>452</v>
      </c>
      <c r="E437" s="188" t="s">
        <v>342</v>
      </c>
      <c r="F437" s="192">
        <v>0</v>
      </c>
      <c r="G437" s="120">
        <v>34.403669724770644</v>
      </c>
      <c r="H437" s="116">
        <f t="shared" si="17"/>
        <v>0</v>
      </c>
      <c r="I437" s="197" t="s">
        <v>450</v>
      </c>
      <c r="L437" s="117" t="s">
        <v>48</v>
      </c>
      <c r="M437" s="118">
        <v>0</v>
      </c>
      <c r="N437" s="119">
        <f t="shared" si="16"/>
        <v>0</v>
      </c>
      <c r="P437" s="193"/>
      <c r="V437" s="406" t="s">
        <v>466</v>
      </c>
      <c r="AB437" s="445">
        <v>244</v>
      </c>
      <c r="AC437" s="445" t="s">
        <v>505</v>
      </c>
    </row>
    <row r="438" spans="1:38" ht="26.5" hidden="1" outlineLevel="1" thickBot="1">
      <c r="C438" s="518"/>
      <c r="D438" s="472" t="s">
        <v>453</v>
      </c>
      <c r="E438" s="189" t="s">
        <v>342</v>
      </c>
      <c r="F438" s="178">
        <v>0</v>
      </c>
      <c r="G438" s="145">
        <v>27.522935779816514</v>
      </c>
      <c r="H438" s="145">
        <f t="shared" si="17"/>
        <v>0</v>
      </c>
      <c r="I438" s="198" t="s">
        <v>450</v>
      </c>
      <c r="L438" s="117" t="s">
        <v>48</v>
      </c>
      <c r="M438" s="118">
        <v>0</v>
      </c>
      <c r="N438" s="119">
        <f t="shared" si="16"/>
        <v>0</v>
      </c>
      <c r="P438" s="193"/>
      <c r="V438" s="406" t="s">
        <v>466</v>
      </c>
      <c r="AB438" s="445">
        <v>245</v>
      </c>
      <c r="AC438" s="445" t="s">
        <v>505</v>
      </c>
    </row>
    <row r="439" spans="1:38" ht="21.5" hidden="1" outlineLevel="1" thickBot="1">
      <c r="F439" s="131"/>
      <c r="G439" s="142" t="s">
        <v>454</v>
      </c>
      <c r="H439" s="143">
        <f>SUM(H435:H438)</f>
        <v>0</v>
      </c>
      <c r="I439" s="132"/>
      <c r="L439" s="375" t="s">
        <v>501</v>
      </c>
      <c r="M439" s="376">
        <f>SUM(N435:N438)</f>
        <v>0</v>
      </c>
      <c r="N439" s="375" t="s">
        <v>502</v>
      </c>
      <c r="O439" s="376">
        <f>SUM(N430:N438)</f>
        <v>0</v>
      </c>
      <c r="P439" s="377" t="s">
        <v>503</v>
      </c>
      <c r="V439" s="406" t="s">
        <v>466</v>
      </c>
    </row>
    <row r="440" spans="1:38" ht="19" hidden="1" outlineLevel="1" thickBot="1">
      <c r="F440" s="131"/>
      <c r="G440" s="142" t="s">
        <v>455</v>
      </c>
      <c r="H440" s="143">
        <f>SUM(H345:H438)</f>
        <v>0</v>
      </c>
      <c r="I440" s="132"/>
      <c r="L440" s="121"/>
      <c r="M440" s="123" t="s">
        <v>455</v>
      </c>
      <c r="N440" s="125">
        <f>SUM(N345:N438)</f>
        <v>0</v>
      </c>
      <c r="P440" s="126"/>
      <c r="V440" s="406" t="s">
        <v>466</v>
      </c>
    </row>
    <row r="441" spans="1:38" s="40" customFormat="1" ht="31" hidden="1" customHeight="1" outlineLevel="1" thickBot="1">
      <c r="A441" s="440"/>
      <c r="C441" s="517" t="s">
        <v>506</v>
      </c>
      <c r="D441" s="164" t="str">
        <f>J226</f>
        <v>A choisir</v>
      </c>
      <c r="E441" s="165"/>
      <c r="F441" s="165"/>
      <c r="G441" s="165"/>
      <c r="H441" s="165"/>
      <c r="I441" s="166"/>
      <c r="J441" s="481"/>
      <c r="K441" s="480"/>
      <c r="T441" s="404"/>
      <c r="U441" s="404"/>
      <c r="V441" s="406" t="s">
        <v>466</v>
      </c>
      <c r="W441" s="404"/>
      <c r="X441" s="404"/>
      <c r="Y441" s="404"/>
      <c r="Z441" s="420"/>
      <c r="AA441" s="420"/>
      <c r="AB441" s="445"/>
      <c r="AC441" s="445"/>
      <c r="AD441" s="445"/>
      <c r="AE441" s="445"/>
      <c r="AF441" s="445"/>
      <c r="AG441" s="445"/>
      <c r="AH441" s="445"/>
      <c r="AI441" s="445"/>
      <c r="AJ441" s="445"/>
      <c r="AK441" s="445"/>
      <c r="AL441" s="445"/>
    </row>
    <row r="442" spans="1:38" ht="26" hidden="1" outlineLevel="1">
      <c r="C442" s="518"/>
      <c r="D442" s="473" t="s">
        <v>481</v>
      </c>
      <c r="E442" s="188" t="s">
        <v>342</v>
      </c>
      <c r="F442" s="192">
        <v>0</v>
      </c>
      <c r="G442" s="115">
        <v>0</v>
      </c>
      <c r="H442" s="116">
        <f t="shared" ref="H442" si="20">ROUND(G442,2)*ROUND(F442,2)</f>
        <v>0</v>
      </c>
      <c r="I442" s="195" t="s">
        <v>342</v>
      </c>
      <c r="L442" s="117" t="s">
        <v>48</v>
      </c>
      <c r="M442" s="118">
        <v>0</v>
      </c>
      <c r="N442" s="119">
        <f t="shared" ref="N442" si="21">IF(L442="Accepté",H442,IF(L442="Revu",ROUND(M442,2),0))</f>
        <v>0</v>
      </c>
      <c r="P442" s="193"/>
      <c r="V442" s="406" t="s">
        <v>466</v>
      </c>
      <c r="AB442" s="445">
        <v>246</v>
      </c>
      <c r="AC442" s="445" t="s">
        <v>507</v>
      </c>
    </row>
    <row r="443" spans="1:38" ht="14.5" hidden="1" customHeight="1" outlineLevel="2">
      <c r="C443" s="518"/>
      <c r="D443" s="470" t="s">
        <v>44</v>
      </c>
      <c r="E443" s="188" t="s">
        <v>342</v>
      </c>
      <c r="F443" s="192">
        <v>0</v>
      </c>
      <c r="G443" s="115">
        <v>0</v>
      </c>
      <c r="H443" s="116">
        <f>ROUND(G443,2)*ROUND(F443,2)</f>
        <v>0</v>
      </c>
      <c r="I443" s="195" t="s">
        <v>342</v>
      </c>
      <c r="L443" s="117" t="s">
        <v>48</v>
      </c>
      <c r="M443" s="118">
        <v>0</v>
      </c>
      <c r="N443" s="119">
        <f t="shared" ref="N443:N506" si="22">IF(L443="Accepté",H443,IF(L443="Revu",ROUND(M443,2),0))</f>
        <v>0</v>
      </c>
      <c r="P443" s="193"/>
      <c r="V443" s="406" t="s">
        <v>466</v>
      </c>
      <c r="AB443" s="445">
        <v>247</v>
      </c>
      <c r="AC443" s="445" t="s">
        <v>507</v>
      </c>
    </row>
    <row r="444" spans="1:38" ht="14.5" hidden="1" customHeight="1" outlineLevel="2">
      <c r="C444" s="518"/>
      <c r="D444" s="470" t="s">
        <v>44</v>
      </c>
      <c r="E444" s="188" t="s">
        <v>342</v>
      </c>
      <c r="F444" s="192">
        <v>0</v>
      </c>
      <c r="G444" s="115">
        <v>0</v>
      </c>
      <c r="H444" s="116">
        <f t="shared" ref="H444:H506" si="23">ROUND(G444,2)*ROUND(F444,2)</f>
        <v>0</v>
      </c>
      <c r="I444" s="195" t="s">
        <v>342</v>
      </c>
      <c r="L444" s="117" t="s">
        <v>48</v>
      </c>
      <c r="M444" s="118">
        <v>0</v>
      </c>
      <c r="N444" s="119">
        <f t="shared" si="22"/>
        <v>0</v>
      </c>
      <c r="P444" s="193"/>
      <c r="V444" s="406" t="s">
        <v>466</v>
      </c>
      <c r="AB444" s="445">
        <v>248</v>
      </c>
      <c r="AC444" s="445" t="s">
        <v>507</v>
      </c>
    </row>
    <row r="445" spans="1:38" ht="14.5" hidden="1" customHeight="1" outlineLevel="2">
      <c r="C445" s="518"/>
      <c r="D445" s="470" t="s">
        <v>44</v>
      </c>
      <c r="E445" s="188" t="s">
        <v>342</v>
      </c>
      <c r="F445" s="192">
        <v>0</v>
      </c>
      <c r="G445" s="115">
        <v>0</v>
      </c>
      <c r="H445" s="116">
        <f t="shared" si="23"/>
        <v>0</v>
      </c>
      <c r="I445" s="195" t="s">
        <v>342</v>
      </c>
      <c r="L445" s="117" t="s">
        <v>48</v>
      </c>
      <c r="M445" s="118">
        <v>0</v>
      </c>
      <c r="N445" s="119">
        <f t="shared" si="22"/>
        <v>0</v>
      </c>
      <c r="P445" s="193"/>
      <c r="V445" s="406" t="s">
        <v>466</v>
      </c>
      <c r="AB445" s="445">
        <v>249</v>
      </c>
      <c r="AC445" s="445" t="s">
        <v>507</v>
      </c>
    </row>
    <row r="446" spans="1:38" ht="14.5" hidden="1" customHeight="1" outlineLevel="2">
      <c r="C446" s="518"/>
      <c r="D446" s="470" t="s">
        <v>44</v>
      </c>
      <c r="E446" s="188" t="s">
        <v>342</v>
      </c>
      <c r="F446" s="192">
        <v>0</v>
      </c>
      <c r="G446" s="115">
        <v>0</v>
      </c>
      <c r="H446" s="116">
        <f t="shared" si="23"/>
        <v>0</v>
      </c>
      <c r="I446" s="195" t="s">
        <v>342</v>
      </c>
      <c r="L446" s="117" t="s">
        <v>48</v>
      </c>
      <c r="M446" s="118">
        <v>0</v>
      </c>
      <c r="N446" s="119">
        <f t="shared" si="22"/>
        <v>0</v>
      </c>
      <c r="P446" s="193"/>
      <c r="V446" s="406" t="s">
        <v>466</v>
      </c>
      <c r="AB446" s="445">
        <v>250</v>
      </c>
      <c r="AC446" s="445" t="s">
        <v>507</v>
      </c>
    </row>
    <row r="447" spans="1:38" ht="26" hidden="1" outlineLevel="1" collapsed="1">
      <c r="C447" s="518"/>
      <c r="D447" s="470" t="s">
        <v>483</v>
      </c>
      <c r="E447" s="188" t="s">
        <v>342</v>
      </c>
      <c r="F447" s="192">
        <v>0</v>
      </c>
      <c r="G447" s="115">
        <v>0</v>
      </c>
      <c r="H447" s="116">
        <f t="shared" si="23"/>
        <v>0</v>
      </c>
      <c r="I447" s="195" t="s">
        <v>342</v>
      </c>
      <c r="L447" s="117" t="s">
        <v>48</v>
      </c>
      <c r="M447" s="118">
        <v>0</v>
      </c>
      <c r="N447" s="119">
        <f t="shared" si="22"/>
        <v>0</v>
      </c>
      <c r="P447" s="193"/>
      <c r="V447" s="406" t="s">
        <v>466</v>
      </c>
      <c r="AB447" s="445">
        <v>251</v>
      </c>
      <c r="AC447" s="445" t="s">
        <v>507</v>
      </c>
    </row>
    <row r="448" spans="1:38" ht="14.5" hidden="1" customHeight="1" outlineLevel="2">
      <c r="C448" s="518"/>
      <c r="D448" s="470" t="s">
        <v>67</v>
      </c>
      <c r="E448" s="188" t="s">
        <v>342</v>
      </c>
      <c r="F448" s="192">
        <v>0</v>
      </c>
      <c r="G448" s="115">
        <v>0</v>
      </c>
      <c r="H448" s="116">
        <f t="shared" si="23"/>
        <v>0</v>
      </c>
      <c r="I448" s="195" t="s">
        <v>342</v>
      </c>
      <c r="L448" s="117" t="s">
        <v>48</v>
      </c>
      <c r="M448" s="118">
        <v>0</v>
      </c>
      <c r="N448" s="119">
        <f t="shared" si="22"/>
        <v>0</v>
      </c>
      <c r="P448" s="193"/>
      <c r="V448" s="406" t="s">
        <v>466</v>
      </c>
      <c r="AB448" s="445">
        <v>252</v>
      </c>
      <c r="AC448" s="445" t="s">
        <v>507</v>
      </c>
    </row>
    <row r="449" spans="3:29" ht="14.5" hidden="1" customHeight="1" outlineLevel="2">
      <c r="C449" s="518"/>
      <c r="D449" s="470" t="s">
        <v>67</v>
      </c>
      <c r="E449" s="188" t="s">
        <v>342</v>
      </c>
      <c r="F449" s="192">
        <v>0</v>
      </c>
      <c r="G449" s="115">
        <v>0</v>
      </c>
      <c r="H449" s="116">
        <f t="shared" si="23"/>
        <v>0</v>
      </c>
      <c r="I449" s="195" t="s">
        <v>342</v>
      </c>
      <c r="L449" s="117" t="s">
        <v>48</v>
      </c>
      <c r="M449" s="118">
        <v>0</v>
      </c>
      <c r="N449" s="119">
        <f t="shared" si="22"/>
        <v>0</v>
      </c>
      <c r="P449" s="193"/>
      <c r="V449" s="406" t="s">
        <v>466</v>
      </c>
      <c r="AB449" s="445">
        <v>253</v>
      </c>
      <c r="AC449" s="445" t="s">
        <v>507</v>
      </c>
    </row>
    <row r="450" spans="3:29" ht="14.5" hidden="1" customHeight="1" outlineLevel="2">
      <c r="C450" s="518"/>
      <c r="D450" s="470" t="s">
        <v>67</v>
      </c>
      <c r="E450" s="188" t="s">
        <v>342</v>
      </c>
      <c r="F450" s="192">
        <v>0</v>
      </c>
      <c r="G450" s="115">
        <v>0</v>
      </c>
      <c r="H450" s="116">
        <f t="shared" si="23"/>
        <v>0</v>
      </c>
      <c r="I450" s="195" t="s">
        <v>342</v>
      </c>
      <c r="L450" s="117" t="s">
        <v>48</v>
      </c>
      <c r="M450" s="118">
        <v>0</v>
      </c>
      <c r="N450" s="119">
        <f t="shared" si="22"/>
        <v>0</v>
      </c>
      <c r="P450" s="193"/>
      <c r="V450" s="406" t="s">
        <v>466</v>
      </c>
      <c r="AB450" s="445">
        <v>254</v>
      </c>
      <c r="AC450" s="445" t="s">
        <v>507</v>
      </c>
    </row>
    <row r="451" spans="3:29" ht="14.5" hidden="1" customHeight="1" outlineLevel="2">
      <c r="C451" s="518"/>
      <c r="D451" s="470" t="s">
        <v>67</v>
      </c>
      <c r="E451" s="188" t="s">
        <v>342</v>
      </c>
      <c r="F451" s="192">
        <v>0</v>
      </c>
      <c r="G451" s="115">
        <v>0</v>
      </c>
      <c r="H451" s="116">
        <f t="shared" si="23"/>
        <v>0</v>
      </c>
      <c r="I451" s="195" t="s">
        <v>342</v>
      </c>
      <c r="L451" s="117" t="s">
        <v>48</v>
      </c>
      <c r="M451" s="118">
        <v>0</v>
      </c>
      <c r="N451" s="119">
        <f t="shared" si="22"/>
        <v>0</v>
      </c>
      <c r="P451" s="193"/>
      <c r="V451" s="406" t="s">
        <v>466</v>
      </c>
      <c r="AB451" s="445">
        <v>255</v>
      </c>
      <c r="AC451" s="445" t="s">
        <v>507</v>
      </c>
    </row>
    <row r="452" spans="3:29" ht="26" hidden="1" outlineLevel="1" collapsed="1">
      <c r="C452" s="518"/>
      <c r="D452" s="470" t="s">
        <v>484</v>
      </c>
      <c r="E452" s="188" t="s">
        <v>342</v>
      </c>
      <c r="F452" s="192">
        <v>0</v>
      </c>
      <c r="G452" s="115">
        <v>0</v>
      </c>
      <c r="H452" s="116">
        <f t="shared" si="23"/>
        <v>0</v>
      </c>
      <c r="I452" s="195" t="s">
        <v>342</v>
      </c>
      <c r="L452" s="117" t="s">
        <v>48</v>
      </c>
      <c r="M452" s="118">
        <v>0</v>
      </c>
      <c r="N452" s="119">
        <f t="shared" si="22"/>
        <v>0</v>
      </c>
      <c r="P452" s="193"/>
      <c r="V452" s="406" t="s">
        <v>466</v>
      </c>
      <c r="AB452" s="445">
        <v>256</v>
      </c>
      <c r="AC452" s="445" t="s">
        <v>507</v>
      </c>
    </row>
    <row r="453" spans="3:29" ht="14.5" hidden="1" customHeight="1" outlineLevel="2">
      <c r="C453" s="518"/>
      <c r="D453" s="470" t="s">
        <v>99</v>
      </c>
      <c r="E453" s="188" t="s">
        <v>342</v>
      </c>
      <c r="F453" s="192">
        <v>0</v>
      </c>
      <c r="G453" s="115">
        <v>0</v>
      </c>
      <c r="H453" s="116">
        <f t="shared" si="23"/>
        <v>0</v>
      </c>
      <c r="I453" s="195" t="s">
        <v>342</v>
      </c>
      <c r="L453" s="117" t="s">
        <v>48</v>
      </c>
      <c r="M453" s="118">
        <v>0</v>
      </c>
      <c r="N453" s="119">
        <f t="shared" si="22"/>
        <v>0</v>
      </c>
      <c r="P453" s="193"/>
      <c r="V453" s="406" t="s">
        <v>466</v>
      </c>
      <c r="AB453" s="445">
        <v>257</v>
      </c>
      <c r="AC453" s="445" t="s">
        <v>507</v>
      </c>
    </row>
    <row r="454" spans="3:29" ht="14.5" hidden="1" customHeight="1" outlineLevel="2">
      <c r="C454" s="518"/>
      <c r="D454" s="470" t="s">
        <v>99</v>
      </c>
      <c r="E454" s="188" t="s">
        <v>342</v>
      </c>
      <c r="F454" s="192">
        <v>0</v>
      </c>
      <c r="G454" s="115">
        <v>0</v>
      </c>
      <c r="H454" s="116">
        <f t="shared" si="23"/>
        <v>0</v>
      </c>
      <c r="I454" s="195" t="s">
        <v>342</v>
      </c>
      <c r="L454" s="117" t="s">
        <v>48</v>
      </c>
      <c r="M454" s="118">
        <v>0</v>
      </c>
      <c r="N454" s="119">
        <f t="shared" si="22"/>
        <v>0</v>
      </c>
      <c r="P454" s="193"/>
      <c r="V454" s="406" t="s">
        <v>466</v>
      </c>
      <c r="AB454" s="445">
        <v>258</v>
      </c>
      <c r="AC454" s="445" t="s">
        <v>507</v>
      </c>
    </row>
    <row r="455" spans="3:29" ht="14.5" hidden="1" customHeight="1" outlineLevel="2">
      <c r="C455" s="518"/>
      <c r="D455" s="470" t="s">
        <v>99</v>
      </c>
      <c r="E455" s="188" t="s">
        <v>342</v>
      </c>
      <c r="F455" s="192">
        <v>0</v>
      </c>
      <c r="G455" s="115">
        <v>0</v>
      </c>
      <c r="H455" s="116">
        <f t="shared" si="23"/>
        <v>0</v>
      </c>
      <c r="I455" s="195" t="s">
        <v>342</v>
      </c>
      <c r="L455" s="117" t="s">
        <v>48</v>
      </c>
      <c r="M455" s="118">
        <v>0</v>
      </c>
      <c r="N455" s="119">
        <f t="shared" si="22"/>
        <v>0</v>
      </c>
      <c r="P455" s="193"/>
      <c r="V455" s="406" t="s">
        <v>466</v>
      </c>
      <c r="AB455" s="445">
        <v>259</v>
      </c>
      <c r="AC455" s="445" t="s">
        <v>507</v>
      </c>
    </row>
    <row r="456" spans="3:29" ht="14.5" hidden="1" customHeight="1" outlineLevel="2">
      <c r="C456" s="518"/>
      <c r="D456" s="470" t="s">
        <v>99</v>
      </c>
      <c r="E456" s="188" t="s">
        <v>342</v>
      </c>
      <c r="F456" s="192">
        <v>0</v>
      </c>
      <c r="G456" s="115">
        <v>0</v>
      </c>
      <c r="H456" s="116">
        <f t="shared" si="23"/>
        <v>0</v>
      </c>
      <c r="I456" s="195" t="s">
        <v>342</v>
      </c>
      <c r="L456" s="117" t="s">
        <v>48</v>
      </c>
      <c r="M456" s="118">
        <v>0</v>
      </c>
      <c r="N456" s="119">
        <f t="shared" si="22"/>
        <v>0</v>
      </c>
      <c r="P456" s="193"/>
      <c r="V456" s="406" t="s">
        <v>466</v>
      </c>
      <c r="AB456" s="445">
        <v>260</v>
      </c>
      <c r="AC456" s="445" t="s">
        <v>507</v>
      </c>
    </row>
    <row r="457" spans="3:29" ht="26" hidden="1" outlineLevel="1" collapsed="1">
      <c r="C457" s="518"/>
      <c r="D457" s="470" t="s">
        <v>485</v>
      </c>
      <c r="E457" s="188" t="s">
        <v>342</v>
      </c>
      <c r="F457" s="192">
        <v>0</v>
      </c>
      <c r="G457" s="115">
        <v>0</v>
      </c>
      <c r="H457" s="116">
        <f t="shared" si="23"/>
        <v>0</v>
      </c>
      <c r="I457" s="195" t="s">
        <v>342</v>
      </c>
      <c r="L457" s="117" t="s">
        <v>48</v>
      </c>
      <c r="M457" s="118">
        <v>0</v>
      </c>
      <c r="N457" s="119">
        <f t="shared" si="22"/>
        <v>0</v>
      </c>
      <c r="P457" s="193"/>
      <c r="V457" s="406" t="s">
        <v>466</v>
      </c>
      <c r="AB457" s="445">
        <v>261</v>
      </c>
      <c r="AC457" s="445" t="s">
        <v>507</v>
      </c>
    </row>
    <row r="458" spans="3:29" ht="14.5" hidden="1" customHeight="1" outlineLevel="2">
      <c r="C458" s="518"/>
      <c r="D458" s="470" t="s">
        <v>130</v>
      </c>
      <c r="E458" s="188" t="s">
        <v>342</v>
      </c>
      <c r="F458" s="192">
        <v>0</v>
      </c>
      <c r="G458" s="115">
        <v>0</v>
      </c>
      <c r="H458" s="116">
        <f t="shared" si="23"/>
        <v>0</v>
      </c>
      <c r="I458" s="195" t="s">
        <v>342</v>
      </c>
      <c r="L458" s="117" t="s">
        <v>48</v>
      </c>
      <c r="M458" s="118">
        <v>0</v>
      </c>
      <c r="N458" s="119">
        <f t="shared" si="22"/>
        <v>0</v>
      </c>
      <c r="P458" s="193"/>
      <c r="V458" s="406" t="s">
        <v>466</v>
      </c>
      <c r="AB458" s="445">
        <v>262</v>
      </c>
      <c r="AC458" s="445" t="s">
        <v>507</v>
      </c>
    </row>
    <row r="459" spans="3:29" ht="14.5" hidden="1" customHeight="1" outlineLevel="2">
      <c r="C459" s="518"/>
      <c r="D459" s="470" t="s">
        <v>130</v>
      </c>
      <c r="E459" s="188" t="s">
        <v>342</v>
      </c>
      <c r="F459" s="192">
        <v>0</v>
      </c>
      <c r="G459" s="115">
        <v>0</v>
      </c>
      <c r="H459" s="116">
        <f t="shared" si="23"/>
        <v>0</v>
      </c>
      <c r="I459" s="195" t="s">
        <v>342</v>
      </c>
      <c r="L459" s="117" t="s">
        <v>48</v>
      </c>
      <c r="M459" s="118">
        <v>0</v>
      </c>
      <c r="N459" s="119">
        <f t="shared" si="22"/>
        <v>0</v>
      </c>
      <c r="P459" s="193"/>
      <c r="V459" s="406" t="s">
        <v>466</v>
      </c>
      <c r="AB459" s="445">
        <v>263</v>
      </c>
      <c r="AC459" s="445" t="s">
        <v>507</v>
      </c>
    </row>
    <row r="460" spans="3:29" ht="14.5" hidden="1" customHeight="1" outlineLevel="2">
      <c r="C460" s="518"/>
      <c r="D460" s="470" t="s">
        <v>130</v>
      </c>
      <c r="E460" s="188" t="s">
        <v>342</v>
      </c>
      <c r="F460" s="192">
        <v>0</v>
      </c>
      <c r="G460" s="115">
        <v>0</v>
      </c>
      <c r="H460" s="116">
        <f t="shared" si="23"/>
        <v>0</v>
      </c>
      <c r="I460" s="195" t="s">
        <v>342</v>
      </c>
      <c r="L460" s="117" t="s">
        <v>48</v>
      </c>
      <c r="M460" s="118">
        <v>0</v>
      </c>
      <c r="N460" s="119">
        <f t="shared" si="22"/>
        <v>0</v>
      </c>
      <c r="P460" s="193"/>
      <c r="V460" s="406" t="s">
        <v>466</v>
      </c>
      <c r="AB460" s="445">
        <v>264</v>
      </c>
      <c r="AC460" s="445" t="s">
        <v>507</v>
      </c>
    </row>
    <row r="461" spans="3:29" ht="14.5" hidden="1" customHeight="1" outlineLevel="2">
      <c r="C461" s="518"/>
      <c r="D461" s="470" t="s">
        <v>130</v>
      </c>
      <c r="E461" s="188" t="s">
        <v>342</v>
      </c>
      <c r="F461" s="192">
        <v>0</v>
      </c>
      <c r="G461" s="115">
        <v>0</v>
      </c>
      <c r="H461" s="116">
        <f t="shared" si="23"/>
        <v>0</v>
      </c>
      <c r="I461" s="195" t="s">
        <v>342</v>
      </c>
      <c r="L461" s="117" t="s">
        <v>48</v>
      </c>
      <c r="M461" s="118">
        <v>0</v>
      </c>
      <c r="N461" s="119">
        <f t="shared" si="22"/>
        <v>0</v>
      </c>
      <c r="P461" s="193"/>
      <c r="V461" s="406" t="s">
        <v>466</v>
      </c>
      <c r="AB461" s="445">
        <v>265</v>
      </c>
      <c r="AC461" s="445" t="s">
        <v>507</v>
      </c>
    </row>
    <row r="462" spans="3:29" ht="26" hidden="1" outlineLevel="1" collapsed="1">
      <c r="C462" s="518"/>
      <c r="D462" s="470" t="s">
        <v>486</v>
      </c>
      <c r="E462" s="188" t="s">
        <v>342</v>
      </c>
      <c r="F462" s="192">
        <v>0</v>
      </c>
      <c r="G462" s="115">
        <v>0</v>
      </c>
      <c r="H462" s="116">
        <f t="shared" si="23"/>
        <v>0</v>
      </c>
      <c r="I462" s="195" t="s">
        <v>342</v>
      </c>
      <c r="L462" s="117" t="s">
        <v>48</v>
      </c>
      <c r="M462" s="118">
        <v>0</v>
      </c>
      <c r="N462" s="119">
        <f t="shared" si="22"/>
        <v>0</v>
      </c>
      <c r="P462" s="193"/>
      <c r="V462" s="406" t="s">
        <v>466</v>
      </c>
      <c r="AB462" s="445">
        <v>266</v>
      </c>
      <c r="AC462" s="445" t="s">
        <v>507</v>
      </c>
    </row>
    <row r="463" spans="3:29" ht="14.5" hidden="1" customHeight="1" outlineLevel="2">
      <c r="C463" s="518"/>
      <c r="D463" s="470" t="s">
        <v>157</v>
      </c>
      <c r="E463" s="188" t="s">
        <v>342</v>
      </c>
      <c r="F463" s="192">
        <v>0</v>
      </c>
      <c r="G463" s="115">
        <v>0</v>
      </c>
      <c r="H463" s="116">
        <f t="shared" si="23"/>
        <v>0</v>
      </c>
      <c r="I463" s="195" t="s">
        <v>342</v>
      </c>
      <c r="L463" s="117" t="s">
        <v>48</v>
      </c>
      <c r="M463" s="118">
        <v>0</v>
      </c>
      <c r="N463" s="119">
        <f t="shared" si="22"/>
        <v>0</v>
      </c>
      <c r="P463" s="193"/>
      <c r="V463" s="406" t="s">
        <v>466</v>
      </c>
      <c r="AB463" s="445">
        <v>267</v>
      </c>
      <c r="AC463" s="445" t="s">
        <v>507</v>
      </c>
    </row>
    <row r="464" spans="3:29" ht="14.5" hidden="1" customHeight="1" outlineLevel="2">
      <c r="C464" s="518"/>
      <c r="D464" s="470" t="s">
        <v>157</v>
      </c>
      <c r="E464" s="188" t="s">
        <v>342</v>
      </c>
      <c r="F464" s="192">
        <v>0</v>
      </c>
      <c r="G464" s="115">
        <v>0</v>
      </c>
      <c r="H464" s="116">
        <f t="shared" si="23"/>
        <v>0</v>
      </c>
      <c r="I464" s="195" t="s">
        <v>342</v>
      </c>
      <c r="L464" s="117" t="s">
        <v>48</v>
      </c>
      <c r="M464" s="118">
        <v>0</v>
      </c>
      <c r="N464" s="119">
        <f t="shared" si="22"/>
        <v>0</v>
      </c>
      <c r="P464" s="193"/>
      <c r="V464" s="406" t="s">
        <v>466</v>
      </c>
      <c r="AB464" s="445">
        <v>268</v>
      </c>
      <c r="AC464" s="445" t="s">
        <v>507</v>
      </c>
    </row>
    <row r="465" spans="3:29" ht="14.5" hidden="1" customHeight="1" outlineLevel="2">
      <c r="C465" s="518"/>
      <c r="D465" s="470" t="s">
        <v>157</v>
      </c>
      <c r="E465" s="188" t="s">
        <v>342</v>
      </c>
      <c r="F465" s="192">
        <v>0</v>
      </c>
      <c r="G465" s="115">
        <v>0</v>
      </c>
      <c r="H465" s="116">
        <f t="shared" si="23"/>
        <v>0</v>
      </c>
      <c r="I465" s="195" t="s">
        <v>342</v>
      </c>
      <c r="L465" s="117" t="s">
        <v>48</v>
      </c>
      <c r="M465" s="118">
        <v>0</v>
      </c>
      <c r="N465" s="119">
        <f t="shared" si="22"/>
        <v>0</v>
      </c>
      <c r="P465" s="193"/>
      <c r="V465" s="406" t="s">
        <v>466</v>
      </c>
      <c r="AB465" s="445">
        <v>269</v>
      </c>
      <c r="AC465" s="445" t="s">
        <v>507</v>
      </c>
    </row>
    <row r="466" spans="3:29" ht="14.5" hidden="1" customHeight="1" outlineLevel="2">
      <c r="C466" s="518"/>
      <c r="D466" s="470" t="s">
        <v>157</v>
      </c>
      <c r="E466" s="188" t="s">
        <v>342</v>
      </c>
      <c r="F466" s="192">
        <v>0</v>
      </c>
      <c r="G466" s="115">
        <v>0</v>
      </c>
      <c r="H466" s="116">
        <f t="shared" si="23"/>
        <v>0</v>
      </c>
      <c r="I466" s="195" t="s">
        <v>342</v>
      </c>
      <c r="L466" s="117" t="s">
        <v>48</v>
      </c>
      <c r="M466" s="118">
        <v>0</v>
      </c>
      <c r="N466" s="119">
        <f t="shared" si="22"/>
        <v>0</v>
      </c>
      <c r="P466" s="193"/>
      <c r="V466" s="406" t="s">
        <v>466</v>
      </c>
      <c r="AB466" s="445">
        <v>270</v>
      </c>
      <c r="AC466" s="445" t="s">
        <v>507</v>
      </c>
    </row>
    <row r="467" spans="3:29" ht="26" hidden="1" outlineLevel="1" collapsed="1">
      <c r="C467" s="518"/>
      <c r="D467" s="470" t="s">
        <v>487</v>
      </c>
      <c r="E467" s="188" t="s">
        <v>342</v>
      </c>
      <c r="F467" s="192">
        <v>0</v>
      </c>
      <c r="G467" s="115">
        <v>0</v>
      </c>
      <c r="H467" s="116">
        <f t="shared" si="23"/>
        <v>0</v>
      </c>
      <c r="I467" s="195" t="s">
        <v>342</v>
      </c>
      <c r="L467" s="117" t="s">
        <v>48</v>
      </c>
      <c r="M467" s="118">
        <v>0</v>
      </c>
      <c r="N467" s="119">
        <f t="shared" si="22"/>
        <v>0</v>
      </c>
      <c r="P467" s="193"/>
      <c r="V467" s="406" t="s">
        <v>466</v>
      </c>
      <c r="AB467" s="445">
        <v>271</v>
      </c>
      <c r="AC467" s="445" t="s">
        <v>507</v>
      </c>
    </row>
    <row r="468" spans="3:29" ht="14.5" hidden="1" customHeight="1" outlineLevel="2">
      <c r="C468" s="518"/>
      <c r="D468" s="470" t="s">
        <v>45</v>
      </c>
      <c r="E468" s="188" t="s">
        <v>342</v>
      </c>
      <c r="F468" s="192">
        <v>0</v>
      </c>
      <c r="G468" s="115">
        <v>0</v>
      </c>
      <c r="H468" s="116">
        <f t="shared" si="23"/>
        <v>0</v>
      </c>
      <c r="I468" s="195" t="s">
        <v>342</v>
      </c>
      <c r="L468" s="117" t="s">
        <v>48</v>
      </c>
      <c r="M468" s="118">
        <v>0</v>
      </c>
      <c r="N468" s="119">
        <f t="shared" si="22"/>
        <v>0</v>
      </c>
      <c r="P468" s="193"/>
      <c r="V468" s="406" t="s">
        <v>466</v>
      </c>
      <c r="AB468" s="445">
        <v>272</v>
      </c>
      <c r="AC468" s="445" t="s">
        <v>507</v>
      </c>
    </row>
    <row r="469" spans="3:29" ht="14.5" hidden="1" customHeight="1" outlineLevel="2">
      <c r="C469" s="518"/>
      <c r="D469" s="470" t="s">
        <v>45</v>
      </c>
      <c r="E469" s="188" t="s">
        <v>342</v>
      </c>
      <c r="F469" s="192">
        <v>0</v>
      </c>
      <c r="G469" s="115">
        <v>0</v>
      </c>
      <c r="H469" s="116">
        <f t="shared" si="23"/>
        <v>0</v>
      </c>
      <c r="I469" s="195" t="s">
        <v>342</v>
      </c>
      <c r="L469" s="117" t="s">
        <v>48</v>
      </c>
      <c r="M469" s="118">
        <v>0</v>
      </c>
      <c r="N469" s="119">
        <f t="shared" si="22"/>
        <v>0</v>
      </c>
      <c r="P469" s="193"/>
      <c r="V469" s="406" t="s">
        <v>466</v>
      </c>
      <c r="AB469" s="445">
        <v>273</v>
      </c>
      <c r="AC469" s="445" t="s">
        <v>507</v>
      </c>
    </row>
    <row r="470" spans="3:29" ht="14.5" hidden="1" customHeight="1" outlineLevel="2">
      <c r="C470" s="518"/>
      <c r="D470" s="470" t="s">
        <v>45</v>
      </c>
      <c r="E470" s="188" t="s">
        <v>342</v>
      </c>
      <c r="F470" s="192">
        <v>0</v>
      </c>
      <c r="G470" s="115">
        <v>0</v>
      </c>
      <c r="H470" s="116">
        <f t="shared" si="23"/>
        <v>0</v>
      </c>
      <c r="I470" s="195" t="s">
        <v>342</v>
      </c>
      <c r="L470" s="117" t="s">
        <v>48</v>
      </c>
      <c r="M470" s="118">
        <v>0</v>
      </c>
      <c r="N470" s="119">
        <f t="shared" si="22"/>
        <v>0</v>
      </c>
      <c r="P470" s="193"/>
      <c r="V470" s="406" t="s">
        <v>466</v>
      </c>
      <c r="AB470" s="445">
        <v>274</v>
      </c>
      <c r="AC470" s="445" t="s">
        <v>507</v>
      </c>
    </row>
    <row r="471" spans="3:29" ht="14.5" hidden="1" customHeight="1" outlineLevel="2">
      <c r="C471" s="518"/>
      <c r="D471" s="470" t="s">
        <v>45</v>
      </c>
      <c r="E471" s="188" t="s">
        <v>342</v>
      </c>
      <c r="F471" s="192">
        <v>0</v>
      </c>
      <c r="G471" s="115">
        <v>0</v>
      </c>
      <c r="H471" s="116">
        <f t="shared" si="23"/>
        <v>0</v>
      </c>
      <c r="I471" s="195" t="s">
        <v>342</v>
      </c>
      <c r="L471" s="117" t="s">
        <v>48</v>
      </c>
      <c r="M471" s="118">
        <v>0</v>
      </c>
      <c r="N471" s="119">
        <f t="shared" si="22"/>
        <v>0</v>
      </c>
      <c r="P471" s="193"/>
      <c r="V471" s="406" t="s">
        <v>466</v>
      </c>
      <c r="AB471" s="445">
        <v>275</v>
      </c>
      <c r="AC471" s="445" t="s">
        <v>507</v>
      </c>
    </row>
    <row r="472" spans="3:29" ht="26" hidden="1" outlineLevel="1" collapsed="1">
      <c r="C472" s="518"/>
      <c r="D472" s="470" t="s">
        <v>488</v>
      </c>
      <c r="E472" s="188" t="s">
        <v>342</v>
      </c>
      <c r="F472" s="192">
        <v>0</v>
      </c>
      <c r="G472" s="115">
        <v>0</v>
      </c>
      <c r="H472" s="116">
        <f t="shared" si="23"/>
        <v>0</v>
      </c>
      <c r="I472" s="195" t="s">
        <v>342</v>
      </c>
      <c r="L472" s="117" t="s">
        <v>48</v>
      </c>
      <c r="M472" s="118">
        <v>0</v>
      </c>
      <c r="N472" s="119">
        <f t="shared" si="22"/>
        <v>0</v>
      </c>
      <c r="P472" s="193"/>
      <c r="V472" s="406" t="s">
        <v>466</v>
      </c>
      <c r="AB472" s="445">
        <v>276</v>
      </c>
      <c r="AC472" s="445" t="s">
        <v>507</v>
      </c>
    </row>
    <row r="473" spans="3:29" ht="14.5" hidden="1" customHeight="1" outlineLevel="2">
      <c r="C473" s="518"/>
      <c r="D473" s="470" t="s">
        <v>489</v>
      </c>
      <c r="E473" s="188" t="s">
        <v>342</v>
      </c>
      <c r="F473" s="192">
        <v>0</v>
      </c>
      <c r="G473" s="115">
        <v>0</v>
      </c>
      <c r="H473" s="116">
        <f t="shared" si="23"/>
        <v>0</v>
      </c>
      <c r="I473" s="195" t="s">
        <v>342</v>
      </c>
      <c r="L473" s="117" t="s">
        <v>48</v>
      </c>
      <c r="M473" s="118">
        <v>0</v>
      </c>
      <c r="N473" s="119">
        <f t="shared" si="22"/>
        <v>0</v>
      </c>
      <c r="P473" s="193"/>
      <c r="V473" s="406" t="s">
        <v>466</v>
      </c>
      <c r="AB473" s="445">
        <v>277</v>
      </c>
      <c r="AC473" s="445" t="s">
        <v>507</v>
      </c>
    </row>
    <row r="474" spans="3:29" ht="14.5" hidden="1" customHeight="1" outlineLevel="2">
      <c r="C474" s="518"/>
      <c r="D474" s="470" t="s">
        <v>489</v>
      </c>
      <c r="E474" s="188" t="s">
        <v>342</v>
      </c>
      <c r="F474" s="192">
        <v>0</v>
      </c>
      <c r="G474" s="115">
        <v>0</v>
      </c>
      <c r="H474" s="116">
        <f t="shared" si="23"/>
        <v>0</v>
      </c>
      <c r="I474" s="195" t="s">
        <v>342</v>
      </c>
      <c r="L474" s="117" t="s">
        <v>48</v>
      </c>
      <c r="M474" s="118">
        <v>0</v>
      </c>
      <c r="N474" s="119">
        <f t="shared" si="22"/>
        <v>0</v>
      </c>
      <c r="P474" s="193"/>
      <c r="V474" s="406" t="s">
        <v>466</v>
      </c>
      <c r="AB474" s="445">
        <v>278</v>
      </c>
      <c r="AC474" s="445" t="s">
        <v>507</v>
      </c>
    </row>
    <row r="475" spans="3:29" ht="14.5" hidden="1" customHeight="1" outlineLevel="2">
      <c r="C475" s="518"/>
      <c r="D475" s="470" t="s">
        <v>489</v>
      </c>
      <c r="E475" s="188" t="s">
        <v>342</v>
      </c>
      <c r="F475" s="192">
        <v>0</v>
      </c>
      <c r="G475" s="115">
        <v>0</v>
      </c>
      <c r="H475" s="116">
        <f t="shared" si="23"/>
        <v>0</v>
      </c>
      <c r="I475" s="195" t="s">
        <v>342</v>
      </c>
      <c r="L475" s="117" t="s">
        <v>48</v>
      </c>
      <c r="M475" s="118">
        <v>0</v>
      </c>
      <c r="N475" s="119">
        <f t="shared" si="22"/>
        <v>0</v>
      </c>
      <c r="P475" s="193"/>
      <c r="V475" s="406" t="s">
        <v>466</v>
      </c>
      <c r="AB475" s="445">
        <v>279</v>
      </c>
      <c r="AC475" s="445" t="s">
        <v>507</v>
      </c>
    </row>
    <row r="476" spans="3:29" ht="14.5" hidden="1" customHeight="1" outlineLevel="2">
      <c r="C476" s="518"/>
      <c r="D476" s="470" t="s">
        <v>489</v>
      </c>
      <c r="E476" s="188" t="s">
        <v>342</v>
      </c>
      <c r="F476" s="192">
        <v>0</v>
      </c>
      <c r="G476" s="115">
        <v>0</v>
      </c>
      <c r="H476" s="116">
        <f t="shared" si="23"/>
        <v>0</v>
      </c>
      <c r="I476" s="195" t="s">
        <v>342</v>
      </c>
      <c r="L476" s="117" t="s">
        <v>48</v>
      </c>
      <c r="M476" s="118">
        <v>0</v>
      </c>
      <c r="N476" s="119">
        <f t="shared" si="22"/>
        <v>0</v>
      </c>
      <c r="P476" s="193"/>
      <c r="V476" s="406" t="s">
        <v>466</v>
      </c>
      <c r="AB476" s="445">
        <v>280</v>
      </c>
      <c r="AC476" s="445" t="s">
        <v>507</v>
      </c>
    </row>
    <row r="477" spans="3:29" ht="26" hidden="1" outlineLevel="1" collapsed="1">
      <c r="C477" s="518"/>
      <c r="D477" s="470" t="s">
        <v>490</v>
      </c>
      <c r="E477" s="188" t="s">
        <v>342</v>
      </c>
      <c r="F477" s="192">
        <v>0</v>
      </c>
      <c r="G477" s="115">
        <v>0</v>
      </c>
      <c r="H477" s="116">
        <f t="shared" si="23"/>
        <v>0</v>
      </c>
      <c r="I477" s="195" t="s">
        <v>342</v>
      </c>
      <c r="L477" s="117" t="s">
        <v>48</v>
      </c>
      <c r="M477" s="118">
        <v>0</v>
      </c>
      <c r="N477" s="119">
        <f t="shared" si="22"/>
        <v>0</v>
      </c>
      <c r="P477" s="193"/>
      <c r="V477" s="406" t="s">
        <v>466</v>
      </c>
      <c r="AB477" s="445">
        <v>281</v>
      </c>
      <c r="AC477" s="445" t="s">
        <v>507</v>
      </c>
    </row>
    <row r="478" spans="3:29" ht="14.5" hidden="1" customHeight="1" outlineLevel="2">
      <c r="C478" s="518"/>
      <c r="D478" s="470" t="s">
        <v>131</v>
      </c>
      <c r="E478" s="188" t="s">
        <v>342</v>
      </c>
      <c r="F478" s="192">
        <v>0</v>
      </c>
      <c r="G478" s="115">
        <v>0</v>
      </c>
      <c r="H478" s="116">
        <f t="shared" si="23"/>
        <v>0</v>
      </c>
      <c r="I478" s="195" t="s">
        <v>342</v>
      </c>
      <c r="L478" s="117" t="s">
        <v>48</v>
      </c>
      <c r="M478" s="118">
        <v>0</v>
      </c>
      <c r="N478" s="119">
        <f t="shared" si="22"/>
        <v>0</v>
      </c>
      <c r="P478" s="193"/>
      <c r="V478" s="406" t="s">
        <v>466</v>
      </c>
      <c r="AB478" s="445">
        <v>282</v>
      </c>
      <c r="AC478" s="445" t="s">
        <v>507</v>
      </c>
    </row>
    <row r="479" spans="3:29" ht="14.5" hidden="1" customHeight="1" outlineLevel="2">
      <c r="C479" s="518"/>
      <c r="D479" s="470" t="s">
        <v>131</v>
      </c>
      <c r="E479" s="188" t="s">
        <v>342</v>
      </c>
      <c r="F479" s="192">
        <v>0</v>
      </c>
      <c r="G479" s="115">
        <v>0</v>
      </c>
      <c r="H479" s="116">
        <f t="shared" si="23"/>
        <v>0</v>
      </c>
      <c r="I479" s="195" t="s">
        <v>342</v>
      </c>
      <c r="L479" s="117" t="s">
        <v>48</v>
      </c>
      <c r="M479" s="118">
        <v>0</v>
      </c>
      <c r="N479" s="119">
        <f t="shared" si="22"/>
        <v>0</v>
      </c>
      <c r="P479" s="193"/>
      <c r="V479" s="406" t="s">
        <v>466</v>
      </c>
      <c r="AB479" s="445">
        <v>283</v>
      </c>
      <c r="AC479" s="445" t="s">
        <v>507</v>
      </c>
    </row>
    <row r="480" spans="3:29" ht="14.5" hidden="1" customHeight="1" outlineLevel="2">
      <c r="C480" s="518"/>
      <c r="D480" s="470" t="s">
        <v>131</v>
      </c>
      <c r="E480" s="188" t="s">
        <v>342</v>
      </c>
      <c r="F480" s="192">
        <v>0</v>
      </c>
      <c r="G480" s="115">
        <v>0</v>
      </c>
      <c r="H480" s="116">
        <f t="shared" si="23"/>
        <v>0</v>
      </c>
      <c r="I480" s="195" t="s">
        <v>342</v>
      </c>
      <c r="L480" s="117" t="s">
        <v>48</v>
      </c>
      <c r="M480" s="118">
        <v>0</v>
      </c>
      <c r="N480" s="119">
        <f t="shared" si="22"/>
        <v>0</v>
      </c>
      <c r="P480" s="193"/>
      <c r="V480" s="406" t="s">
        <v>466</v>
      </c>
      <c r="AB480" s="445">
        <v>284</v>
      </c>
      <c r="AC480" s="445" t="s">
        <v>507</v>
      </c>
    </row>
    <row r="481" spans="3:29" ht="14.5" hidden="1" customHeight="1" outlineLevel="2">
      <c r="C481" s="518"/>
      <c r="D481" s="470" t="s">
        <v>131</v>
      </c>
      <c r="E481" s="188" t="s">
        <v>342</v>
      </c>
      <c r="F481" s="192">
        <v>0</v>
      </c>
      <c r="G481" s="115">
        <v>0</v>
      </c>
      <c r="H481" s="116">
        <f t="shared" si="23"/>
        <v>0</v>
      </c>
      <c r="I481" s="195" t="s">
        <v>342</v>
      </c>
      <c r="L481" s="117" t="s">
        <v>48</v>
      </c>
      <c r="M481" s="118">
        <v>0</v>
      </c>
      <c r="N481" s="119">
        <f t="shared" si="22"/>
        <v>0</v>
      </c>
      <c r="P481" s="193"/>
      <c r="V481" s="406" t="s">
        <v>466</v>
      </c>
      <c r="AB481" s="445">
        <v>285</v>
      </c>
      <c r="AC481" s="445" t="s">
        <v>507</v>
      </c>
    </row>
    <row r="482" spans="3:29" ht="26" hidden="1" outlineLevel="1" collapsed="1">
      <c r="C482" s="518"/>
      <c r="D482" s="470" t="s">
        <v>491</v>
      </c>
      <c r="E482" s="188" t="s">
        <v>342</v>
      </c>
      <c r="F482" s="192">
        <v>0</v>
      </c>
      <c r="G482" s="115">
        <v>0</v>
      </c>
      <c r="H482" s="116">
        <f t="shared" si="23"/>
        <v>0</v>
      </c>
      <c r="I482" s="195" t="s">
        <v>342</v>
      </c>
      <c r="L482" s="117" t="s">
        <v>48</v>
      </c>
      <c r="M482" s="118">
        <v>0</v>
      </c>
      <c r="N482" s="119">
        <f t="shared" si="22"/>
        <v>0</v>
      </c>
      <c r="P482" s="193"/>
      <c r="V482" s="406" t="s">
        <v>466</v>
      </c>
      <c r="AB482" s="445">
        <v>286</v>
      </c>
      <c r="AC482" s="445" t="s">
        <v>507</v>
      </c>
    </row>
    <row r="483" spans="3:29" ht="14.5" hidden="1" customHeight="1" outlineLevel="2">
      <c r="C483" s="518"/>
      <c r="D483" s="470" t="s">
        <v>225</v>
      </c>
      <c r="E483" s="188" t="s">
        <v>342</v>
      </c>
      <c r="F483" s="192">
        <v>0</v>
      </c>
      <c r="G483" s="115">
        <v>0</v>
      </c>
      <c r="H483" s="116">
        <f t="shared" si="23"/>
        <v>0</v>
      </c>
      <c r="I483" s="195" t="s">
        <v>342</v>
      </c>
      <c r="L483" s="117" t="s">
        <v>48</v>
      </c>
      <c r="M483" s="118">
        <v>0</v>
      </c>
      <c r="N483" s="119">
        <f t="shared" si="22"/>
        <v>0</v>
      </c>
      <c r="P483" s="193"/>
      <c r="V483" s="406" t="s">
        <v>466</v>
      </c>
      <c r="AB483" s="445">
        <v>287</v>
      </c>
      <c r="AC483" s="445" t="s">
        <v>507</v>
      </c>
    </row>
    <row r="484" spans="3:29" ht="14.5" hidden="1" customHeight="1" outlineLevel="2">
      <c r="C484" s="518"/>
      <c r="D484" s="470" t="s">
        <v>225</v>
      </c>
      <c r="E484" s="188" t="s">
        <v>342</v>
      </c>
      <c r="F484" s="192">
        <v>0</v>
      </c>
      <c r="G484" s="115">
        <v>0</v>
      </c>
      <c r="H484" s="116">
        <f t="shared" si="23"/>
        <v>0</v>
      </c>
      <c r="I484" s="195" t="s">
        <v>342</v>
      </c>
      <c r="L484" s="117" t="s">
        <v>48</v>
      </c>
      <c r="M484" s="118">
        <v>0</v>
      </c>
      <c r="N484" s="119">
        <f t="shared" si="22"/>
        <v>0</v>
      </c>
      <c r="P484" s="193"/>
      <c r="V484" s="406" t="s">
        <v>466</v>
      </c>
      <c r="AB484" s="445">
        <v>288</v>
      </c>
      <c r="AC484" s="445" t="s">
        <v>507</v>
      </c>
    </row>
    <row r="485" spans="3:29" ht="14.5" hidden="1" customHeight="1" outlineLevel="2">
      <c r="C485" s="518"/>
      <c r="D485" s="470" t="s">
        <v>225</v>
      </c>
      <c r="E485" s="188" t="s">
        <v>342</v>
      </c>
      <c r="F485" s="192">
        <v>0</v>
      </c>
      <c r="G485" s="115">
        <v>0</v>
      </c>
      <c r="H485" s="116">
        <f t="shared" si="23"/>
        <v>0</v>
      </c>
      <c r="I485" s="195" t="s">
        <v>342</v>
      </c>
      <c r="L485" s="117" t="s">
        <v>48</v>
      </c>
      <c r="M485" s="118">
        <v>0</v>
      </c>
      <c r="N485" s="119">
        <f t="shared" si="22"/>
        <v>0</v>
      </c>
      <c r="P485" s="193"/>
      <c r="V485" s="406" t="s">
        <v>466</v>
      </c>
      <c r="AB485" s="445">
        <v>289</v>
      </c>
      <c r="AC485" s="445" t="s">
        <v>507</v>
      </c>
    </row>
    <row r="486" spans="3:29" ht="14.5" hidden="1" customHeight="1" outlineLevel="2">
      <c r="C486" s="518"/>
      <c r="D486" s="470" t="s">
        <v>225</v>
      </c>
      <c r="E486" s="188" t="s">
        <v>342</v>
      </c>
      <c r="F486" s="192">
        <v>0</v>
      </c>
      <c r="G486" s="115">
        <v>0</v>
      </c>
      <c r="H486" s="116">
        <f t="shared" si="23"/>
        <v>0</v>
      </c>
      <c r="I486" s="195" t="s">
        <v>342</v>
      </c>
      <c r="L486" s="117" t="s">
        <v>48</v>
      </c>
      <c r="M486" s="118">
        <v>0</v>
      </c>
      <c r="N486" s="119">
        <f t="shared" si="22"/>
        <v>0</v>
      </c>
      <c r="P486" s="193"/>
      <c r="V486" s="406" t="s">
        <v>466</v>
      </c>
      <c r="AB486" s="445">
        <v>290</v>
      </c>
      <c r="AC486" s="445" t="s">
        <v>507</v>
      </c>
    </row>
    <row r="487" spans="3:29" ht="26" hidden="1" outlineLevel="1" collapsed="1">
      <c r="C487" s="518"/>
      <c r="D487" s="470" t="s">
        <v>492</v>
      </c>
      <c r="E487" s="188" t="s">
        <v>342</v>
      </c>
      <c r="F487" s="192">
        <v>0</v>
      </c>
      <c r="G487" s="115">
        <v>0</v>
      </c>
      <c r="H487" s="116">
        <f t="shared" si="23"/>
        <v>0</v>
      </c>
      <c r="I487" s="195" t="s">
        <v>342</v>
      </c>
      <c r="L487" s="117" t="s">
        <v>48</v>
      </c>
      <c r="M487" s="118">
        <v>0</v>
      </c>
      <c r="N487" s="119">
        <f t="shared" si="22"/>
        <v>0</v>
      </c>
      <c r="P487" s="193"/>
      <c r="V487" s="406" t="s">
        <v>466</v>
      </c>
      <c r="AB487" s="445">
        <v>291</v>
      </c>
      <c r="AC487" s="445" t="s">
        <v>507</v>
      </c>
    </row>
    <row r="488" spans="3:29" ht="14.5" hidden="1" customHeight="1" outlineLevel="2">
      <c r="C488" s="518"/>
      <c r="D488" s="470" t="s">
        <v>493</v>
      </c>
      <c r="E488" s="188" t="s">
        <v>342</v>
      </c>
      <c r="F488" s="192">
        <v>0</v>
      </c>
      <c r="G488" s="115">
        <v>0</v>
      </c>
      <c r="H488" s="116">
        <f t="shared" si="23"/>
        <v>0</v>
      </c>
      <c r="I488" s="195" t="s">
        <v>342</v>
      </c>
      <c r="L488" s="117" t="s">
        <v>48</v>
      </c>
      <c r="M488" s="118">
        <v>0</v>
      </c>
      <c r="N488" s="119">
        <f t="shared" si="22"/>
        <v>0</v>
      </c>
      <c r="P488" s="193"/>
      <c r="V488" s="406" t="s">
        <v>466</v>
      </c>
      <c r="AB488" s="445">
        <v>292</v>
      </c>
      <c r="AC488" s="445" t="s">
        <v>507</v>
      </c>
    </row>
    <row r="489" spans="3:29" ht="14.5" hidden="1" customHeight="1" outlineLevel="2">
      <c r="C489" s="518"/>
      <c r="D489" s="470" t="s">
        <v>493</v>
      </c>
      <c r="E489" s="188" t="s">
        <v>342</v>
      </c>
      <c r="F489" s="192">
        <v>0</v>
      </c>
      <c r="G489" s="115">
        <v>0</v>
      </c>
      <c r="H489" s="116">
        <f t="shared" si="23"/>
        <v>0</v>
      </c>
      <c r="I489" s="195" t="s">
        <v>342</v>
      </c>
      <c r="L489" s="117" t="s">
        <v>48</v>
      </c>
      <c r="M489" s="118">
        <v>0</v>
      </c>
      <c r="N489" s="119">
        <f t="shared" si="22"/>
        <v>0</v>
      </c>
      <c r="P489" s="193"/>
      <c r="V489" s="406" t="s">
        <v>466</v>
      </c>
      <c r="AB489" s="445">
        <v>293</v>
      </c>
      <c r="AC489" s="445" t="s">
        <v>507</v>
      </c>
    </row>
    <row r="490" spans="3:29" ht="14.5" hidden="1" customHeight="1" outlineLevel="2">
      <c r="C490" s="518"/>
      <c r="D490" s="470" t="s">
        <v>493</v>
      </c>
      <c r="E490" s="188" t="s">
        <v>342</v>
      </c>
      <c r="F490" s="192">
        <v>0</v>
      </c>
      <c r="G490" s="115">
        <v>0</v>
      </c>
      <c r="H490" s="116">
        <f t="shared" si="23"/>
        <v>0</v>
      </c>
      <c r="I490" s="195" t="s">
        <v>342</v>
      </c>
      <c r="L490" s="117" t="s">
        <v>48</v>
      </c>
      <c r="M490" s="118">
        <v>0</v>
      </c>
      <c r="N490" s="119">
        <f t="shared" si="22"/>
        <v>0</v>
      </c>
      <c r="P490" s="193"/>
      <c r="V490" s="406" t="s">
        <v>466</v>
      </c>
      <c r="AB490" s="445">
        <v>294</v>
      </c>
      <c r="AC490" s="445" t="s">
        <v>507</v>
      </c>
    </row>
    <row r="491" spans="3:29" ht="14.5" hidden="1" customHeight="1" outlineLevel="2">
      <c r="C491" s="518"/>
      <c r="D491" s="470" t="s">
        <v>493</v>
      </c>
      <c r="E491" s="188" t="s">
        <v>342</v>
      </c>
      <c r="F491" s="192">
        <v>0</v>
      </c>
      <c r="G491" s="115">
        <v>0</v>
      </c>
      <c r="H491" s="116">
        <f t="shared" si="23"/>
        <v>0</v>
      </c>
      <c r="I491" s="195" t="s">
        <v>342</v>
      </c>
      <c r="L491" s="117" t="s">
        <v>48</v>
      </c>
      <c r="M491" s="118">
        <v>0</v>
      </c>
      <c r="N491" s="119">
        <f t="shared" si="22"/>
        <v>0</v>
      </c>
      <c r="P491" s="193"/>
      <c r="V491" s="406" t="s">
        <v>466</v>
      </c>
      <c r="AB491" s="445">
        <v>295</v>
      </c>
      <c r="AC491" s="445" t="s">
        <v>507</v>
      </c>
    </row>
    <row r="492" spans="3:29" ht="26" hidden="1" outlineLevel="1" collapsed="1">
      <c r="C492" s="518"/>
      <c r="D492" s="470" t="s">
        <v>494</v>
      </c>
      <c r="E492" s="188" t="s">
        <v>342</v>
      </c>
      <c r="F492" s="192">
        <v>0</v>
      </c>
      <c r="G492" s="115">
        <v>0</v>
      </c>
      <c r="H492" s="116">
        <f t="shared" si="23"/>
        <v>0</v>
      </c>
      <c r="I492" s="195" t="s">
        <v>342</v>
      </c>
      <c r="L492" s="117" t="s">
        <v>48</v>
      </c>
      <c r="M492" s="118">
        <v>0</v>
      </c>
      <c r="N492" s="119">
        <f t="shared" si="22"/>
        <v>0</v>
      </c>
      <c r="P492" s="193"/>
      <c r="V492" s="406" t="s">
        <v>466</v>
      </c>
      <c r="AB492" s="445">
        <v>296</v>
      </c>
      <c r="AC492" s="445" t="s">
        <v>507</v>
      </c>
    </row>
    <row r="493" spans="3:29" ht="14.5" hidden="1" customHeight="1" outlineLevel="2">
      <c r="C493" s="518"/>
      <c r="D493" s="470" t="s">
        <v>234</v>
      </c>
      <c r="E493" s="188" t="s">
        <v>342</v>
      </c>
      <c r="F493" s="192">
        <v>0</v>
      </c>
      <c r="G493" s="115">
        <v>0</v>
      </c>
      <c r="H493" s="116">
        <f t="shared" si="23"/>
        <v>0</v>
      </c>
      <c r="I493" s="195" t="s">
        <v>342</v>
      </c>
      <c r="L493" s="117" t="s">
        <v>48</v>
      </c>
      <c r="M493" s="118">
        <v>0</v>
      </c>
      <c r="N493" s="119">
        <f t="shared" si="22"/>
        <v>0</v>
      </c>
      <c r="P493" s="193"/>
      <c r="V493" s="406" t="s">
        <v>466</v>
      </c>
      <c r="AB493" s="445">
        <v>297</v>
      </c>
      <c r="AC493" s="445" t="s">
        <v>507</v>
      </c>
    </row>
    <row r="494" spans="3:29" ht="14.5" hidden="1" customHeight="1" outlineLevel="2">
      <c r="C494" s="518"/>
      <c r="D494" s="470" t="s">
        <v>234</v>
      </c>
      <c r="E494" s="188" t="s">
        <v>342</v>
      </c>
      <c r="F494" s="192">
        <v>0</v>
      </c>
      <c r="G494" s="115">
        <v>0</v>
      </c>
      <c r="H494" s="116">
        <f t="shared" si="23"/>
        <v>0</v>
      </c>
      <c r="I494" s="195" t="s">
        <v>342</v>
      </c>
      <c r="L494" s="117" t="s">
        <v>48</v>
      </c>
      <c r="M494" s="118">
        <v>0</v>
      </c>
      <c r="N494" s="119">
        <f t="shared" si="22"/>
        <v>0</v>
      </c>
      <c r="P494" s="193"/>
      <c r="V494" s="406" t="s">
        <v>466</v>
      </c>
      <c r="AB494" s="445">
        <v>298</v>
      </c>
      <c r="AC494" s="445" t="s">
        <v>507</v>
      </c>
    </row>
    <row r="495" spans="3:29" ht="14.5" hidden="1" customHeight="1" outlineLevel="2">
      <c r="C495" s="518"/>
      <c r="D495" s="470" t="s">
        <v>234</v>
      </c>
      <c r="E495" s="188" t="s">
        <v>342</v>
      </c>
      <c r="F495" s="192">
        <v>0</v>
      </c>
      <c r="G495" s="115">
        <v>0</v>
      </c>
      <c r="H495" s="116">
        <f t="shared" si="23"/>
        <v>0</v>
      </c>
      <c r="I495" s="195" t="s">
        <v>342</v>
      </c>
      <c r="L495" s="117" t="s">
        <v>48</v>
      </c>
      <c r="M495" s="118">
        <v>0</v>
      </c>
      <c r="N495" s="119">
        <f t="shared" si="22"/>
        <v>0</v>
      </c>
      <c r="P495" s="193"/>
      <c r="V495" s="406" t="s">
        <v>466</v>
      </c>
      <c r="AB495" s="445">
        <v>299</v>
      </c>
      <c r="AC495" s="445" t="s">
        <v>507</v>
      </c>
    </row>
    <row r="496" spans="3:29" ht="14.5" hidden="1" customHeight="1" outlineLevel="2">
      <c r="C496" s="518"/>
      <c r="D496" s="470" t="s">
        <v>234</v>
      </c>
      <c r="E496" s="188" t="s">
        <v>342</v>
      </c>
      <c r="F496" s="192">
        <v>0</v>
      </c>
      <c r="G496" s="115">
        <v>0</v>
      </c>
      <c r="H496" s="116">
        <f t="shared" si="23"/>
        <v>0</v>
      </c>
      <c r="I496" s="195" t="s">
        <v>342</v>
      </c>
      <c r="L496" s="117" t="s">
        <v>48</v>
      </c>
      <c r="M496" s="118">
        <v>0</v>
      </c>
      <c r="N496" s="119">
        <f t="shared" si="22"/>
        <v>0</v>
      </c>
      <c r="P496" s="193"/>
      <c r="V496" s="406" t="s">
        <v>466</v>
      </c>
      <c r="AB496" s="445">
        <v>300</v>
      </c>
      <c r="AC496" s="445" t="s">
        <v>507</v>
      </c>
    </row>
    <row r="497" spans="3:29" ht="26" hidden="1" outlineLevel="1" collapsed="1">
      <c r="C497" s="518"/>
      <c r="D497" s="471" t="s">
        <v>495</v>
      </c>
      <c r="E497" s="188" t="s">
        <v>342</v>
      </c>
      <c r="F497" s="192">
        <v>0</v>
      </c>
      <c r="G497" s="115">
        <v>0</v>
      </c>
      <c r="H497" s="116">
        <f t="shared" si="23"/>
        <v>0</v>
      </c>
      <c r="I497" s="195" t="s">
        <v>342</v>
      </c>
      <c r="L497" s="117" t="s">
        <v>48</v>
      </c>
      <c r="M497" s="118">
        <v>0</v>
      </c>
      <c r="N497" s="119">
        <f t="shared" si="22"/>
        <v>0</v>
      </c>
      <c r="P497" s="193"/>
      <c r="V497" s="406" t="s">
        <v>466</v>
      </c>
      <c r="AB497" s="445">
        <v>301</v>
      </c>
      <c r="AC497" s="445" t="s">
        <v>507</v>
      </c>
    </row>
    <row r="498" spans="3:29" ht="14.5" hidden="1" customHeight="1" outlineLevel="2">
      <c r="C498" s="518"/>
      <c r="D498" s="471" t="s">
        <v>240</v>
      </c>
      <c r="E498" s="188" t="s">
        <v>342</v>
      </c>
      <c r="F498" s="192">
        <v>0</v>
      </c>
      <c r="G498" s="115">
        <v>0</v>
      </c>
      <c r="H498" s="116">
        <f t="shared" si="23"/>
        <v>0</v>
      </c>
      <c r="I498" s="195" t="s">
        <v>342</v>
      </c>
      <c r="L498" s="117" t="s">
        <v>48</v>
      </c>
      <c r="M498" s="118">
        <v>0</v>
      </c>
      <c r="N498" s="119">
        <f t="shared" si="22"/>
        <v>0</v>
      </c>
      <c r="P498" s="193"/>
      <c r="V498" s="406" t="s">
        <v>466</v>
      </c>
      <c r="AB498" s="445">
        <v>302</v>
      </c>
      <c r="AC498" s="445" t="s">
        <v>507</v>
      </c>
    </row>
    <row r="499" spans="3:29" ht="14.5" hidden="1" customHeight="1" outlineLevel="2">
      <c r="C499" s="518"/>
      <c r="D499" s="471" t="s">
        <v>240</v>
      </c>
      <c r="E499" s="188" t="s">
        <v>342</v>
      </c>
      <c r="F499" s="192">
        <v>0</v>
      </c>
      <c r="G499" s="115">
        <v>0</v>
      </c>
      <c r="H499" s="116">
        <f t="shared" si="23"/>
        <v>0</v>
      </c>
      <c r="I499" s="195" t="s">
        <v>342</v>
      </c>
      <c r="L499" s="117" t="s">
        <v>48</v>
      </c>
      <c r="M499" s="118">
        <v>0</v>
      </c>
      <c r="N499" s="119">
        <f t="shared" si="22"/>
        <v>0</v>
      </c>
      <c r="P499" s="193"/>
      <c r="V499" s="406" t="s">
        <v>466</v>
      </c>
      <c r="AB499" s="445">
        <v>303</v>
      </c>
      <c r="AC499" s="445" t="s">
        <v>507</v>
      </c>
    </row>
    <row r="500" spans="3:29" ht="14.5" hidden="1" customHeight="1" outlineLevel="2">
      <c r="C500" s="518"/>
      <c r="D500" s="471" t="s">
        <v>240</v>
      </c>
      <c r="E500" s="188" t="s">
        <v>342</v>
      </c>
      <c r="F500" s="192">
        <v>0</v>
      </c>
      <c r="G500" s="115">
        <v>0</v>
      </c>
      <c r="H500" s="116">
        <f t="shared" si="23"/>
        <v>0</v>
      </c>
      <c r="I500" s="195" t="s">
        <v>342</v>
      </c>
      <c r="L500" s="117" t="s">
        <v>48</v>
      </c>
      <c r="M500" s="118">
        <v>0</v>
      </c>
      <c r="N500" s="119">
        <f t="shared" si="22"/>
        <v>0</v>
      </c>
      <c r="P500" s="193"/>
      <c r="V500" s="406" t="s">
        <v>466</v>
      </c>
      <c r="AB500" s="445">
        <v>304</v>
      </c>
      <c r="AC500" s="445" t="s">
        <v>507</v>
      </c>
    </row>
    <row r="501" spans="3:29" ht="14.5" hidden="1" customHeight="1" outlineLevel="2">
      <c r="C501" s="518"/>
      <c r="D501" s="471" t="s">
        <v>240</v>
      </c>
      <c r="E501" s="188" t="s">
        <v>342</v>
      </c>
      <c r="F501" s="192">
        <v>0</v>
      </c>
      <c r="G501" s="115">
        <v>0</v>
      </c>
      <c r="H501" s="116">
        <f t="shared" si="23"/>
        <v>0</v>
      </c>
      <c r="I501" s="195" t="s">
        <v>342</v>
      </c>
      <c r="L501" s="117" t="s">
        <v>48</v>
      </c>
      <c r="M501" s="118">
        <v>0</v>
      </c>
      <c r="N501" s="119">
        <f t="shared" si="22"/>
        <v>0</v>
      </c>
      <c r="P501" s="193"/>
      <c r="V501" s="406" t="s">
        <v>466</v>
      </c>
      <c r="AB501" s="445">
        <v>305</v>
      </c>
      <c r="AC501" s="445" t="s">
        <v>507</v>
      </c>
    </row>
    <row r="502" spans="3:29" ht="26.15" hidden="1" customHeight="1" outlineLevel="1" collapsed="1">
      <c r="C502" s="518"/>
      <c r="D502" s="471" t="s">
        <v>496</v>
      </c>
      <c r="E502" s="188" t="s">
        <v>342</v>
      </c>
      <c r="F502" s="192">
        <v>0</v>
      </c>
      <c r="G502" s="115">
        <v>0</v>
      </c>
      <c r="H502" s="116">
        <f t="shared" si="23"/>
        <v>0</v>
      </c>
      <c r="I502" s="195" t="s">
        <v>342</v>
      </c>
      <c r="L502" s="117" t="s">
        <v>48</v>
      </c>
      <c r="M502" s="118">
        <v>0</v>
      </c>
      <c r="N502" s="119">
        <f t="shared" si="22"/>
        <v>0</v>
      </c>
      <c r="P502" s="193"/>
      <c r="V502" s="406" t="s">
        <v>466</v>
      </c>
      <c r="AB502" s="445">
        <v>306</v>
      </c>
      <c r="AC502" s="445" t="s">
        <v>507</v>
      </c>
    </row>
    <row r="503" spans="3:29" ht="26.15" hidden="1" customHeight="1" outlineLevel="2">
      <c r="C503" s="518"/>
      <c r="D503" s="471" t="s">
        <v>248</v>
      </c>
      <c r="E503" s="188" t="s">
        <v>342</v>
      </c>
      <c r="F503" s="192">
        <v>0</v>
      </c>
      <c r="G503" s="115">
        <v>0</v>
      </c>
      <c r="H503" s="116">
        <f t="shared" si="23"/>
        <v>0</v>
      </c>
      <c r="I503" s="195" t="s">
        <v>342</v>
      </c>
      <c r="L503" s="117" t="s">
        <v>48</v>
      </c>
      <c r="M503" s="118">
        <v>0</v>
      </c>
      <c r="N503" s="119">
        <f t="shared" si="22"/>
        <v>0</v>
      </c>
      <c r="P503" s="193"/>
      <c r="V503" s="406" t="s">
        <v>466</v>
      </c>
      <c r="AB503" s="445">
        <v>307</v>
      </c>
      <c r="AC503" s="445" t="s">
        <v>507</v>
      </c>
    </row>
    <row r="504" spans="3:29" ht="26.15" hidden="1" customHeight="1" outlineLevel="2">
      <c r="C504" s="518"/>
      <c r="D504" s="471" t="s">
        <v>248</v>
      </c>
      <c r="E504" s="188" t="s">
        <v>342</v>
      </c>
      <c r="F504" s="192">
        <v>0</v>
      </c>
      <c r="G504" s="115">
        <v>0</v>
      </c>
      <c r="H504" s="116">
        <f t="shared" si="23"/>
        <v>0</v>
      </c>
      <c r="I504" s="195" t="s">
        <v>342</v>
      </c>
      <c r="L504" s="117" t="s">
        <v>48</v>
      </c>
      <c r="M504" s="118">
        <v>0</v>
      </c>
      <c r="N504" s="119">
        <f t="shared" si="22"/>
        <v>0</v>
      </c>
      <c r="P504" s="193"/>
      <c r="V504" s="406" t="s">
        <v>466</v>
      </c>
      <c r="AB504" s="445">
        <v>308</v>
      </c>
      <c r="AC504" s="445" t="s">
        <v>507</v>
      </c>
    </row>
    <row r="505" spans="3:29" ht="26.15" hidden="1" customHeight="1" outlineLevel="2">
      <c r="C505" s="518"/>
      <c r="D505" s="471" t="s">
        <v>248</v>
      </c>
      <c r="E505" s="188" t="s">
        <v>342</v>
      </c>
      <c r="F505" s="192">
        <v>0</v>
      </c>
      <c r="G505" s="115">
        <v>0</v>
      </c>
      <c r="H505" s="116">
        <f t="shared" si="23"/>
        <v>0</v>
      </c>
      <c r="I505" s="195" t="s">
        <v>342</v>
      </c>
      <c r="L505" s="117" t="s">
        <v>48</v>
      </c>
      <c r="M505" s="118">
        <v>0</v>
      </c>
      <c r="N505" s="119">
        <f t="shared" si="22"/>
        <v>0</v>
      </c>
      <c r="P505" s="193"/>
      <c r="V505" s="406" t="s">
        <v>466</v>
      </c>
      <c r="AB505" s="445">
        <v>309</v>
      </c>
      <c r="AC505" s="445" t="s">
        <v>507</v>
      </c>
    </row>
    <row r="506" spans="3:29" ht="26.15" hidden="1" customHeight="1" outlineLevel="2">
      <c r="C506" s="518"/>
      <c r="D506" s="471" t="s">
        <v>248</v>
      </c>
      <c r="E506" s="188" t="s">
        <v>342</v>
      </c>
      <c r="F506" s="192">
        <v>0</v>
      </c>
      <c r="G506" s="115">
        <v>0</v>
      </c>
      <c r="H506" s="116">
        <f t="shared" si="23"/>
        <v>0</v>
      </c>
      <c r="I506" s="195" t="s">
        <v>342</v>
      </c>
      <c r="L506" s="117" t="s">
        <v>48</v>
      </c>
      <c r="M506" s="118">
        <v>0</v>
      </c>
      <c r="N506" s="119">
        <f t="shared" si="22"/>
        <v>0</v>
      </c>
      <c r="P506" s="193"/>
      <c r="V506" s="406" t="s">
        <v>466</v>
      </c>
      <c r="AB506" s="445">
        <v>310</v>
      </c>
      <c r="AC506" s="445" t="s">
        <v>507</v>
      </c>
    </row>
    <row r="507" spans="3:29" ht="26" hidden="1" outlineLevel="1" collapsed="1">
      <c r="C507" s="518"/>
      <c r="D507" s="471" t="s">
        <v>497</v>
      </c>
      <c r="E507" s="188" t="s">
        <v>342</v>
      </c>
      <c r="F507" s="192">
        <v>0</v>
      </c>
      <c r="G507" s="115">
        <v>0</v>
      </c>
      <c r="H507" s="116">
        <f t="shared" ref="H507:H535" si="24">ROUND(G507,2)*ROUND(F507,2)</f>
        <v>0</v>
      </c>
      <c r="I507" s="195" t="s">
        <v>342</v>
      </c>
      <c r="L507" s="117" t="s">
        <v>48</v>
      </c>
      <c r="M507" s="118">
        <v>0</v>
      </c>
      <c r="N507" s="119">
        <f t="shared" ref="N507:N535" si="25">IF(L507="Accepté",H507,IF(L507="Revu",ROUND(M507,2),0))</f>
        <v>0</v>
      </c>
      <c r="P507" s="193"/>
      <c r="V507" s="406" t="s">
        <v>466</v>
      </c>
      <c r="AB507" s="445">
        <v>311</v>
      </c>
      <c r="AC507" s="445" t="s">
        <v>507</v>
      </c>
    </row>
    <row r="508" spans="3:29" ht="14.5" hidden="1" customHeight="1" outlineLevel="2">
      <c r="C508" s="518"/>
      <c r="D508" s="471" t="s">
        <v>259</v>
      </c>
      <c r="E508" s="188" t="s">
        <v>342</v>
      </c>
      <c r="F508" s="192">
        <v>0</v>
      </c>
      <c r="G508" s="115">
        <v>0</v>
      </c>
      <c r="H508" s="116">
        <f t="shared" si="24"/>
        <v>0</v>
      </c>
      <c r="I508" s="195" t="s">
        <v>342</v>
      </c>
      <c r="L508" s="117" t="s">
        <v>48</v>
      </c>
      <c r="M508" s="118">
        <v>0</v>
      </c>
      <c r="N508" s="119">
        <f t="shared" si="25"/>
        <v>0</v>
      </c>
      <c r="P508" s="193"/>
      <c r="V508" s="406" t="s">
        <v>466</v>
      </c>
      <c r="AB508" s="445">
        <v>312</v>
      </c>
      <c r="AC508" s="445" t="s">
        <v>507</v>
      </c>
    </row>
    <row r="509" spans="3:29" ht="14.5" hidden="1" customHeight="1" outlineLevel="2">
      <c r="C509" s="518"/>
      <c r="D509" s="471" t="s">
        <v>259</v>
      </c>
      <c r="E509" s="188" t="s">
        <v>342</v>
      </c>
      <c r="F509" s="192">
        <v>0</v>
      </c>
      <c r="G509" s="115">
        <v>0</v>
      </c>
      <c r="H509" s="116">
        <f t="shared" si="24"/>
        <v>0</v>
      </c>
      <c r="I509" s="195" t="s">
        <v>342</v>
      </c>
      <c r="L509" s="117" t="s">
        <v>48</v>
      </c>
      <c r="M509" s="118">
        <v>0</v>
      </c>
      <c r="N509" s="119">
        <f t="shared" si="25"/>
        <v>0</v>
      </c>
      <c r="P509" s="193"/>
      <c r="V509" s="406" t="s">
        <v>466</v>
      </c>
      <c r="AB509" s="445">
        <v>313</v>
      </c>
      <c r="AC509" s="445" t="s">
        <v>507</v>
      </c>
    </row>
    <row r="510" spans="3:29" ht="14.5" hidden="1" customHeight="1" outlineLevel="2">
      <c r="C510" s="518"/>
      <c r="D510" s="471" t="s">
        <v>259</v>
      </c>
      <c r="E510" s="188" t="s">
        <v>342</v>
      </c>
      <c r="F510" s="192">
        <v>0</v>
      </c>
      <c r="G510" s="115">
        <v>0</v>
      </c>
      <c r="H510" s="116">
        <f t="shared" si="24"/>
        <v>0</v>
      </c>
      <c r="I510" s="195" t="s">
        <v>342</v>
      </c>
      <c r="L510" s="117" t="s">
        <v>48</v>
      </c>
      <c r="M510" s="118">
        <v>0</v>
      </c>
      <c r="N510" s="119">
        <f t="shared" si="25"/>
        <v>0</v>
      </c>
      <c r="P510" s="193"/>
      <c r="V510" s="406" t="s">
        <v>466</v>
      </c>
      <c r="AB510" s="445">
        <v>314</v>
      </c>
      <c r="AC510" s="445" t="s">
        <v>507</v>
      </c>
    </row>
    <row r="511" spans="3:29" ht="14.5" hidden="1" customHeight="1" outlineLevel="2">
      <c r="C511" s="518"/>
      <c r="D511" s="471" t="s">
        <v>259</v>
      </c>
      <c r="E511" s="188" t="s">
        <v>342</v>
      </c>
      <c r="F511" s="192">
        <v>0</v>
      </c>
      <c r="G511" s="115">
        <v>0</v>
      </c>
      <c r="H511" s="116">
        <f t="shared" si="24"/>
        <v>0</v>
      </c>
      <c r="I511" s="195" t="s">
        <v>342</v>
      </c>
      <c r="L511" s="117" t="s">
        <v>48</v>
      </c>
      <c r="M511" s="118">
        <v>0</v>
      </c>
      <c r="N511" s="119">
        <f t="shared" si="25"/>
        <v>0</v>
      </c>
      <c r="P511" s="193"/>
      <c r="V511" s="406" t="s">
        <v>466</v>
      </c>
      <c r="AB511" s="445">
        <v>315</v>
      </c>
      <c r="AC511" s="445" t="s">
        <v>507</v>
      </c>
    </row>
    <row r="512" spans="3:29" ht="26" hidden="1" outlineLevel="1" collapsed="1">
      <c r="C512" s="518"/>
      <c r="D512" s="471" t="s">
        <v>498</v>
      </c>
      <c r="E512" s="188" t="s">
        <v>342</v>
      </c>
      <c r="F512" s="192">
        <v>0</v>
      </c>
      <c r="G512" s="115">
        <v>0</v>
      </c>
      <c r="H512" s="116">
        <f t="shared" si="24"/>
        <v>0</v>
      </c>
      <c r="I512" s="195" t="s">
        <v>342</v>
      </c>
      <c r="L512" s="117" t="s">
        <v>48</v>
      </c>
      <c r="M512" s="118">
        <v>0</v>
      </c>
      <c r="N512" s="119">
        <f t="shared" si="25"/>
        <v>0</v>
      </c>
      <c r="P512" s="193"/>
      <c r="V512" s="406" t="s">
        <v>466</v>
      </c>
      <c r="AB512" s="445">
        <v>316</v>
      </c>
      <c r="AC512" s="445" t="s">
        <v>507</v>
      </c>
    </row>
    <row r="513" spans="3:29" ht="14.5" hidden="1" customHeight="1" outlineLevel="2">
      <c r="C513" s="518"/>
      <c r="D513" s="471" t="s">
        <v>264</v>
      </c>
      <c r="E513" s="188" t="s">
        <v>342</v>
      </c>
      <c r="F513" s="192">
        <v>0</v>
      </c>
      <c r="G513" s="115">
        <v>0</v>
      </c>
      <c r="H513" s="116">
        <f t="shared" si="24"/>
        <v>0</v>
      </c>
      <c r="I513" s="195" t="s">
        <v>342</v>
      </c>
      <c r="L513" s="117" t="s">
        <v>48</v>
      </c>
      <c r="M513" s="118">
        <v>0</v>
      </c>
      <c r="N513" s="119">
        <f t="shared" si="25"/>
        <v>0</v>
      </c>
      <c r="P513" s="193"/>
      <c r="V513" s="406" t="s">
        <v>466</v>
      </c>
      <c r="AB513" s="445">
        <v>317</v>
      </c>
      <c r="AC513" s="445" t="s">
        <v>507</v>
      </c>
    </row>
    <row r="514" spans="3:29" ht="14.5" hidden="1" customHeight="1" outlineLevel="2">
      <c r="C514" s="518"/>
      <c r="D514" s="471" t="s">
        <v>264</v>
      </c>
      <c r="E514" s="188" t="s">
        <v>342</v>
      </c>
      <c r="F514" s="192">
        <v>0</v>
      </c>
      <c r="G514" s="115">
        <v>0</v>
      </c>
      <c r="H514" s="116">
        <f t="shared" si="24"/>
        <v>0</v>
      </c>
      <c r="I514" s="195" t="s">
        <v>342</v>
      </c>
      <c r="L514" s="117" t="s">
        <v>48</v>
      </c>
      <c r="M514" s="118">
        <v>0</v>
      </c>
      <c r="N514" s="119">
        <f t="shared" si="25"/>
        <v>0</v>
      </c>
      <c r="P514" s="193"/>
      <c r="V514" s="406" t="s">
        <v>466</v>
      </c>
      <c r="AB514" s="445">
        <v>318</v>
      </c>
      <c r="AC514" s="445" t="s">
        <v>507</v>
      </c>
    </row>
    <row r="515" spans="3:29" ht="14.5" hidden="1" customHeight="1" outlineLevel="2">
      <c r="C515" s="518"/>
      <c r="D515" s="471" t="s">
        <v>264</v>
      </c>
      <c r="E515" s="188" t="s">
        <v>342</v>
      </c>
      <c r="F515" s="192">
        <v>0</v>
      </c>
      <c r="G515" s="115">
        <v>0</v>
      </c>
      <c r="H515" s="116">
        <f t="shared" si="24"/>
        <v>0</v>
      </c>
      <c r="I515" s="195" t="s">
        <v>342</v>
      </c>
      <c r="L515" s="117" t="s">
        <v>48</v>
      </c>
      <c r="M515" s="118">
        <v>0</v>
      </c>
      <c r="N515" s="119">
        <f t="shared" si="25"/>
        <v>0</v>
      </c>
      <c r="P515" s="193"/>
      <c r="V515" s="406" t="s">
        <v>466</v>
      </c>
      <c r="AB515" s="445">
        <v>319</v>
      </c>
      <c r="AC515" s="445" t="s">
        <v>507</v>
      </c>
    </row>
    <row r="516" spans="3:29" ht="14.5" hidden="1" customHeight="1" outlineLevel="2">
      <c r="C516" s="518"/>
      <c r="D516" s="471" t="s">
        <v>264</v>
      </c>
      <c r="E516" s="188" t="s">
        <v>342</v>
      </c>
      <c r="F516" s="192">
        <v>0</v>
      </c>
      <c r="G516" s="115">
        <v>0</v>
      </c>
      <c r="H516" s="116">
        <f t="shared" si="24"/>
        <v>0</v>
      </c>
      <c r="I516" s="195" t="s">
        <v>342</v>
      </c>
      <c r="L516" s="117" t="s">
        <v>48</v>
      </c>
      <c r="M516" s="118">
        <v>0</v>
      </c>
      <c r="N516" s="119">
        <f t="shared" si="25"/>
        <v>0</v>
      </c>
      <c r="P516" s="193"/>
      <c r="V516" s="406" t="s">
        <v>466</v>
      </c>
      <c r="AB516" s="445">
        <v>320</v>
      </c>
      <c r="AC516" s="445" t="s">
        <v>507</v>
      </c>
    </row>
    <row r="517" spans="3:29" ht="26.15" hidden="1" customHeight="1" outlineLevel="1" collapsed="1">
      <c r="C517" s="518"/>
      <c r="D517" s="471" t="s">
        <v>500</v>
      </c>
      <c r="E517" s="188" t="s">
        <v>342</v>
      </c>
      <c r="F517" s="192">
        <v>0</v>
      </c>
      <c r="G517" s="115">
        <v>0</v>
      </c>
      <c r="H517" s="116">
        <f t="shared" ref="H517:H521" si="26">ROUND(G517,2)*ROUND(F517,2)</f>
        <v>0</v>
      </c>
      <c r="I517" s="195" t="s">
        <v>342</v>
      </c>
      <c r="L517" s="117" t="s">
        <v>48</v>
      </c>
      <c r="M517" s="118">
        <v>0</v>
      </c>
      <c r="N517" s="119">
        <f t="shared" ref="N517:N521" si="27">IF(L517="Accepté",H517,IF(L517="Revu",ROUND(M517,2),0))</f>
        <v>0</v>
      </c>
      <c r="P517" s="193"/>
      <c r="V517" s="406" t="s">
        <v>466</v>
      </c>
      <c r="AB517" s="445">
        <v>321</v>
      </c>
      <c r="AC517" s="445" t="s">
        <v>507</v>
      </c>
    </row>
    <row r="518" spans="3:29" ht="14.5" hidden="1" customHeight="1" outlineLevel="2">
      <c r="C518" s="518"/>
      <c r="D518" s="471" t="s">
        <v>268</v>
      </c>
      <c r="E518" s="188" t="s">
        <v>342</v>
      </c>
      <c r="F518" s="192">
        <v>0</v>
      </c>
      <c r="G518" s="115">
        <v>0</v>
      </c>
      <c r="H518" s="116">
        <f t="shared" si="26"/>
        <v>0</v>
      </c>
      <c r="I518" s="195" t="s">
        <v>342</v>
      </c>
      <c r="L518" s="117" t="s">
        <v>48</v>
      </c>
      <c r="M518" s="118">
        <v>0</v>
      </c>
      <c r="N518" s="119">
        <f t="shared" si="27"/>
        <v>0</v>
      </c>
      <c r="P518" s="193"/>
      <c r="V518" s="406" t="s">
        <v>466</v>
      </c>
      <c r="AB518" s="445">
        <v>322</v>
      </c>
      <c r="AC518" s="445" t="s">
        <v>507</v>
      </c>
    </row>
    <row r="519" spans="3:29" ht="14.5" hidden="1" customHeight="1" outlineLevel="2">
      <c r="C519" s="518"/>
      <c r="D519" s="471" t="s">
        <v>268</v>
      </c>
      <c r="E519" s="188" t="s">
        <v>342</v>
      </c>
      <c r="F519" s="192">
        <v>0</v>
      </c>
      <c r="G519" s="115">
        <v>0</v>
      </c>
      <c r="H519" s="116">
        <f t="shared" si="26"/>
        <v>0</v>
      </c>
      <c r="I519" s="195" t="s">
        <v>342</v>
      </c>
      <c r="L519" s="117" t="s">
        <v>48</v>
      </c>
      <c r="M519" s="118">
        <v>0</v>
      </c>
      <c r="N519" s="119">
        <f t="shared" si="27"/>
        <v>0</v>
      </c>
      <c r="P519" s="193"/>
      <c r="V519" s="406" t="s">
        <v>466</v>
      </c>
      <c r="AB519" s="445">
        <v>323</v>
      </c>
      <c r="AC519" s="445" t="s">
        <v>507</v>
      </c>
    </row>
    <row r="520" spans="3:29" ht="14.5" hidden="1" customHeight="1" outlineLevel="2">
      <c r="C520" s="518"/>
      <c r="D520" s="471" t="s">
        <v>268</v>
      </c>
      <c r="E520" s="188" t="s">
        <v>342</v>
      </c>
      <c r="F520" s="192">
        <v>0</v>
      </c>
      <c r="G520" s="115">
        <v>0</v>
      </c>
      <c r="H520" s="116">
        <f t="shared" si="26"/>
        <v>0</v>
      </c>
      <c r="I520" s="195" t="s">
        <v>342</v>
      </c>
      <c r="L520" s="117" t="s">
        <v>48</v>
      </c>
      <c r="M520" s="118">
        <v>0</v>
      </c>
      <c r="N520" s="119">
        <f t="shared" si="27"/>
        <v>0</v>
      </c>
      <c r="P520" s="193"/>
      <c r="V520" s="406" t="s">
        <v>466</v>
      </c>
      <c r="AB520" s="445">
        <v>324</v>
      </c>
      <c r="AC520" s="445" t="s">
        <v>507</v>
      </c>
    </row>
    <row r="521" spans="3:29" ht="14.5" hidden="1" customHeight="1" outlineLevel="2">
      <c r="C521" s="518"/>
      <c r="D521" s="471" t="s">
        <v>268</v>
      </c>
      <c r="E521" s="188" t="s">
        <v>342</v>
      </c>
      <c r="F521" s="192">
        <v>0</v>
      </c>
      <c r="G521" s="115">
        <v>0</v>
      </c>
      <c r="H521" s="116">
        <f t="shared" si="26"/>
        <v>0</v>
      </c>
      <c r="I521" s="195" t="s">
        <v>342</v>
      </c>
      <c r="L521" s="117" t="s">
        <v>48</v>
      </c>
      <c r="M521" s="118">
        <v>0</v>
      </c>
      <c r="N521" s="119">
        <f t="shared" si="27"/>
        <v>0</v>
      </c>
      <c r="P521" s="193"/>
      <c r="V521" s="406" t="s">
        <v>466</v>
      </c>
      <c r="AB521" s="445">
        <v>325</v>
      </c>
      <c r="AC521" s="445" t="s">
        <v>507</v>
      </c>
    </row>
    <row r="522" spans="3:29" ht="26" hidden="1" outlineLevel="1" collapsed="1">
      <c r="C522" s="518"/>
      <c r="D522" s="471" t="s">
        <v>272</v>
      </c>
      <c r="E522" s="188" t="s">
        <v>342</v>
      </c>
      <c r="F522" s="192">
        <v>0</v>
      </c>
      <c r="G522" s="115">
        <v>0</v>
      </c>
      <c r="H522" s="116">
        <f t="shared" si="24"/>
        <v>0</v>
      </c>
      <c r="I522" s="195" t="s">
        <v>342</v>
      </c>
      <c r="L522" s="117" t="s">
        <v>48</v>
      </c>
      <c r="M522" s="118">
        <v>0</v>
      </c>
      <c r="N522" s="119">
        <f t="shared" si="25"/>
        <v>0</v>
      </c>
      <c r="P522" s="193"/>
      <c r="V522" s="406" t="s">
        <v>466</v>
      </c>
      <c r="AB522" s="445">
        <v>326</v>
      </c>
      <c r="AC522" s="445" t="s">
        <v>507</v>
      </c>
    </row>
    <row r="523" spans="3:29" ht="26.15" hidden="1" customHeight="1" outlineLevel="2">
      <c r="C523" s="518"/>
      <c r="D523" s="471" t="s">
        <v>272</v>
      </c>
      <c r="E523" s="188" t="s">
        <v>342</v>
      </c>
      <c r="F523" s="192">
        <v>0</v>
      </c>
      <c r="G523" s="115">
        <v>0</v>
      </c>
      <c r="H523" s="116">
        <f t="shared" si="24"/>
        <v>0</v>
      </c>
      <c r="I523" s="195" t="s">
        <v>342</v>
      </c>
      <c r="L523" s="117" t="s">
        <v>48</v>
      </c>
      <c r="M523" s="118">
        <v>0</v>
      </c>
      <c r="N523" s="119">
        <f t="shared" si="25"/>
        <v>0</v>
      </c>
      <c r="P523" s="193"/>
      <c r="V523" s="406" t="s">
        <v>466</v>
      </c>
      <c r="AB523" s="445">
        <v>327</v>
      </c>
      <c r="AC523" s="445" t="s">
        <v>507</v>
      </c>
    </row>
    <row r="524" spans="3:29" ht="26.15" hidden="1" customHeight="1" outlineLevel="2">
      <c r="C524" s="518"/>
      <c r="D524" s="471" t="s">
        <v>272</v>
      </c>
      <c r="E524" s="188" t="s">
        <v>342</v>
      </c>
      <c r="F524" s="192">
        <v>0</v>
      </c>
      <c r="G524" s="115">
        <v>0</v>
      </c>
      <c r="H524" s="116">
        <f t="shared" si="24"/>
        <v>0</v>
      </c>
      <c r="I524" s="195" t="s">
        <v>342</v>
      </c>
      <c r="L524" s="117" t="s">
        <v>48</v>
      </c>
      <c r="M524" s="118">
        <v>0</v>
      </c>
      <c r="N524" s="119">
        <f t="shared" si="25"/>
        <v>0</v>
      </c>
      <c r="P524" s="193"/>
      <c r="V524" s="406" t="s">
        <v>466</v>
      </c>
      <c r="AB524" s="445">
        <v>328</v>
      </c>
      <c r="AC524" s="445" t="s">
        <v>507</v>
      </c>
    </row>
    <row r="525" spans="3:29" ht="26.15" hidden="1" customHeight="1" outlineLevel="2">
      <c r="C525" s="518"/>
      <c r="D525" s="471" t="s">
        <v>272</v>
      </c>
      <c r="E525" s="188" t="s">
        <v>342</v>
      </c>
      <c r="F525" s="192">
        <v>0</v>
      </c>
      <c r="G525" s="115">
        <v>0</v>
      </c>
      <c r="H525" s="116">
        <f t="shared" si="24"/>
        <v>0</v>
      </c>
      <c r="I525" s="195" t="s">
        <v>342</v>
      </c>
      <c r="L525" s="117" t="s">
        <v>48</v>
      </c>
      <c r="M525" s="118">
        <v>0</v>
      </c>
      <c r="N525" s="119">
        <f t="shared" si="25"/>
        <v>0</v>
      </c>
      <c r="P525" s="193"/>
      <c r="V525" s="406" t="s">
        <v>466</v>
      </c>
      <c r="AB525" s="445">
        <v>329</v>
      </c>
      <c r="AC525" s="445" t="s">
        <v>507</v>
      </c>
    </row>
    <row r="526" spans="3:29" ht="26.15" hidden="1" customHeight="1" outlineLevel="2">
      <c r="C526" s="518"/>
      <c r="D526" s="471" t="s">
        <v>272</v>
      </c>
      <c r="E526" s="188" t="s">
        <v>342</v>
      </c>
      <c r="F526" s="192">
        <v>0</v>
      </c>
      <c r="G526" s="115">
        <v>0</v>
      </c>
      <c r="H526" s="116">
        <f t="shared" si="24"/>
        <v>0</v>
      </c>
      <c r="I526" s="195" t="s">
        <v>342</v>
      </c>
      <c r="L526" s="117" t="s">
        <v>48</v>
      </c>
      <c r="M526" s="118">
        <v>0</v>
      </c>
      <c r="N526" s="119">
        <f t="shared" si="25"/>
        <v>0</v>
      </c>
      <c r="P526" s="193"/>
      <c r="V526" s="406" t="s">
        <v>466</v>
      </c>
      <c r="AB526" s="445">
        <v>330</v>
      </c>
      <c r="AC526" s="445" t="s">
        <v>507</v>
      </c>
    </row>
    <row r="527" spans="3:29" ht="26" hidden="1" outlineLevel="1" collapsed="1">
      <c r="C527" s="518"/>
      <c r="D527" s="471" t="s">
        <v>457</v>
      </c>
      <c r="E527" s="188" t="s">
        <v>342</v>
      </c>
      <c r="F527" s="192">
        <v>0</v>
      </c>
      <c r="G527" s="115">
        <v>0</v>
      </c>
      <c r="H527" s="116">
        <f t="shared" si="24"/>
        <v>0</v>
      </c>
      <c r="I527" s="195" t="s">
        <v>342</v>
      </c>
      <c r="L527" s="117" t="s">
        <v>48</v>
      </c>
      <c r="M527" s="118">
        <v>0</v>
      </c>
      <c r="N527" s="119">
        <f t="shared" si="25"/>
        <v>0</v>
      </c>
      <c r="P527" s="193"/>
      <c r="V527" s="406" t="s">
        <v>466</v>
      </c>
      <c r="AB527" s="445">
        <v>331</v>
      </c>
      <c r="AC527" s="445" t="s">
        <v>507</v>
      </c>
    </row>
    <row r="528" spans="3:29" ht="14.5" hidden="1" customHeight="1" outlineLevel="2">
      <c r="C528" s="518"/>
      <c r="D528" s="471" t="s">
        <v>43</v>
      </c>
      <c r="E528" s="188" t="s">
        <v>342</v>
      </c>
      <c r="F528" s="192">
        <v>0</v>
      </c>
      <c r="G528" s="115">
        <v>0</v>
      </c>
      <c r="H528" s="116">
        <f t="shared" si="24"/>
        <v>0</v>
      </c>
      <c r="I528" s="195" t="s">
        <v>342</v>
      </c>
      <c r="L528" s="117" t="s">
        <v>48</v>
      </c>
      <c r="M528" s="118">
        <v>0</v>
      </c>
      <c r="N528" s="119">
        <f t="shared" si="25"/>
        <v>0</v>
      </c>
      <c r="P528" s="193"/>
      <c r="V528" s="406" t="s">
        <v>466</v>
      </c>
      <c r="AB528" s="445">
        <v>332</v>
      </c>
      <c r="AC528" s="445" t="s">
        <v>507</v>
      </c>
    </row>
    <row r="529" spans="1:55" ht="14.5" hidden="1" customHeight="1" outlineLevel="2">
      <c r="C529" s="518"/>
      <c r="D529" s="471" t="s">
        <v>43</v>
      </c>
      <c r="E529" s="188" t="s">
        <v>342</v>
      </c>
      <c r="F529" s="192">
        <v>0</v>
      </c>
      <c r="G529" s="115">
        <v>0</v>
      </c>
      <c r="H529" s="116">
        <f t="shared" si="24"/>
        <v>0</v>
      </c>
      <c r="I529" s="195" t="s">
        <v>342</v>
      </c>
      <c r="L529" s="117" t="s">
        <v>48</v>
      </c>
      <c r="M529" s="118">
        <v>0</v>
      </c>
      <c r="N529" s="119">
        <f t="shared" si="25"/>
        <v>0</v>
      </c>
      <c r="P529" s="193"/>
      <c r="V529" s="406" t="s">
        <v>466</v>
      </c>
      <c r="AB529" s="445">
        <v>333</v>
      </c>
      <c r="AC529" s="445" t="s">
        <v>507</v>
      </c>
    </row>
    <row r="530" spans="1:55" ht="14.5" hidden="1" customHeight="1" outlineLevel="2">
      <c r="C530" s="518"/>
      <c r="D530" s="471" t="s">
        <v>43</v>
      </c>
      <c r="E530" s="188" t="s">
        <v>342</v>
      </c>
      <c r="F530" s="192">
        <v>0</v>
      </c>
      <c r="G530" s="115">
        <v>0</v>
      </c>
      <c r="H530" s="116">
        <f t="shared" si="24"/>
        <v>0</v>
      </c>
      <c r="I530" s="195" t="s">
        <v>342</v>
      </c>
      <c r="L530" s="117" t="s">
        <v>48</v>
      </c>
      <c r="M530" s="118">
        <v>0</v>
      </c>
      <c r="N530" s="119">
        <f t="shared" si="25"/>
        <v>0</v>
      </c>
      <c r="P530" s="193"/>
      <c r="V530" s="406" t="s">
        <v>466</v>
      </c>
      <c r="AB530" s="445">
        <v>334</v>
      </c>
      <c r="AC530" s="445" t="s">
        <v>507</v>
      </c>
    </row>
    <row r="531" spans="1:55" ht="14.5" hidden="1" customHeight="1" outlineLevel="2">
      <c r="C531" s="518"/>
      <c r="D531" s="471" t="s">
        <v>43</v>
      </c>
      <c r="E531" s="188" t="s">
        <v>342</v>
      </c>
      <c r="F531" s="192">
        <v>0</v>
      </c>
      <c r="G531" s="115">
        <v>0</v>
      </c>
      <c r="H531" s="116">
        <f t="shared" si="24"/>
        <v>0</v>
      </c>
      <c r="I531" s="195" t="s">
        <v>342</v>
      </c>
      <c r="L531" s="117" t="s">
        <v>48</v>
      </c>
      <c r="M531" s="118">
        <v>0</v>
      </c>
      <c r="N531" s="119">
        <f t="shared" si="25"/>
        <v>0</v>
      </c>
      <c r="P531" s="193"/>
      <c r="V531" s="406" t="s">
        <v>466</v>
      </c>
      <c r="AB531" s="445">
        <v>335</v>
      </c>
      <c r="AC531" s="445" t="s">
        <v>507</v>
      </c>
    </row>
    <row r="532" spans="1:55" ht="26" hidden="1" outlineLevel="1" collapsed="1">
      <c r="C532" s="518"/>
      <c r="D532" s="471" t="s">
        <v>449</v>
      </c>
      <c r="E532" s="188" t="s">
        <v>342</v>
      </c>
      <c r="F532" s="192">
        <v>0</v>
      </c>
      <c r="G532" s="120">
        <v>103.21100917431193</v>
      </c>
      <c r="H532" s="116">
        <f t="shared" si="24"/>
        <v>0</v>
      </c>
      <c r="I532" s="197" t="s">
        <v>450</v>
      </c>
      <c r="L532" s="117" t="s">
        <v>48</v>
      </c>
      <c r="M532" s="118">
        <v>0</v>
      </c>
      <c r="N532" s="119">
        <f t="shared" si="25"/>
        <v>0</v>
      </c>
      <c r="P532" s="193"/>
      <c r="V532" s="406" t="s">
        <v>466</v>
      </c>
      <c r="AB532" s="445">
        <v>336</v>
      </c>
      <c r="AC532" s="445" t="s">
        <v>507</v>
      </c>
    </row>
    <row r="533" spans="1:55" ht="26" hidden="1" outlineLevel="1">
      <c r="C533" s="518"/>
      <c r="D533" s="471" t="s">
        <v>451</v>
      </c>
      <c r="E533" s="188" t="s">
        <v>342</v>
      </c>
      <c r="F533" s="192">
        <v>0</v>
      </c>
      <c r="G533" s="120">
        <v>68.807339449541288</v>
      </c>
      <c r="H533" s="116">
        <f t="shared" si="24"/>
        <v>0</v>
      </c>
      <c r="I533" s="197" t="s">
        <v>450</v>
      </c>
      <c r="L533" s="117" t="s">
        <v>48</v>
      </c>
      <c r="M533" s="118">
        <v>0</v>
      </c>
      <c r="N533" s="119">
        <f t="shared" si="25"/>
        <v>0</v>
      </c>
      <c r="P533" s="193"/>
      <c r="V533" s="406" t="s">
        <v>466</v>
      </c>
      <c r="AB533" s="445">
        <v>337</v>
      </c>
      <c r="AC533" s="445" t="s">
        <v>507</v>
      </c>
    </row>
    <row r="534" spans="1:55" ht="26" hidden="1" outlineLevel="1">
      <c r="C534" s="518"/>
      <c r="D534" s="471" t="s">
        <v>452</v>
      </c>
      <c r="E534" s="188" t="s">
        <v>342</v>
      </c>
      <c r="F534" s="192">
        <v>0</v>
      </c>
      <c r="G534" s="120">
        <v>34.403669724770644</v>
      </c>
      <c r="H534" s="116">
        <f>ROUND(G534,2)*ROUND(F534,2)</f>
        <v>0</v>
      </c>
      <c r="I534" s="197" t="s">
        <v>450</v>
      </c>
      <c r="L534" s="117" t="s">
        <v>48</v>
      </c>
      <c r="M534" s="118">
        <v>0</v>
      </c>
      <c r="N534" s="119">
        <f t="shared" si="25"/>
        <v>0</v>
      </c>
      <c r="P534" s="193"/>
      <c r="V534" s="406" t="s">
        <v>466</v>
      </c>
      <c r="AB534" s="445">
        <v>338</v>
      </c>
      <c r="AC534" s="445" t="s">
        <v>507</v>
      </c>
    </row>
    <row r="535" spans="1:55" ht="26.5" hidden="1" outlineLevel="1" thickBot="1">
      <c r="C535" s="518"/>
      <c r="D535" s="472" t="s">
        <v>453</v>
      </c>
      <c r="E535" s="189" t="s">
        <v>342</v>
      </c>
      <c r="F535" s="178">
        <v>0</v>
      </c>
      <c r="G535" s="145">
        <v>27.522935779816514</v>
      </c>
      <c r="H535" s="145">
        <f t="shared" si="24"/>
        <v>0</v>
      </c>
      <c r="I535" s="198" t="s">
        <v>450</v>
      </c>
      <c r="L535" s="117" t="s">
        <v>48</v>
      </c>
      <c r="M535" s="118">
        <v>0</v>
      </c>
      <c r="N535" s="119">
        <f t="shared" si="25"/>
        <v>0</v>
      </c>
      <c r="P535" s="193"/>
      <c r="V535" s="406" t="s">
        <v>466</v>
      </c>
      <c r="AB535" s="445">
        <v>339</v>
      </c>
      <c r="AC535" s="445" t="s">
        <v>507</v>
      </c>
    </row>
    <row r="536" spans="1:55" ht="21.5" hidden="1" outlineLevel="1" thickBot="1">
      <c r="F536" s="131"/>
      <c r="G536" s="142" t="s">
        <v>454</v>
      </c>
      <c r="H536" s="143">
        <f>SUM(H532:H535)</f>
        <v>0</v>
      </c>
      <c r="I536" s="132"/>
      <c r="L536" s="375" t="s">
        <v>501</v>
      </c>
      <c r="M536" s="376">
        <f>SUM(N532:N535)</f>
        <v>0</v>
      </c>
      <c r="N536" s="375" t="s">
        <v>502</v>
      </c>
      <c r="O536" s="376">
        <f>SUM(N527:N535)</f>
        <v>0</v>
      </c>
      <c r="P536" s="377" t="s">
        <v>503</v>
      </c>
      <c r="V536" s="406" t="s">
        <v>466</v>
      </c>
    </row>
    <row r="537" spans="1:55" ht="19" hidden="1" outlineLevel="1" thickBot="1">
      <c r="F537" s="131"/>
      <c r="G537" s="142" t="s">
        <v>455</v>
      </c>
      <c r="H537" s="143">
        <f>SUM(H442:H535)</f>
        <v>0</v>
      </c>
      <c r="I537" s="132"/>
      <c r="L537" s="121"/>
      <c r="M537" s="123" t="s">
        <v>455</v>
      </c>
      <c r="N537" s="125">
        <f>SUM(N442:N535)</f>
        <v>0</v>
      </c>
      <c r="P537" s="126"/>
      <c r="V537" s="406" t="s">
        <v>466</v>
      </c>
    </row>
    <row r="538" spans="1:55" ht="16" hidden="1" outlineLevel="1" thickBot="1">
      <c r="P538" s="126"/>
      <c r="V538" s="406" t="s">
        <v>466</v>
      </c>
    </row>
    <row r="539" spans="1:55" s="127" customFormat="1" ht="19" hidden="1" outlineLevel="1" thickBot="1">
      <c r="A539" s="441"/>
      <c r="C539" s="454"/>
      <c r="D539"/>
      <c r="E539"/>
      <c r="F539" s="140"/>
      <c r="G539" s="152" t="s">
        <v>461</v>
      </c>
      <c r="H539" s="153">
        <f>SUM(H537,H440,H343)</f>
        <v>0</v>
      </c>
      <c r="I539" s="141"/>
      <c r="L539" s="121"/>
      <c r="M539" s="123" t="s">
        <v>461</v>
      </c>
      <c r="N539" s="125">
        <f>SUM(N537,N440,N343)</f>
        <v>0</v>
      </c>
      <c r="P539" s="128"/>
      <c r="Q539" s="108"/>
      <c r="R539" s="108"/>
      <c r="S539" s="108"/>
      <c r="T539" s="413"/>
      <c r="U539" s="406"/>
      <c r="V539" s="421"/>
      <c r="W539" s="413"/>
      <c r="X539" s="406"/>
      <c r="Y539" s="461"/>
      <c r="Z539" s="422"/>
      <c r="AA539" s="422"/>
      <c r="AB539" s="451"/>
      <c r="AC539" s="446"/>
      <c r="AD539" s="446"/>
      <c r="AE539" s="446"/>
      <c r="AF539" s="446"/>
      <c r="AG539" s="446"/>
      <c r="AH539" s="446"/>
      <c r="AI539" s="446"/>
      <c r="AJ539" s="451"/>
      <c r="AK539" s="451"/>
      <c r="AL539" s="451"/>
      <c r="AM539" s="128"/>
      <c r="AN539" s="108"/>
      <c r="AO539" s="108"/>
      <c r="AP539" s="108"/>
      <c r="AQ539" s="108"/>
      <c r="AR539" s="108"/>
      <c r="AS539" s="108"/>
      <c r="AU539" s="129"/>
      <c r="AV539" s="128"/>
      <c r="AW539" s="128"/>
      <c r="AX539" s="128"/>
      <c r="AY539" s="108"/>
      <c r="AZ539" s="108"/>
      <c r="BA539" s="108"/>
      <c r="BB539" s="108"/>
      <c r="BC539" s="108"/>
    </row>
    <row r="540" spans="1:55" ht="14.5" hidden="1" customHeight="1" outlineLevel="1">
      <c r="E540" s="90"/>
      <c r="J540" s="108"/>
    </row>
    <row r="541" spans="1:55" s="138" customFormat="1" ht="30" customHeight="1" collapsed="1">
      <c r="A541" s="93"/>
      <c r="C541" s="455"/>
      <c r="D541" s="253" t="s">
        <v>508</v>
      </c>
      <c r="E541" s="139"/>
      <c r="T541" s="408"/>
      <c r="U541" s="408"/>
      <c r="V541" s="408"/>
      <c r="W541" s="408"/>
      <c r="X541" s="408"/>
      <c r="Y541" s="408"/>
      <c r="Z541" s="412"/>
      <c r="AA541" s="412"/>
      <c r="AB541" s="447"/>
      <c r="AC541" s="447"/>
      <c r="AD541" s="447"/>
      <c r="AE541" s="447"/>
      <c r="AF541" s="447"/>
      <c r="AG541" s="447"/>
      <c r="AH541" s="447"/>
      <c r="AI541" s="447"/>
      <c r="AJ541" s="447"/>
      <c r="AK541" s="447"/>
      <c r="AL541" s="447"/>
    </row>
    <row r="542" spans="1:55" s="102" customFormat="1" ht="14.5" customHeight="1">
      <c r="A542" s="432"/>
      <c r="C542" s="457"/>
      <c r="D542" s="103"/>
      <c r="E542" s="103"/>
      <c r="T542" s="413"/>
      <c r="U542" s="413"/>
      <c r="V542" s="413"/>
      <c r="W542" s="413"/>
      <c r="X542" s="413"/>
      <c r="Y542" s="413"/>
      <c r="Z542" s="415"/>
      <c r="AA542" s="415"/>
      <c r="AB542" s="448"/>
      <c r="AC542" s="448"/>
      <c r="AD542" s="448"/>
      <c r="AE542" s="448"/>
      <c r="AF542" s="448"/>
      <c r="AG542" s="448"/>
      <c r="AH542" s="448"/>
      <c r="AI542" s="448"/>
      <c r="AJ542" s="448"/>
      <c r="AK542" s="448"/>
      <c r="AL542" s="448"/>
    </row>
    <row r="543" spans="1:55" ht="50.25" customHeight="1">
      <c r="A543" s="443"/>
      <c r="D543" s="504" t="s">
        <v>509</v>
      </c>
      <c r="E543" s="504"/>
      <c r="F543" s="504"/>
      <c r="G543" s="504"/>
      <c r="H543" s="504"/>
      <c r="I543" s="504"/>
      <c r="J543" s="504"/>
      <c r="K543" s="504"/>
    </row>
    <row r="544" spans="1:55" ht="14.5" customHeight="1">
      <c r="D544" s="31"/>
    </row>
    <row r="545" spans="1:38" ht="24" customHeight="1">
      <c r="D545" s="187" t="s">
        <v>417</v>
      </c>
    </row>
    <row r="546" spans="1:38" ht="14.5" hidden="1" customHeight="1" outlineLevel="1">
      <c r="D546" s="31"/>
    </row>
    <row r="547" spans="1:38" ht="30" hidden="1" customHeight="1" outlineLevel="1">
      <c r="D547" s="494" t="s">
        <v>510</v>
      </c>
      <c r="E547" s="494"/>
      <c r="F547" s="494"/>
      <c r="G547" s="494"/>
      <c r="H547" s="494"/>
      <c r="I547" s="494"/>
      <c r="J547" s="494"/>
      <c r="K547" s="494"/>
    </row>
    <row r="548" spans="1:38" ht="14.5" hidden="1" customHeight="1" outlineLevel="1"/>
    <row r="549" spans="1:38" ht="15" hidden="1" customHeight="1" outlineLevel="1">
      <c r="D549" s="496" t="s">
        <v>511</v>
      </c>
      <c r="E549" s="497"/>
      <c r="F549" s="484" t="s">
        <v>42</v>
      </c>
      <c r="G549" s="485"/>
      <c r="T549" s="404">
        <v>79</v>
      </c>
      <c r="V549" s="406" t="s">
        <v>512</v>
      </c>
      <c r="W549" s="413" t="s">
        <v>344</v>
      </c>
      <c r="X549" s="406"/>
      <c r="Y549" s="413" t="s">
        <v>345</v>
      </c>
    </row>
    <row r="550" spans="1:38" ht="14.5" hidden="1" customHeight="1" outlineLevel="1">
      <c r="D550" s="32"/>
      <c r="V550" s="406" t="s">
        <v>512</v>
      </c>
    </row>
    <row r="551" spans="1:38" ht="15" hidden="1" customHeight="1" outlineLevel="1">
      <c r="D551" s="520"/>
      <c r="E551" s="521"/>
      <c r="F551" s="482" t="s">
        <v>513</v>
      </c>
      <c r="G551" s="483"/>
      <c r="H551" s="482" t="s">
        <v>514</v>
      </c>
      <c r="I551" s="483"/>
      <c r="J551" s="482" t="s">
        <v>515</v>
      </c>
      <c r="K551" s="483"/>
      <c r="V551" s="406" t="s">
        <v>512</v>
      </c>
    </row>
    <row r="552" spans="1:38" ht="14.5" hidden="1" customHeight="1" outlineLevel="1">
      <c r="D552" s="32"/>
      <c r="V552" s="406" t="s">
        <v>512</v>
      </c>
    </row>
    <row r="553" spans="1:38" ht="120" hidden="1" customHeight="1" outlineLevel="1">
      <c r="D553" s="490" t="s">
        <v>516</v>
      </c>
      <c r="E553" s="491"/>
      <c r="F553" s="484" t="s">
        <v>342</v>
      </c>
      <c r="G553" s="485"/>
      <c r="H553" s="484" t="s">
        <v>342</v>
      </c>
      <c r="I553" s="485"/>
      <c r="J553" s="484" t="s">
        <v>342</v>
      </c>
      <c r="K553" s="485"/>
      <c r="R553" s="108"/>
      <c r="S553" s="108"/>
      <c r="T553" s="404">
        <v>80</v>
      </c>
      <c r="V553" s="406" t="s">
        <v>512</v>
      </c>
      <c r="W553" s="413" t="s">
        <v>344</v>
      </c>
      <c r="X553" s="406"/>
      <c r="Y553" s="413" t="s">
        <v>345</v>
      </c>
      <c r="Z553" s="405" t="s">
        <v>346</v>
      </c>
      <c r="AA553" s="405" t="s">
        <v>425</v>
      </c>
    </row>
    <row r="554" spans="1:38" ht="14.5" hidden="1" customHeight="1" outlineLevel="1">
      <c r="F554" s="108"/>
      <c r="V554" s="406" t="s">
        <v>512</v>
      </c>
    </row>
    <row r="555" spans="1:38" ht="120" hidden="1" customHeight="1" outlineLevel="1">
      <c r="D555" s="490" t="s">
        <v>517</v>
      </c>
      <c r="E555" s="491"/>
      <c r="F555" s="484" t="s">
        <v>342</v>
      </c>
      <c r="G555" s="485"/>
      <c r="H555" s="484" t="s">
        <v>342</v>
      </c>
      <c r="I555" s="485"/>
      <c r="J555" s="484" t="s">
        <v>342</v>
      </c>
      <c r="K555" s="485"/>
      <c r="T555" s="404">
        <v>81</v>
      </c>
      <c r="V555" s="406" t="s">
        <v>512</v>
      </c>
      <c r="W555" s="413" t="s">
        <v>344</v>
      </c>
      <c r="X555" s="406"/>
      <c r="Y555" s="413" t="s">
        <v>345</v>
      </c>
      <c r="Z555" s="405" t="s">
        <v>346</v>
      </c>
      <c r="AA555" s="405" t="s">
        <v>425</v>
      </c>
    </row>
    <row r="556" spans="1:38" ht="14.5" hidden="1" customHeight="1" outlineLevel="1">
      <c r="D556" s="90"/>
      <c r="E556" s="109"/>
      <c r="F556" s="109"/>
      <c r="G556" s="109"/>
      <c r="H556" s="109"/>
      <c r="I556" s="109"/>
      <c r="J556" s="109"/>
      <c r="K556" s="109"/>
      <c r="V556" s="406" t="s">
        <v>512</v>
      </c>
    </row>
    <row r="557" spans="1:38" ht="47.15" hidden="1" customHeight="1" outlineLevel="1">
      <c r="D557" s="493" t="s">
        <v>518</v>
      </c>
      <c r="E557" s="490"/>
      <c r="F557" s="484" t="s">
        <v>42</v>
      </c>
      <c r="G557" s="485"/>
      <c r="H557" s="484" t="s">
        <v>42</v>
      </c>
      <c r="I557" s="485"/>
      <c r="J557" s="484" t="s">
        <v>42</v>
      </c>
      <c r="K557" s="485"/>
      <c r="T557" s="404">
        <v>82</v>
      </c>
      <c r="U557" s="404">
        <v>82</v>
      </c>
      <c r="V557" s="406" t="s">
        <v>512</v>
      </c>
      <c r="W557" s="413" t="s">
        <v>344</v>
      </c>
      <c r="X557" s="406"/>
      <c r="Y557" s="413" t="s">
        <v>345</v>
      </c>
      <c r="Z557" s="405" t="s">
        <v>346</v>
      </c>
      <c r="AA557" s="405" t="s">
        <v>425</v>
      </c>
    </row>
    <row r="558" spans="1:38" s="76" customFormat="1" ht="17.899999999999999" hidden="1" customHeight="1" outlineLevel="1">
      <c r="A558" s="383"/>
      <c r="B558"/>
      <c r="C558" s="453"/>
      <c r="D558" s="519" t="s">
        <v>519</v>
      </c>
      <c r="E558" s="490"/>
      <c r="F558" s="484" t="s">
        <v>342</v>
      </c>
      <c r="G558" s="485"/>
      <c r="H558" s="484" t="s">
        <v>342</v>
      </c>
      <c r="I558" s="485"/>
      <c r="J558" s="484" t="s">
        <v>342</v>
      </c>
      <c r="K558" s="485"/>
      <c r="T558" s="413">
        <v>83</v>
      </c>
      <c r="U558" s="404">
        <v>82</v>
      </c>
      <c r="V558" s="406" t="s">
        <v>512</v>
      </c>
      <c r="W558" s="413" t="s">
        <v>344</v>
      </c>
      <c r="X558" s="406"/>
      <c r="Y558" s="413" t="s">
        <v>345</v>
      </c>
      <c r="Z558" s="405" t="s">
        <v>346</v>
      </c>
      <c r="AA558" s="405" t="s">
        <v>425</v>
      </c>
      <c r="AB558" s="446"/>
      <c r="AC558" s="446"/>
      <c r="AD558" s="446"/>
      <c r="AE558" s="446"/>
      <c r="AF558" s="446"/>
      <c r="AG558" s="446"/>
      <c r="AH558" s="446"/>
      <c r="AI558" s="446"/>
      <c r="AJ558" s="446"/>
      <c r="AK558" s="446"/>
      <c r="AL558" s="446"/>
    </row>
    <row r="559" spans="1:38" s="76" customFormat="1" ht="14.5" hidden="1" customHeight="1" outlineLevel="1">
      <c r="A559" s="383"/>
      <c r="B559"/>
      <c r="C559" s="453"/>
      <c r="D559"/>
      <c r="E559"/>
      <c r="F559"/>
      <c r="G559"/>
      <c r="H559"/>
      <c r="I559"/>
      <c r="T559" s="95"/>
      <c r="U559" s="406"/>
      <c r="V559" s="406" t="s">
        <v>512</v>
      </c>
      <c r="W559" s="413"/>
      <c r="X559" s="406"/>
      <c r="Y559" s="413"/>
      <c r="Z559" s="407"/>
      <c r="AA559" s="407"/>
      <c r="AB559" s="446"/>
      <c r="AC559" s="446"/>
      <c r="AD559" s="446"/>
      <c r="AE559" s="446"/>
      <c r="AF559" s="446"/>
      <c r="AG559" s="446"/>
      <c r="AH559" s="446"/>
      <c r="AI559" s="446"/>
      <c r="AJ559" s="446"/>
      <c r="AK559" s="446"/>
      <c r="AL559" s="446"/>
    </row>
    <row r="560" spans="1:38" s="76" customFormat="1" ht="60" hidden="1" customHeight="1" outlineLevel="1">
      <c r="A560" s="383"/>
      <c r="C560" s="454"/>
      <c r="D560" s="493" t="s">
        <v>520</v>
      </c>
      <c r="E560" s="493"/>
      <c r="F560" s="484" t="s">
        <v>42</v>
      </c>
      <c r="G560" s="485"/>
      <c r="H560" s="484" t="s">
        <v>42</v>
      </c>
      <c r="I560" s="485"/>
      <c r="J560" s="484" t="s">
        <v>42</v>
      </c>
      <c r="K560" s="485"/>
      <c r="T560" s="413">
        <v>84</v>
      </c>
      <c r="U560" s="406"/>
      <c r="V560" s="406" t="s">
        <v>512</v>
      </c>
      <c r="W560" s="413" t="s">
        <v>344</v>
      </c>
      <c r="X560" s="406"/>
      <c r="Y560" s="413" t="s">
        <v>345</v>
      </c>
      <c r="Z560" s="405" t="s">
        <v>346</v>
      </c>
      <c r="AA560" s="405" t="s">
        <v>425</v>
      </c>
      <c r="AB560" s="446"/>
      <c r="AC560" s="446"/>
      <c r="AD560" s="446"/>
      <c r="AE560" s="446"/>
      <c r="AF560" s="446"/>
      <c r="AG560" s="446"/>
      <c r="AH560" s="446"/>
      <c r="AI560" s="446"/>
      <c r="AJ560" s="446"/>
      <c r="AK560" s="446"/>
      <c r="AL560" s="446"/>
    </row>
    <row r="561" spans="1:38" s="76" customFormat="1" ht="14.5" hidden="1" customHeight="1" outlineLevel="1">
      <c r="A561" s="383"/>
      <c r="B561"/>
      <c r="C561" s="453"/>
      <c r="D561"/>
      <c r="E561"/>
      <c r="F561"/>
      <c r="G561"/>
      <c r="H561"/>
      <c r="I561"/>
      <c r="T561" s="413"/>
      <c r="U561" s="406"/>
      <c r="V561" s="406" t="s">
        <v>512</v>
      </c>
      <c r="W561" s="413"/>
      <c r="X561" s="406"/>
      <c r="Y561" s="413"/>
      <c r="Z561" s="407"/>
      <c r="AA561" s="407"/>
      <c r="AB561" s="446"/>
      <c r="AC561" s="446"/>
      <c r="AD561" s="446"/>
      <c r="AE561" s="446"/>
      <c r="AF561" s="446"/>
      <c r="AG561" s="446"/>
      <c r="AH561" s="446"/>
      <c r="AI561" s="446"/>
      <c r="AJ561" s="446"/>
      <c r="AK561" s="446"/>
      <c r="AL561" s="446"/>
    </row>
    <row r="562" spans="1:38" s="394" customFormat="1" ht="79.5" hidden="1" customHeight="1" outlineLevel="1">
      <c r="A562" s="443"/>
      <c r="C562" s="454"/>
      <c r="D562" s="489" t="s">
        <v>521</v>
      </c>
      <c r="E562" s="489"/>
      <c r="F562" s="486" t="s">
        <v>342</v>
      </c>
      <c r="G562" s="487"/>
      <c r="H562" s="486" t="s">
        <v>342</v>
      </c>
      <c r="I562" s="487"/>
      <c r="J562" s="486" t="s">
        <v>342</v>
      </c>
      <c r="K562" s="487"/>
      <c r="T562" s="413">
        <v>85</v>
      </c>
      <c r="U562" s="406"/>
      <c r="V562" s="406" t="s">
        <v>512</v>
      </c>
      <c r="W562" s="413" t="s">
        <v>344</v>
      </c>
      <c r="X562" s="406"/>
      <c r="Y562" s="413" t="s">
        <v>345</v>
      </c>
      <c r="Z562" s="405" t="s">
        <v>346</v>
      </c>
      <c r="AA562" s="405" t="s">
        <v>425</v>
      </c>
      <c r="AB562" s="446"/>
      <c r="AC562" s="446"/>
      <c r="AD562" s="446"/>
      <c r="AE562" s="446"/>
      <c r="AF562" s="446"/>
      <c r="AG562" s="446"/>
      <c r="AH562" s="446"/>
      <c r="AI562" s="446"/>
      <c r="AJ562" s="446"/>
      <c r="AK562" s="446"/>
      <c r="AL562" s="446"/>
    </row>
    <row r="563" spans="1:38" ht="14.5" hidden="1" customHeight="1" outlineLevel="1">
      <c r="D563" s="130"/>
      <c r="V563" s="406" t="s">
        <v>512</v>
      </c>
    </row>
    <row r="564" spans="1:38" s="384" customFormat="1" ht="43.5" hidden="1" customHeight="1" outlineLevel="1">
      <c r="A564" s="443"/>
      <c r="C564" s="453"/>
      <c r="D564" s="493" t="s">
        <v>522</v>
      </c>
      <c r="E564" s="489"/>
      <c r="F564" s="486" t="s">
        <v>42</v>
      </c>
      <c r="G564" s="487"/>
      <c r="H564" s="486" t="s">
        <v>42</v>
      </c>
      <c r="I564" s="487"/>
      <c r="J564" s="486" t="s">
        <v>42</v>
      </c>
      <c r="K564" s="487"/>
      <c r="T564" s="404">
        <v>86</v>
      </c>
      <c r="U564" s="404">
        <v>86</v>
      </c>
      <c r="V564" s="406" t="s">
        <v>512</v>
      </c>
      <c r="W564" s="413" t="s">
        <v>344</v>
      </c>
      <c r="X564" s="406"/>
      <c r="Y564" s="413" t="s">
        <v>345</v>
      </c>
      <c r="Z564" s="405" t="s">
        <v>346</v>
      </c>
      <c r="AA564" s="405" t="s">
        <v>425</v>
      </c>
      <c r="AB564" s="445"/>
      <c r="AC564" s="445"/>
      <c r="AD564" s="445"/>
      <c r="AE564" s="445"/>
      <c r="AF564" s="445"/>
      <c r="AG564" s="445"/>
      <c r="AH564" s="445"/>
      <c r="AI564" s="445"/>
      <c r="AJ564" s="445"/>
      <c r="AK564" s="445"/>
      <c r="AL564" s="445"/>
    </row>
    <row r="565" spans="1:38" s="384" customFormat="1" ht="43" hidden="1" customHeight="1" outlineLevel="1">
      <c r="A565" s="443"/>
      <c r="C565" s="453"/>
      <c r="D565" s="489" t="s">
        <v>523</v>
      </c>
      <c r="E565" s="489"/>
      <c r="F565" s="486" t="s">
        <v>42</v>
      </c>
      <c r="G565" s="487"/>
      <c r="H565" s="486" t="s">
        <v>42</v>
      </c>
      <c r="I565" s="487"/>
      <c r="J565" s="486" t="s">
        <v>42</v>
      </c>
      <c r="K565" s="487"/>
      <c r="T565" s="404">
        <v>87</v>
      </c>
      <c r="U565" s="404">
        <v>86</v>
      </c>
      <c r="V565" s="406" t="s">
        <v>512</v>
      </c>
      <c r="W565" s="413" t="s">
        <v>344</v>
      </c>
      <c r="X565" s="406"/>
      <c r="Y565" s="413" t="s">
        <v>345</v>
      </c>
      <c r="Z565" s="405" t="s">
        <v>346</v>
      </c>
      <c r="AA565" s="405" t="s">
        <v>425</v>
      </c>
      <c r="AB565" s="445"/>
      <c r="AC565" s="445"/>
      <c r="AD565" s="445"/>
      <c r="AE565" s="445"/>
      <c r="AF565" s="445"/>
      <c r="AG565" s="445"/>
      <c r="AH565" s="445"/>
      <c r="AI565" s="445"/>
      <c r="AJ565" s="445"/>
      <c r="AK565" s="445"/>
      <c r="AL565" s="445"/>
    </row>
    <row r="566" spans="1:38" ht="20.149999999999999" hidden="1" customHeight="1" outlineLevel="1">
      <c r="E566" s="111"/>
      <c r="F566" s="91"/>
      <c r="G566" s="91"/>
      <c r="H566" s="91"/>
      <c r="I566" s="91"/>
      <c r="V566" s="406" t="s">
        <v>512</v>
      </c>
    </row>
    <row r="567" spans="1:38" ht="108" hidden="1" customHeight="1" outlineLevel="1">
      <c r="D567" s="493" t="s">
        <v>476</v>
      </c>
      <c r="E567" s="497"/>
      <c r="F567" s="484" t="s">
        <v>342</v>
      </c>
      <c r="G567" s="485"/>
      <c r="H567" s="484" t="s">
        <v>342</v>
      </c>
      <c r="I567" s="485"/>
      <c r="J567" s="484" t="s">
        <v>342</v>
      </c>
      <c r="K567" s="485"/>
      <c r="T567" s="404">
        <v>88</v>
      </c>
      <c r="V567" s="406" t="s">
        <v>512</v>
      </c>
      <c r="W567" s="413" t="s">
        <v>344</v>
      </c>
      <c r="X567" s="406"/>
      <c r="Y567" s="413" t="s">
        <v>345</v>
      </c>
      <c r="Z567" s="405" t="s">
        <v>346</v>
      </c>
      <c r="AA567" s="405" t="s">
        <v>425</v>
      </c>
    </row>
    <row r="568" spans="1:38" ht="14.5" hidden="1" customHeight="1" outlineLevel="1">
      <c r="D568" s="130"/>
      <c r="V568" s="406" t="s">
        <v>512</v>
      </c>
    </row>
    <row r="569" spans="1:38" s="76" customFormat="1" ht="82" hidden="1" customHeight="1" outlineLevel="1">
      <c r="A569" s="438"/>
      <c r="C569" s="454"/>
      <c r="D569" s="492" t="s">
        <v>524</v>
      </c>
      <c r="E569" s="492"/>
      <c r="F569" s="492"/>
      <c r="G569" s="492"/>
      <c r="H569" s="492"/>
      <c r="I569" s="492"/>
      <c r="T569" s="413"/>
      <c r="U569" s="406"/>
      <c r="V569" s="406" t="s">
        <v>512</v>
      </c>
      <c r="W569" s="413"/>
      <c r="X569" s="406"/>
      <c r="Y569" s="413"/>
      <c r="Z569" s="407"/>
      <c r="AA569" s="407"/>
      <c r="AB569" s="446"/>
      <c r="AC569" s="446"/>
      <c r="AD569" s="446"/>
      <c r="AE569" s="446"/>
      <c r="AF569" s="446"/>
      <c r="AG569" s="446"/>
      <c r="AH569" s="446"/>
      <c r="AI569" s="446"/>
      <c r="AJ569" s="446"/>
      <c r="AK569" s="446"/>
      <c r="AL569" s="446"/>
    </row>
    <row r="570" spans="1:38" s="76" customFormat="1" ht="14.5" hidden="1" customHeight="1" outlineLevel="1" thickBot="1">
      <c r="A570" s="84"/>
      <c r="C570" s="454"/>
      <c r="T570" s="413"/>
      <c r="U570" s="406"/>
      <c r="V570" s="406" t="s">
        <v>512</v>
      </c>
      <c r="W570" s="413"/>
      <c r="X570" s="406"/>
      <c r="Y570" s="413"/>
      <c r="Z570" s="407"/>
      <c r="AA570" s="407"/>
      <c r="AB570" s="446"/>
      <c r="AC570" s="446"/>
      <c r="AD570" s="446"/>
      <c r="AE570" s="446"/>
      <c r="AF570" s="446"/>
      <c r="AG570" s="446"/>
      <c r="AH570" s="446"/>
      <c r="AI570" s="446"/>
      <c r="AJ570" s="446"/>
      <c r="AK570" s="446"/>
      <c r="AL570" s="446"/>
    </row>
    <row r="571" spans="1:38" ht="44.5" hidden="1" outlineLevel="1" thickBot="1">
      <c r="D571" s="162" t="s">
        <v>433</v>
      </c>
      <c r="E571" s="163" t="s">
        <v>434</v>
      </c>
      <c r="F571" s="163" t="s">
        <v>435</v>
      </c>
      <c r="G571" s="163" t="s">
        <v>436</v>
      </c>
      <c r="H571" s="163" t="s">
        <v>437</v>
      </c>
      <c r="I571" s="160" t="s">
        <v>438</v>
      </c>
      <c r="J571" s="114"/>
      <c r="K571" s="114"/>
      <c r="L571" s="133" t="s">
        <v>439</v>
      </c>
      <c r="M571" s="134" t="s">
        <v>440</v>
      </c>
      <c r="N571" s="135" t="s">
        <v>441</v>
      </c>
      <c r="P571" s="185" t="s">
        <v>442</v>
      </c>
      <c r="V571" s="406" t="s">
        <v>512</v>
      </c>
    </row>
    <row r="572" spans="1:38" s="40" customFormat="1" ht="31" hidden="1" customHeight="1" outlineLevel="1" thickBot="1">
      <c r="A572" s="440"/>
      <c r="C572" s="522" t="s">
        <v>525</v>
      </c>
      <c r="D572" s="164" t="str">
        <f>+F551</f>
        <v>TEST D'UNE OFFRE EN RÉEMPLOI 1</v>
      </c>
      <c r="E572" s="165"/>
      <c r="F572" s="165"/>
      <c r="G572" s="165"/>
      <c r="H572" s="165"/>
      <c r="I572" s="166"/>
      <c r="J572" s="481"/>
      <c r="K572" s="480"/>
      <c r="T572" s="404"/>
      <c r="U572" s="404"/>
      <c r="V572" s="406" t="s">
        <v>512</v>
      </c>
      <c r="W572" s="404"/>
      <c r="X572" s="404"/>
      <c r="Y572" s="404"/>
      <c r="Z572" s="420"/>
      <c r="AA572" s="420"/>
      <c r="AB572" s="445"/>
      <c r="AC572" s="445"/>
      <c r="AD572" s="445"/>
      <c r="AE572" s="445"/>
      <c r="AF572" s="445"/>
      <c r="AG572" s="445"/>
      <c r="AH572" s="445"/>
      <c r="AI572" s="445"/>
      <c r="AJ572" s="445"/>
      <c r="AK572" s="445"/>
      <c r="AL572" s="445"/>
    </row>
    <row r="573" spans="1:38" ht="26" hidden="1" outlineLevel="1">
      <c r="C573" s="523"/>
      <c r="D573" s="473" t="s">
        <v>526</v>
      </c>
      <c r="E573" s="196" t="s">
        <v>342</v>
      </c>
      <c r="F573" s="177">
        <v>0</v>
      </c>
      <c r="G573" s="191">
        <v>0</v>
      </c>
      <c r="H573" s="144">
        <f>ROUND(G573,2)*ROUND(F573,2)</f>
        <v>0</v>
      </c>
      <c r="I573" s="229" t="s">
        <v>342</v>
      </c>
      <c r="L573" s="230" t="s">
        <v>48</v>
      </c>
      <c r="M573" s="118">
        <v>0</v>
      </c>
      <c r="N573" s="119">
        <f t="shared" ref="N573:N636" si="28">IF(L573="Accepté",H573,IF(L573="Revu",ROUND(M573,2),0))</f>
        <v>0</v>
      </c>
      <c r="P573" s="193"/>
      <c r="V573" s="406" t="s">
        <v>512</v>
      </c>
      <c r="AB573" s="445">
        <v>340</v>
      </c>
      <c r="AC573" s="445" t="s">
        <v>527</v>
      </c>
    </row>
    <row r="574" spans="1:38" ht="14.5" hidden="1" customHeight="1" outlineLevel="2">
      <c r="C574" s="523"/>
      <c r="D574" s="470" t="s">
        <v>45</v>
      </c>
      <c r="E574" s="188" t="s">
        <v>342</v>
      </c>
      <c r="F574" s="192">
        <v>0</v>
      </c>
      <c r="G574" s="115">
        <v>0</v>
      </c>
      <c r="H574" s="116">
        <f t="shared" ref="H574:H637" si="29">ROUND(G574,2)*ROUND(F574,2)</f>
        <v>0</v>
      </c>
      <c r="I574" s="195" t="s">
        <v>342</v>
      </c>
      <c r="L574" s="230" t="s">
        <v>48</v>
      </c>
      <c r="M574" s="118">
        <v>0</v>
      </c>
      <c r="N574" s="119">
        <f t="shared" si="28"/>
        <v>0</v>
      </c>
      <c r="P574" s="193"/>
      <c r="V574" s="406" t="s">
        <v>512</v>
      </c>
      <c r="AB574" s="445">
        <v>341</v>
      </c>
      <c r="AC574" s="445" t="s">
        <v>527</v>
      </c>
    </row>
    <row r="575" spans="1:38" ht="14.5" hidden="1" customHeight="1" outlineLevel="2">
      <c r="C575" s="523"/>
      <c r="D575" s="470" t="s">
        <v>45</v>
      </c>
      <c r="E575" s="188" t="s">
        <v>342</v>
      </c>
      <c r="F575" s="192">
        <v>0</v>
      </c>
      <c r="G575" s="115">
        <v>0</v>
      </c>
      <c r="H575" s="116">
        <f t="shared" si="29"/>
        <v>0</v>
      </c>
      <c r="I575" s="195" t="s">
        <v>342</v>
      </c>
      <c r="L575" s="230" t="s">
        <v>48</v>
      </c>
      <c r="M575" s="118">
        <v>0</v>
      </c>
      <c r="N575" s="119">
        <f t="shared" si="28"/>
        <v>0</v>
      </c>
      <c r="P575" s="193"/>
      <c r="V575" s="406" t="s">
        <v>512</v>
      </c>
      <c r="AB575" s="445">
        <v>342</v>
      </c>
      <c r="AC575" s="445" t="s">
        <v>527</v>
      </c>
    </row>
    <row r="576" spans="1:38" ht="14.5" hidden="1" customHeight="1" outlineLevel="2">
      <c r="C576" s="523"/>
      <c r="D576" s="470" t="s">
        <v>45</v>
      </c>
      <c r="E576" s="188" t="s">
        <v>342</v>
      </c>
      <c r="F576" s="192">
        <v>0</v>
      </c>
      <c r="G576" s="115">
        <v>0</v>
      </c>
      <c r="H576" s="116">
        <f t="shared" si="29"/>
        <v>0</v>
      </c>
      <c r="I576" s="195" t="s">
        <v>342</v>
      </c>
      <c r="L576" s="230" t="s">
        <v>48</v>
      </c>
      <c r="M576" s="118">
        <v>0</v>
      </c>
      <c r="N576" s="119">
        <f t="shared" si="28"/>
        <v>0</v>
      </c>
      <c r="P576" s="193"/>
      <c r="V576" s="406" t="s">
        <v>512</v>
      </c>
      <c r="AB576" s="445">
        <v>343</v>
      </c>
      <c r="AC576" s="445" t="s">
        <v>527</v>
      </c>
    </row>
    <row r="577" spans="3:29" ht="14.5" hidden="1" customHeight="1" outlineLevel="2">
      <c r="C577" s="523"/>
      <c r="D577" s="470" t="s">
        <v>45</v>
      </c>
      <c r="E577" s="188" t="s">
        <v>342</v>
      </c>
      <c r="F577" s="192">
        <v>0</v>
      </c>
      <c r="G577" s="115">
        <v>0</v>
      </c>
      <c r="H577" s="116">
        <f t="shared" si="29"/>
        <v>0</v>
      </c>
      <c r="I577" s="195" t="s">
        <v>342</v>
      </c>
      <c r="L577" s="230" t="s">
        <v>48</v>
      </c>
      <c r="M577" s="118">
        <v>0</v>
      </c>
      <c r="N577" s="119">
        <f t="shared" si="28"/>
        <v>0</v>
      </c>
      <c r="P577" s="193"/>
      <c r="V577" s="406" t="s">
        <v>512</v>
      </c>
      <c r="AB577" s="445">
        <v>344</v>
      </c>
      <c r="AC577" s="445" t="s">
        <v>527</v>
      </c>
    </row>
    <row r="578" spans="3:29" ht="26" hidden="1" outlineLevel="1" collapsed="1">
      <c r="C578" s="523"/>
      <c r="D578" s="470" t="s">
        <v>528</v>
      </c>
      <c r="E578" s="188" t="s">
        <v>342</v>
      </c>
      <c r="F578" s="192">
        <v>0</v>
      </c>
      <c r="G578" s="115">
        <v>0</v>
      </c>
      <c r="H578" s="116">
        <f t="shared" si="29"/>
        <v>0</v>
      </c>
      <c r="I578" s="195" t="s">
        <v>342</v>
      </c>
      <c r="L578" s="230" t="s">
        <v>48</v>
      </c>
      <c r="M578" s="118">
        <v>0</v>
      </c>
      <c r="N578" s="119">
        <f t="shared" si="28"/>
        <v>0</v>
      </c>
      <c r="P578" s="193"/>
      <c r="V578" s="406" t="s">
        <v>512</v>
      </c>
      <c r="AB578" s="445">
        <v>345</v>
      </c>
      <c r="AC578" s="445" t="s">
        <v>527</v>
      </c>
    </row>
    <row r="579" spans="3:29" ht="14.5" hidden="1" customHeight="1" outlineLevel="2">
      <c r="C579" s="523"/>
      <c r="D579" s="470" t="s">
        <v>489</v>
      </c>
      <c r="E579" s="188" t="s">
        <v>342</v>
      </c>
      <c r="F579" s="192">
        <v>0</v>
      </c>
      <c r="G579" s="115">
        <v>0</v>
      </c>
      <c r="H579" s="116">
        <f t="shared" si="29"/>
        <v>0</v>
      </c>
      <c r="I579" s="195" t="s">
        <v>342</v>
      </c>
      <c r="L579" s="230" t="s">
        <v>48</v>
      </c>
      <c r="M579" s="118">
        <v>0</v>
      </c>
      <c r="N579" s="119">
        <f t="shared" si="28"/>
        <v>0</v>
      </c>
      <c r="P579" s="193"/>
      <c r="V579" s="406" t="s">
        <v>512</v>
      </c>
      <c r="AB579" s="445">
        <v>346</v>
      </c>
      <c r="AC579" s="445" t="s">
        <v>527</v>
      </c>
    </row>
    <row r="580" spans="3:29" ht="14.5" hidden="1" customHeight="1" outlineLevel="2">
      <c r="C580" s="523"/>
      <c r="D580" s="470" t="s">
        <v>489</v>
      </c>
      <c r="E580" s="188" t="s">
        <v>342</v>
      </c>
      <c r="F580" s="192">
        <v>0</v>
      </c>
      <c r="G580" s="115">
        <v>0</v>
      </c>
      <c r="H580" s="116">
        <f t="shared" si="29"/>
        <v>0</v>
      </c>
      <c r="I580" s="195" t="s">
        <v>342</v>
      </c>
      <c r="L580" s="230" t="s">
        <v>48</v>
      </c>
      <c r="M580" s="118">
        <v>0</v>
      </c>
      <c r="N580" s="119">
        <f t="shared" si="28"/>
        <v>0</v>
      </c>
      <c r="P580" s="193"/>
      <c r="V580" s="406" t="s">
        <v>512</v>
      </c>
      <c r="AB580" s="445">
        <v>347</v>
      </c>
      <c r="AC580" s="445" t="s">
        <v>527</v>
      </c>
    </row>
    <row r="581" spans="3:29" ht="14.5" hidden="1" customHeight="1" outlineLevel="2">
      <c r="C581" s="523"/>
      <c r="D581" s="470" t="s">
        <v>489</v>
      </c>
      <c r="E581" s="188" t="s">
        <v>342</v>
      </c>
      <c r="F581" s="192">
        <v>0</v>
      </c>
      <c r="G581" s="115">
        <v>0</v>
      </c>
      <c r="H581" s="116">
        <f t="shared" si="29"/>
        <v>0</v>
      </c>
      <c r="I581" s="195" t="s">
        <v>342</v>
      </c>
      <c r="L581" s="230" t="s">
        <v>48</v>
      </c>
      <c r="M581" s="118">
        <v>0</v>
      </c>
      <c r="N581" s="119">
        <f t="shared" si="28"/>
        <v>0</v>
      </c>
      <c r="P581" s="193"/>
      <c r="V581" s="406" t="s">
        <v>512</v>
      </c>
      <c r="AB581" s="445">
        <v>348</v>
      </c>
      <c r="AC581" s="445" t="s">
        <v>527</v>
      </c>
    </row>
    <row r="582" spans="3:29" ht="14.5" hidden="1" customHeight="1" outlineLevel="2">
      <c r="C582" s="523"/>
      <c r="D582" s="470" t="s">
        <v>489</v>
      </c>
      <c r="E582" s="188" t="s">
        <v>342</v>
      </c>
      <c r="F582" s="192">
        <v>0</v>
      </c>
      <c r="G582" s="115">
        <v>0</v>
      </c>
      <c r="H582" s="116">
        <f t="shared" si="29"/>
        <v>0</v>
      </c>
      <c r="I582" s="195" t="s">
        <v>342</v>
      </c>
      <c r="L582" s="230" t="s">
        <v>48</v>
      </c>
      <c r="M582" s="118">
        <v>0</v>
      </c>
      <c r="N582" s="119">
        <f t="shared" si="28"/>
        <v>0</v>
      </c>
      <c r="P582" s="193"/>
      <c r="V582" s="406" t="s">
        <v>512</v>
      </c>
      <c r="AB582" s="445">
        <v>349</v>
      </c>
      <c r="AC582" s="445" t="s">
        <v>527</v>
      </c>
    </row>
    <row r="583" spans="3:29" ht="26.15" hidden="1" customHeight="1" outlineLevel="1" collapsed="1">
      <c r="C583" s="523"/>
      <c r="D583" s="470" t="s">
        <v>529</v>
      </c>
      <c r="E583" s="188" t="s">
        <v>342</v>
      </c>
      <c r="F583" s="192">
        <v>0</v>
      </c>
      <c r="G583" s="115">
        <v>0</v>
      </c>
      <c r="H583" s="116">
        <f t="shared" si="29"/>
        <v>0</v>
      </c>
      <c r="I583" s="195" t="s">
        <v>342</v>
      </c>
      <c r="L583" s="230" t="s">
        <v>48</v>
      </c>
      <c r="M583" s="118">
        <v>0</v>
      </c>
      <c r="N583" s="119">
        <f t="shared" si="28"/>
        <v>0</v>
      </c>
      <c r="P583" s="193"/>
      <c r="V583" s="406" t="s">
        <v>512</v>
      </c>
      <c r="AB583" s="445">
        <v>350</v>
      </c>
      <c r="AC583" s="445" t="s">
        <v>527</v>
      </c>
    </row>
    <row r="584" spans="3:29" ht="26.15" hidden="1" customHeight="1" outlineLevel="2">
      <c r="C584" s="523"/>
      <c r="D584" s="470" t="s">
        <v>100</v>
      </c>
      <c r="E584" s="188" t="s">
        <v>342</v>
      </c>
      <c r="F584" s="192">
        <v>0</v>
      </c>
      <c r="G584" s="115">
        <v>0</v>
      </c>
      <c r="H584" s="116">
        <f t="shared" si="29"/>
        <v>0</v>
      </c>
      <c r="I584" s="195" t="s">
        <v>342</v>
      </c>
      <c r="L584" s="230" t="s">
        <v>48</v>
      </c>
      <c r="M584" s="118">
        <v>0</v>
      </c>
      <c r="N584" s="119">
        <f t="shared" si="28"/>
        <v>0</v>
      </c>
      <c r="P584" s="193"/>
      <c r="V584" s="406" t="s">
        <v>512</v>
      </c>
      <c r="AB584" s="445">
        <v>351</v>
      </c>
      <c r="AC584" s="445" t="s">
        <v>527</v>
      </c>
    </row>
    <row r="585" spans="3:29" ht="26.15" hidden="1" customHeight="1" outlineLevel="2">
      <c r="C585" s="523"/>
      <c r="D585" s="470" t="s">
        <v>100</v>
      </c>
      <c r="E585" s="188" t="s">
        <v>342</v>
      </c>
      <c r="F585" s="192">
        <v>0</v>
      </c>
      <c r="G585" s="115">
        <v>0</v>
      </c>
      <c r="H585" s="116">
        <f t="shared" si="29"/>
        <v>0</v>
      </c>
      <c r="I585" s="195" t="s">
        <v>342</v>
      </c>
      <c r="L585" s="230" t="s">
        <v>48</v>
      </c>
      <c r="M585" s="118">
        <v>0</v>
      </c>
      <c r="N585" s="119">
        <f t="shared" si="28"/>
        <v>0</v>
      </c>
      <c r="P585" s="193"/>
      <c r="V585" s="406" t="s">
        <v>512</v>
      </c>
      <c r="AB585" s="445">
        <v>352</v>
      </c>
      <c r="AC585" s="445" t="s">
        <v>527</v>
      </c>
    </row>
    <row r="586" spans="3:29" ht="26.15" hidden="1" customHeight="1" outlineLevel="2">
      <c r="C586" s="523"/>
      <c r="D586" s="470" t="s">
        <v>100</v>
      </c>
      <c r="E586" s="188" t="s">
        <v>342</v>
      </c>
      <c r="F586" s="192">
        <v>0</v>
      </c>
      <c r="G586" s="115">
        <v>0</v>
      </c>
      <c r="H586" s="116">
        <f t="shared" si="29"/>
        <v>0</v>
      </c>
      <c r="I586" s="195" t="s">
        <v>342</v>
      </c>
      <c r="L586" s="230" t="s">
        <v>48</v>
      </c>
      <c r="M586" s="118">
        <v>0</v>
      </c>
      <c r="N586" s="119">
        <f t="shared" si="28"/>
        <v>0</v>
      </c>
      <c r="P586" s="193"/>
      <c r="V586" s="406" t="s">
        <v>512</v>
      </c>
      <c r="AB586" s="445">
        <v>353</v>
      </c>
      <c r="AC586" s="445" t="s">
        <v>527</v>
      </c>
    </row>
    <row r="587" spans="3:29" ht="26.15" hidden="1" customHeight="1" outlineLevel="2">
      <c r="C587" s="523"/>
      <c r="D587" s="470" t="s">
        <v>100</v>
      </c>
      <c r="E587" s="188" t="s">
        <v>342</v>
      </c>
      <c r="F587" s="192">
        <v>0</v>
      </c>
      <c r="G587" s="115">
        <v>0</v>
      </c>
      <c r="H587" s="116">
        <f t="shared" si="29"/>
        <v>0</v>
      </c>
      <c r="I587" s="195" t="s">
        <v>342</v>
      </c>
      <c r="L587" s="230" t="s">
        <v>48</v>
      </c>
      <c r="M587" s="118">
        <v>0</v>
      </c>
      <c r="N587" s="119">
        <f t="shared" si="28"/>
        <v>0</v>
      </c>
      <c r="P587" s="193"/>
      <c r="V587" s="406" t="s">
        <v>512</v>
      </c>
      <c r="AB587" s="445">
        <v>354</v>
      </c>
      <c r="AC587" s="445" t="s">
        <v>527</v>
      </c>
    </row>
    <row r="588" spans="3:29" ht="26" hidden="1" outlineLevel="1" collapsed="1">
      <c r="C588" s="523"/>
      <c r="D588" s="470" t="s">
        <v>530</v>
      </c>
      <c r="E588" s="188" t="s">
        <v>342</v>
      </c>
      <c r="F588" s="192">
        <v>0</v>
      </c>
      <c r="G588" s="115">
        <v>0</v>
      </c>
      <c r="H588" s="116">
        <f t="shared" si="29"/>
        <v>0</v>
      </c>
      <c r="I588" s="195" t="s">
        <v>342</v>
      </c>
      <c r="L588" s="230" t="s">
        <v>48</v>
      </c>
      <c r="M588" s="118">
        <v>0</v>
      </c>
      <c r="N588" s="119">
        <f t="shared" si="28"/>
        <v>0</v>
      </c>
      <c r="P588" s="193"/>
      <c r="V588" s="406" t="s">
        <v>512</v>
      </c>
      <c r="AB588" s="445">
        <v>355</v>
      </c>
      <c r="AC588" s="445" t="s">
        <v>527</v>
      </c>
    </row>
    <row r="589" spans="3:29" ht="14.5" hidden="1" customHeight="1" outlineLevel="2">
      <c r="C589" s="523"/>
      <c r="D589" s="470" t="s">
        <v>131</v>
      </c>
      <c r="E589" s="188" t="s">
        <v>342</v>
      </c>
      <c r="F589" s="192">
        <v>0</v>
      </c>
      <c r="G589" s="115">
        <v>0</v>
      </c>
      <c r="H589" s="116">
        <f t="shared" si="29"/>
        <v>0</v>
      </c>
      <c r="I589" s="195" t="s">
        <v>342</v>
      </c>
      <c r="L589" s="230" t="s">
        <v>48</v>
      </c>
      <c r="M589" s="118">
        <v>0</v>
      </c>
      <c r="N589" s="119">
        <f t="shared" si="28"/>
        <v>0</v>
      </c>
      <c r="P589" s="193"/>
      <c r="V589" s="406" t="s">
        <v>512</v>
      </c>
      <c r="AB589" s="445">
        <v>356</v>
      </c>
      <c r="AC589" s="445" t="s">
        <v>527</v>
      </c>
    </row>
    <row r="590" spans="3:29" ht="14.5" hidden="1" customHeight="1" outlineLevel="2">
      <c r="C590" s="523"/>
      <c r="D590" s="470" t="s">
        <v>131</v>
      </c>
      <c r="E590" s="188" t="s">
        <v>342</v>
      </c>
      <c r="F590" s="192">
        <v>0</v>
      </c>
      <c r="G590" s="115">
        <v>0</v>
      </c>
      <c r="H590" s="116">
        <f t="shared" si="29"/>
        <v>0</v>
      </c>
      <c r="I590" s="195" t="s">
        <v>342</v>
      </c>
      <c r="L590" s="230" t="s">
        <v>48</v>
      </c>
      <c r="M590" s="118">
        <v>0</v>
      </c>
      <c r="N590" s="119">
        <f t="shared" si="28"/>
        <v>0</v>
      </c>
      <c r="P590" s="193"/>
      <c r="V590" s="406" t="s">
        <v>512</v>
      </c>
      <c r="AB590" s="445">
        <v>357</v>
      </c>
      <c r="AC590" s="445" t="s">
        <v>527</v>
      </c>
    </row>
    <row r="591" spans="3:29" ht="14.5" hidden="1" customHeight="1" outlineLevel="2">
      <c r="C591" s="523"/>
      <c r="D591" s="470" t="s">
        <v>131</v>
      </c>
      <c r="E591" s="188" t="s">
        <v>342</v>
      </c>
      <c r="F591" s="192">
        <v>0</v>
      </c>
      <c r="G591" s="115">
        <v>0</v>
      </c>
      <c r="H591" s="116">
        <f t="shared" si="29"/>
        <v>0</v>
      </c>
      <c r="I591" s="195" t="s">
        <v>342</v>
      </c>
      <c r="L591" s="230" t="s">
        <v>48</v>
      </c>
      <c r="M591" s="118">
        <v>0</v>
      </c>
      <c r="N591" s="119">
        <f t="shared" si="28"/>
        <v>0</v>
      </c>
      <c r="P591" s="193"/>
      <c r="V591" s="406" t="s">
        <v>512</v>
      </c>
      <c r="AB591" s="445">
        <v>358</v>
      </c>
      <c r="AC591" s="445" t="s">
        <v>527</v>
      </c>
    </row>
    <row r="592" spans="3:29" ht="14.5" hidden="1" customHeight="1" outlineLevel="2">
      <c r="C592" s="523"/>
      <c r="D592" s="470" t="s">
        <v>131</v>
      </c>
      <c r="E592" s="188" t="s">
        <v>342</v>
      </c>
      <c r="F592" s="192">
        <v>0</v>
      </c>
      <c r="G592" s="115">
        <v>0</v>
      </c>
      <c r="H592" s="116">
        <f t="shared" si="29"/>
        <v>0</v>
      </c>
      <c r="I592" s="195" t="s">
        <v>342</v>
      </c>
      <c r="L592" s="230" t="s">
        <v>48</v>
      </c>
      <c r="M592" s="118">
        <v>0</v>
      </c>
      <c r="N592" s="119">
        <f t="shared" si="28"/>
        <v>0</v>
      </c>
      <c r="P592" s="193"/>
      <c r="V592" s="406" t="s">
        <v>512</v>
      </c>
      <c r="AB592" s="445">
        <v>359</v>
      </c>
      <c r="AC592" s="445" t="s">
        <v>527</v>
      </c>
    </row>
    <row r="593" spans="3:29" ht="26.15" hidden="1" customHeight="1" outlineLevel="1" collapsed="1">
      <c r="C593" s="523"/>
      <c r="D593" s="470" t="s">
        <v>531</v>
      </c>
      <c r="E593" s="188" t="s">
        <v>342</v>
      </c>
      <c r="F593" s="192">
        <v>0</v>
      </c>
      <c r="G593" s="115">
        <v>0</v>
      </c>
      <c r="H593" s="116">
        <f t="shared" si="29"/>
        <v>0</v>
      </c>
      <c r="I593" s="195" t="s">
        <v>342</v>
      </c>
      <c r="L593" s="230" t="s">
        <v>48</v>
      </c>
      <c r="M593" s="118">
        <v>0</v>
      </c>
      <c r="N593" s="119">
        <f t="shared" si="28"/>
        <v>0</v>
      </c>
      <c r="P593" s="193"/>
      <c r="V593" s="406" t="s">
        <v>512</v>
      </c>
      <c r="AB593" s="445">
        <v>360</v>
      </c>
      <c r="AC593" s="445" t="s">
        <v>527</v>
      </c>
    </row>
    <row r="594" spans="3:29" ht="26.15" hidden="1" customHeight="1" outlineLevel="2">
      <c r="C594" s="523"/>
      <c r="D594" s="470" t="s">
        <v>158</v>
      </c>
      <c r="E594" s="188" t="s">
        <v>342</v>
      </c>
      <c r="F594" s="192">
        <v>0</v>
      </c>
      <c r="G594" s="115">
        <v>0</v>
      </c>
      <c r="H594" s="116">
        <f t="shared" si="29"/>
        <v>0</v>
      </c>
      <c r="I594" s="195" t="s">
        <v>342</v>
      </c>
      <c r="L594" s="230" t="s">
        <v>48</v>
      </c>
      <c r="M594" s="118">
        <v>0</v>
      </c>
      <c r="N594" s="119">
        <f t="shared" si="28"/>
        <v>0</v>
      </c>
      <c r="P594" s="193"/>
      <c r="V594" s="406" t="s">
        <v>512</v>
      </c>
      <c r="AB594" s="445">
        <v>361</v>
      </c>
      <c r="AC594" s="445" t="s">
        <v>527</v>
      </c>
    </row>
    <row r="595" spans="3:29" ht="26.15" hidden="1" customHeight="1" outlineLevel="2">
      <c r="C595" s="523"/>
      <c r="D595" s="470" t="s">
        <v>158</v>
      </c>
      <c r="E595" s="188" t="s">
        <v>342</v>
      </c>
      <c r="F595" s="192">
        <v>0</v>
      </c>
      <c r="G595" s="115">
        <v>0</v>
      </c>
      <c r="H595" s="116">
        <f t="shared" si="29"/>
        <v>0</v>
      </c>
      <c r="I595" s="195" t="s">
        <v>342</v>
      </c>
      <c r="L595" s="230" t="s">
        <v>48</v>
      </c>
      <c r="M595" s="118">
        <v>0</v>
      </c>
      <c r="N595" s="119">
        <f t="shared" si="28"/>
        <v>0</v>
      </c>
      <c r="P595" s="193"/>
      <c r="V595" s="406" t="s">
        <v>512</v>
      </c>
      <c r="AB595" s="445">
        <v>362</v>
      </c>
      <c r="AC595" s="445" t="s">
        <v>527</v>
      </c>
    </row>
    <row r="596" spans="3:29" ht="26.15" hidden="1" customHeight="1" outlineLevel="2">
      <c r="C596" s="523"/>
      <c r="D596" s="470" t="s">
        <v>158</v>
      </c>
      <c r="E596" s="188" t="s">
        <v>342</v>
      </c>
      <c r="F596" s="192">
        <v>0</v>
      </c>
      <c r="G596" s="115">
        <v>0</v>
      </c>
      <c r="H596" s="116">
        <f t="shared" si="29"/>
        <v>0</v>
      </c>
      <c r="I596" s="195" t="s">
        <v>342</v>
      </c>
      <c r="L596" s="230" t="s">
        <v>48</v>
      </c>
      <c r="M596" s="118">
        <v>0</v>
      </c>
      <c r="N596" s="119">
        <f t="shared" si="28"/>
        <v>0</v>
      </c>
      <c r="P596" s="193"/>
      <c r="V596" s="406" t="s">
        <v>512</v>
      </c>
      <c r="AB596" s="445">
        <v>363</v>
      </c>
      <c r="AC596" s="445" t="s">
        <v>527</v>
      </c>
    </row>
    <row r="597" spans="3:29" ht="26.15" hidden="1" customHeight="1" outlineLevel="2">
      <c r="C597" s="523"/>
      <c r="D597" s="470" t="s">
        <v>158</v>
      </c>
      <c r="E597" s="188" t="s">
        <v>342</v>
      </c>
      <c r="F597" s="192">
        <v>0</v>
      </c>
      <c r="G597" s="115">
        <v>0</v>
      </c>
      <c r="H597" s="116">
        <f t="shared" si="29"/>
        <v>0</v>
      </c>
      <c r="I597" s="195" t="s">
        <v>342</v>
      </c>
      <c r="L597" s="230" t="s">
        <v>48</v>
      </c>
      <c r="M597" s="118">
        <v>0</v>
      </c>
      <c r="N597" s="119">
        <f t="shared" si="28"/>
        <v>0</v>
      </c>
      <c r="P597" s="193"/>
      <c r="V597" s="406" t="s">
        <v>512</v>
      </c>
      <c r="AB597" s="445">
        <v>364</v>
      </c>
      <c r="AC597" s="445" t="s">
        <v>527</v>
      </c>
    </row>
    <row r="598" spans="3:29" ht="26" hidden="1" outlineLevel="1" collapsed="1">
      <c r="C598" s="523"/>
      <c r="D598" s="470" t="s">
        <v>532</v>
      </c>
      <c r="E598" s="188" t="s">
        <v>342</v>
      </c>
      <c r="F598" s="192">
        <v>0</v>
      </c>
      <c r="G598" s="115">
        <v>0</v>
      </c>
      <c r="H598" s="116">
        <f t="shared" si="29"/>
        <v>0</v>
      </c>
      <c r="I598" s="195" t="s">
        <v>342</v>
      </c>
      <c r="L598" s="230" t="s">
        <v>48</v>
      </c>
      <c r="M598" s="118">
        <v>0</v>
      </c>
      <c r="N598" s="119">
        <f t="shared" si="28"/>
        <v>0</v>
      </c>
      <c r="P598" s="193"/>
      <c r="V598" s="406" t="s">
        <v>512</v>
      </c>
      <c r="AB598" s="445">
        <v>365</v>
      </c>
      <c r="AC598" s="445" t="s">
        <v>527</v>
      </c>
    </row>
    <row r="599" spans="3:29" ht="14.5" hidden="1" customHeight="1" outlineLevel="2">
      <c r="C599" s="523"/>
      <c r="D599" s="470" t="s">
        <v>180</v>
      </c>
      <c r="E599" s="188" t="s">
        <v>342</v>
      </c>
      <c r="F599" s="192">
        <v>0</v>
      </c>
      <c r="G599" s="115">
        <v>0</v>
      </c>
      <c r="H599" s="116">
        <f t="shared" si="29"/>
        <v>0</v>
      </c>
      <c r="I599" s="195" t="s">
        <v>342</v>
      </c>
      <c r="L599" s="230" t="s">
        <v>48</v>
      </c>
      <c r="M599" s="118">
        <v>0</v>
      </c>
      <c r="N599" s="119">
        <f t="shared" si="28"/>
        <v>0</v>
      </c>
      <c r="P599" s="193"/>
      <c r="V599" s="406" t="s">
        <v>512</v>
      </c>
      <c r="AB599" s="445">
        <v>366</v>
      </c>
      <c r="AC599" s="445" t="s">
        <v>527</v>
      </c>
    </row>
    <row r="600" spans="3:29" ht="14.5" hidden="1" customHeight="1" outlineLevel="2">
      <c r="C600" s="523"/>
      <c r="D600" s="470" t="s">
        <v>180</v>
      </c>
      <c r="E600" s="188" t="s">
        <v>342</v>
      </c>
      <c r="F600" s="192">
        <v>0</v>
      </c>
      <c r="G600" s="115">
        <v>0</v>
      </c>
      <c r="H600" s="116">
        <f t="shared" si="29"/>
        <v>0</v>
      </c>
      <c r="I600" s="195" t="s">
        <v>342</v>
      </c>
      <c r="L600" s="230" t="s">
        <v>48</v>
      </c>
      <c r="M600" s="118">
        <v>0</v>
      </c>
      <c r="N600" s="119">
        <f t="shared" si="28"/>
        <v>0</v>
      </c>
      <c r="P600" s="193"/>
      <c r="V600" s="406" t="s">
        <v>512</v>
      </c>
      <c r="AB600" s="445">
        <v>367</v>
      </c>
      <c r="AC600" s="445" t="s">
        <v>527</v>
      </c>
    </row>
    <row r="601" spans="3:29" ht="14.5" hidden="1" customHeight="1" outlineLevel="2">
      <c r="C601" s="523"/>
      <c r="D601" s="470" t="s">
        <v>180</v>
      </c>
      <c r="E601" s="188" t="s">
        <v>342</v>
      </c>
      <c r="F601" s="192">
        <v>0</v>
      </c>
      <c r="G601" s="115">
        <v>0</v>
      </c>
      <c r="H601" s="116">
        <f t="shared" si="29"/>
        <v>0</v>
      </c>
      <c r="I601" s="195" t="s">
        <v>342</v>
      </c>
      <c r="L601" s="230" t="s">
        <v>48</v>
      </c>
      <c r="M601" s="118">
        <v>0</v>
      </c>
      <c r="N601" s="119">
        <f t="shared" si="28"/>
        <v>0</v>
      </c>
      <c r="P601" s="193"/>
      <c r="V601" s="406" t="s">
        <v>512</v>
      </c>
      <c r="AB601" s="445">
        <v>368</v>
      </c>
      <c r="AC601" s="445" t="s">
        <v>527</v>
      </c>
    </row>
    <row r="602" spans="3:29" ht="14.5" hidden="1" customHeight="1" outlineLevel="2">
      <c r="C602" s="523"/>
      <c r="D602" s="470" t="s">
        <v>180</v>
      </c>
      <c r="E602" s="188" t="s">
        <v>342</v>
      </c>
      <c r="F602" s="192">
        <v>0</v>
      </c>
      <c r="G602" s="115">
        <v>0</v>
      </c>
      <c r="H602" s="116">
        <f t="shared" si="29"/>
        <v>0</v>
      </c>
      <c r="I602" s="195" t="s">
        <v>342</v>
      </c>
      <c r="L602" s="230" t="s">
        <v>48</v>
      </c>
      <c r="M602" s="118">
        <v>0</v>
      </c>
      <c r="N602" s="119">
        <f t="shared" si="28"/>
        <v>0</v>
      </c>
      <c r="P602" s="193"/>
      <c r="V602" s="406" t="s">
        <v>512</v>
      </c>
      <c r="AB602" s="445">
        <v>369</v>
      </c>
      <c r="AC602" s="445" t="s">
        <v>527</v>
      </c>
    </row>
    <row r="603" spans="3:29" ht="26.15" hidden="1" customHeight="1" outlineLevel="1" collapsed="1">
      <c r="C603" s="523"/>
      <c r="D603" s="470" t="s">
        <v>533</v>
      </c>
      <c r="E603" s="188" t="s">
        <v>342</v>
      </c>
      <c r="F603" s="192">
        <v>0</v>
      </c>
      <c r="G603" s="115">
        <v>0</v>
      </c>
      <c r="H603" s="116">
        <f t="shared" si="29"/>
        <v>0</v>
      </c>
      <c r="I603" s="195" t="s">
        <v>342</v>
      </c>
      <c r="L603" s="230" t="s">
        <v>48</v>
      </c>
      <c r="M603" s="118">
        <v>0</v>
      </c>
      <c r="N603" s="119">
        <f t="shared" si="28"/>
        <v>0</v>
      </c>
      <c r="P603" s="193"/>
      <c r="V603" s="406" t="s">
        <v>512</v>
      </c>
      <c r="AB603" s="445">
        <v>370</v>
      </c>
      <c r="AC603" s="445" t="s">
        <v>527</v>
      </c>
    </row>
    <row r="604" spans="3:29" ht="14.5" hidden="1" customHeight="1" outlineLevel="2">
      <c r="C604" s="523"/>
      <c r="D604" s="470" t="s">
        <v>199</v>
      </c>
      <c r="E604" s="188" t="s">
        <v>342</v>
      </c>
      <c r="F604" s="192">
        <v>0</v>
      </c>
      <c r="G604" s="115">
        <v>0</v>
      </c>
      <c r="H604" s="116">
        <f t="shared" si="29"/>
        <v>0</v>
      </c>
      <c r="I604" s="195" t="s">
        <v>342</v>
      </c>
      <c r="L604" s="230" t="s">
        <v>48</v>
      </c>
      <c r="M604" s="118">
        <v>0</v>
      </c>
      <c r="N604" s="119">
        <f t="shared" si="28"/>
        <v>0</v>
      </c>
      <c r="P604" s="193"/>
      <c r="V604" s="406" t="s">
        <v>512</v>
      </c>
      <c r="AB604" s="445">
        <v>371</v>
      </c>
      <c r="AC604" s="445" t="s">
        <v>527</v>
      </c>
    </row>
    <row r="605" spans="3:29" ht="14.5" hidden="1" customHeight="1" outlineLevel="2">
      <c r="C605" s="523"/>
      <c r="D605" s="470" t="s">
        <v>199</v>
      </c>
      <c r="E605" s="188" t="s">
        <v>342</v>
      </c>
      <c r="F605" s="192">
        <v>0</v>
      </c>
      <c r="G605" s="115">
        <v>0</v>
      </c>
      <c r="H605" s="116">
        <f t="shared" si="29"/>
        <v>0</v>
      </c>
      <c r="I605" s="195" t="s">
        <v>342</v>
      </c>
      <c r="L605" s="230" t="s">
        <v>48</v>
      </c>
      <c r="M605" s="118">
        <v>0</v>
      </c>
      <c r="N605" s="119">
        <f t="shared" si="28"/>
        <v>0</v>
      </c>
      <c r="P605" s="193"/>
      <c r="V605" s="406" t="s">
        <v>512</v>
      </c>
      <c r="AB605" s="445">
        <v>372</v>
      </c>
      <c r="AC605" s="445" t="s">
        <v>527</v>
      </c>
    </row>
    <row r="606" spans="3:29" ht="14.5" hidden="1" customHeight="1" outlineLevel="2">
      <c r="C606" s="523"/>
      <c r="D606" s="470" t="s">
        <v>199</v>
      </c>
      <c r="E606" s="188" t="s">
        <v>342</v>
      </c>
      <c r="F606" s="192">
        <v>0</v>
      </c>
      <c r="G606" s="115">
        <v>0</v>
      </c>
      <c r="H606" s="116">
        <f t="shared" si="29"/>
        <v>0</v>
      </c>
      <c r="I606" s="195" t="s">
        <v>342</v>
      </c>
      <c r="L606" s="230" t="s">
        <v>48</v>
      </c>
      <c r="M606" s="118">
        <v>0</v>
      </c>
      <c r="N606" s="119">
        <f t="shared" si="28"/>
        <v>0</v>
      </c>
      <c r="P606" s="193"/>
      <c r="V606" s="406" t="s">
        <v>512</v>
      </c>
      <c r="AB606" s="445">
        <v>373</v>
      </c>
      <c r="AC606" s="445" t="s">
        <v>527</v>
      </c>
    </row>
    <row r="607" spans="3:29" ht="14.5" hidden="1" customHeight="1" outlineLevel="2">
      <c r="C607" s="523"/>
      <c r="D607" s="470" t="s">
        <v>199</v>
      </c>
      <c r="E607" s="188" t="s">
        <v>342</v>
      </c>
      <c r="F607" s="192">
        <v>0</v>
      </c>
      <c r="G607" s="115">
        <v>0</v>
      </c>
      <c r="H607" s="116">
        <f t="shared" si="29"/>
        <v>0</v>
      </c>
      <c r="I607" s="195" t="s">
        <v>342</v>
      </c>
      <c r="L607" s="230" t="s">
        <v>48</v>
      </c>
      <c r="M607" s="118">
        <v>0</v>
      </c>
      <c r="N607" s="119">
        <f t="shared" si="28"/>
        <v>0</v>
      </c>
      <c r="P607" s="193"/>
      <c r="V607" s="406" t="s">
        <v>512</v>
      </c>
      <c r="AB607" s="445">
        <v>374</v>
      </c>
      <c r="AC607" s="445" t="s">
        <v>527</v>
      </c>
    </row>
    <row r="608" spans="3:29" ht="26.15" hidden="1" customHeight="1" outlineLevel="1" collapsed="1">
      <c r="C608" s="523"/>
      <c r="D608" s="470" t="s">
        <v>534</v>
      </c>
      <c r="E608" s="188" t="s">
        <v>342</v>
      </c>
      <c r="F608" s="192">
        <v>0</v>
      </c>
      <c r="G608" s="115">
        <v>0</v>
      </c>
      <c r="H608" s="116">
        <f t="shared" si="29"/>
        <v>0</v>
      </c>
      <c r="I608" s="195" t="s">
        <v>342</v>
      </c>
      <c r="L608" s="230" t="s">
        <v>48</v>
      </c>
      <c r="M608" s="118">
        <v>0</v>
      </c>
      <c r="N608" s="119">
        <f t="shared" si="28"/>
        <v>0</v>
      </c>
      <c r="P608" s="193"/>
      <c r="V608" s="406" t="s">
        <v>512</v>
      </c>
      <c r="AB608" s="445">
        <v>375</v>
      </c>
      <c r="AC608" s="445" t="s">
        <v>527</v>
      </c>
    </row>
    <row r="609" spans="3:29" ht="14.5" hidden="1" customHeight="1" outlineLevel="2">
      <c r="C609" s="523"/>
      <c r="D609" s="470" t="s">
        <v>535</v>
      </c>
      <c r="E609" s="188" t="s">
        <v>342</v>
      </c>
      <c r="F609" s="192">
        <v>0</v>
      </c>
      <c r="G609" s="115">
        <v>0</v>
      </c>
      <c r="H609" s="116">
        <f t="shared" si="29"/>
        <v>0</v>
      </c>
      <c r="I609" s="195" t="s">
        <v>342</v>
      </c>
      <c r="L609" s="230" t="s">
        <v>48</v>
      </c>
      <c r="M609" s="118">
        <v>0</v>
      </c>
      <c r="N609" s="119">
        <f t="shared" si="28"/>
        <v>0</v>
      </c>
      <c r="P609" s="193"/>
      <c r="V609" s="406" t="s">
        <v>512</v>
      </c>
      <c r="AB609" s="445">
        <v>376</v>
      </c>
      <c r="AC609" s="445" t="s">
        <v>527</v>
      </c>
    </row>
    <row r="610" spans="3:29" ht="14.5" hidden="1" customHeight="1" outlineLevel="2">
      <c r="C610" s="523"/>
      <c r="D610" s="470" t="s">
        <v>535</v>
      </c>
      <c r="E610" s="188" t="s">
        <v>342</v>
      </c>
      <c r="F610" s="192">
        <v>0</v>
      </c>
      <c r="G610" s="115">
        <v>0</v>
      </c>
      <c r="H610" s="116">
        <f t="shared" si="29"/>
        <v>0</v>
      </c>
      <c r="I610" s="195" t="s">
        <v>342</v>
      </c>
      <c r="L610" s="230" t="s">
        <v>48</v>
      </c>
      <c r="M610" s="118">
        <v>0</v>
      </c>
      <c r="N610" s="119">
        <f t="shared" si="28"/>
        <v>0</v>
      </c>
      <c r="P610" s="193"/>
      <c r="V610" s="406" t="s">
        <v>512</v>
      </c>
      <c r="AB610" s="445">
        <v>377</v>
      </c>
      <c r="AC610" s="445" t="s">
        <v>527</v>
      </c>
    </row>
    <row r="611" spans="3:29" ht="14.5" hidden="1" customHeight="1" outlineLevel="2">
      <c r="C611" s="523"/>
      <c r="D611" s="470" t="s">
        <v>535</v>
      </c>
      <c r="E611" s="188" t="s">
        <v>342</v>
      </c>
      <c r="F611" s="192">
        <v>0</v>
      </c>
      <c r="G611" s="115">
        <v>0</v>
      </c>
      <c r="H611" s="116">
        <f t="shared" si="29"/>
        <v>0</v>
      </c>
      <c r="I611" s="195" t="s">
        <v>342</v>
      </c>
      <c r="L611" s="230" t="s">
        <v>48</v>
      </c>
      <c r="M611" s="118">
        <v>0</v>
      </c>
      <c r="N611" s="119">
        <f t="shared" si="28"/>
        <v>0</v>
      </c>
      <c r="P611" s="193"/>
      <c r="V611" s="406" t="s">
        <v>512</v>
      </c>
      <c r="AB611" s="445">
        <v>378</v>
      </c>
      <c r="AC611" s="445" t="s">
        <v>527</v>
      </c>
    </row>
    <row r="612" spans="3:29" ht="14.5" hidden="1" customHeight="1" outlineLevel="2">
      <c r="C612" s="523"/>
      <c r="D612" s="470" t="s">
        <v>535</v>
      </c>
      <c r="E612" s="188" t="s">
        <v>342</v>
      </c>
      <c r="F612" s="192">
        <v>0</v>
      </c>
      <c r="G612" s="115">
        <v>0</v>
      </c>
      <c r="H612" s="116">
        <f t="shared" si="29"/>
        <v>0</v>
      </c>
      <c r="I612" s="195" t="s">
        <v>342</v>
      </c>
      <c r="L612" s="230" t="s">
        <v>48</v>
      </c>
      <c r="M612" s="118">
        <v>0</v>
      </c>
      <c r="N612" s="119">
        <f t="shared" si="28"/>
        <v>0</v>
      </c>
      <c r="P612" s="193"/>
      <c r="V612" s="406" t="s">
        <v>512</v>
      </c>
      <c r="AB612" s="445">
        <v>379</v>
      </c>
      <c r="AC612" s="445" t="s">
        <v>527</v>
      </c>
    </row>
    <row r="613" spans="3:29" ht="26" hidden="1" outlineLevel="1" collapsed="1">
      <c r="C613" s="523"/>
      <c r="D613" s="470" t="s">
        <v>536</v>
      </c>
      <c r="E613" s="188" t="s">
        <v>342</v>
      </c>
      <c r="F613" s="192">
        <v>0</v>
      </c>
      <c r="G613" s="115">
        <v>0</v>
      </c>
      <c r="H613" s="116">
        <f t="shared" si="29"/>
        <v>0</v>
      </c>
      <c r="I613" s="195" t="s">
        <v>342</v>
      </c>
      <c r="L613" s="230" t="s">
        <v>48</v>
      </c>
      <c r="M613" s="118">
        <v>0</v>
      </c>
      <c r="N613" s="119">
        <f t="shared" si="28"/>
        <v>0</v>
      </c>
      <c r="P613" s="193"/>
      <c r="V613" s="406" t="s">
        <v>512</v>
      </c>
      <c r="AB613" s="445">
        <v>380</v>
      </c>
      <c r="AC613" s="445" t="s">
        <v>527</v>
      </c>
    </row>
    <row r="614" spans="3:29" ht="14.5" hidden="1" customHeight="1" outlineLevel="2">
      <c r="C614" s="523"/>
      <c r="D614" s="470" t="s">
        <v>226</v>
      </c>
      <c r="E614" s="188" t="s">
        <v>342</v>
      </c>
      <c r="F614" s="192">
        <v>0</v>
      </c>
      <c r="G614" s="115">
        <v>0</v>
      </c>
      <c r="H614" s="116">
        <f t="shared" si="29"/>
        <v>0</v>
      </c>
      <c r="I614" s="195" t="s">
        <v>342</v>
      </c>
      <c r="L614" s="230" t="s">
        <v>48</v>
      </c>
      <c r="M614" s="118">
        <v>0</v>
      </c>
      <c r="N614" s="119">
        <f t="shared" si="28"/>
        <v>0</v>
      </c>
      <c r="P614" s="193"/>
      <c r="V614" s="406" t="s">
        <v>512</v>
      </c>
      <c r="AB614" s="445">
        <v>381</v>
      </c>
      <c r="AC614" s="445" t="s">
        <v>527</v>
      </c>
    </row>
    <row r="615" spans="3:29" ht="14.5" hidden="1" customHeight="1" outlineLevel="2">
      <c r="C615" s="523"/>
      <c r="D615" s="470" t="s">
        <v>226</v>
      </c>
      <c r="E615" s="188" t="s">
        <v>342</v>
      </c>
      <c r="F615" s="192">
        <v>0</v>
      </c>
      <c r="G615" s="115">
        <v>0</v>
      </c>
      <c r="H615" s="116">
        <f t="shared" si="29"/>
        <v>0</v>
      </c>
      <c r="I615" s="195" t="s">
        <v>342</v>
      </c>
      <c r="L615" s="230" t="s">
        <v>48</v>
      </c>
      <c r="M615" s="118">
        <v>0</v>
      </c>
      <c r="N615" s="119">
        <f t="shared" si="28"/>
        <v>0</v>
      </c>
      <c r="P615" s="193"/>
      <c r="V615" s="406" t="s">
        <v>512</v>
      </c>
      <c r="AB615" s="445">
        <v>382</v>
      </c>
      <c r="AC615" s="445" t="s">
        <v>527</v>
      </c>
    </row>
    <row r="616" spans="3:29" ht="14.5" hidden="1" customHeight="1" outlineLevel="2">
      <c r="C616" s="523"/>
      <c r="D616" s="470" t="s">
        <v>226</v>
      </c>
      <c r="E616" s="188" t="s">
        <v>342</v>
      </c>
      <c r="F616" s="192">
        <v>0</v>
      </c>
      <c r="G616" s="115">
        <v>0</v>
      </c>
      <c r="H616" s="116">
        <f t="shared" si="29"/>
        <v>0</v>
      </c>
      <c r="I616" s="195" t="s">
        <v>342</v>
      </c>
      <c r="L616" s="230" t="s">
        <v>48</v>
      </c>
      <c r="M616" s="118">
        <v>0</v>
      </c>
      <c r="N616" s="119">
        <f t="shared" si="28"/>
        <v>0</v>
      </c>
      <c r="P616" s="193"/>
      <c r="V616" s="406" t="s">
        <v>512</v>
      </c>
      <c r="AB616" s="445">
        <v>383</v>
      </c>
      <c r="AC616" s="445" t="s">
        <v>527</v>
      </c>
    </row>
    <row r="617" spans="3:29" ht="14.5" hidden="1" customHeight="1" outlineLevel="2">
      <c r="C617" s="523"/>
      <c r="D617" s="470" t="s">
        <v>226</v>
      </c>
      <c r="E617" s="188" t="s">
        <v>342</v>
      </c>
      <c r="F617" s="192">
        <v>0</v>
      </c>
      <c r="G617" s="115">
        <v>0</v>
      </c>
      <c r="H617" s="116">
        <f t="shared" si="29"/>
        <v>0</v>
      </c>
      <c r="I617" s="195" t="s">
        <v>342</v>
      </c>
      <c r="L617" s="230" t="s">
        <v>48</v>
      </c>
      <c r="M617" s="118">
        <v>0</v>
      </c>
      <c r="N617" s="119">
        <f t="shared" si="28"/>
        <v>0</v>
      </c>
      <c r="P617" s="193"/>
      <c r="V617" s="406" t="s">
        <v>512</v>
      </c>
      <c r="AB617" s="445">
        <v>384</v>
      </c>
      <c r="AC617" s="445" t="s">
        <v>527</v>
      </c>
    </row>
    <row r="618" spans="3:29" ht="26" hidden="1" outlineLevel="1" collapsed="1">
      <c r="C618" s="523"/>
      <c r="D618" s="470" t="s">
        <v>494</v>
      </c>
      <c r="E618" s="188" t="s">
        <v>342</v>
      </c>
      <c r="F618" s="192">
        <v>0</v>
      </c>
      <c r="G618" s="115">
        <v>0</v>
      </c>
      <c r="H618" s="116">
        <f t="shared" si="29"/>
        <v>0</v>
      </c>
      <c r="I618" s="195" t="s">
        <v>342</v>
      </c>
      <c r="L618" s="230" t="s">
        <v>48</v>
      </c>
      <c r="M618" s="118">
        <v>0</v>
      </c>
      <c r="N618" s="119">
        <f t="shared" si="28"/>
        <v>0</v>
      </c>
      <c r="P618" s="193"/>
      <c r="V618" s="406" t="s">
        <v>512</v>
      </c>
      <c r="AB618" s="445">
        <v>385</v>
      </c>
      <c r="AC618" s="445" t="s">
        <v>527</v>
      </c>
    </row>
    <row r="619" spans="3:29" ht="14.5" hidden="1" customHeight="1" outlineLevel="2">
      <c r="C619" s="523"/>
      <c r="D619" s="470" t="s">
        <v>234</v>
      </c>
      <c r="E619" s="188" t="s">
        <v>342</v>
      </c>
      <c r="F619" s="192">
        <v>0</v>
      </c>
      <c r="G619" s="115">
        <v>0</v>
      </c>
      <c r="H619" s="116">
        <f t="shared" si="29"/>
        <v>0</v>
      </c>
      <c r="I619" s="195" t="s">
        <v>342</v>
      </c>
      <c r="L619" s="230" t="s">
        <v>48</v>
      </c>
      <c r="M619" s="118">
        <v>0</v>
      </c>
      <c r="N619" s="119">
        <f t="shared" si="28"/>
        <v>0</v>
      </c>
      <c r="P619" s="193"/>
      <c r="V619" s="406" t="s">
        <v>512</v>
      </c>
      <c r="AB619" s="445">
        <v>386</v>
      </c>
      <c r="AC619" s="445" t="s">
        <v>527</v>
      </c>
    </row>
    <row r="620" spans="3:29" ht="14.5" hidden="1" customHeight="1" outlineLevel="2">
      <c r="C620" s="523"/>
      <c r="D620" s="470" t="s">
        <v>234</v>
      </c>
      <c r="E620" s="188" t="s">
        <v>342</v>
      </c>
      <c r="F620" s="192">
        <v>0</v>
      </c>
      <c r="G620" s="115">
        <v>0</v>
      </c>
      <c r="H620" s="116">
        <f t="shared" si="29"/>
        <v>0</v>
      </c>
      <c r="I620" s="195" t="s">
        <v>342</v>
      </c>
      <c r="L620" s="230" t="s">
        <v>48</v>
      </c>
      <c r="M620" s="118">
        <v>0</v>
      </c>
      <c r="N620" s="119">
        <f t="shared" si="28"/>
        <v>0</v>
      </c>
      <c r="P620" s="193"/>
      <c r="V620" s="406" t="s">
        <v>512</v>
      </c>
      <c r="AB620" s="445">
        <v>387</v>
      </c>
      <c r="AC620" s="445" t="s">
        <v>527</v>
      </c>
    </row>
    <row r="621" spans="3:29" ht="14.5" hidden="1" customHeight="1" outlineLevel="2">
      <c r="C621" s="523"/>
      <c r="D621" s="470" t="s">
        <v>234</v>
      </c>
      <c r="E621" s="188" t="s">
        <v>342</v>
      </c>
      <c r="F621" s="192">
        <v>0</v>
      </c>
      <c r="G621" s="115">
        <v>0</v>
      </c>
      <c r="H621" s="116">
        <f t="shared" si="29"/>
        <v>0</v>
      </c>
      <c r="I621" s="195" t="s">
        <v>342</v>
      </c>
      <c r="L621" s="230" t="s">
        <v>48</v>
      </c>
      <c r="M621" s="118">
        <v>0</v>
      </c>
      <c r="N621" s="119">
        <f t="shared" si="28"/>
        <v>0</v>
      </c>
      <c r="P621" s="193"/>
      <c r="V621" s="406" t="s">
        <v>512</v>
      </c>
      <c r="AB621" s="445">
        <v>388</v>
      </c>
      <c r="AC621" s="445" t="s">
        <v>527</v>
      </c>
    </row>
    <row r="622" spans="3:29" ht="14.5" hidden="1" customHeight="1" outlineLevel="2">
      <c r="C622" s="523"/>
      <c r="D622" s="470" t="s">
        <v>234</v>
      </c>
      <c r="E622" s="188" t="s">
        <v>342</v>
      </c>
      <c r="F622" s="192">
        <v>0</v>
      </c>
      <c r="G622" s="115">
        <v>0</v>
      </c>
      <c r="H622" s="116">
        <f t="shared" si="29"/>
        <v>0</v>
      </c>
      <c r="I622" s="195" t="s">
        <v>342</v>
      </c>
      <c r="L622" s="230" t="s">
        <v>48</v>
      </c>
      <c r="M622" s="118">
        <v>0</v>
      </c>
      <c r="N622" s="119">
        <f t="shared" si="28"/>
        <v>0</v>
      </c>
      <c r="P622" s="193"/>
      <c r="V622" s="406" t="s">
        <v>512</v>
      </c>
      <c r="AB622" s="445">
        <v>389</v>
      </c>
      <c r="AC622" s="445" t="s">
        <v>527</v>
      </c>
    </row>
    <row r="623" spans="3:29" ht="26" hidden="1" outlineLevel="1" collapsed="1">
      <c r="C623" s="523"/>
      <c r="D623" s="470" t="s">
        <v>537</v>
      </c>
      <c r="E623" s="188" t="s">
        <v>342</v>
      </c>
      <c r="F623" s="192">
        <v>0</v>
      </c>
      <c r="G623" s="115">
        <v>0</v>
      </c>
      <c r="H623" s="116">
        <f t="shared" si="29"/>
        <v>0</v>
      </c>
      <c r="I623" s="195" t="s">
        <v>342</v>
      </c>
      <c r="L623" s="230" t="s">
        <v>48</v>
      </c>
      <c r="M623" s="118">
        <v>0</v>
      </c>
      <c r="N623" s="119">
        <f t="shared" si="28"/>
        <v>0</v>
      </c>
      <c r="P623" s="193"/>
      <c r="V623" s="406" t="s">
        <v>512</v>
      </c>
      <c r="AB623" s="445">
        <v>390</v>
      </c>
      <c r="AC623" s="445" t="s">
        <v>527</v>
      </c>
    </row>
    <row r="624" spans="3:29" ht="14.5" hidden="1" customHeight="1" outlineLevel="2">
      <c r="C624" s="523"/>
      <c r="D624" s="470" t="s">
        <v>538</v>
      </c>
      <c r="E624" s="188" t="s">
        <v>342</v>
      </c>
      <c r="F624" s="192">
        <v>0</v>
      </c>
      <c r="G624" s="115">
        <v>0</v>
      </c>
      <c r="H624" s="116">
        <f t="shared" si="29"/>
        <v>0</v>
      </c>
      <c r="I624" s="195" t="s">
        <v>342</v>
      </c>
      <c r="L624" s="230" t="s">
        <v>48</v>
      </c>
      <c r="M624" s="118">
        <v>0</v>
      </c>
      <c r="N624" s="119">
        <f t="shared" si="28"/>
        <v>0</v>
      </c>
      <c r="P624" s="193"/>
      <c r="V624" s="406" t="s">
        <v>512</v>
      </c>
      <c r="AB624" s="445">
        <v>391</v>
      </c>
      <c r="AC624" s="445" t="s">
        <v>527</v>
      </c>
    </row>
    <row r="625" spans="3:29" ht="14.5" hidden="1" customHeight="1" outlineLevel="2">
      <c r="C625" s="523"/>
      <c r="D625" s="470" t="s">
        <v>538</v>
      </c>
      <c r="E625" s="188" t="s">
        <v>342</v>
      </c>
      <c r="F625" s="192">
        <v>0</v>
      </c>
      <c r="G625" s="115">
        <v>0</v>
      </c>
      <c r="H625" s="116">
        <f t="shared" si="29"/>
        <v>0</v>
      </c>
      <c r="I625" s="195" t="s">
        <v>342</v>
      </c>
      <c r="L625" s="230" t="s">
        <v>48</v>
      </c>
      <c r="M625" s="118">
        <v>0</v>
      </c>
      <c r="N625" s="119">
        <f t="shared" si="28"/>
        <v>0</v>
      </c>
      <c r="P625" s="193"/>
      <c r="V625" s="406" t="s">
        <v>512</v>
      </c>
      <c r="AB625" s="445">
        <v>392</v>
      </c>
      <c r="AC625" s="445" t="s">
        <v>527</v>
      </c>
    </row>
    <row r="626" spans="3:29" ht="14.5" hidden="1" customHeight="1" outlineLevel="2">
      <c r="C626" s="523"/>
      <c r="D626" s="470" t="s">
        <v>538</v>
      </c>
      <c r="E626" s="188" t="s">
        <v>342</v>
      </c>
      <c r="F626" s="192">
        <v>0</v>
      </c>
      <c r="G626" s="115">
        <v>0</v>
      </c>
      <c r="H626" s="116">
        <f t="shared" si="29"/>
        <v>0</v>
      </c>
      <c r="I626" s="195" t="s">
        <v>342</v>
      </c>
      <c r="L626" s="230" t="s">
        <v>48</v>
      </c>
      <c r="M626" s="118">
        <v>0</v>
      </c>
      <c r="N626" s="119">
        <f t="shared" si="28"/>
        <v>0</v>
      </c>
      <c r="P626" s="193"/>
      <c r="V626" s="406" t="s">
        <v>512</v>
      </c>
      <c r="AB626" s="445">
        <v>393</v>
      </c>
      <c r="AC626" s="445" t="s">
        <v>527</v>
      </c>
    </row>
    <row r="627" spans="3:29" ht="14.5" hidden="1" customHeight="1" outlineLevel="2">
      <c r="C627" s="523"/>
      <c r="D627" s="470" t="s">
        <v>538</v>
      </c>
      <c r="E627" s="188" t="s">
        <v>342</v>
      </c>
      <c r="F627" s="192">
        <v>0</v>
      </c>
      <c r="G627" s="115">
        <v>0</v>
      </c>
      <c r="H627" s="116">
        <f t="shared" si="29"/>
        <v>0</v>
      </c>
      <c r="I627" s="195" t="s">
        <v>342</v>
      </c>
      <c r="L627" s="230" t="s">
        <v>48</v>
      </c>
      <c r="M627" s="118">
        <v>0</v>
      </c>
      <c r="N627" s="119">
        <f t="shared" si="28"/>
        <v>0</v>
      </c>
      <c r="P627" s="193"/>
      <c r="V627" s="406" t="s">
        <v>512</v>
      </c>
      <c r="AB627" s="445">
        <v>394</v>
      </c>
      <c r="AC627" s="445" t="s">
        <v>527</v>
      </c>
    </row>
    <row r="628" spans="3:29" ht="26.15" hidden="1" customHeight="1" outlineLevel="1" collapsed="1">
      <c r="C628" s="523"/>
      <c r="D628" s="470" t="s">
        <v>496</v>
      </c>
      <c r="E628" s="188" t="s">
        <v>342</v>
      </c>
      <c r="F628" s="192">
        <v>0</v>
      </c>
      <c r="G628" s="115">
        <v>0</v>
      </c>
      <c r="H628" s="116">
        <f t="shared" si="29"/>
        <v>0</v>
      </c>
      <c r="I628" s="195" t="s">
        <v>342</v>
      </c>
      <c r="L628" s="230" t="s">
        <v>48</v>
      </c>
      <c r="M628" s="118">
        <v>0</v>
      </c>
      <c r="N628" s="119">
        <f t="shared" si="28"/>
        <v>0</v>
      </c>
      <c r="P628" s="193"/>
      <c r="V628" s="406" t="s">
        <v>512</v>
      </c>
      <c r="AB628" s="445">
        <v>395</v>
      </c>
      <c r="AC628" s="445" t="s">
        <v>527</v>
      </c>
    </row>
    <row r="629" spans="3:29" ht="26.15" hidden="1" customHeight="1" outlineLevel="2">
      <c r="C629" s="523"/>
      <c r="D629" s="470" t="s">
        <v>248</v>
      </c>
      <c r="E629" s="188" t="s">
        <v>342</v>
      </c>
      <c r="F629" s="192">
        <v>0</v>
      </c>
      <c r="G629" s="115">
        <v>0</v>
      </c>
      <c r="H629" s="116">
        <f t="shared" si="29"/>
        <v>0</v>
      </c>
      <c r="I629" s="195" t="s">
        <v>342</v>
      </c>
      <c r="L629" s="230" t="s">
        <v>48</v>
      </c>
      <c r="M629" s="118">
        <v>0</v>
      </c>
      <c r="N629" s="119">
        <f t="shared" si="28"/>
        <v>0</v>
      </c>
      <c r="P629" s="193"/>
      <c r="V629" s="406" t="s">
        <v>512</v>
      </c>
      <c r="AB629" s="445">
        <v>396</v>
      </c>
      <c r="AC629" s="445" t="s">
        <v>527</v>
      </c>
    </row>
    <row r="630" spans="3:29" ht="26.15" hidden="1" customHeight="1" outlineLevel="2">
      <c r="C630" s="523"/>
      <c r="D630" s="470" t="s">
        <v>248</v>
      </c>
      <c r="E630" s="188" t="s">
        <v>342</v>
      </c>
      <c r="F630" s="192">
        <v>0</v>
      </c>
      <c r="G630" s="115">
        <v>0</v>
      </c>
      <c r="H630" s="116">
        <f t="shared" si="29"/>
        <v>0</v>
      </c>
      <c r="I630" s="195" t="s">
        <v>342</v>
      </c>
      <c r="L630" s="230" t="s">
        <v>48</v>
      </c>
      <c r="M630" s="118">
        <v>0</v>
      </c>
      <c r="N630" s="119">
        <f t="shared" si="28"/>
        <v>0</v>
      </c>
      <c r="P630" s="193"/>
      <c r="V630" s="406" t="s">
        <v>512</v>
      </c>
      <c r="AB630" s="445">
        <v>397</v>
      </c>
      <c r="AC630" s="445" t="s">
        <v>527</v>
      </c>
    </row>
    <row r="631" spans="3:29" ht="26.15" hidden="1" customHeight="1" outlineLevel="2">
      <c r="C631" s="523"/>
      <c r="D631" s="470" t="s">
        <v>248</v>
      </c>
      <c r="E631" s="188" t="s">
        <v>342</v>
      </c>
      <c r="F631" s="192">
        <v>0</v>
      </c>
      <c r="G631" s="115">
        <v>0</v>
      </c>
      <c r="H631" s="116">
        <f t="shared" si="29"/>
        <v>0</v>
      </c>
      <c r="I631" s="195" t="s">
        <v>342</v>
      </c>
      <c r="L631" s="230" t="s">
        <v>48</v>
      </c>
      <c r="M631" s="118">
        <v>0</v>
      </c>
      <c r="N631" s="119">
        <f t="shared" si="28"/>
        <v>0</v>
      </c>
      <c r="P631" s="193"/>
      <c r="V631" s="406" t="s">
        <v>512</v>
      </c>
      <c r="AB631" s="445">
        <v>398</v>
      </c>
      <c r="AC631" s="445" t="s">
        <v>527</v>
      </c>
    </row>
    <row r="632" spans="3:29" ht="26.15" hidden="1" customHeight="1" outlineLevel="2">
      <c r="C632" s="523"/>
      <c r="D632" s="470" t="s">
        <v>248</v>
      </c>
      <c r="E632" s="188" t="s">
        <v>342</v>
      </c>
      <c r="F632" s="192">
        <v>0</v>
      </c>
      <c r="G632" s="115">
        <v>0</v>
      </c>
      <c r="H632" s="116">
        <f t="shared" si="29"/>
        <v>0</v>
      </c>
      <c r="I632" s="195" t="s">
        <v>342</v>
      </c>
      <c r="L632" s="230" t="s">
        <v>48</v>
      </c>
      <c r="M632" s="118">
        <v>0</v>
      </c>
      <c r="N632" s="119">
        <f t="shared" si="28"/>
        <v>0</v>
      </c>
      <c r="P632" s="193"/>
      <c r="V632" s="406" t="s">
        <v>512</v>
      </c>
      <c r="AB632" s="445">
        <v>399</v>
      </c>
      <c r="AC632" s="445" t="s">
        <v>527</v>
      </c>
    </row>
    <row r="633" spans="3:29" ht="26.15" hidden="1" customHeight="1" outlineLevel="1" collapsed="1">
      <c r="C633" s="523"/>
      <c r="D633" s="470" t="s">
        <v>539</v>
      </c>
      <c r="E633" s="188" t="s">
        <v>342</v>
      </c>
      <c r="F633" s="192">
        <v>0</v>
      </c>
      <c r="G633" s="115">
        <v>0</v>
      </c>
      <c r="H633" s="116">
        <f t="shared" si="29"/>
        <v>0</v>
      </c>
      <c r="I633" s="195" t="s">
        <v>342</v>
      </c>
      <c r="L633" s="230" t="s">
        <v>48</v>
      </c>
      <c r="M633" s="118">
        <v>0</v>
      </c>
      <c r="N633" s="119">
        <f t="shared" si="28"/>
        <v>0</v>
      </c>
      <c r="P633" s="193"/>
      <c r="V633" s="406" t="s">
        <v>512</v>
      </c>
      <c r="AB633" s="445">
        <v>400</v>
      </c>
      <c r="AC633" s="445" t="s">
        <v>527</v>
      </c>
    </row>
    <row r="634" spans="3:29" ht="14.5" hidden="1" customHeight="1" outlineLevel="2">
      <c r="C634" s="523"/>
      <c r="D634" s="470" t="s">
        <v>249</v>
      </c>
      <c r="E634" s="188" t="s">
        <v>342</v>
      </c>
      <c r="F634" s="192">
        <v>0</v>
      </c>
      <c r="G634" s="115">
        <v>0</v>
      </c>
      <c r="H634" s="116">
        <f t="shared" si="29"/>
        <v>0</v>
      </c>
      <c r="I634" s="195" t="s">
        <v>342</v>
      </c>
      <c r="L634" s="230" t="s">
        <v>48</v>
      </c>
      <c r="M634" s="118">
        <v>0</v>
      </c>
      <c r="N634" s="119">
        <f t="shared" si="28"/>
        <v>0</v>
      </c>
      <c r="P634" s="193"/>
      <c r="V634" s="406" t="s">
        <v>512</v>
      </c>
      <c r="AB634" s="445">
        <v>401</v>
      </c>
      <c r="AC634" s="445" t="s">
        <v>527</v>
      </c>
    </row>
    <row r="635" spans="3:29" ht="14.5" hidden="1" customHeight="1" outlineLevel="2">
      <c r="C635" s="523"/>
      <c r="D635" s="470" t="s">
        <v>249</v>
      </c>
      <c r="E635" s="188" t="s">
        <v>342</v>
      </c>
      <c r="F635" s="192">
        <v>0</v>
      </c>
      <c r="G635" s="115">
        <v>0</v>
      </c>
      <c r="H635" s="116">
        <f t="shared" si="29"/>
        <v>0</v>
      </c>
      <c r="I635" s="195" t="s">
        <v>342</v>
      </c>
      <c r="L635" s="230" t="s">
        <v>48</v>
      </c>
      <c r="M635" s="118">
        <v>0</v>
      </c>
      <c r="N635" s="119">
        <f t="shared" si="28"/>
        <v>0</v>
      </c>
      <c r="P635" s="193"/>
      <c r="V635" s="406" t="s">
        <v>512</v>
      </c>
      <c r="AB635" s="445">
        <v>402</v>
      </c>
      <c r="AC635" s="445" t="s">
        <v>527</v>
      </c>
    </row>
    <row r="636" spans="3:29" ht="14.5" hidden="1" customHeight="1" outlineLevel="2">
      <c r="C636" s="523"/>
      <c r="D636" s="470" t="s">
        <v>249</v>
      </c>
      <c r="E636" s="188" t="s">
        <v>342</v>
      </c>
      <c r="F636" s="192">
        <v>0</v>
      </c>
      <c r="G636" s="115">
        <v>0</v>
      </c>
      <c r="H636" s="116">
        <f t="shared" si="29"/>
        <v>0</v>
      </c>
      <c r="I636" s="195" t="s">
        <v>342</v>
      </c>
      <c r="L636" s="230" t="s">
        <v>48</v>
      </c>
      <c r="M636" s="118">
        <v>0</v>
      </c>
      <c r="N636" s="119">
        <f t="shared" si="28"/>
        <v>0</v>
      </c>
      <c r="P636" s="193"/>
      <c r="V636" s="406" t="s">
        <v>512</v>
      </c>
      <c r="AB636" s="445">
        <v>403</v>
      </c>
      <c r="AC636" s="445" t="s">
        <v>527</v>
      </c>
    </row>
    <row r="637" spans="3:29" ht="14.5" hidden="1" customHeight="1" outlineLevel="2">
      <c r="C637" s="523"/>
      <c r="D637" s="470" t="s">
        <v>249</v>
      </c>
      <c r="E637" s="188" t="s">
        <v>342</v>
      </c>
      <c r="F637" s="192">
        <v>0</v>
      </c>
      <c r="G637" s="115">
        <v>0</v>
      </c>
      <c r="H637" s="116">
        <f t="shared" si="29"/>
        <v>0</v>
      </c>
      <c r="I637" s="195" t="s">
        <v>342</v>
      </c>
      <c r="L637" s="230" t="s">
        <v>48</v>
      </c>
      <c r="M637" s="118">
        <v>0</v>
      </c>
      <c r="N637" s="119">
        <f t="shared" ref="N637:N681" si="30">IF(L637="Accepté",H637,IF(L637="Revu",ROUND(M637,2),0))</f>
        <v>0</v>
      </c>
      <c r="P637" s="193"/>
      <c r="V637" s="406" t="s">
        <v>512</v>
      </c>
      <c r="AB637" s="445">
        <v>404</v>
      </c>
      <c r="AC637" s="445" t="s">
        <v>527</v>
      </c>
    </row>
    <row r="638" spans="3:29" ht="26.15" hidden="1" customHeight="1" outlineLevel="1" collapsed="1">
      <c r="C638" s="523"/>
      <c r="D638" s="470" t="s">
        <v>540</v>
      </c>
      <c r="E638" s="188" t="s">
        <v>342</v>
      </c>
      <c r="F638" s="192">
        <v>0</v>
      </c>
      <c r="G638" s="115">
        <v>0</v>
      </c>
      <c r="H638" s="116">
        <f t="shared" ref="H638:H681" si="31">ROUND(G638,2)*ROUND(F638,2)</f>
        <v>0</v>
      </c>
      <c r="I638" s="195" t="s">
        <v>342</v>
      </c>
      <c r="L638" s="230" t="s">
        <v>48</v>
      </c>
      <c r="M638" s="118">
        <v>0</v>
      </c>
      <c r="N638" s="119">
        <f t="shared" si="30"/>
        <v>0</v>
      </c>
      <c r="P638" s="193"/>
      <c r="V638" s="406" t="s">
        <v>512</v>
      </c>
      <c r="AB638" s="445">
        <v>405</v>
      </c>
      <c r="AC638" s="445" t="s">
        <v>527</v>
      </c>
    </row>
    <row r="639" spans="3:29" ht="14.5" hidden="1" customHeight="1" outlineLevel="2">
      <c r="C639" s="523"/>
      <c r="D639" s="470" t="s">
        <v>255</v>
      </c>
      <c r="E639" s="188" t="s">
        <v>342</v>
      </c>
      <c r="F639" s="192">
        <v>0</v>
      </c>
      <c r="G639" s="115">
        <v>0</v>
      </c>
      <c r="H639" s="116">
        <f t="shared" si="31"/>
        <v>0</v>
      </c>
      <c r="I639" s="195" t="s">
        <v>342</v>
      </c>
      <c r="L639" s="230" t="s">
        <v>48</v>
      </c>
      <c r="M639" s="118">
        <v>0</v>
      </c>
      <c r="N639" s="119">
        <f t="shared" si="30"/>
        <v>0</v>
      </c>
      <c r="P639" s="193"/>
      <c r="V639" s="406" t="s">
        <v>512</v>
      </c>
      <c r="AB639" s="445">
        <v>406</v>
      </c>
      <c r="AC639" s="445" t="s">
        <v>527</v>
      </c>
    </row>
    <row r="640" spans="3:29" ht="14.5" hidden="1" customHeight="1" outlineLevel="2">
      <c r="C640" s="523"/>
      <c r="D640" s="470" t="s">
        <v>255</v>
      </c>
      <c r="E640" s="188" t="s">
        <v>342</v>
      </c>
      <c r="F640" s="192">
        <v>0</v>
      </c>
      <c r="G640" s="115">
        <v>0</v>
      </c>
      <c r="H640" s="116">
        <f t="shared" si="31"/>
        <v>0</v>
      </c>
      <c r="I640" s="195" t="s">
        <v>342</v>
      </c>
      <c r="L640" s="230" t="s">
        <v>48</v>
      </c>
      <c r="M640" s="118">
        <v>0</v>
      </c>
      <c r="N640" s="119">
        <f t="shared" si="30"/>
        <v>0</v>
      </c>
      <c r="P640" s="193"/>
      <c r="V640" s="406" t="s">
        <v>512</v>
      </c>
      <c r="AB640" s="445">
        <v>407</v>
      </c>
      <c r="AC640" s="445" t="s">
        <v>527</v>
      </c>
    </row>
    <row r="641" spans="3:29" ht="14.5" hidden="1" customHeight="1" outlineLevel="2">
      <c r="C641" s="523"/>
      <c r="D641" s="470" t="s">
        <v>255</v>
      </c>
      <c r="E641" s="188" t="s">
        <v>342</v>
      </c>
      <c r="F641" s="192">
        <v>0</v>
      </c>
      <c r="G641" s="115">
        <v>0</v>
      </c>
      <c r="H641" s="116">
        <f t="shared" si="31"/>
        <v>0</v>
      </c>
      <c r="I641" s="195" t="s">
        <v>342</v>
      </c>
      <c r="L641" s="230" t="s">
        <v>48</v>
      </c>
      <c r="M641" s="118">
        <v>0</v>
      </c>
      <c r="N641" s="119">
        <f t="shared" si="30"/>
        <v>0</v>
      </c>
      <c r="P641" s="193"/>
      <c r="V641" s="406" t="s">
        <v>512</v>
      </c>
      <c r="AB641" s="445">
        <v>408</v>
      </c>
      <c r="AC641" s="445" t="s">
        <v>527</v>
      </c>
    </row>
    <row r="642" spans="3:29" ht="14.5" hidden="1" customHeight="1" outlineLevel="2">
      <c r="C642" s="523"/>
      <c r="D642" s="470" t="s">
        <v>255</v>
      </c>
      <c r="E642" s="188" t="s">
        <v>342</v>
      </c>
      <c r="F642" s="192">
        <v>0</v>
      </c>
      <c r="G642" s="115">
        <v>0</v>
      </c>
      <c r="H642" s="116">
        <f t="shared" si="31"/>
        <v>0</v>
      </c>
      <c r="I642" s="195" t="s">
        <v>342</v>
      </c>
      <c r="L642" s="230" t="s">
        <v>48</v>
      </c>
      <c r="M642" s="118">
        <v>0</v>
      </c>
      <c r="N642" s="119">
        <f t="shared" si="30"/>
        <v>0</v>
      </c>
      <c r="P642" s="193"/>
      <c r="V642" s="406" t="s">
        <v>512</v>
      </c>
      <c r="AB642" s="445">
        <v>409</v>
      </c>
      <c r="AC642" s="445" t="s">
        <v>527</v>
      </c>
    </row>
    <row r="643" spans="3:29" ht="26" hidden="1" outlineLevel="1" collapsed="1">
      <c r="C643" s="523"/>
      <c r="D643" s="470" t="s">
        <v>541</v>
      </c>
      <c r="E643" s="188" t="s">
        <v>342</v>
      </c>
      <c r="F643" s="192">
        <v>0</v>
      </c>
      <c r="G643" s="115">
        <v>0</v>
      </c>
      <c r="H643" s="116">
        <f t="shared" si="31"/>
        <v>0</v>
      </c>
      <c r="I643" s="195" t="s">
        <v>342</v>
      </c>
      <c r="L643" s="230" t="s">
        <v>48</v>
      </c>
      <c r="M643" s="118">
        <v>0</v>
      </c>
      <c r="N643" s="119">
        <f t="shared" si="30"/>
        <v>0</v>
      </c>
      <c r="P643" s="193"/>
      <c r="V643" s="406" t="s">
        <v>512</v>
      </c>
      <c r="AB643" s="445">
        <v>410</v>
      </c>
      <c r="AC643" s="445" t="s">
        <v>527</v>
      </c>
    </row>
    <row r="644" spans="3:29" ht="14.5" hidden="1" customHeight="1" outlineLevel="2">
      <c r="C644" s="523"/>
      <c r="D644" s="470" t="s">
        <v>260</v>
      </c>
      <c r="E644" s="188" t="s">
        <v>342</v>
      </c>
      <c r="F644" s="192">
        <v>0</v>
      </c>
      <c r="G644" s="115">
        <v>0</v>
      </c>
      <c r="H644" s="116">
        <f t="shared" si="31"/>
        <v>0</v>
      </c>
      <c r="I644" s="195" t="s">
        <v>342</v>
      </c>
      <c r="L644" s="230" t="s">
        <v>48</v>
      </c>
      <c r="M644" s="118">
        <v>0</v>
      </c>
      <c r="N644" s="119">
        <f t="shared" si="30"/>
        <v>0</v>
      </c>
      <c r="P644" s="193"/>
      <c r="V644" s="406" t="s">
        <v>512</v>
      </c>
      <c r="AB644" s="445">
        <v>411</v>
      </c>
      <c r="AC644" s="445" t="s">
        <v>527</v>
      </c>
    </row>
    <row r="645" spans="3:29" ht="14.5" hidden="1" customHeight="1" outlineLevel="2">
      <c r="C645" s="523"/>
      <c r="D645" s="470" t="s">
        <v>260</v>
      </c>
      <c r="E645" s="188" t="s">
        <v>342</v>
      </c>
      <c r="F645" s="192">
        <v>0</v>
      </c>
      <c r="G645" s="115">
        <v>0</v>
      </c>
      <c r="H645" s="116">
        <f t="shared" si="31"/>
        <v>0</v>
      </c>
      <c r="I645" s="195" t="s">
        <v>342</v>
      </c>
      <c r="L645" s="230" t="s">
        <v>48</v>
      </c>
      <c r="M645" s="118">
        <v>0</v>
      </c>
      <c r="N645" s="119">
        <f t="shared" si="30"/>
        <v>0</v>
      </c>
      <c r="P645" s="193"/>
      <c r="V645" s="406" t="s">
        <v>512</v>
      </c>
      <c r="AB645" s="445">
        <v>412</v>
      </c>
      <c r="AC645" s="445" t="s">
        <v>527</v>
      </c>
    </row>
    <row r="646" spans="3:29" ht="14.5" hidden="1" customHeight="1" outlineLevel="2">
      <c r="C646" s="523"/>
      <c r="D646" s="470" t="s">
        <v>260</v>
      </c>
      <c r="E646" s="188" t="s">
        <v>342</v>
      </c>
      <c r="F646" s="192">
        <v>0</v>
      </c>
      <c r="G646" s="115">
        <v>0</v>
      </c>
      <c r="H646" s="116">
        <f t="shared" si="31"/>
        <v>0</v>
      </c>
      <c r="I646" s="195" t="s">
        <v>342</v>
      </c>
      <c r="L646" s="230" t="s">
        <v>48</v>
      </c>
      <c r="M646" s="118">
        <v>0</v>
      </c>
      <c r="N646" s="119">
        <f t="shared" si="30"/>
        <v>0</v>
      </c>
      <c r="P646" s="193"/>
      <c r="V646" s="406" t="s">
        <v>512</v>
      </c>
      <c r="AB646" s="445">
        <v>413</v>
      </c>
      <c r="AC646" s="445" t="s">
        <v>527</v>
      </c>
    </row>
    <row r="647" spans="3:29" ht="14.5" hidden="1" customHeight="1" outlineLevel="2">
      <c r="C647" s="523"/>
      <c r="D647" s="470" t="s">
        <v>260</v>
      </c>
      <c r="E647" s="188" t="s">
        <v>342</v>
      </c>
      <c r="F647" s="192">
        <v>0</v>
      </c>
      <c r="G647" s="115">
        <v>0</v>
      </c>
      <c r="H647" s="116">
        <f t="shared" si="31"/>
        <v>0</v>
      </c>
      <c r="I647" s="195" t="s">
        <v>342</v>
      </c>
      <c r="L647" s="230" t="s">
        <v>48</v>
      </c>
      <c r="M647" s="118">
        <v>0</v>
      </c>
      <c r="N647" s="119">
        <f t="shared" si="30"/>
        <v>0</v>
      </c>
      <c r="P647" s="193"/>
      <c r="V647" s="406" t="s">
        <v>512</v>
      </c>
      <c r="AB647" s="445">
        <v>414</v>
      </c>
      <c r="AC647" s="445" t="s">
        <v>527</v>
      </c>
    </row>
    <row r="648" spans="3:29" ht="26.15" hidden="1" customHeight="1" outlineLevel="1" collapsed="1">
      <c r="C648" s="523"/>
      <c r="D648" s="470" t="s">
        <v>542</v>
      </c>
      <c r="E648" s="188" t="s">
        <v>342</v>
      </c>
      <c r="F648" s="192">
        <v>0</v>
      </c>
      <c r="G648" s="115">
        <v>0</v>
      </c>
      <c r="H648" s="116">
        <f t="shared" si="31"/>
        <v>0</v>
      </c>
      <c r="I648" s="195" t="s">
        <v>342</v>
      </c>
      <c r="L648" s="230" t="s">
        <v>48</v>
      </c>
      <c r="M648" s="118">
        <v>0</v>
      </c>
      <c r="N648" s="119">
        <f t="shared" si="30"/>
        <v>0</v>
      </c>
      <c r="P648" s="193"/>
      <c r="V648" s="406" t="s">
        <v>512</v>
      </c>
      <c r="AB648" s="445">
        <v>415</v>
      </c>
      <c r="AC648" s="445" t="s">
        <v>527</v>
      </c>
    </row>
    <row r="649" spans="3:29" ht="26.15" hidden="1" customHeight="1" outlineLevel="2">
      <c r="C649" s="523"/>
      <c r="D649" s="470" t="s">
        <v>265</v>
      </c>
      <c r="E649" s="188" t="s">
        <v>342</v>
      </c>
      <c r="F649" s="192">
        <v>0</v>
      </c>
      <c r="G649" s="115">
        <v>0</v>
      </c>
      <c r="H649" s="116">
        <f t="shared" si="31"/>
        <v>0</v>
      </c>
      <c r="I649" s="195" t="s">
        <v>342</v>
      </c>
      <c r="L649" s="230" t="s">
        <v>48</v>
      </c>
      <c r="M649" s="118">
        <v>0</v>
      </c>
      <c r="N649" s="119">
        <f t="shared" si="30"/>
        <v>0</v>
      </c>
      <c r="P649" s="193"/>
      <c r="V649" s="406" t="s">
        <v>512</v>
      </c>
      <c r="AB649" s="445">
        <v>416</v>
      </c>
      <c r="AC649" s="445" t="s">
        <v>527</v>
      </c>
    </row>
    <row r="650" spans="3:29" ht="26.15" hidden="1" customHeight="1" outlineLevel="2">
      <c r="C650" s="523"/>
      <c r="D650" s="470" t="s">
        <v>265</v>
      </c>
      <c r="E650" s="188" t="s">
        <v>342</v>
      </c>
      <c r="F650" s="192">
        <v>0</v>
      </c>
      <c r="G650" s="115">
        <v>0</v>
      </c>
      <c r="H650" s="116">
        <f t="shared" si="31"/>
        <v>0</v>
      </c>
      <c r="I650" s="195" t="s">
        <v>342</v>
      </c>
      <c r="L650" s="230" t="s">
        <v>48</v>
      </c>
      <c r="M650" s="118">
        <v>0</v>
      </c>
      <c r="N650" s="119">
        <f t="shared" si="30"/>
        <v>0</v>
      </c>
      <c r="P650" s="193"/>
      <c r="V650" s="406" t="s">
        <v>512</v>
      </c>
      <c r="AB650" s="445">
        <v>417</v>
      </c>
      <c r="AC650" s="445" t="s">
        <v>527</v>
      </c>
    </row>
    <row r="651" spans="3:29" ht="26.15" hidden="1" customHeight="1" outlineLevel="2">
      <c r="C651" s="523"/>
      <c r="D651" s="470" t="s">
        <v>265</v>
      </c>
      <c r="E651" s="188" t="s">
        <v>342</v>
      </c>
      <c r="F651" s="192">
        <v>0</v>
      </c>
      <c r="G651" s="115">
        <v>0</v>
      </c>
      <c r="H651" s="116">
        <f t="shared" si="31"/>
        <v>0</v>
      </c>
      <c r="I651" s="195" t="s">
        <v>342</v>
      </c>
      <c r="L651" s="230" t="s">
        <v>48</v>
      </c>
      <c r="M651" s="118">
        <v>0</v>
      </c>
      <c r="N651" s="119">
        <f t="shared" si="30"/>
        <v>0</v>
      </c>
      <c r="P651" s="193"/>
      <c r="V651" s="406" t="s">
        <v>512</v>
      </c>
      <c r="AB651" s="445">
        <v>418</v>
      </c>
      <c r="AC651" s="445" t="s">
        <v>527</v>
      </c>
    </row>
    <row r="652" spans="3:29" ht="26.15" hidden="1" customHeight="1" outlineLevel="2">
      <c r="C652" s="523"/>
      <c r="D652" s="470" t="s">
        <v>265</v>
      </c>
      <c r="E652" s="188" t="s">
        <v>342</v>
      </c>
      <c r="F652" s="192">
        <v>0</v>
      </c>
      <c r="G652" s="115">
        <v>0</v>
      </c>
      <c r="H652" s="116">
        <f t="shared" si="31"/>
        <v>0</v>
      </c>
      <c r="I652" s="195" t="s">
        <v>342</v>
      </c>
      <c r="L652" s="230" t="s">
        <v>48</v>
      </c>
      <c r="M652" s="118">
        <v>0</v>
      </c>
      <c r="N652" s="119">
        <f t="shared" si="30"/>
        <v>0</v>
      </c>
      <c r="P652" s="193"/>
      <c r="V652" s="406" t="s">
        <v>512</v>
      </c>
      <c r="AB652" s="445">
        <v>419</v>
      </c>
      <c r="AC652" s="445" t="s">
        <v>527</v>
      </c>
    </row>
    <row r="653" spans="3:29" ht="26.15" hidden="1" customHeight="1" outlineLevel="1" collapsed="1">
      <c r="C653" s="523"/>
      <c r="D653" s="470" t="s">
        <v>543</v>
      </c>
      <c r="E653" s="188" t="s">
        <v>342</v>
      </c>
      <c r="F653" s="192">
        <v>0</v>
      </c>
      <c r="G653" s="115">
        <v>0</v>
      </c>
      <c r="H653" s="116">
        <f t="shared" si="31"/>
        <v>0</v>
      </c>
      <c r="I653" s="195" t="s">
        <v>342</v>
      </c>
      <c r="L653" s="230" t="s">
        <v>48</v>
      </c>
      <c r="M653" s="118">
        <v>0</v>
      </c>
      <c r="N653" s="119">
        <f t="shared" si="30"/>
        <v>0</v>
      </c>
      <c r="P653" s="193"/>
      <c r="V653" s="406" t="s">
        <v>512</v>
      </c>
      <c r="AB653" s="445">
        <v>420</v>
      </c>
      <c r="AC653" s="445" t="s">
        <v>527</v>
      </c>
    </row>
    <row r="654" spans="3:29" ht="26.15" hidden="1" customHeight="1" outlineLevel="2">
      <c r="C654" s="523"/>
      <c r="D654" s="470" t="s">
        <v>269</v>
      </c>
      <c r="E654" s="188" t="s">
        <v>342</v>
      </c>
      <c r="F654" s="192">
        <v>0</v>
      </c>
      <c r="G654" s="115">
        <v>0</v>
      </c>
      <c r="H654" s="116">
        <f t="shared" si="31"/>
        <v>0</v>
      </c>
      <c r="I654" s="195" t="s">
        <v>342</v>
      </c>
      <c r="L654" s="230" t="s">
        <v>48</v>
      </c>
      <c r="M654" s="118">
        <v>0</v>
      </c>
      <c r="N654" s="119">
        <f t="shared" si="30"/>
        <v>0</v>
      </c>
      <c r="P654" s="193"/>
      <c r="V654" s="406" t="s">
        <v>512</v>
      </c>
      <c r="AB654" s="445">
        <v>421</v>
      </c>
      <c r="AC654" s="445" t="s">
        <v>527</v>
      </c>
    </row>
    <row r="655" spans="3:29" ht="26.15" hidden="1" customHeight="1" outlineLevel="2">
      <c r="C655" s="523"/>
      <c r="D655" s="470" t="s">
        <v>269</v>
      </c>
      <c r="E655" s="188" t="s">
        <v>342</v>
      </c>
      <c r="F655" s="192">
        <v>0</v>
      </c>
      <c r="G655" s="115">
        <v>0</v>
      </c>
      <c r="H655" s="116">
        <f t="shared" si="31"/>
        <v>0</v>
      </c>
      <c r="I655" s="195" t="s">
        <v>342</v>
      </c>
      <c r="L655" s="230" t="s">
        <v>48</v>
      </c>
      <c r="M655" s="118">
        <v>0</v>
      </c>
      <c r="N655" s="119">
        <f t="shared" si="30"/>
        <v>0</v>
      </c>
      <c r="P655" s="193"/>
      <c r="V655" s="406" t="s">
        <v>512</v>
      </c>
      <c r="AB655" s="445">
        <v>422</v>
      </c>
      <c r="AC655" s="445" t="s">
        <v>527</v>
      </c>
    </row>
    <row r="656" spans="3:29" ht="26.15" hidden="1" customHeight="1" outlineLevel="2">
      <c r="C656" s="523"/>
      <c r="D656" s="470" t="s">
        <v>269</v>
      </c>
      <c r="E656" s="188" t="s">
        <v>342</v>
      </c>
      <c r="F656" s="192">
        <v>0</v>
      </c>
      <c r="G656" s="115">
        <v>0</v>
      </c>
      <c r="H656" s="116">
        <f t="shared" si="31"/>
        <v>0</v>
      </c>
      <c r="I656" s="195" t="s">
        <v>342</v>
      </c>
      <c r="L656" s="230" t="s">
        <v>48</v>
      </c>
      <c r="M656" s="118">
        <v>0</v>
      </c>
      <c r="N656" s="119">
        <f t="shared" si="30"/>
        <v>0</v>
      </c>
      <c r="P656" s="193"/>
      <c r="V656" s="406" t="s">
        <v>512</v>
      </c>
      <c r="AB656" s="445">
        <v>423</v>
      </c>
      <c r="AC656" s="445" t="s">
        <v>527</v>
      </c>
    </row>
    <row r="657" spans="3:29" ht="26.15" hidden="1" customHeight="1" outlineLevel="2">
      <c r="C657" s="523"/>
      <c r="D657" s="470" t="s">
        <v>269</v>
      </c>
      <c r="E657" s="188" t="s">
        <v>342</v>
      </c>
      <c r="F657" s="192">
        <v>0</v>
      </c>
      <c r="G657" s="115">
        <v>0</v>
      </c>
      <c r="H657" s="116">
        <f t="shared" si="31"/>
        <v>0</v>
      </c>
      <c r="I657" s="195" t="s">
        <v>342</v>
      </c>
      <c r="L657" s="230" t="s">
        <v>48</v>
      </c>
      <c r="M657" s="118">
        <v>0</v>
      </c>
      <c r="N657" s="119">
        <f t="shared" si="30"/>
        <v>0</v>
      </c>
      <c r="P657" s="193"/>
      <c r="V657" s="406" t="s">
        <v>512</v>
      </c>
      <c r="AB657" s="445">
        <v>424</v>
      </c>
      <c r="AC657" s="445" t="s">
        <v>527</v>
      </c>
    </row>
    <row r="658" spans="3:29" ht="26" hidden="1" outlineLevel="1" collapsed="1">
      <c r="C658" s="523"/>
      <c r="D658" s="470" t="s">
        <v>544</v>
      </c>
      <c r="E658" s="188" t="s">
        <v>342</v>
      </c>
      <c r="F658" s="192">
        <v>0</v>
      </c>
      <c r="G658" s="115">
        <v>0</v>
      </c>
      <c r="H658" s="116">
        <f t="shared" si="31"/>
        <v>0</v>
      </c>
      <c r="I658" s="195" t="s">
        <v>342</v>
      </c>
      <c r="L658" s="230" t="s">
        <v>48</v>
      </c>
      <c r="M658" s="118">
        <v>0</v>
      </c>
      <c r="N658" s="119">
        <f t="shared" si="30"/>
        <v>0</v>
      </c>
      <c r="P658" s="193"/>
      <c r="V658" s="406" t="s">
        <v>512</v>
      </c>
      <c r="AB658" s="445">
        <v>425</v>
      </c>
      <c r="AC658" s="445" t="s">
        <v>527</v>
      </c>
    </row>
    <row r="659" spans="3:29" ht="15.65" hidden="1" customHeight="1" outlineLevel="2">
      <c r="C659" s="523"/>
      <c r="D659" s="470" t="s">
        <v>275</v>
      </c>
      <c r="E659" s="188" t="s">
        <v>342</v>
      </c>
      <c r="F659" s="192">
        <v>0</v>
      </c>
      <c r="G659" s="115">
        <v>0</v>
      </c>
      <c r="H659" s="116">
        <f t="shared" si="31"/>
        <v>0</v>
      </c>
      <c r="I659" s="195" t="s">
        <v>342</v>
      </c>
      <c r="L659" s="230" t="s">
        <v>48</v>
      </c>
      <c r="M659" s="118">
        <v>0</v>
      </c>
      <c r="N659" s="119">
        <f t="shared" si="30"/>
        <v>0</v>
      </c>
      <c r="P659" s="193"/>
      <c r="V659" s="406" t="s">
        <v>512</v>
      </c>
      <c r="AB659" s="445">
        <v>426</v>
      </c>
      <c r="AC659" s="445" t="s">
        <v>527</v>
      </c>
    </row>
    <row r="660" spans="3:29" ht="15.65" hidden="1" customHeight="1" outlineLevel="2">
      <c r="C660" s="523"/>
      <c r="D660" s="470" t="s">
        <v>275</v>
      </c>
      <c r="E660" s="188" t="s">
        <v>342</v>
      </c>
      <c r="F660" s="192">
        <v>0</v>
      </c>
      <c r="G660" s="115">
        <v>0</v>
      </c>
      <c r="H660" s="116">
        <f t="shared" si="31"/>
        <v>0</v>
      </c>
      <c r="I660" s="195" t="s">
        <v>342</v>
      </c>
      <c r="L660" s="230" t="s">
        <v>48</v>
      </c>
      <c r="M660" s="118">
        <v>0</v>
      </c>
      <c r="N660" s="119">
        <f t="shared" si="30"/>
        <v>0</v>
      </c>
      <c r="P660" s="193"/>
      <c r="V660" s="406" t="s">
        <v>512</v>
      </c>
      <c r="AB660" s="445">
        <v>427</v>
      </c>
      <c r="AC660" s="445" t="s">
        <v>527</v>
      </c>
    </row>
    <row r="661" spans="3:29" ht="15.65" hidden="1" customHeight="1" outlineLevel="2">
      <c r="C661" s="523"/>
      <c r="D661" s="470" t="s">
        <v>275</v>
      </c>
      <c r="E661" s="188" t="s">
        <v>342</v>
      </c>
      <c r="F661" s="192">
        <v>0</v>
      </c>
      <c r="G661" s="115">
        <v>0</v>
      </c>
      <c r="H661" s="116">
        <f t="shared" si="31"/>
        <v>0</v>
      </c>
      <c r="I661" s="195" t="s">
        <v>342</v>
      </c>
      <c r="L661" s="230" t="s">
        <v>48</v>
      </c>
      <c r="M661" s="118">
        <v>0</v>
      </c>
      <c r="N661" s="119">
        <f t="shared" si="30"/>
        <v>0</v>
      </c>
      <c r="P661" s="193"/>
      <c r="V661" s="406" t="s">
        <v>512</v>
      </c>
      <c r="AB661" s="445">
        <v>428</v>
      </c>
      <c r="AC661" s="445" t="s">
        <v>527</v>
      </c>
    </row>
    <row r="662" spans="3:29" ht="15.65" hidden="1" customHeight="1" outlineLevel="2">
      <c r="C662" s="523"/>
      <c r="D662" s="470" t="s">
        <v>275</v>
      </c>
      <c r="E662" s="188" t="s">
        <v>342</v>
      </c>
      <c r="F662" s="192">
        <v>0</v>
      </c>
      <c r="G662" s="115">
        <v>0</v>
      </c>
      <c r="H662" s="116">
        <f t="shared" si="31"/>
        <v>0</v>
      </c>
      <c r="I662" s="195" t="s">
        <v>342</v>
      </c>
      <c r="L662" s="230" t="s">
        <v>48</v>
      </c>
      <c r="M662" s="118">
        <v>0</v>
      </c>
      <c r="N662" s="119">
        <f t="shared" si="30"/>
        <v>0</v>
      </c>
      <c r="P662" s="193"/>
      <c r="V662" s="406" t="s">
        <v>512</v>
      </c>
      <c r="AB662" s="445">
        <v>429</v>
      </c>
      <c r="AC662" s="445" t="s">
        <v>527</v>
      </c>
    </row>
    <row r="663" spans="3:29" ht="26.15" hidden="1" customHeight="1" outlineLevel="1" collapsed="1">
      <c r="C663" s="523"/>
      <c r="D663" s="470" t="s">
        <v>545</v>
      </c>
      <c r="E663" s="188" t="s">
        <v>342</v>
      </c>
      <c r="F663" s="192">
        <v>0</v>
      </c>
      <c r="G663" s="115">
        <v>0</v>
      </c>
      <c r="H663" s="116">
        <f t="shared" si="31"/>
        <v>0</v>
      </c>
      <c r="I663" s="195" t="s">
        <v>342</v>
      </c>
      <c r="L663" s="230" t="s">
        <v>48</v>
      </c>
      <c r="M663" s="118">
        <v>0</v>
      </c>
      <c r="N663" s="119">
        <f t="shared" si="30"/>
        <v>0</v>
      </c>
      <c r="P663" s="193"/>
      <c r="V663" s="406" t="s">
        <v>512</v>
      </c>
      <c r="AB663" s="445">
        <v>430</v>
      </c>
      <c r="AC663" s="445" t="s">
        <v>527</v>
      </c>
    </row>
    <row r="664" spans="3:29" ht="26.15" hidden="1" customHeight="1" outlineLevel="2">
      <c r="C664" s="523"/>
      <c r="D664" s="470" t="s">
        <v>277</v>
      </c>
      <c r="E664" s="188" t="s">
        <v>342</v>
      </c>
      <c r="F664" s="192">
        <v>0</v>
      </c>
      <c r="G664" s="115">
        <v>0</v>
      </c>
      <c r="H664" s="116">
        <f t="shared" si="31"/>
        <v>0</v>
      </c>
      <c r="I664" s="195" t="s">
        <v>342</v>
      </c>
      <c r="L664" s="230" t="s">
        <v>48</v>
      </c>
      <c r="M664" s="118">
        <v>0</v>
      </c>
      <c r="N664" s="119">
        <f t="shared" si="30"/>
        <v>0</v>
      </c>
      <c r="P664" s="193"/>
      <c r="V664" s="406" t="s">
        <v>512</v>
      </c>
      <c r="AB664" s="445">
        <v>431</v>
      </c>
      <c r="AC664" s="445" t="s">
        <v>527</v>
      </c>
    </row>
    <row r="665" spans="3:29" ht="26.15" hidden="1" customHeight="1" outlineLevel="2">
      <c r="C665" s="523"/>
      <c r="D665" s="470" t="s">
        <v>277</v>
      </c>
      <c r="E665" s="188" t="s">
        <v>342</v>
      </c>
      <c r="F665" s="192">
        <v>0</v>
      </c>
      <c r="G665" s="115">
        <v>0</v>
      </c>
      <c r="H665" s="116">
        <f t="shared" si="31"/>
        <v>0</v>
      </c>
      <c r="I665" s="195" t="s">
        <v>342</v>
      </c>
      <c r="L665" s="230" t="s">
        <v>48</v>
      </c>
      <c r="M665" s="118">
        <v>0</v>
      </c>
      <c r="N665" s="119">
        <f t="shared" si="30"/>
        <v>0</v>
      </c>
      <c r="P665" s="193"/>
      <c r="V665" s="406" t="s">
        <v>512</v>
      </c>
      <c r="AB665" s="445">
        <v>432</v>
      </c>
      <c r="AC665" s="445" t="s">
        <v>527</v>
      </c>
    </row>
    <row r="666" spans="3:29" ht="26.15" hidden="1" customHeight="1" outlineLevel="2">
      <c r="C666" s="523"/>
      <c r="D666" s="470" t="s">
        <v>277</v>
      </c>
      <c r="E666" s="188" t="s">
        <v>342</v>
      </c>
      <c r="F666" s="192">
        <v>0</v>
      </c>
      <c r="G666" s="115">
        <v>0</v>
      </c>
      <c r="H666" s="116">
        <f t="shared" si="31"/>
        <v>0</v>
      </c>
      <c r="I666" s="195" t="s">
        <v>342</v>
      </c>
      <c r="L666" s="230" t="s">
        <v>48</v>
      </c>
      <c r="M666" s="118">
        <v>0</v>
      </c>
      <c r="N666" s="119">
        <f t="shared" si="30"/>
        <v>0</v>
      </c>
      <c r="P666" s="193"/>
      <c r="V666" s="406" t="s">
        <v>512</v>
      </c>
      <c r="AB666" s="445">
        <v>433</v>
      </c>
      <c r="AC666" s="445" t="s">
        <v>527</v>
      </c>
    </row>
    <row r="667" spans="3:29" ht="26.15" hidden="1" customHeight="1" outlineLevel="2">
      <c r="C667" s="523"/>
      <c r="D667" s="470" t="s">
        <v>277</v>
      </c>
      <c r="E667" s="188" t="s">
        <v>342</v>
      </c>
      <c r="F667" s="192">
        <v>0</v>
      </c>
      <c r="G667" s="115">
        <v>0</v>
      </c>
      <c r="H667" s="116">
        <f t="shared" si="31"/>
        <v>0</v>
      </c>
      <c r="I667" s="195" t="s">
        <v>342</v>
      </c>
      <c r="L667" s="230" t="s">
        <v>48</v>
      </c>
      <c r="M667" s="118">
        <v>0</v>
      </c>
      <c r="N667" s="119">
        <f t="shared" si="30"/>
        <v>0</v>
      </c>
      <c r="P667" s="193"/>
      <c r="V667" s="406" t="s">
        <v>512</v>
      </c>
      <c r="AB667" s="445">
        <v>434</v>
      </c>
      <c r="AC667" s="445" t="s">
        <v>527</v>
      </c>
    </row>
    <row r="668" spans="3:29" ht="26.15" hidden="1" customHeight="1" outlineLevel="1" collapsed="1">
      <c r="C668" s="523"/>
      <c r="D668" s="470" t="s">
        <v>546</v>
      </c>
      <c r="E668" s="188" t="s">
        <v>342</v>
      </c>
      <c r="F668" s="192">
        <v>0</v>
      </c>
      <c r="G668" s="115">
        <v>0</v>
      </c>
      <c r="H668" s="116">
        <f t="shared" si="31"/>
        <v>0</v>
      </c>
      <c r="I668" s="195" t="s">
        <v>342</v>
      </c>
      <c r="L668" s="230" t="s">
        <v>48</v>
      </c>
      <c r="M668" s="118">
        <v>0</v>
      </c>
      <c r="N668" s="119">
        <f t="shared" si="30"/>
        <v>0</v>
      </c>
      <c r="P668" s="193"/>
      <c r="V668" s="406" t="s">
        <v>512</v>
      </c>
      <c r="AB668" s="445">
        <v>435</v>
      </c>
      <c r="AC668" s="445" t="s">
        <v>527</v>
      </c>
    </row>
    <row r="669" spans="3:29" ht="15.65" hidden="1" customHeight="1" outlineLevel="2">
      <c r="C669" s="523"/>
      <c r="D669" s="470" t="s">
        <v>47</v>
      </c>
      <c r="E669" s="188" t="s">
        <v>342</v>
      </c>
      <c r="F669" s="192">
        <v>0</v>
      </c>
      <c r="G669" s="115">
        <v>0</v>
      </c>
      <c r="H669" s="116">
        <f t="shared" si="31"/>
        <v>0</v>
      </c>
      <c r="I669" s="195" t="s">
        <v>342</v>
      </c>
      <c r="L669" s="230" t="s">
        <v>48</v>
      </c>
      <c r="M669" s="118">
        <v>0</v>
      </c>
      <c r="N669" s="119">
        <f t="shared" si="30"/>
        <v>0</v>
      </c>
      <c r="P669" s="193"/>
      <c r="V669" s="406" t="s">
        <v>512</v>
      </c>
      <c r="AB669" s="445">
        <v>436</v>
      </c>
      <c r="AC669" s="445" t="s">
        <v>527</v>
      </c>
    </row>
    <row r="670" spans="3:29" ht="15.65" hidden="1" customHeight="1" outlineLevel="2">
      <c r="C670" s="523"/>
      <c r="D670" s="470" t="s">
        <v>47</v>
      </c>
      <c r="E670" s="188" t="s">
        <v>342</v>
      </c>
      <c r="F670" s="192">
        <v>0</v>
      </c>
      <c r="G670" s="115">
        <v>0</v>
      </c>
      <c r="H670" s="116">
        <f t="shared" si="31"/>
        <v>0</v>
      </c>
      <c r="I670" s="195" t="s">
        <v>342</v>
      </c>
      <c r="L670" s="230" t="s">
        <v>48</v>
      </c>
      <c r="M670" s="118">
        <v>0</v>
      </c>
      <c r="N670" s="119">
        <f t="shared" si="30"/>
        <v>0</v>
      </c>
      <c r="P670" s="193"/>
      <c r="V670" s="406" t="s">
        <v>512</v>
      </c>
      <c r="AB670" s="445">
        <v>437</v>
      </c>
      <c r="AC670" s="445" t="s">
        <v>527</v>
      </c>
    </row>
    <row r="671" spans="3:29" ht="15.65" hidden="1" customHeight="1" outlineLevel="2">
      <c r="C671" s="523"/>
      <c r="D671" s="470" t="s">
        <v>47</v>
      </c>
      <c r="E671" s="188" t="s">
        <v>342</v>
      </c>
      <c r="F671" s="192">
        <v>0</v>
      </c>
      <c r="G671" s="115">
        <v>0</v>
      </c>
      <c r="H671" s="116">
        <f t="shared" si="31"/>
        <v>0</v>
      </c>
      <c r="I671" s="195" t="s">
        <v>342</v>
      </c>
      <c r="L671" s="230" t="s">
        <v>48</v>
      </c>
      <c r="M671" s="118">
        <v>0</v>
      </c>
      <c r="N671" s="119">
        <f t="shared" si="30"/>
        <v>0</v>
      </c>
      <c r="P671" s="193"/>
      <c r="V671" s="406" t="s">
        <v>512</v>
      </c>
      <c r="AB671" s="445">
        <v>438</v>
      </c>
      <c r="AC671" s="445" t="s">
        <v>527</v>
      </c>
    </row>
    <row r="672" spans="3:29" ht="15.65" hidden="1" customHeight="1" outlineLevel="2">
      <c r="C672" s="523"/>
      <c r="D672" s="470" t="s">
        <v>47</v>
      </c>
      <c r="E672" s="188" t="s">
        <v>342</v>
      </c>
      <c r="F672" s="192">
        <v>0</v>
      </c>
      <c r="G672" s="115">
        <v>0</v>
      </c>
      <c r="H672" s="116">
        <f t="shared" si="31"/>
        <v>0</v>
      </c>
      <c r="I672" s="195" t="s">
        <v>342</v>
      </c>
      <c r="L672" s="230" t="s">
        <v>48</v>
      </c>
      <c r="M672" s="118">
        <v>0</v>
      </c>
      <c r="N672" s="119">
        <f t="shared" si="30"/>
        <v>0</v>
      </c>
      <c r="P672" s="193"/>
      <c r="V672" s="406" t="s">
        <v>512</v>
      </c>
      <c r="AB672" s="445">
        <v>439</v>
      </c>
      <c r="AC672" s="445" t="s">
        <v>527</v>
      </c>
    </row>
    <row r="673" spans="1:38" ht="26" hidden="1" outlineLevel="1" collapsed="1">
      <c r="C673" s="523"/>
      <c r="D673" s="470" t="s">
        <v>457</v>
      </c>
      <c r="E673" s="188" t="s">
        <v>342</v>
      </c>
      <c r="F673" s="192">
        <v>0</v>
      </c>
      <c r="G673" s="115">
        <v>0</v>
      </c>
      <c r="H673" s="116">
        <f t="shared" si="31"/>
        <v>0</v>
      </c>
      <c r="I673" s="195" t="s">
        <v>342</v>
      </c>
      <c r="L673" s="388" t="s">
        <v>48</v>
      </c>
      <c r="M673" s="389">
        <v>0</v>
      </c>
      <c r="N673" s="116">
        <f t="shared" si="30"/>
        <v>0</v>
      </c>
      <c r="P673" s="390"/>
      <c r="V673" s="406" t="s">
        <v>512</v>
      </c>
      <c r="AB673" s="445">
        <v>440</v>
      </c>
      <c r="AC673" s="445" t="s">
        <v>527</v>
      </c>
    </row>
    <row r="674" spans="1:38" ht="14.5" hidden="1" customHeight="1" outlineLevel="2">
      <c r="C674" s="523"/>
      <c r="D674" s="471" t="s">
        <v>43</v>
      </c>
      <c r="E674" s="188" t="s">
        <v>342</v>
      </c>
      <c r="F674" s="192">
        <v>0</v>
      </c>
      <c r="G674" s="115">
        <v>0</v>
      </c>
      <c r="H674" s="116">
        <f t="shared" si="31"/>
        <v>0</v>
      </c>
      <c r="I674" s="195" t="s">
        <v>342</v>
      </c>
      <c r="L674" s="388" t="s">
        <v>48</v>
      </c>
      <c r="M674" s="389">
        <v>0</v>
      </c>
      <c r="N674" s="116">
        <f t="shared" si="30"/>
        <v>0</v>
      </c>
      <c r="P674" s="390"/>
      <c r="V674" s="406" t="s">
        <v>512</v>
      </c>
      <c r="AB674" s="445">
        <v>441</v>
      </c>
      <c r="AC674" s="445" t="s">
        <v>527</v>
      </c>
    </row>
    <row r="675" spans="1:38" ht="14.5" hidden="1" customHeight="1" outlineLevel="2">
      <c r="C675" s="523"/>
      <c r="D675" s="471" t="s">
        <v>43</v>
      </c>
      <c r="E675" s="188" t="s">
        <v>342</v>
      </c>
      <c r="F675" s="192">
        <v>0</v>
      </c>
      <c r="G675" s="115">
        <v>0</v>
      </c>
      <c r="H675" s="116">
        <f t="shared" si="31"/>
        <v>0</v>
      </c>
      <c r="I675" s="195" t="s">
        <v>342</v>
      </c>
      <c r="L675" s="388" t="s">
        <v>48</v>
      </c>
      <c r="M675" s="389">
        <v>0</v>
      </c>
      <c r="N675" s="116">
        <f t="shared" si="30"/>
        <v>0</v>
      </c>
      <c r="P675" s="390"/>
      <c r="V675" s="406" t="s">
        <v>512</v>
      </c>
      <c r="AB675" s="445">
        <v>442</v>
      </c>
      <c r="AC675" s="445" t="s">
        <v>527</v>
      </c>
    </row>
    <row r="676" spans="1:38" ht="14.5" hidden="1" customHeight="1" outlineLevel="2">
      <c r="C676" s="523"/>
      <c r="D676" s="471" t="s">
        <v>43</v>
      </c>
      <c r="E676" s="188" t="s">
        <v>342</v>
      </c>
      <c r="F676" s="192">
        <v>0</v>
      </c>
      <c r="G676" s="115">
        <v>0</v>
      </c>
      <c r="H676" s="116">
        <f t="shared" si="31"/>
        <v>0</v>
      </c>
      <c r="I676" s="195" t="s">
        <v>342</v>
      </c>
      <c r="L676" s="388" t="s">
        <v>48</v>
      </c>
      <c r="M676" s="389">
        <v>0</v>
      </c>
      <c r="N676" s="116">
        <f t="shared" si="30"/>
        <v>0</v>
      </c>
      <c r="P676" s="390"/>
      <c r="V676" s="406" t="s">
        <v>512</v>
      </c>
      <c r="AB676" s="445">
        <v>443</v>
      </c>
      <c r="AC676" s="445" t="s">
        <v>527</v>
      </c>
    </row>
    <row r="677" spans="1:38" ht="14.5" hidden="1" customHeight="1" outlineLevel="2">
      <c r="C677" s="523"/>
      <c r="D677" s="471" t="s">
        <v>43</v>
      </c>
      <c r="E677" s="188" t="s">
        <v>342</v>
      </c>
      <c r="F677" s="192">
        <v>0</v>
      </c>
      <c r="G677" s="115">
        <v>0</v>
      </c>
      <c r="H677" s="116">
        <f t="shared" si="31"/>
        <v>0</v>
      </c>
      <c r="I677" s="195" t="s">
        <v>342</v>
      </c>
      <c r="L677" s="388" t="s">
        <v>48</v>
      </c>
      <c r="M677" s="389">
        <v>0</v>
      </c>
      <c r="N677" s="116">
        <f t="shared" si="30"/>
        <v>0</v>
      </c>
      <c r="P677" s="390"/>
      <c r="V677" s="406" t="s">
        <v>512</v>
      </c>
      <c r="AB677" s="445">
        <v>444</v>
      </c>
      <c r="AC677" s="445" t="s">
        <v>527</v>
      </c>
    </row>
    <row r="678" spans="1:38" ht="26" hidden="1" outlineLevel="1" collapsed="1">
      <c r="C678" s="523"/>
      <c r="D678" s="471" t="s">
        <v>449</v>
      </c>
      <c r="E678" s="188" t="s">
        <v>342</v>
      </c>
      <c r="F678" s="192">
        <v>0</v>
      </c>
      <c r="G678" s="228">
        <v>103.21100917431193</v>
      </c>
      <c r="H678" s="116">
        <f t="shared" si="31"/>
        <v>0</v>
      </c>
      <c r="I678" s="197" t="s">
        <v>450</v>
      </c>
      <c r="L678" s="230" t="s">
        <v>48</v>
      </c>
      <c r="M678" s="118">
        <v>0</v>
      </c>
      <c r="N678" s="119">
        <f t="shared" si="30"/>
        <v>0</v>
      </c>
      <c r="P678" s="193"/>
      <c r="V678" s="406" t="s">
        <v>512</v>
      </c>
      <c r="AB678" s="445">
        <v>445</v>
      </c>
      <c r="AC678" s="445" t="s">
        <v>527</v>
      </c>
    </row>
    <row r="679" spans="1:38" ht="26" hidden="1" outlineLevel="1">
      <c r="C679" s="523"/>
      <c r="D679" s="471" t="s">
        <v>451</v>
      </c>
      <c r="E679" s="188" t="s">
        <v>342</v>
      </c>
      <c r="F679" s="192">
        <v>0</v>
      </c>
      <c r="G679" s="120">
        <v>68.807339449541288</v>
      </c>
      <c r="H679" s="116">
        <f t="shared" si="31"/>
        <v>0</v>
      </c>
      <c r="I679" s="197" t="s">
        <v>450</v>
      </c>
      <c r="L679" s="230" t="s">
        <v>48</v>
      </c>
      <c r="M679" s="118">
        <v>0</v>
      </c>
      <c r="N679" s="119">
        <f t="shared" si="30"/>
        <v>0</v>
      </c>
      <c r="P679" s="193"/>
      <c r="V679" s="406" t="s">
        <v>512</v>
      </c>
      <c r="AB679" s="445">
        <v>446</v>
      </c>
      <c r="AC679" s="445" t="s">
        <v>527</v>
      </c>
    </row>
    <row r="680" spans="1:38" ht="26" hidden="1" outlineLevel="1">
      <c r="C680" s="523"/>
      <c r="D680" s="471" t="s">
        <v>452</v>
      </c>
      <c r="E680" s="188" t="s">
        <v>342</v>
      </c>
      <c r="F680" s="192">
        <v>0</v>
      </c>
      <c r="G680" s="120">
        <v>34.403669724770644</v>
      </c>
      <c r="H680" s="116">
        <f t="shared" si="31"/>
        <v>0</v>
      </c>
      <c r="I680" s="197" t="s">
        <v>450</v>
      </c>
      <c r="L680" s="230" t="s">
        <v>48</v>
      </c>
      <c r="M680" s="118">
        <v>0</v>
      </c>
      <c r="N680" s="119">
        <f t="shared" si="30"/>
        <v>0</v>
      </c>
      <c r="P680" s="193"/>
      <c r="V680" s="406" t="s">
        <v>512</v>
      </c>
      <c r="AB680" s="445">
        <v>447</v>
      </c>
      <c r="AC680" s="445" t="s">
        <v>527</v>
      </c>
    </row>
    <row r="681" spans="1:38" ht="26.5" hidden="1" outlineLevel="1" thickBot="1">
      <c r="C681" s="523"/>
      <c r="D681" s="472" t="s">
        <v>453</v>
      </c>
      <c r="E681" s="189" t="s">
        <v>342</v>
      </c>
      <c r="F681" s="178">
        <v>0</v>
      </c>
      <c r="G681" s="145">
        <v>27.522935779816514</v>
      </c>
      <c r="H681" s="145">
        <f t="shared" si="31"/>
        <v>0</v>
      </c>
      <c r="I681" s="198" t="s">
        <v>450</v>
      </c>
      <c r="L681" s="230" t="s">
        <v>48</v>
      </c>
      <c r="M681" s="118">
        <v>0</v>
      </c>
      <c r="N681" s="231">
        <f t="shared" si="30"/>
        <v>0</v>
      </c>
      <c r="P681" s="193"/>
      <c r="V681" s="406" t="s">
        <v>512</v>
      </c>
      <c r="AB681" s="445">
        <v>448</v>
      </c>
      <c r="AC681" s="445" t="s">
        <v>527</v>
      </c>
    </row>
    <row r="682" spans="1:38" ht="21.5" hidden="1" outlineLevel="1" thickBot="1">
      <c r="F682" s="131"/>
      <c r="G682" s="142" t="s">
        <v>454</v>
      </c>
      <c r="H682" s="143">
        <f>SUM(H678:H681)</f>
        <v>0</v>
      </c>
      <c r="I682" s="132"/>
      <c r="L682" s="375" t="s">
        <v>501</v>
      </c>
      <c r="M682" s="376">
        <f>SUM(N678:N681)</f>
        <v>0</v>
      </c>
      <c r="N682" s="375" t="s">
        <v>502</v>
      </c>
      <c r="O682" s="376">
        <f>SUM(N673:N681)</f>
        <v>0</v>
      </c>
      <c r="P682" s="377" t="s">
        <v>503</v>
      </c>
      <c r="V682" s="406" t="s">
        <v>512</v>
      </c>
    </row>
    <row r="683" spans="1:38" ht="19" hidden="1" outlineLevel="1" thickBot="1">
      <c r="F683" s="131"/>
      <c r="G683" s="142" t="s">
        <v>455</v>
      </c>
      <c r="H683" s="143">
        <f>SUM(H573:H681)</f>
        <v>0</v>
      </c>
      <c r="I683" s="132"/>
      <c r="L683" s="121"/>
      <c r="M683" s="123" t="s">
        <v>455</v>
      </c>
      <c r="N683" s="125">
        <f>SUM(N573:N681)</f>
        <v>0</v>
      </c>
      <c r="P683" s="126"/>
      <c r="V683" s="406" t="s">
        <v>512</v>
      </c>
    </row>
    <row r="684" spans="1:38" s="40" customFormat="1" ht="31" hidden="1" customHeight="1" outlineLevel="1" thickBot="1">
      <c r="A684" s="440"/>
      <c r="C684" s="517" t="s">
        <v>547</v>
      </c>
      <c r="D684" s="164" t="str">
        <f>+H551</f>
        <v>TEST D'UNE OFFRE EN RÉEMPLOI 2</v>
      </c>
      <c r="E684" s="165"/>
      <c r="F684" s="165"/>
      <c r="G684" s="165"/>
      <c r="H684" s="165"/>
      <c r="I684" s="166"/>
      <c r="J684" s="481"/>
      <c r="K684" s="480"/>
      <c r="T684" s="404"/>
      <c r="U684" s="404"/>
      <c r="V684" s="406" t="s">
        <v>512</v>
      </c>
      <c r="W684" s="404"/>
      <c r="X684" s="404"/>
      <c r="Y684" s="404"/>
      <c r="Z684" s="420"/>
      <c r="AA684" s="420"/>
      <c r="AB684" s="445"/>
      <c r="AC684" s="445"/>
      <c r="AD684" s="445"/>
      <c r="AE684" s="445"/>
      <c r="AF684" s="445"/>
      <c r="AG684" s="445"/>
      <c r="AH684" s="445"/>
      <c r="AI684" s="445"/>
      <c r="AJ684" s="445"/>
      <c r="AK684" s="445"/>
      <c r="AL684" s="445"/>
    </row>
    <row r="685" spans="1:38" ht="26" hidden="1" outlineLevel="1">
      <c r="C685" s="518"/>
      <c r="D685" s="473" t="s">
        <v>526</v>
      </c>
      <c r="E685" s="196" t="s">
        <v>342</v>
      </c>
      <c r="F685" s="177">
        <v>0</v>
      </c>
      <c r="G685" s="191">
        <v>0</v>
      </c>
      <c r="H685" s="144">
        <f>ROUND(G685,2)*ROUND(F685,2)</f>
        <v>0</v>
      </c>
      <c r="I685" s="229" t="s">
        <v>342</v>
      </c>
      <c r="L685" s="230" t="s">
        <v>48</v>
      </c>
      <c r="M685" s="118">
        <v>0</v>
      </c>
      <c r="N685" s="119">
        <f t="shared" ref="N685:N748" si="32">IF(L685="Accepté",H685,IF(L685="Revu",ROUND(M685,2),0))</f>
        <v>0</v>
      </c>
      <c r="P685" s="193"/>
      <c r="V685" s="406" t="s">
        <v>512</v>
      </c>
      <c r="AB685" s="445">
        <v>449</v>
      </c>
      <c r="AC685" s="445" t="s">
        <v>548</v>
      </c>
    </row>
    <row r="686" spans="1:38" ht="14.5" hidden="1" customHeight="1" outlineLevel="2">
      <c r="C686" s="518"/>
      <c r="D686" s="470" t="s">
        <v>45</v>
      </c>
      <c r="E686" s="188" t="s">
        <v>342</v>
      </c>
      <c r="F686" s="192">
        <v>0</v>
      </c>
      <c r="G686" s="115">
        <v>0</v>
      </c>
      <c r="H686" s="116">
        <f t="shared" ref="H686:H749" si="33">ROUND(G686,2)*ROUND(F686,2)</f>
        <v>0</v>
      </c>
      <c r="I686" s="195" t="s">
        <v>342</v>
      </c>
      <c r="L686" s="230" t="s">
        <v>48</v>
      </c>
      <c r="M686" s="118">
        <v>0</v>
      </c>
      <c r="N686" s="119">
        <f t="shared" si="32"/>
        <v>0</v>
      </c>
      <c r="P686" s="193"/>
      <c r="V686" s="406" t="s">
        <v>512</v>
      </c>
      <c r="AB686" s="445">
        <v>450</v>
      </c>
      <c r="AC686" s="445" t="s">
        <v>548</v>
      </c>
    </row>
    <row r="687" spans="1:38" ht="14.5" hidden="1" customHeight="1" outlineLevel="2">
      <c r="C687" s="518"/>
      <c r="D687" s="470" t="s">
        <v>45</v>
      </c>
      <c r="E687" s="188" t="s">
        <v>342</v>
      </c>
      <c r="F687" s="192">
        <v>0</v>
      </c>
      <c r="G687" s="115">
        <v>0</v>
      </c>
      <c r="H687" s="116">
        <f t="shared" si="33"/>
        <v>0</v>
      </c>
      <c r="I687" s="195" t="s">
        <v>342</v>
      </c>
      <c r="L687" s="230" t="s">
        <v>48</v>
      </c>
      <c r="M687" s="118">
        <v>0</v>
      </c>
      <c r="N687" s="119">
        <f t="shared" si="32"/>
        <v>0</v>
      </c>
      <c r="P687" s="193"/>
      <c r="V687" s="406" t="s">
        <v>512</v>
      </c>
      <c r="AB687" s="445">
        <v>451</v>
      </c>
      <c r="AC687" s="445" t="s">
        <v>548</v>
      </c>
    </row>
    <row r="688" spans="1:38" ht="14.5" hidden="1" customHeight="1" outlineLevel="2">
      <c r="C688" s="518"/>
      <c r="D688" s="470" t="s">
        <v>45</v>
      </c>
      <c r="E688" s="188" t="s">
        <v>342</v>
      </c>
      <c r="F688" s="192">
        <v>0</v>
      </c>
      <c r="G688" s="115">
        <v>0</v>
      </c>
      <c r="H688" s="116">
        <f t="shared" si="33"/>
        <v>0</v>
      </c>
      <c r="I688" s="195" t="s">
        <v>342</v>
      </c>
      <c r="L688" s="230" t="s">
        <v>48</v>
      </c>
      <c r="M688" s="118">
        <v>0</v>
      </c>
      <c r="N688" s="119">
        <f t="shared" si="32"/>
        <v>0</v>
      </c>
      <c r="P688" s="193"/>
      <c r="V688" s="406" t="s">
        <v>512</v>
      </c>
      <c r="AB688" s="445">
        <v>452</v>
      </c>
      <c r="AC688" s="445" t="s">
        <v>548</v>
      </c>
    </row>
    <row r="689" spans="3:29" ht="14.5" hidden="1" customHeight="1" outlineLevel="2">
      <c r="C689" s="518"/>
      <c r="D689" s="470" t="s">
        <v>45</v>
      </c>
      <c r="E689" s="188" t="s">
        <v>342</v>
      </c>
      <c r="F689" s="192">
        <v>0</v>
      </c>
      <c r="G689" s="115">
        <v>0</v>
      </c>
      <c r="H689" s="116">
        <f t="shared" si="33"/>
        <v>0</v>
      </c>
      <c r="I689" s="195" t="s">
        <v>342</v>
      </c>
      <c r="L689" s="230" t="s">
        <v>48</v>
      </c>
      <c r="M689" s="118">
        <v>0</v>
      </c>
      <c r="N689" s="119">
        <f t="shared" si="32"/>
        <v>0</v>
      </c>
      <c r="P689" s="193"/>
      <c r="V689" s="406" t="s">
        <v>512</v>
      </c>
      <c r="AB689" s="445">
        <v>453</v>
      </c>
      <c r="AC689" s="445" t="s">
        <v>548</v>
      </c>
    </row>
    <row r="690" spans="3:29" ht="26" hidden="1" outlineLevel="1" collapsed="1">
      <c r="C690" s="518"/>
      <c r="D690" s="470" t="s">
        <v>549</v>
      </c>
      <c r="E690" s="188" t="s">
        <v>342</v>
      </c>
      <c r="F690" s="192">
        <v>0</v>
      </c>
      <c r="G690" s="115">
        <v>0</v>
      </c>
      <c r="H690" s="116">
        <f t="shared" si="33"/>
        <v>0</v>
      </c>
      <c r="I690" s="195" t="s">
        <v>342</v>
      </c>
      <c r="L690" s="230" t="s">
        <v>48</v>
      </c>
      <c r="M690" s="118">
        <v>0</v>
      </c>
      <c r="N690" s="119">
        <f t="shared" si="32"/>
        <v>0</v>
      </c>
      <c r="P690" s="193"/>
      <c r="V690" s="406" t="s">
        <v>512</v>
      </c>
      <c r="AB690" s="445">
        <v>454</v>
      </c>
      <c r="AC690" s="445" t="s">
        <v>548</v>
      </c>
    </row>
    <row r="691" spans="3:29" ht="14.5" hidden="1" customHeight="1" outlineLevel="2">
      <c r="C691" s="518"/>
      <c r="D691" s="470" t="s">
        <v>68</v>
      </c>
      <c r="E691" s="188" t="s">
        <v>342</v>
      </c>
      <c r="F691" s="192">
        <v>0</v>
      </c>
      <c r="G691" s="115">
        <v>0</v>
      </c>
      <c r="H691" s="116">
        <f t="shared" si="33"/>
        <v>0</v>
      </c>
      <c r="I691" s="195" t="s">
        <v>342</v>
      </c>
      <c r="L691" s="230" t="s">
        <v>48</v>
      </c>
      <c r="M691" s="118">
        <v>0</v>
      </c>
      <c r="N691" s="119">
        <f t="shared" si="32"/>
        <v>0</v>
      </c>
      <c r="P691" s="193"/>
      <c r="V691" s="406" t="s">
        <v>512</v>
      </c>
      <c r="AB691" s="445">
        <v>455</v>
      </c>
      <c r="AC691" s="445" t="s">
        <v>548</v>
      </c>
    </row>
    <row r="692" spans="3:29" ht="14.5" hidden="1" customHeight="1" outlineLevel="2">
      <c r="C692" s="518"/>
      <c r="D692" s="470" t="s">
        <v>68</v>
      </c>
      <c r="E692" s="188" t="s">
        <v>342</v>
      </c>
      <c r="F692" s="192">
        <v>0</v>
      </c>
      <c r="G692" s="115">
        <v>0</v>
      </c>
      <c r="H692" s="116">
        <f t="shared" si="33"/>
        <v>0</v>
      </c>
      <c r="I692" s="195" t="s">
        <v>342</v>
      </c>
      <c r="L692" s="230" t="s">
        <v>48</v>
      </c>
      <c r="M692" s="118">
        <v>0</v>
      </c>
      <c r="N692" s="119">
        <f t="shared" si="32"/>
        <v>0</v>
      </c>
      <c r="P692" s="193"/>
      <c r="V692" s="406" t="s">
        <v>512</v>
      </c>
      <c r="AB692" s="445">
        <v>456</v>
      </c>
      <c r="AC692" s="445" t="s">
        <v>548</v>
      </c>
    </row>
    <row r="693" spans="3:29" ht="14.5" hidden="1" customHeight="1" outlineLevel="2">
      <c r="C693" s="518"/>
      <c r="D693" s="470" t="s">
        <v>68</v>
      </c>
      <c r="E693" s="188" t="s">
        <v>342</v>
      </c>
      <c r="F693" s="192">
        <v>0</v>
      </c>
      <c r="G693" s="115">
        <v>0</v>
      </c>
      <c r="H693" s="116">
        <f t="shared" si="33"/>
        <v>0</v>
      </c>
      <c r="I693" s="195" t="s">
        <v>342</v>
      </c>
      <c r="L693" s="230" t="s">
        <v>48</v>
      </c>
      <c r="M693" s="118">
        <v>0</v>
      </c>
      <c r="N693" s="119">
        <f t="shared" si="32"/>
        <v>0</v>
      </c>
      <c r="P693" s="193"/>
      <c r="V693" s="406" t="s">
        <v>512</v>
      </c>
      <c r="AB693" s="445">
        <v>457</v>
      </c>
      <c r="AC693" s="445" t="s">
        <v>548</v>
      </c>
    </row>
    <row r="694" spans="3:29" ht="14.5" hidden="1" customHeight="1" outlineLevel="2">
      <c r="C694" s="518"/>
      <c r="D694" s="470" t="s">
        <v>68</v>
      </c>
      <c r="E694" s="188" t="s">
        <v>342</v>
      </c>
      <c r="F694" s="192">
        <v>0</v>
      </c>
      <c r="G694" s="115">
        <v>0</v>
      </c>
      <c r="H694" s="116">
        <f t="shared" si="33"/>
        <v>0</v>
      </c>
      <c r="I694" s="195" t="s">
        <v>342</v>
      </c>
      <c r="L694" s="230" t="s">
        <v>48</v>
      </c>
      <c r="M694" s="118">
        <v>0</v>
      </c>
      <c r="N694" s="119">
        <f t="shared" si="32"/>
        <v>0</v>
      </c>
      <c r="P694" s="193"/>
      <c r="V694" s="406" t="s">
        <v>512</v>
      </c>
      <c r="AB694" s="445">
        <v>458</v>
      </c>
      <c r="AC694" s="445" t="s">
        <v>548</v>
      </c>
    </row>
    <row r="695" spans="3:29" ht="26.15" hidden="1" customHeight="1" outlineLevel="1" collapsed="1">
      <c r="C695" s="518"/>
      <c r="D695" s="470" t="s">
        <v>529</v>
      </c>
      <c r="E695" s="188" t="s">
        <v>342</v>
      </c>
      <c r="F695" s="192">
        <v>0</v>
      </c>
      <c r="G695" s="115">
        <v>0</v>
      </c>
      <c r="H695" s="116">
        <f t="shared" si="33"/>
        <v>0</v>
      </c>
      <c r="I695" s="195" t="s">
        <v>342</v>
      </c>
      <c r="L695" s="230" t="s">
        <v>48</v>
      </c>
      <c r="M695" s="118">
        <v>0</v>
      </c>
      <c r="N695" s="119">
        <f t="shared" si="32"/>
        <v>0</v>
      </c>
      <c r="P695" s="193"/>
      <c r="V695" s="406" t="s">
        <v>512</v>
      </c>
      <c r="AB695" s="445">
        <v>459</v>
      </c>
      <c r="AC695" s="445" t="s">
        <v>548</v>
      </c>
    </row>
    <row r="696" spans="3:29" ht="26.15" hidden="1" customHeight="1" outlineLevel="2">
      <c r="C696" s="518"/>
      <c r="D696" s="470" t="s">
        <v>100</v>
      </c>
      <c r="E696" s="188" t="s">
        <v>342</v>
      </c>
      <c r="F696" s="192">
        <v>0</v>
      </c>
      <c r="G696" s="115">
        <v>0</v>
      </c>
      <c r="H696" s="116">
        <f t="shared" si="33"/>
        <v>0</v>
      </c>
      <c r="I696" s="195" t="s">
        <v>342</v>
      </c>
      <c r="L696" s="230" t="s">
        <v>48</v>
      </c>
      <c r="M696" s="118">
        <v>0</v>
      </c>
      <c r="N696" s="119">
        <f t="shared" si="32"/>
        <v>0</v>
      </c>
      <c r="P696" s="193"/>
      <c r="V696" s="406" t="s">
        <v>512</v>
      </c>
      <c r="AB696" s="445">
        <v>460</v>
      </c>
      <c r="AC696" s="445" t="s">
        <v>548</v>
      </c>
    </row>
    <row r="697" spans="3:29" ht="26.15" hidden="1" customHeight="1" outlineLevel="2">
      <c r="C697" s="518"/>
      <c r="D697" s="470" t="s">
        <v>100</v>
      </c>
      <c r="E697" s="188" t="s">
        <v>342</v>
      </c>
      <c r="F697" s="192">
        <v>0</v>
      </c>
      <c r="G697" s="115">
        <v>0</v>
      </c>
      <c r="H697" s="116">
        <f t="shared" si="33"/>
        <v>0</v>
      </c>
      <c r="I697" s="195" t="s">
        <v>342</v>
      </c>
      <c r="L697" s="230" t="s">
        <v>48</v>
      </c>
      <c r="M697" s="118">
        <v>0</v>
      </c>
      <c r="N697" s="119">
        <f t="shared" si="32"/>
        <v>0</v>
      </c>
      <c r="P697" s="193"/>
      <c r="V697" s="406" t="s">
        <v>512</v>
      </c>
      <c r="AB697" s="445">
        <v>461</v>
      </c>
      <c r="AC697" s="445" t="s">
        <v>548</v>
      </c>
    </row>
    <row r="698" spans="3:29" ht="26.15" hidden="1" customHeight="1" outlineLevel="2">
      <c r="C698" s="518"/>
      <c r="D698" s="470" t="s">
        <v>100</v>
      </c>
      <c r="E698" s="188" t="s">
        <v>342</v>
      </c>
      <c r="F698" s="192">
        <v>0</v>
      </c>
      <c r="G698" s="115">
        <v>0</v>
      </c>
      <c r="H698" s="116">
        <f t="shared" si="33"/>
        <v>0</v>
      </c>
      <c r="I698" s="195" t="s">
        <v>342</v>
      </c>
      <c r="L698" s="230" t="s">
        <v>48</v>
      </c>
      <c r="M698" s="118">
        <v>0</v>
      </c>
      <c r="N698" s="119">
        <f t="shared" si="32"/>
        <v>0</v>
      </c>
      <c r="P698" s="193"/>
      <c r="V698" s="406" t="s">
        <v>512</v>
      </c>
      <c r="AB698" s="445">
        <v>462</v>
      </c>
      <c r="AC698" s="445" t="s">
        <v>548</v>
      </c>
    </row>
    <row r="699" spans="3:29" ht="26.15" hidden="1" customHeight="1" outlineLevel="2">
      <c r="C699" s="518"/>
      <c r="D699" s="470" t="s">
        <v>100</v>
      </c>
      <c r="E699" s="188" t="s">
        <v>342</v>
      </c>
      <c r="F699" s="192">
        <v>0</v>
      </c>
      <c r="G699" s="115">
        <v>0</v>
      </c>
      <c r="H699" s="116">
        <f t="shared" si="33"/>
        <v>0</v>
      </c>
      <c r="I699" s="195" t="s">
        <v>342</v>
      </c>
      <c r="L699" s="230" t="s">
        <v>48</v>
      </c>
      <c r="M699" s="118">
        <v>0</v>
      </c>
      <c r="N699" s="119">
        <f t="shared" si="32"/>
        <v>0</v>
      </c>
      <c r="P699" s="193"/>
      <c r="V699" s="406" t="s">
        <v>512</v>
      </c>
      <c r="AB699" s="445">
        <v>463</v>
      </c>
      <c r="AC699" s="445" t="s">
        <v>548</v>
      </c>
    </row>
    <row r="700" spans="3:29" ht="26" hidden="1" outlineLevel="1" collapsed="1">
      <c r="C700" s="518"/>
      <c r="D700" s="470" t="s">
        <v>530</v>
      </c>
      <c r="E700" s="188" t="s">
        <v>342</v>
      </c>
      <c r="F700" s="192">
        <v>0</v>
      </c>
      <c r="G700" s="115">
        <v>0</v>
      </c>
      <c r="H700" s="116">
        <f t="shared" si="33"/>
        <v>0</v>
      </c>
      <c r="I700" s="195" t="s">
        <v>342</v>
      </c>
      <c r="L700" s="230" t="s">
        <v>48</v>
      </c>
      <c r="M700" s="118">
        <v>0</v>
      </c>
      <c r="N700" s="119">
        <f t="shared" si="32"/>
        <v>0</v>
      </c>
      <c r="P700" s="193"/>
      <c r="V700" s="406" t="s">
        <v>512</v>
      </c>
      <c r="AB700" s="445">
        <v>464</v>
      </c>
      <c r="AC700" s="445" t="s">
        <v>548</v>
      </c>
    </row>
    <row r="701" spans="3:29" ht="14.5" hidden="1" customHeight="1" outlineLevel="2">
      <c r="C701" s="518"/>
      <c r="D701" s="470" t="s">
        <v>131</v>
      </c>
      <c r="E701" s="188" t="s">
        <v>342</v>
      </c>
      <c r="F701" s="192">
        <v>0</v>
      </c>
      <c r="G701" s="115">
        <v>0</v>
      </c>
      <c r="H701" s="116">
        <f t="shared" si="33"/>
        <v>0</v>
      </c>
      <c r="I701" s="195" t="s">
        <v>342</v>
      </c>
      <c r="L701" s="230" t="s">
        <v>48</v>
      </c>
      <c r="M701" s="118">
        <v>0</v>
      </c>
      <c r="N701" s="119">
        <f t="shared" si="32"/>
        <v>0</v>
      </c>
      <c r="P701" s="193"/>
      <c r="V701" s="406" t="s">
        <v>512</v>
      </c>
      <c r="AB701" s="445">
        <v>465</v>
      </c>
      <c r="AC701" s="445" t="s">
        <v>548</v>
      </c>
    </row>
    <row r="702" spans="3:29" ht="14.5" hidden="1" customHeight="1" outlineLevel="2">
      <c r="C702" s="518"/>
      <c r="D702" s="470" t="s">
        <v>131</v>
      </c>
      <c r="E702" s="188" t="s">
        <v>342</v>
      </c>
      <c r="F702" s="192">
        <v>0</v>
      </c>
      <c r="G702" s="115">
        <v>0</v>
      </c>
      <c r="H702" s="116">
        <f t="shared" si="33"/>
        <v>0</v>
      </c>
      <c r="I702" s="195" t="s">
        <v>342</v>
      </c>
      <c r="L702" s="230" t="s">
        <v>48</v>
      </c>
      <c r="M702" s="118">
        <v>0</v>
      </c>
      <c r="N702" s="119">
        <f t="shared" si="32"/>
        <v>0</v>
      </c>
      <c r="P702" s="193"/>
      <c r="V702" s="406" t="s">
        <v>512</v>
      </c>
      <c r="AB702" s="445">
        <v>466</v>
      </c>
      <c r="AC702" s="445" t="s">
        <v>548</v>
      </c>
    </row>
    <row r="703" spans="3:29" ht="14.5" hidden="1" customHeight="1" outlineLevel="2">
      <c r="C703" s="518"/>
      <c r="D703" s="470" t="s">
        <v>131</v>
      </c>
      <c r="E703" s="188" t="s">
        <v>342</v>
      </c>
      <c r="F703" s="192">
        <v>0</v>
      </c>
      <c r="G703" s="115">
        <v>0</v>
      </c>
      <c r="H703" s="116">
        <f t="shared" si="33"/>
        <v>0</v>
      </c>
      <c r="I703" s="195" t="s">
        <v>342</v>
      </c>
      <c r="L703" s="230" t="s">
        <v>48</v>
      </c>
      <c r="M703" s="118">
        <v>0</v>
      </c>
      <c r="N703" s="119">
        <f t="shared" si="32"/>
        <v>0</v>
      </c>
      <c r="P703" s="193"/>
      <c r="V703" s="406" t="s">
        <v>512</v>
      </c>
      <c r="AB703" s="445">
        <v>467</v>
      </c>
      <c r="AC703" s="445" t="s">
        <v>548</v>
      </c>
    </row>
    <row r="704" spans="3:29" ht="14.5" hidden="1" customHeight="1" outlineLevel="2">
      <c r="C704" s="518"/>
      <c r="D704" s="470" t="s">
        <v>131</v>
      </c>
      <c r="E704" s="188" t="s">
        <v>342</v>
      </c>
      <c r="F704" s="192">
        <v>0</v>
      </c>
      <c r="G704" s="115">
        <v>0</v>
      </c>
      <c r="H704" s="116">
        <f t="shared" si="33"/>
        <v>0</v>
      </c>
      <c r="I704" s="195" t="s">
        <v>342</v>
      </c>
      <c r="L704" s="230" t="s">
        <v>48</v>
      </c>
      <c r="M704" s="118">
        <v>0</v>
      </c>
      <c r="N704" s="119">
        <f t="shared" si="32"/>
        <v>0</v>
      </c>
      <c r="P704" s="193"/>
      <c r="V704" s="406" t="s">
        <v>512</v>
      </c>
      <c r="AB704" s="445">
        <v>468</v>
      </c>
      <c r="AC704" s="445" t="s">
        <v>548</v>
      </c>
    </row>
    <row r="705" spans="3:29" ht="26.15" hidden="1" customHeight="1" outlineLevel="1" collapsed="1">
      <c r="C705" s="518"/>
      <c r="D705" s="470" t="s">
        <v>531</v>
      </c>
      <c r="E705" s="188" t="s">
        <v>342</v>
      </c>
      <c r="F705" s="192">
        <v>0</v>
      </c>
      <c r="G705" s="115">
        <v>0</v>
      </c>
      <c r="H705" s="116">
        <f t="shared" si="33"/>
        <v>0</v>
      </c>
      <c r="I705" s="195" t="s">
        <v>342</v>
      </c>
      <c r="L705" s="230" t="s">
        <v>48</v>
      </c>
      <c r="M705" s="118">
        <v>0</v>
      </c>
      <c r="N705" s="119">
        <f t="shared" si="32"/>
        <v>0</v>
      </c>
      <c r="P705" s="193"/>
      <c r="V705" s="406" t="s">
        <v>512</v>
      </c>
      <c r="AB705" s="445">
        <v>469</v>
      </c>
      <c r="AC705" s="445" t="s">
        <v>548</v>
      </c>
    </row>
    <row r="706" spans="3:29" ht="26.15" hidden="1" customHeight="1" outlineLevel="2">
      <c r="C706" s="518"/>
      <c r="D706" s="470" t="s">
        <v>158</v>
      </c>
      <c r="E706" s="188" t="s">
        <v>342</v>
      </c>
      <c r="F706" s="192">
        <v>0</v>
      </c>
      <c r="G706" s="115">
        <v>0</v>
      </c>
      <c r="H706" s="116">
        <f t="shared" si="33"/>
        <v>0</v>
      </c>
      <c r="I706" s="195" t="s">
        <v>342</v>
      </c>
      <c r="L706" s="230" t="s">
        <v>48</v>
      </c>
      <c r="M706" s="118">
        <v>0</v>
      </c>
      <c r="N706" s="119">
        <f t="shared" si="32"/>
        <v>0</v>
      </c>
      <c r="P706" s="193"/>
      <c r="V706" s="406" t="s">
        <v>512</v>
      </c>
      <c r="AB706" s="445">
        <v>470</v>
      </c>
      <c r="AC706" s="445" t="s">
        <v>548</v>
      </c>
    </row>
    <row r="707" spans="3:29" ht="26.15" hidden="1" customHeight="1" outlineLevel="2">
      <c r="C707" s="518"/>
      <c r="D707" s="470" t="s">
        <v>158</v>
      </c>
      <c r="E707" s="188" t="s">
        <v>342</v>
      </c>
      <c r="F707" s="192">
        <v>0</v>
      </c>
      <c r="G707" s="115">
        <v>0</v>
      </c>
      <c r="H707" s="116">
        <f t="shared" si="33"/>
        <v>0</v>
      </c>
      <c r="I707" s="195" t="s">
        <v>342</v>
      </c>
      <c r="L707" s="230" t="s">
        <v>48</v>
      </c>
      <c r="M707" s="118">
        <v>0</v>
      </c>
      <c r="N707" s="119">
        <f t="shared" si="32"/>
        <v>0</v>
      </c>
      <c r="P707" s="193"/>
      <c r="V707" s="406" t="s">
        <v>512</v>
      </c>
      <c r="AB707" s="445">
        <v>471</v>
      </c>
      <c r="AC707" s="445" t="s">
        <v>548</v>
      </c>
    </row>
    <row r="708" spans="3:29" ht="26.15" hidden="1" customHeight="1" outlineLevel="2">
      <c r="C708" s="518"/>
      <c r="D708" s="470" t="s">
        <v>158</v>
      </c>
      <c r="E708" s="188" t="s">
        <v>342</v>
      </c>
      <c r="F708" s="192">
        <v>0</v>
      </c>
      <c r="G708" s="115">
        <v>0</v>
      </c>
      <c r="H708" s="116">
        <f t="shared" si="33"/>
        <v>0</v>
      </c>
      <c r="I708" s="195" t="s">
        <v>342</v>
      </c>
      <c r="L708" s="230" t="s">
        <v>48</v>
      </c>
      <c r="M708" s="118">
        <v>0</v>
      </c>
      <c r="N708" s="119">
        <f t="shared" si="32"/>
        <v>0</v>
      </c>
      <c r="P708" s="193"/>
      <c r="V708" s="406" t="s">
        <v>512</v>
      </c>
      <c r="AB708" s="445">
        <v>472</v>
      </c>
      <c r="AC708" s="445" t="s">
        <v>548</v>
      </c>
    </row>
    <row r="709" spans="3:29" ht="26.15" hidden="1" customHeight="1" outlineLevel="2">
      <c r="C709" s="518"/>
      <c r="D709" s="470" t="s">
        <v>158</v>
      </c>
      <c r="E709" s="188" t="s">
        <v>342</v>
      </c>
      <c r="F709" s="192">
        <v>0</v>
      </c>
      <c r="G709" s="115">
        <v>0</v>
      </c>
      <c r="H709" s="116">
        <f t="shared" si="33"/>
        <v>0</v>
      </c>
      <c r="I709" s="195" t="s">
        <v>342</v>
      </c>
      <c r="L709" s="230" t="s">
        <v>48</v>
      </c>
      <c r="M709" s="118">
        <v>0</v>
      </c>
      <c r="N709" s="119">
        <f t="shared" si="32"/>
        <v>0</v>
      </c>
      <c r="P709" s="193"/>
      <c r="V709" s="406" t="s">
        <v>512</v>
      </c>
      <c r="AB709" s="445">
        <v>473</v>
      </c>
      <c r="AC709" s="445" t="s">
        <v>548</v>
      </c>
    </row>
    <row r="710" spans="3:29" ht="26" hidden="1" outlineLevel="1" collapsed="1">
      <c r="C710" s="518"/>
      <c r="D710" s="470" t="s">
        <v>532</v>
      </c>
      <c r="E710" s="188" t="s">
        <v>342</v>
      </c>
      <c r="F710" s="192">
        <v>0</v>
      </c>
      <c r="G710" s="115">
        <v>0</v>
      </c>
      <c r="H710" s="116">
        <f t="shared" si="33"/>
        <v>0</v>
      </c>
      <c r="I710" s="195" t="s">
        <v>342</v>
      </c>
      <c r="L710" s="230" t="s">
        <v>48</v>
      </c>
      <c r="M710" s="118">
        <v>0</v>
      </c>
      <c r="N710" s="119">
        <f t="shared" si="32"/>
        <v>0</v>
      </c>
      <c r="P710" s="193"/>
      <c r="V710" s="406" t="s">
        <v>512</v>
      </c>
      <c r="AB710" s="445">
        <v>474</v>
      </c>
      <c r="AC710" s="445" t="s">
        <v>548</v>
      </c>
    </row>
    <row r="711" spans="3:29" ht="14.5" hidden="1" customHeight="1" outlineLevel="2">
      <c r="C711" s="518"/>
      <c r="D711" s="470" t="s">
        <v>180</v>
      </c>
      <c r="E711" s="188" t="s">
        <v>342</v>
      </c>
      <c r="F711" s="192">
        <v>0</v>
      </c>
      <c r="G711" s="115">
        <v>0</v>
      </c>
      <c r="H711" s="116">
        <f t="shared" si="33"/>
        <v>0</v>
      </c>
      <c r="I711" s="195" t="s">
        <v>342</v>
      </c>
      <c r="L711" s="230" t="s">
        <v>48</v>
      </c>
      <c r="M711" s="118">
        <v>0</v>
      </c>
      <c r="N711" s="119">
        <f t="shared" si="32"/>
        <v>0</v>
      </c>
      <c r="P711" s="193"/>
      <c r="V711" s="406" t="s">
        <v>512</v>
      </c>
      <c r="AB711" s="445">
        <v>475</v>
      </c>
      <c r="AC711" s="445" t="s">
        <v>548</v>
      </c>
    </row>
    <row r="712" spans="3:29" ht="14.5" hidden="1" customHeight="1" outlineLevel="2">
      <c r="C712" s="518"/>
      <c r="D712" s="470" t="s">
        <v>180</v>
      </c>
      <c r="E712" s="188" t="s">
        <v>342</v>
      </c>
      <c r="F712" s="192">
        <v>0</v>
      </c>
      <c r="G712" s="115">
        <v>0</v>
      </c>
      <c r="H712" s="116">
        <f t="shared" si="33"/>
        <v>0</v>
      </c>
      <c r="I712" s="195" t="s">
        <v>342</v>
      </c>
      <c r="L712" s="230" t="s">
        <v>48</v>
      </c>
      <c r="M712" s="118">
        <v>0</v>
      </c>
      <c r="N712" s="119">
        <f t="shared" si="32"/>
        <v>0</v>
      </c>
      <c r="P712" s="193"/>
      <c r="V712" s="406" t="s">
        <v>512</v>
      </c>
      <c r="AB712" s="445">
        <v>476</v>
      </c>
      <c r="AC712" s="445" t="s">
        <v>548</v>
      </c>
    </row>
    <row r="713" spans="3:29" ht="14.5" hidden="1" customHeight="1" outlineLevel="2">
      <c r="C713" s="518"/>
      <c r="D713" s="470" t="s">
        <v>180</v>
      </c>
      <c r="E713" s="188" t="s">
        <v>342</v>
      </c>
      <c r="F713" s="192">
        <v>0</v>
      </c>
      <c r="G713" s="115">
        <v>0</v>
      </c>
      <c r="H713" s="116">
        <f t="shared" si="33"/>
        <v>0</v>
      </c>
      <c r="I713" s="195" t="s">
        <v>342</v>
      </c>
      <c r="L713" s="230" t="s">
        <v>48</v>
      </c>
      <c r="M713" s="118">
        <v>0</v>
      </c>
      <c r="N713" s="119">
        <f t="shared" si="32"/>
        <v>0</v>
      </c>
      <c r="P713" s="193"/>
      <c r="V713" s="406" t="s">
        <v>512</v>
      </c>
      <c r="AB713" s="445">
        <v>477</v>
      </c>
      <c r="AC713" s="445" t="s">
        <v>548</v>
      </c>
    </row>
    <row r="714" spans="3:29" ht="14.5" hidden="1" customHeight="1" outlineLevel="2">
      <c r="C714" s="518"/>
      <c r="D714" s="470" t="s">
        <v>180</v>
      </c>
      <c r="E714" s="188" t="s">
        <v>342</v>
      </c>
      <c r="F714" s="192">
        <v>0</v>
      </c>
      <c r="G714" s="115">
        <v>0</v>
      </c>
      <c r="H714" s="116">
        <f t="shared" si="33"/>
        <v>0</v>
      </c>
      <c r="I714" s="195" t="s">
        <v>342</v>
      </c>
      <c r="L714" s="230" t="s">
        <v>48</v>
      </c>
      <c r="M714" s="118">
        <v>0</v>
      </c>
      <c r="N714" s="119">
        <f t="shared" si="32"/>
        <v>0</v>
      </c>
      <c r="P714" s="193"/>
      <c r="V714" s="406" t="s">
        <v>512</v>
      </c>
      <c r="AB714" s="445">
        <v>478</v>
      </c>
      <c r="AC714" s="445" t="s">
        <v>548</v>
      </c>
    </row>
    <row r="715" spans="3:29" ht="26.15" hidden="1" customHeight="1" outlineLevel="1" collapsed="1">
      <c r="C715" s="518"/>
      <c r="D715" s="470" t="s">
        <v>533</v>
      </c>
      <c r="E715" s="188" t="s">
        <v>342</v>
      </c>
      <c r="F715" s="192">
        <v>0</v>
      </c>
      <c r="G715" s="115">
        <v>0</v>
      </c>
      <c r="H715" s="116">
        <f t="shared" si="33"/>
        <v>0</v>
      </c>
      <c r="I715" s="195" t="s">
        <v>342</v>
      </c>
      <c r="L715" s="230" t="s">
        <v>48</v>
      </c>
      <c r="M715" s="118">
        <v>0</v>
      </c>
      <c r="N715" s="119">
        <f t="shared" si="32"/>
        <v>0</v>
      </c>
      <c r="P715" s="193"/>
      <c r="V715" s="406" t="s">
        <v>512</v>
      </c>
      <c r="AB715" s="445">
        <v>479</v>
      </c>
      <c r="AC715" s="445" t="s">
        <v>548</v>
      </c>
    </row>
    <row r="716" spans="3:29" ht="14.5" hidden="1" customHeight="1" outlineLevel="2">
      <c r="C716" s="518"/>
      <c r="D716" s="470" t="s">
        <v>199</v>
      </c>
      <c r="E716" s="188" t="s">
        <v>342</v>
      </c>
      <c r="F716" s="192">
        <v>0</v>
      </c>
      <c r="G716" s="115">
        <v>0</v>
      </c>
      <c r="H716" s="116">
        <f t="shared" si="33"/>
        <v>0</v>
      </c>
      <c r="I716" s="195" t="s">
        <v>342</v>
      </c>
      <c r="L716" s="230" t="s">
        <v>48</v>
      </c>
      <c r="M716" s="118">
        <v>0</v>
      </c>
      <c r="N716" s="119">
        <f t="shared" si="32"/>
        <v>0</v>
      </c>
      <c r="P716" s="193"/>
      <c r="V716" s="406" t="s">
        <v>512</v>
      </c>
      <c r="AB716" s="445">
        <v>480</v>
      </c>
      <c r="AC716" s="445" t="s">
        <v>548</v>
      </c>
    </row>
    <row r="717" spans="3:29" ht="14.5" hidden="1" customHeight="1" outlineLevel="2">
      <c r="C717" s="518"/>
      <c r="D717" s="470" t="s">
        <v>199</v>
      </c>
      <c r="E717" s="188" t="s">
        <v>342</v>
      </c>
      <c r="F717" s="192">
        <v>0</v>
      </c>
      <c r="G717" s="115">
        <v>0</v>
      </c>
      <c r="H717" s="116">
        <f t="shared" si="33"/>
        <v>0</v>
      </c>
      <c r="I717" s="195" t="s">
        <v>342</v>
      </c>
      <c r="L717" s="230" t="s">
        <v>48</v>
      </c>
      <c r="M717" s="118">
        <v>0</v>
      </c>
      <c r="N717" s="119">
        <f t="shared" si="32"/>
        <v>0</v>
      </c>
      <c r="P717" s="193"/>
      <c r="V717" s="406" t="s">
        <v>512</v>
      </c>
      <c r="AB717" s="445">
        <v>481</v>
      </c>
      <c r="AC717" s="445" t="s">
        <v>548</v>
      </c>
    </row>
    <row r="718" spans="3:29" ht="14.5" hidden="1" customHeight="1" outlineLevel="2">
      <c r="C718" s="518"/>
      <c r="D718" s="470" t="s">
        <v>199</v>
      </c>
      <c r="E718" s="188" t="s">
        <v>342</v>
      </c>
      <c r="F718" s="192">
        <v>0</v>
      </c>
      <c r="G718" s="115">
        <v>0</v>
      </c>
      <c r="H718" s="116">
        <f t="shared" si="33"/>
        <v>0</v>
      </c>
      <c r="I718" s="195" t="s">
        <v>342</v>
      </c>
      <c r="L718" s="230" t="s">
        <v>48</v>
      </c>
      <c r="M718" s="118">
        <v>0</v>
      </c>
      <c r="N718" s="119">
        <f t="shared" si="32"/>
        <v>0</v>
      </c>
      <c r="P718" s="193"/>
      <c r="V718" s="406" t="s">
        <v>512</v>
      </c>
      <c r="AB718" s="445">
        <v>482</v>
      </c>
      <c r="AC718" s="445" t="s">
        <v>548</v>
      </c>
    </row>
    <row r="719" spans="3:29" ht="14.5" hidden="1" customHeight="1" outlineLevel="2">
      <c r="C719" s="518"/>
      <c r="D719" s="470" t="s">
        <v>199</v>
      </c>
      <c r="E719" s="188" t="s">
        <v>342</v>
      </c>
      <c r="F719" s="192">
        <v>0</v>
      </c>
      <c r="G719" s="115">
        <v>0</v>
      </c>
      <c r="H719" s="116">
        <f t="shared" si="33"/>
        <v>0</v>
      </c>
      <c r="I719" s="195" t="s">
        <v>342</v>
      </c>
      <c r="L719" s="230" t="s">
        <v>48</v>
      </c>
      <c r="M719" s="118">
        <v>0</v>
      </c>
      <c r="N719" s="119">
        <f t="shared" si="32"/>
        <v>0</v>
      </c>
      <c r="P719" s="193"/>
      <c r="V719" s="406" t="s">
        <v>512</v>
      </c>
      <c r="AB719" s="445">
        <v>483</v>
      </c>
      <c r="AC719" s="445" t="s">
        <v>548</v>
      </c>
    </row>
    <row r="720" spans="3:29" ht="26" hidden="1" outlineLevel="1" collapsed="1">
      <c r="C720" s="518"/>
      <c r="D720" s="470" t="s">
        <v>534</v>
      </c>
      <c r="E720" s="188" t="s">
        <v>342</v>
      </c>
      <c r="F720" s="192">
        <v>0</v>
      </c>
      <c r="G720" s="115">
        <v>0</v>
      </c>
      <c r="H720" s="116">
        <f t="shared" si="33"/>
        <v>0</v>
      </c>
      <c r="I720" s="195" t="s">
        <v>342</v>
      </c>
      <c r="L720" s="230" t="s">
        <v>48</v>
      </c>
      <c r="M720" s="118">
        <v>0</v>
      </c>
      <c r="N720" s="119">
        <f t="shared" si="32"/>
        <v>0</v>
      </c>
      <c r="P720" s="193"/>
      <c r="V720" s="406" t="s">
        <v>512</v>
      </c>
      <c r="AB720" s="445">
        <v>484</v>
      </c>
      <c r="AC720" s="445" t="s">
        <v>548</v>
      </c>
    </row>
    <row r="721" spans="3:29" ht="14.5" hidden="1" customHeight="1" outlineLevel="2">
      <c r="C721" s="518"/>
      <c r="D721" s="470" t="s">
        <v>535</v>
      </c>
      <c r="E721" s="188" t="s">
        <v>342</v>
      </c>
      <c r="F721" s="192">
        <v>0</v>
      </c>
      <c r="G721" s="115">
        <v>0</v>
      </c>
      <c r="H721" s="116">
        <f t="shared" si="33"/>
        <v>0</v>
      </c>
      <c r="I721" s="195" t="s">
        <v>342</v>
      </c>
      <c r="L721" s="230" t="s">
        <v>48</v>
      </c>
      <c r="M721" s="118">
        <v>0</v>
      </c>
      <c r="N721" s="119">
        <f t="shared" si="32"/>
        <v>0</v>
      </c>
      <c r="P721" s="193"/>
      <c r="V721" s="406" t="s">
        <v>512</v>
      </c>
      <c r="AB721" s="445">
        <v>485</v>
      </c>
      <c r="AC721" s="445" t="s">
        <v>548</v>
      </c>
    </row>
    <row r="722" spans="3:29" ht="14.5" hidden="1" customHeight="1" outlineLevel="2">
      <c r="C722" s="518"/>
      <c r="D722" s="470" t="s">
        <v>535</v>
      </c>
      <c r="E722" s="188" t="s">
        <v>342</v>
      </c>
      <c r="F722" s="192">
        <v>0</v>
      </c>
      <c r="G722" s="115">
        <v>0</v>
      </c>
      <c r="H722" s="116">
        <f t="shared" si="33"/>
        <v>0</v>
      </c>
      <c r="I722" s="195" t="s">
        <v>342</v>
      </c>
      <c r="L722" s="230" t="s">
        <v>48</v>
      </c>
      <c r="M722" s="118">
        <v>0</v>
      </c>
      <c r="N722" s="119">
        <f t="shared" si="32"/>
        <v>0</v>
      </c>
      <c r="P722" s="193"/>
      <c r="V722" s="406" t="s">
        <v>512</v>
      </c>
      <c r="AB722" s="445">
        <v>486</v>
      </c>
      <c r="AC722" s="445" t="s">
        <v>548</v>
      </c>
    </row>
    <row r="723" spans="3:29" ht="14.5" hidden="1" customHeight="1" outlineLevel="2">
      <c r="C723" s="518"/>
      <c r="D723" s="470" t="s">
        <v>535</v>
      </c>
      <c r="E723" s="188" t="s">
        <v>342</v>
      </c>
      <c r="F723" s="192">
        <v>0</v>
      </c>
      <c r="G723" s="115">
        <v>0</v>
      </c>
      <c r="H723" s="116">
        <f t="shared" si="33"/>
        <v>0</v>
      </c>
      <c r="I723" s="195" t="s">
        <v>342</v>
      </c>
      <c r="L723" s="230" t="s">
        <v>48</v>
      </c>
      <c r="M723" s="118">
        <v>0</v>
      </c>
      <c r="N723" s="119">
        <f t="shared" si="32"/>
        <v>0</v>
      </c>
      <c r="P723" s="193"/>
      <c r="V723" s="406" t="s">
        <v>512</v>
      </c>
      <c r="AB723" s="445">
        <v>487</v>
      </c>
      <c r="AC723" s="445" t="s">
        <v>548</v>
      </c>
    </row>
    <row r="724" spans="3:29" ht="14.5" hidden="1" customHeight="1" outlineLevel="2">
      <c r="C724" s="518"/>
      <c r="D724" s="470" t="s">
        <v>535</v>
      </c>
      <c r="E724" s="188" t="s">
        <v>342</v>
      </c>
      <c r="F724" s="192">
        <v>0</v>
      </c>
      <c r="G724" s="115">
        <v>0</v>
      </c>
      <c r="H724" s="116">
        <f t="shared" si="33"/>
        <v>0</v>
      </c>
      <c r="I724" s="195" t="s">
        <v>342</v>
      </c>
      <c r="L724" s="230" t="s">
        <v>48</v>
      </c>
      <c r="M724" s="118">
        <v>0</v>
      </c>
      <c r="N724" s="119">
        <f t="shared" si="32"/>
        <v>0</v>
      </c>
      <c r="P724" s="193"/>
      <c r="V724" s="406" t="s">
        <v>512</v>
      </c>
      <c r="AB724" s="445">
        <v>488</v>
      </c>
      <c r="AC724" s="445" t="s">
        <v>548</v>
      </c>
    </row>
    <row r="725" spans="3:29" ht="26" hidden="1" outlineLevel="1" collapsed="1">
      <c r="C725" s="518"/>
      <c r="D725" s="470" t="s">
        <v>536</v>
      </c>
      <c r="E725" s="188" t="s">
        <v>342</v>
      </c>
      <c r="F725" s="192">
        <v>0</v>
      </c>
      <c r="G725" s="115">
        <v>0</v>
      </c>
      <c r="H725" s="116">
        <f t="shared" si="33"/>
        <v>0</v>
      </c>
      <c r="I725" s="195" t="s">
        <v>342</v>
      </c>
      <c r="L725" s="230" t="s">
        <v>48</v>
      </c>
      <c r="M725" s="118">
        <v>0</v>
      </c>
      <c r="N725" s="119">
        <f t="shared" si="32"/>
        <v>0</v>
      </c>
      <c r="P725" s="193"/>
      <c r="V725" s="406" t="s">
        <v>512</v>
      </c>
      <c r="AB725" s="445">
        <v>489</v>
      </c>
      <c r="AC725" s="445" t="s">
        <v>548</v>
      </c>
    </row>
    <row r="726" spans="3:29" ht="14.5" hidden="1" customHeight="1" outlineLevel="2">
      <c r="C726" s="518"/>
      <c r="D726" s="470" t="s">
        <v>226</v>
      </c>
      <c r="E726" s="188" t="s">
        <v>342</v>
      </c>
      <c r="F726" s="192">
        <v>0</v>
      </c>
      <c r="G726" s="115">
        <v>0</v>
      </c>
      <c r="H726" s="116">
        <f t="shared" si="33"/>
        <v>0</v>
      </c>
      <c r="I726" s="195" t="s">
        <v>342</v>
      </c>
      <c r="L726" s="230" t="s">
        <v>48</v>
      </c>
      <c r="M726" s="118">
        <v>0</v>
      </c>
      <c r="N726" s="119">
        <f t="shared" si="32"/>
        <v>0</v>
      </c>
      <c r="P726" s="193"/>
      <c r="V726" s="406" t="s">
        <v>512</v>
      </c>
      <c r="AB726" s="445">
        <v>490</v>
      </c>
      <c r="AC726" s="445" t="s">
        <v>548</v>
      </c>
    </row>
    <row r="727" spans="3:29" ht="14.5" hidden="1" customHeight="1" outlineLevel="2">
      <c r="C727" s="518"/>
      <c r="D727" s="470" t="s">
        <v>226</v>
      </c>
      <c r="E727" s="188" t="s">
        <v>342</v>
      </c>
      <c r="F727" s="192">
        <v>0</v>
      </c>
      <c r="G727" s="115">
        <v>0</v>
      </c>
      <c r="H727" s="116">
        <f t="shared" si="33"/>
        <v>0</v>
      </c>
      <c r="I727" s="195" t="s">
        <v>342</v>
      </c>
      <c r="L727" s="230" t="s">
        <v>48</v>
      </c>
      <c r="M727" s="118">
        <v>0</v>
      </c>
      <c r="N727" s="119">
        <f t="shared" si="32"/>
        <v>0</v>
      </c>
      <c r="P727" s="193"/>
      <c r="V727" s="406" t="s">
        <v>512</v>
      </c>
      <c r="AB727" s="445">
        <v>491</v>
      </c>
      <c r="AC727" s="445" t="s">
        <v>548</v>
      </c>
    </row>
    <row r="728" spans="3:29" ht="14.5" hidden="1" customHeight="1" outlineLevel="2">
      <c r="C728" s="518"/>
      <c r="D728" s="470" t="s">
        <v>226</v>
      </c>
      <c r="E728" s="188" t="s">
        <v>342</v>
      </c>
      <c r="F728" s="192">
        <v>0</v>
      </c>
      <c r="G728" s="115">
        <v>0</v>
      </c>
      <c r="H728" s="116">
        <f t="shared" si="33"/>
        <v>0</v>
      </c>
      <c r="I728" s="195" t="s">
        <v>342</v>
      </c>
      <c r="L728" s="230" t="s">
        <v>48</v>
      </c>
      <c r="M728" s="118">
        <v>0</v>
      </c>
      <c r="N728" s="119">
        <f t="shared" si="32"/>
        <v>0</v>
      </c>
      <c r="P728" s="193"/>
      <c r="V728" s="406" t="s">
        <v>512</v>
      </c>
      <c r="AB728" s="445">
        <v>492</v>
      </c>
      <c r="AC728" s="445" t="s">
        <v>548</v>
      </c>
    </row>
    <row r="729" spans="3:29" ht="14.5" hidden="1" customHeight="1" outlineLevel="2">
      <c r="C729" s="518"/>
      <c r="D729" s="470" t="s">
        <v>226</v>
      </c>
      <c r="E729" s="188" t="s">
        <v>342</v>
      </c>
      <c r="F729" s="192">
        <v>0</v>
      </c>
      <c r="G729" s="115">
        <v>0</v>
      </c>
      <c r="H729" s="116">
        <f t="shared" si="33"/>
        <v>0</v>
      </c>
      <c r="I729" s="195" t="s">
        <v>342</v>
      </c>
      <c r="L729" s="230" t="s">
        <v>48</v>
      </c>
      <c r="M729" s="118">
        <v>0</v>
      </c>
      <c r="N729" s="119">
        <f t="shared" si="32"/>
        <v>0</v>
      </c>
      <c r="P729" s="193"/>
      <c r="V729" s="406" t="s">
        <v>512</v>
      </c>
      <c r="AB729" s="445">
        <v>493</v>
      </c>
      <c r="AC729" s="445" t="s">
        <v>548</v>
      </c>
    </row>
    <row r="730" spans="3:29" ht="26" hidden="1" outlineLevel="1" collapsed="1">
      <c r="C730" s="518"/>
      <c r="D730" s="470" t="s">
        <v>494</v>
      </c>
      <c r="E730" s="188" t="s">
        <v>342</v>
      </c>
      <c r="F730" s="192">
        <v>0</v>
      </c>
      <c r="G730" s="115">
        <v>0</v>
      </c>
      <c r="H730" s="116">
        <f t="shared" si="33"/>
        <v>0</v>
      </c>
      <c r="I730" s="195" t="s">
        <v>342</v>
      </c>
      <c r="L730" s="230" t="s">
        <v>48</v>
      </c>
      <c r="M730" s="118">
        <v>0</v>
      </c>
      <c r="N730" s="119">
        <f t="shared" si="32"/>
        <v>0</v>
      </c>
      <c r="P730" s="193"/>
      <c r="V730" s="406" t="s">
        <v>512</v>
      </c>
      <c r="AB730" s="445">
        <v>494</v>
      </c>
      <c r="AC730" s="445" t="s">
        <v>548</v>
      </c>
    </row>
    <row r="731" spans="3:29" ht="14.5" hidden="1" customHeight="1" outlineLevel="2">
      <c r="C731" s="518"/>
      <c r="D731" s="470" t="s">
        <v>234</v>
      </c>
      <c r="E731" s="188" t="s">
        <v>342</v>
      </c>
      <c r="F731" s="192">
        <v>0</v>
      </c>
      <c r="G731" s="115">
        <v>0</v>
      </c>
      <c r="H731" s="116">
        <f t="shared" si="33"/>
        <v>0</v>
      </c>
      <c r="I731" s="195" t="s">
        <v>342</v>
      </c>
      <c r="L731" s="230" t="s">
        <v>48</v>
      </c>
      <c r="M731" s="118">
        <v>0</v>
      </c>
      <c r="N731" s="119">
        <f t="shared" si="32"/>
        <v>0</v>
      </c>
      <c r="P731" s="193"/>
      <c r="V731" s="406" t="s">
        <v>512</v>
      </c>
      <c r="AB731" s="445">
        <v>495</v>
      </c>
      <c r="AC731" s="445" t="s">
        <v>548</v>
      </c>
    </row>
    <row r="732" spans="3:29" ht="14.5" hidden="1" customHeight="1" outlineLevel="2">
      <c r="C732" s="518"/>
      <c r="D732" s="470" t="s">
        <v>234</v>
      </c>
      <c r="E732" s="188" t="s">
        <v>342</v>
      </c>
      <c r="F732" s="192">
        <v>0</v>
      </c>
      <c r="G732" s="115">
        <v>0</v>
      </c>
      <c r="H732" s="116">
        <f t="shared" si="33"/>
        <v>0</v>
      </c>
      <c r="I732" s="195" t="s">
        <v>342</v>
      </c>
      <c r="L732" s="230" t="s">
        <v>48</v>
      </c>
      <c r="M732" s="118">
        <v>0</v>
      </c>
      <c r="N732" s="119">
        <f t="shared" si="32"/>
        <v>0</v>
      </c>
      <c r="P732" s="193"/>
      <c r="V732" s="406" t="s">
        <v>512</v>
      </c>
      <c r="AB732" s="445">
        <v>496</v>
      </c>
      <c r="AC732" s="445" t="s">
        <v>548</v>
      </c>
    </row>
    <row r="733" spans="3:29" ht="14.5" hidden="1" customHeight="1" outlineLevel="2">
      <c r="C733" s="518"/>
      <c r="D733" s="470" t="s">
        <v>234</v>
      </c>
      <c r="E733" s="188" t="s">
        <v>342</v>
      </c>
      <c r="F733" s="192">
        <v>0</v>
      </c>
      <c r="G733" s="115">
        <v>0</v>
      </c>
      <c r="H733" s="116">
        <f t="shared" si="33"/>
        <v>0</v>
      </c>
      <c r="I733" s="195" t="s">
        <v>342</v>
      </c>
      <c r="L733" s="230" t="s">
        <v>48</v>
      </c>
      <c r="M733" s="118">
        <v>0</v>
      </c>
      <c r="N733" s="119">
        <f t="shared" si="32"/>
        <v>0</v>
      </c>
      <c r="P733" s="193"/>
      <c r="V733" s="406" t="s">
        <v>512</v>
      </c>
      <c r="AB733" s="445">
        <v>497</v>
      </c>
      <c r="AC733" s="445" t="s">
        <v>548</v>
      </c>
    </row>
    <row r="734" spans="3:29" ht="14.5" hidden="1" customHeight="1" outlineLevel="2">
      <c r="C734" s="518"/>
      <c r="D734" s="470" t="s">
        <v>234</v>
      </c>
      <c r="E734" s="188" t="s">
        <v>342</v>
      </c>
      <c r="F734" s="192">
        <v>0</v>
      </c>
      <c r="G734" s="115">
        <v>0</v>
      </c>
      <c r="H734" s="116">
        <f t="shared" si="33"/>
        <v>0</v>
      </c>
      <c r="I734" s="195" t="s">
        <v>342</v>
      </c>
      <c r="L734" s="230" t="s">
        <v>48</v>
      </c>
      <c r="M734" s="118">
        <v>0</v>
      </c>
      <c r="N734" s="119">
        <f t="shared" si="32"/>
        <v>0</v>
      </c>
      <c r="P734" s="193"/>
      <c r="V734" s="406" t="s">
        <v>512</v>
      </c>
      <c r="AB734" s="445">
        <v>498</v>
      </c>
      <c r="AC734" s="445" t="s">
        <v>548</v>
      </c>
    </row>
    <row r="735" spans="3:29" ht="26" hidden="1" outlineLevel="1" collapsed="1">
      <c r="C735" s="518"/>
      <c r="D735" s="470" t="s">
        <v>537</v>
      </c>
      <c r="E735" s="188" t="s">
        <v>342</v>
      </c>
      <c r="F735" s="192">
        <v>0</v>
      </c>
      <c r="G735" s="115">
        <v>0</v>
      </c>
      <c r="H735" s="116">
        <f t="shared" si="33"/>
        <v>0</v>
      </c>
      <c r="I735" s="195" t="s">
        <v>342</v>
      </c>
      <c r="L735" s="230" t="s">
        <v>48</v>
      </c>
      <c r="M735" s="118">
        <v>0</v>
      </c>
      <c r="N735" s="119">
        <f t="shared" si="32"/>
        <v>0</v>
      </c>
      <c r="P735" s="193"/>
      <c r="V735" s="406" t="s">
        <v>512</v>
      </c>
      <c r="AB735" s="445">
        <v>499</v>
      </c>
      <c r="AC735" s="445" t="s">
        <v>548</v>
      </c>
    </row>
    <row r="736" spans="3:29" ht="14.5" hidden="1" customHeight="1" outlineLevel="2">
      <c r="C736" s="518"/>
      <c r="D736" s="470" t="s">
        <v>538</v>
      </c>
      <c r="E736" s="188" t="s">
        <v>342</v>
      </c>
      <c r="F736" s="192">
        <v>0</v>
      </c>
      <c r="G736" s="115">
        <v>0</v>
      </c>
      <c r="H736" s="116">
        <f t="shared" si="33"/>
        <v>0</v>
      </c>
      <c r="I736" s="195" t="s">
        <v>342</v>
      </c>
      <c r="L736" s="230" t="s">
        <v>48</v>
      </c>
      <c r="M736" s="118">
        <v>0</v>
      </c>
      <c r="N736" s="119">
        <f t="shared" si="32"/>
        <v>0</v>
      </c>
      <c r="P736" s="193"/>
      <c r="V736" s="406" t="s">
        <v>512</v>
      </c>
      <c r="AB736" s="445">
        <v>500</v>
      </c>
      <c r="AC736" s="445" t="s">
        <v>548</v>
      </c>
    </row>
    <row r="737" spans="3:29" ht="14.5" hidden="1" customHeight="1" outlineLevel="2">
      <c r="C737" s="518"/>
      <c r="D737" s="470" t="s">
        <v>538</v>
      </c>
      <c r="E737" s="188" t="s">
        <v>342</v>
      </c>
      <c r="F737" s="192">
        <v>0</v>
      </c>
      <c r="G737" s="115">
        <v>0</v>
      </c>
      <c r="H737" s="116">
        <f t="shared" si="33"/>
        <v>0</v>
      </c>
      <c r="I737" s="195" t="s">
        <v>342</v>
      </c>
      <c r="L737" s="230" t="s">
        <v>48</v>
      </c>
      <c r="M737" s="118">
        <v>0</v>
      </c>
      <c r="N737" s="119">
        <f t="shared" si="32"/>
        <v>0</v>
      </c>
      <c r="P737" s="193"/>
      <c r="V737" s="406" t="s">
        <v>512</v>
      </c>
      <c r="AB737" s="445">
        <v>501</v>
      </c>
      <c r="AC737" s="445" t="s">
        <v>548</v>
      </c>
    </row>
    <row r="738" spans="3:29" ht="14.5" hidden="1" customHeight="1" outlineLevel="2">
      <c r="C738" s="518"/>
      <c r="D738" s="470" t="s">
        <v>538</v>
      </c>
      <c r="E738" s="188" t="s">
        <v>342</v>
      </c>
      <c r="F738" s="192">
        <v>0</v>
      </c>
      <c r="G738" s="115">
        <v>0</v>
      </c>
      <c r="H738" s="116">
        <f t="shared" si="33"/>
        <v>0</v>
      </c>
      <c r="I738" s="195" t="s">
        <v>342</v>
      </c>
      <c r="L738" s="230" t="s">
        <v>48</v>
      </c>
      <c r="M738" s="118">
        <v>0</v>
      </c>
      <c r="N738" s="119">
        <f t="shared" si="32"/>
        <v>0</v>
      </c>
      <c r="P738" s="193"/>
      <c r="V738" s="406" t="s">
        <v>512</v>
      </c>
      <c r="AB738" s="445">
        <v>502</v>
      </c>
      <c r="AC738" s="445" t="s">
        <v>548</v>
      </c>
    </row>
    <row r="739" spans="3:29" ht="14.5" hidden="1" customHeight="1" outlineLevel="2">
      <c r="C739" s="518"/>
      <c r="D739" s="470" t="s">
        <v>538</v>
      </c>
      <c r="E739" s="188" t="s">
        <v>342</v>
      </c>
      <c r="F739" s="192">
        <v>0</v>
      </c>
      <c r="G739" s="115">
        <v>0</v>
      </c>
      <c r="H739" s="116">
        <f t="shared" si="33"/>
        <v>0</v>
      </c>
      <c r="I739" s="195" t="s">
        <v>342</v>
      </c>
      <c r="L739" s="230" t="s">
        <v>48</v>
      </c>
      <c r="M739" s="118">
        <v>0</v>
      </c>
      <c r="N739" s="119">
        <f t="shared" si="32"/>
        <v>0</v>
      </c>
      <c r="P739" s="193"/>
      <c r="V739" s="406" t="s">
        <v>512</v>
      </c>
      <c r="AB739" s="445">
        <v>503</v>
      </c>
      <c r="AC739" s="445" t="s">
        <v>548</v>
      </c>
    </row>
    <row r="740" spans="3:29" ht="26.15" hidden="1" customHeight="1" outlineLevel="1" collapsed="1">
      <c r="C740" s="518"/>
      <c r="D740" s="470" t="s">
        <v>496</v>
      </c>
      <c r="E740" s="188" t="s">
        <v>342</v>
      </c>
      <c r="F740" s="192">
        <v>0</v>
      </c>
      <c r="G740" s="115">
        <v>0</v>
      </c>
      <c r="H740" s="116">
        <f t="shared" si="33"/>
        <v>0</v>
      </c>
      <c r="I740" s="195" t="s">
        <v>342</v>
      </c>
      <c r="L740" s="230" t="s">
        <v>48</v>
      </c>
      <c r="M740" s="118">
        <v>0</v>
      </c>
      <c r="N740" s="119">
        <f t="shared" si="32"/>
        <v>0</v>
      </c>
      <c r="P740" s="193"/>
      <c r="V740" s="406" t="s">
        <v>512</v>
      </c>
      <c r="AB740" s="445">
        <v>504</v>
      </c>
      <c r="AC740" s="445" t="s">
        <v>548</v>
      </c>
    </row>
    <row r="741" spans="3:29" ht="26.15" hidden="1" customHeight="1" outlineLevel="2">
      <c r="C741" s="518"/>
      <c r="D741" s="470" t="s">
        <v>248</v>
      </c>
      <c r="E741" s="188" t="s">
        <v>342</v>
      </c>
      <c r="F741" s="192">
        <v>0</v>
      </c>
      <c r="G741" s="115">
        <v>0</v>
      </c>
      <c r="H741" s="116">
        <f t="shared" si="33"/>
        <v>0</v>
      </c>
      <c r="I741" s="195" t="s">
        <v>342</v>
      </c>
      <c r="L741" s="230" t="s">
        <v>48</v>
      </c>
      <c r="M741" s="118">
        <v>0</v>
      </c>
      <c r="N741" s="119">
        <f t="shared" si="32"/>
        <v>0</v>
      </c>
      <c r="P741" s="193"/>
      <c r="V741" s="406" t="s">
        <v>512</v>
      </c>
      <c r="AB741" s="445">
        <v>505</v>
      </c>
      <c r="AC741" s="445" t="s">
        <v>548</v>
      </c>
    </row>
    <row r="742" spans="3:29" ht="26.15" hidden="1" customHeight="1" outlineLevel="2">
      <c r="C742" s="518"/>
      <c r="D742" s="470" t="s">
        <v>248</v>
      </c>
      <c r="E742" s="188" t="s">
        <v>342</v>
      </c>
      <c r="F742" s="192">
        <v>0</v>
      </c>
      <c r="G742" s="115">
        <v>0</v>
      </c>
      <c r="H742" s="116">
        <f t="shared" si="33"/>
        <v>0</v>
      </c>
      <c r="I742" s="195" t="s">
        <v>342</v>
      </c>
      <c r="L742" s="230" t="s">
        <v>48</v>
      </c>
      <c r="M742" s="118">
        <v>0</v>
      </c>
      <c r="N742" s="119">
        <f t="shared" si="32"/>
        <v>0</v>
      </c>
      <c r="P742" s="193"/>
      <c r="V742" s="406" t="s">
        <v>512</v>
      </c>
      <c r="AB742" s="445">
        <v>506</v>
      </c>
      <c r="AC742" s="445" t="s">
        <v>548</v>
      </c>
    </row>
    <row r="743" spans="3:29" ht="26.15" hidden="1" customHeight="1" outlineLevel="2">
      <c r="C743" s="518"/>
      <c r="D743" s="470" t="s">
        <v>248</v>
      </c>
      <c r="E743" s="188" t="s">
        <v>342</v>
      </c>
      <c r="F743" s="192">
        <v>0</v>
      </c>
      <c r="G743" s="115">
        <v>0</v>
      </c>
      <c r="H743" s="116">
        <f t="shared" si="33"/>
        <v>0</v>
      </c>
      <c r="I743" s="195" t="s">
        <v>342</v>
      </c>
      <c r="L743" s="230" t="s">
        <v>48</v>
      </c>
      <c r="M743" s="118">
        <v>0</v>
      </c>
      <c r="N743" s="119">
        <f t="shared" si="32"/>
        <v>0</v>
      </c>
      <c r="P743" s="193"/>
      <c r="V743" s="406" t="s">
        <v>512</v>
      </c>
      <c r="AB743" s="445">
        <v>507</v>
      </c>
      <c r="AC743" s="445" t="s">
        <v>548</v>
      </c>
    </row>
    <row r="744" spans="3:29" ht="26.15" hidden="1" customHeight="1" outlineLevel="2">
      <c r="C744" s="518"/>
      <c r="D744" s="470" t="s">
        <v>248</v>
      </c>
      <c r="E744" s="188" t="s">
        <v>342</v>
      </c>
      <c r="F744" s="192">
        <v>0</v>
      </c>
      <c r="G744" s="115">
        <v>0</v>
      </c>
      <c r="H744" s="116">
        <f t="shared" si="33"/>
        <v>0</v>
      </c>
      <c r="I744" s="195" t="s">
        <v>342</v>
      </c>
      <c r="L744" s="230" t="s">
        <v>48</v>
      </c>
      <c r="M744" s="118">
        <v>0</v>
      </c>
      <c r="N744" s="119">
        <f t="shared" si="32"/>
        <v>0</v>
      </c>
      <c r="P744" s="193"/>
      <c r="V744" s="406" t="s">
        <v>512</v>
      </c>
      <c r="AB744" s="445">
        <v>508</v>
      </c>
      <c r="AC744" s="445" t="s">
        <v>548</v>
      </c>
    </row>
    <row r="745" spans="3:29" ht="26.15" hidden="1" customHeight="1" outlineLevel="1" collapsed="1">
      <c r="C745" s="518"/>
      <c r="D745" s="470" t="s">
        <v>539</v>
      </c>
      <c r="E745" s="188" t="s">
        <v>342</v>
      </c>
      <c r="F745" s="192">
        <v>0</v>
      </c>
      <c r="G745" s="115">
        <v>0</v>
      </c>
      <c r="H745" s="116">
        <f t="shared" si="33"/>
        <v>0</v>
      </c>
      <c r="I745" s="195" t="s">
        <v>342</v>
      </c>
      <c r="L745" s="230" t="s">
        <v>48</v>
      </c>
      <c r="M745" s="118">
        <v>0</v>
      </c>
      <c r="N745" s="119">
        <f t="shared" si="32"/>
        <v>0</v>
      </c>
      <c r="P745" s="193"/>
      <c r="V745" s="406" t="s">
        <v>512</v>
      </c>
      <c r="AB745" s="445">
        <v>509</v>
      </c>
      <c r="AC745" s="445" t="s">
        <v>548</v>
      </c>
    </row>
    <row r="746" spans="3:29" ht="14.5" hidden="1" customHeight="1" outlineLevel="2">
      <c r="C746" s="518"/>
      <c r="D746" s="470" t="s">
        <v>249</v>
      </c>
      <c r="E746" s="188" t="s">
        <v>342</v>
      </c>
      <c r="F746" s="192">
        <v>0</v>
      </c>
      <c r="G746" s="115">
        <v>0</v>
      </c>
      <c r="H746" s="116">
        <f t="shared" si="33"/>
        <v>0</v>
      </c>
      <c r="I746" s="195" t="s">
        <v>342</v>
      </c>
      <c r="L746" s="230" t="s">
        <v>48</v>
      </c>
      <c r="M746" s="118">
        <v>0</v>
      </c>
      <c r="N746" s="119">
        <f t="shared" si="32"/>
        <v>0</v>
      </c>
      <c r="P746" s="193"/>
      <c r="V746" s="406" t="s">
        <v>512</v>
      </c>
      <c r="AB746" s="445">
        <v>510</v>
      </c>
      <c r="AC746" s="445" t="s">
        <v>548</v>
      </c>
    </row>
    <row r="747" spans="3:29" ht="14.5" hidden="1" customHeight="1" outlineLevel="2">
      <c r="C747" s="518"/>
      <c r="D747" s="470" t="s">
        <v>249</v>
      </c>
      <c r="E747" s="188" t="s">
        <v>342</v>
      </c>
      <c r="F747" s="192">
        <v>0</v>
      </c>
      <c r="G747" s="115">
        <v>0</v>
      </c>
      <c r="H747" s="116">
        <f t="shared" si="33"/>
        <v>0</v>
      </c>
      <c r="I747" s="195" t="s">
        <v>342</v>
      </c>
      <c r="L747" s="230" t="s">
        <v>48</v>
      </c>
      <c r="M747" s="118">
        <v>0</v>
      </c>
      <c r="N747" s="119">
        <f t="shared" si="32"/>
        <v>0</v>
      </c>
      <c r="P747" s="193"/>
      <c r="V747" s="406" t="s">
        <v>512</v>
      </c>
      <c r="AB747" s="445">
        <v>511</v>
      </c>
      <c r="AC747" s="445" t="s">
        <v>548</v>
      </c>
    </row>
    <row r="748" spans="3:29" ht="14.5" hidden="1" customHeight="1" outlineLevel="2">
      <c r="C748" s="518"/>
      <c r="D748" s="470" t="s">
        <v>249</v>
      </c>
      <c r="E748" s="188" t="s">
        <v>342</v>
      </c>
      <c r="F748" s="192">
        <v>0</v>
      </c>
      <c r="G748" s="115">
        <v>0</v>
      </c>
      <c r="H748" s="116">
        <f t="shared" si="33"/>
        <v>0</v>
      </c>
      <c r="I748" s="195" t="s">
        <v>342</v>
      </c>
      <c r="L748" s="230" t="s">
        <v>48</v>
      </c>
      <c r="M748" s="118">
        <v>0</v>
      </c>
      <c r="N748" s="119">
        <f t="shared" si="32"/>
        <v>0</v>
      </c>
      <c r="P748" s="193"/>
      <c r="V748" s="406" t="s">
        <v>512</v>
      </c>
      <c r="AB748" s="445">
        <v>512</v>
      </c>
      <c r="AC748" s="445" t="s">
        <v>548</v>
      </c>
    </row>
    <row r="749" spans="3:29" ht="14.5" hidden="1" customHeight="1" outlineLevel="2">
      <c r="C749" s="518"/>
      <c r="D749" s="470" t="s">
        <v>249</v>
      </c>
      <c r="E749" s="188" t="s">
        <v>342</v>
      </c>
      <c r="F749" s="192">
        <v>0</v>
      </c>
      <c r="G749" s="115">
        <v>0</v>
      </c>
      <c r="H749" s="116">
        <f t="shared" si="33"/>
        <v>0</v>
      </c>
      <c r="I749" s="195" t="s">
        <v>342</v>
      </c>
      <c r="L749" s="230" t="s">
        <v>48</v>
      </c>
      <c r="M749" s="118">
        <v>0</v>
      </c>
      <c r="N749" s="119">
        <f t="shared" ref="N749:N793" si="34">IF(L749="Accepté",H749,IF(L749="Revu",ROUND(M749,2),0))</f>
        <v>0</v>
      </c>
      <c r="P749" s="193"/>
      <c r="V749" s="406" t="s">
        <v>512</v>
      </c>
      <c r="AB749" s="445">
        <v>513</v>
      </c>
      <c r="AC749" s="445" t="s">
        <v>548</v>
      </c>
    </row>
    <row r="750" spans="3:29" ht="26" hidden="1" outlineLevel="1" collapsed="1">
      <c r="C750" s="518"/>
      <c r="D750" s="470" t="s">
        <v>540</v>
      </c>
      <c r="E750" s="188" t="s">
        <v>342</v>
      </c>
      <c r="F750" s="192">
        <v>0</v>
      </c>
      <c r="G750" s="115">
        <v>0</v>
      </c>
      <c r="H750" s="116">
        <f t="shared" ref="H750:H793" si="35">ROUND(G750,2)*ROUND(F750,2)</f>
        <v>0</v>
      </c>
      <c r="I750" s="195" t="s">
        <v>342</v>
      </c>
      <c r="L750" s="230" t="s">
        <v>48</v>
      </c>
      <c r="M750" s="118">
        <v>0</v>
      </c>
      <c r="N750" s="119">
        <f t="shared" si="34"/>
        <v>0</v>
      </c>
      <c r="P750" s="193"/>
      <c r="V750" s="406" t="s">
        <v>512</v>
      </c>
      <c r="AB750" s="445">
        <v>514</v>
      </c>
      <c r="AC750" s="445" t="s">
        <v>548</v>
      </c>
    </row>
    <row r="751" spans="3:29" ht="14.5" hidden="1" customHeight="1" outlineLevel="2">
      <c r="C751" s="518"/>
      <c r="D751" s="470" t="s">
        <v>255</v>
      </c>
      <c r="E751" s="188" t="s">
        <v>342</v>
      </c>
      <c r="F751" s="192">
        <v>0</v>
      </c>
      <c r="G751" s="115">
        <v>0</v>
      </c>
      <c r="H751" s="116">
        <f t="shared" si="35"/>
        <v>0</v>
      </c>
      <c r="I751" s="195" t="s">
        <v>342</v>
      </c>
      <c r="L751" s="230" t="s">
        <v>48</v>
      </c>
      <c r="M751" s="118">
        <v>0</v>
      </c>
      <c r="N751" s="119">
        <f t="shared" si="34"/>
        <v>0</v>
      </c>
      <c r="P751" s="193"/>
      <c r="V751" s="406" t="s">
        <v>512</v>
      </c>
      <c r="AB751" s="445">
        <v>515</v>
      </c>
      <c r="AC751" s="445" t="s">
        <v>548</v>
      </c>
    </row>
    <row r="752" spans="3:29" ht="14.5" hidden="1" customHeight="1" outlineLevel="2">
      <c r="C752" s="518"/>
      <c r="D752" s="470" t="s">
        <v>255</v>
      </c>
      <c r="E752" s="188" t="s">
        <v>342</v>
      </c>
      <c r="F752" s="192">
        <v>0</v>
      </c>
      <c r="G752" s="115">
        <v>0</v>
      </c>
      <c r="H752" s="116">
        <f t="shared" si="35"/>
        <v>0</v>
      </c>
      <c r="I752" s="195" t="s">
        <v>342</v>
      </c>
      <c r="L752" s="230" t="s">
        <v>48</v>
      </c>
      <c r="M752" s="118">
        <v>0</v>
      </c>
      <c r="N752" s="119">
        <f t="shared" si="34"/>
        <v>0</v>
      </c>
      <c r="P752" s="193"/>
      <c r="V752" s="406" t="s">
        <v>512</v>
      </c>
      <c r="AB752" s="445">
        <v>516</v>
      </c>
      <c r="AC752" s="445" t="s">
        <v>548</v>
      </c>
    </row>
    <row r="753" spans="3:29" ht="14.5" hidden="1" customHeight="1" outlineLevel="2">
      <c r="C753" s="518"/>
      <c r="D753" s="470" t="s">
        <v>255</v>
      </c>
      <c r="E753" s="188" t="s">
        <v>342</v>
      </c>
      <c r="F753" s="192">
        <v>0</v>
      </c>
      <c r="G753" s="115">
        <v>0</v>
      </c>
      <c r="H753" s="116">
        <f t="shared" si="35"/>
        <v>0</v>
      </c>
      <c r="I753" s="195" t="s">
        <v>342</v>
      </c>
      <c r="L753" s="230" t="s">
        <v>48</v>
      </c>
      <c r="M753" s="118">
        <v>0</v>
      </c>
      <c r="N753" s="119">
        <f t="shared" si="34"/>
        <v>0</v>
      </c>
      <c r="P753" s="193"/>
      <c r="V753" s="406" t="s">
        <v>512</v>
      </c>
      <c r="AB753" s="445">
        <v>517</v>
      </c>
      <c r="AC753" s="445" t="s">
        <v>548</v>
      </c>
    </row>
    <row r="754" spans="3:29" ht="14.5" hidden="1" customHeight="1" outlineLevel="2">
      <c r="C754" s="518"/>
      <c r="D754" s="470" t="s">
        <v>255</v>
      </c>
      <c r="E754" s="188" t="s">
        <v>342</v>
      </c>
      <c r="F754" s="192">
        <v>0</v>
      </c>
      <c r="G754" s="115">
        <v>0</v>
      </c>
      <c r="H754" s="116">
        <f t="shared" si="35"/>
        <v>0</v>
      </c>
      <c r="I754" s="195" t="s">
        <v>342</v>
      </c>
      <c r="L754" s="230" t="s">
        <v>48</v>
      </c>
      <c r="M754" s="118">
        <v>0</v>
      </c>
      <c r="N754" s="119">
        <f t="shared" si="34"/>
        <v>0</v>
      </c>
      <c r="P754" s="193"/>
      <c r="V754" s="406" t="s">
        <v>512</v>
      </c>
      <c r="AB754" s="445">
        <v>518</v>
      </c>
      <c r="AC754" s="445" t="s">
        <v>548</v>
      </c>
    </row>
    <row r="755" spans="3:29" ht="26" hidden="1" outlineLevel="1" collapsed="1">
      <c r="C755" s="518"/>
      <c r="D755" s="470" t="s">
        <v>541</v>
      </c>
      <c r="E755" s="188" t="s">
        <v>342</v>
      </c>
      <c r="F755" s="192">
        <v>0</v>
      </c>
      <c r="G755" s="115">
        <v>0</v>
      </c>
      <c r="H755" s="116">
        <f t="shared" si="35"/>
        <v>0</v>
      </c>
      <c r="I755" s="195" t="s">
        <v>342</v>
      </c>
      <c r="L755" s="230" t="s">
        <v>48</v>
      </c>
      <c r="M755" s="118">
        <v>0</v>
      </c>
      <c r="N755" s="119">
        <f t="shared" si="34"/>
        <v>0</v>
      </c>
      <c r="P755" s="193"/>
      <c r="V755" s="406" t="s">
        <v>512</v>
      </c>
      <c r="AB755" s="445">
        <v>519</v>
      </c>
      <c r="AC755" s="445" t="s">
        <v>548</v>
      </c>
    </row>
    <row r="756" spans="3:29" ht="14.5" hidden="1" customHeight="1" outlineLevel="2">
      <c r="C756" s="518"/>
      <c r="D756" s="470" t="s">
        <v>260</v>
      </c>
      <c r="E756" s="188" t="s">
        <v>342</v>
      </c>
      <c r="F756" s="192">
        <v>0</v>
      </c>
      <c r="G756" s="115">
        <v>0</v>
      </c>
      <c r="H756" s="116">
        <f t="shared" si="35"/>
        <v>0</v>
      </c>
      <c r="I756" s="195" t="s">
        <v>342</v>
      </c>
      <c r="L756" s="230" t="s">
        <v>48</v>
      </c>
      <c r="M756" s="118">
        <v>0</v>
      </c>
      <c r="N756" s="119">
        <f t="shared" si="34"/>
        <v>0</v>
      </c>
      <c r="P756" s="193"/>
      <c r="V756" s="406" t="s">
        <v>512</v>
      </c>
      <c r="AB756" s="445">
        <v>520</v>
      </c>
      <c r="AC756" s="445" t="s">
        <v>548</v>
      </c>
    </row>
    <row r="757" spans="3:29" ht="14.5" hidden="1" customHeight="1" outlineLevel="2">
      <c r="C757" s="518"/>
      <c r="D757" s="470" t="s">
        <v>260</v>
      </c>
      <c r="E757" s="188" t="s">
        <v>342</v>
      </c>
      <c r="F757" s="192">
        <v>0</v>
      </c>
      <c r="G757" s="115">
        <v>0</v>
      </c>
      <c r="H757" s="116">
        <f t="shared" si="35"/>
        <v>0</v>
      </c>
      <c r="I757" s="195" t="s">
        <v>342</v>
      </c>
      <c r="L757" s="230" t="s">
        <v>48</v>
      </c>
      <c r="M757" s="118">
        <v>0</v>
      </c>
      <c r="N757" s="119">
        <f t="shared" si="34"/>
        <v>0</v>
      </c>
      <c r="P757" s="193"/>
      <c r="V757" s="406" t="s">
        <v>512</v>
      </c>
      <c r="AB757" s="445">
        <v>521</v>
      </c>
      <c r="AC757" s="445" t="s">
        <v>548</v>
      </c>
    </row>
    <row r="758" spans="3:29" ht="14.5" hidden="1" customHeight="1" outlineLevel="2">
      <c r="C758" s="518"/>
      <c r="D758" s="470" t="s">
        <v>260</v>
      </c>
      <c r="E758" s="188" t="s">
        <v>342</v>
      </c>
      <c r="F758" s="192">
        <v>0</v>
      </c>
      <c r="G758" s="115">
        <v>0</v>
      </c>
      <c r="H758" s="116">
        <f t="shared" si="35"/>
        <v>0</v>
      </c>
      <c r="I758" s="195" t="s">
        <v>342</v>
      </c>
      <c r="L758" s="230" t="s">
        <v>48</v>
      </c>
      <c r="M758" s="118">
        <v>0</v>
      </c>
      <c r="N758" s="119">
        <f t="shared" si="34"/>
        <v>0</v>
      </c>
      <c r="P758" s="193"/>
      <c r="V758" s="406" t="s">
        <v>512</v>
      </c>
      <c r="AB758" s="445">
        <v>522</v>
      </c>
      <c r="AC758" s="445" t="s">
        <v>548</v>
      </c>
    </row>
    <row r="759" spans="3:29" ht="14.5" hidden="1" customHeight="1" outlineLevel="2">
      <c r="C759" s="518"/>
      <c r="D759" s="470" t="s">
        <v>260</v>
      </c>
      <c r="E759" s="188" t="s">
        <v>342</v>
      </c>
      <c r="F759" s="192">
        <v>0</v>
      </c>
      <c r="G759" s="115">
        <v>0</v>
      </c>
      <c r="H759" s="116">
        <f t="shared" si="35"/>
        <v>0</v>
      </c>
      <c r="I759" s="195" t="s">
        <v>342</v>
      </c>
      <c r="L759" s="230" t="s">
        <v>48</v>
      </c>
      <c r="M759" s="118">
        <v>0</v>
      </c>
      <c r="N759" s="119">
        <f t="shared" si="34"/>
        <v>0</v>
      </c>
      <c r="P759" s="193"/>
      <c r="V759" s="406" t="s">
        <v>512</v>
      </c>
      <c r="AB759" s="445">
        <v>523</v>
      </c>
      <c r="AC759" s="445" t="s">
        <v>548</v>
      </c>
    </row>
    <row r="760" spans="3:29" ht="26.15" hidden="1" customHeight="1" outlineLevel="1" collapsed="1">
      <c r="C760" s="518"/>
      <c r="D760" s="470" t="s">
        <v>542</v>
      </c>
      <c r="E760" s="188" t="s">
        <v>342</v>
      </c>
      <c r="F760" s="192">
        <v>0</v>
      </c>
      <c r="G760" s="115">
        <v>0</v>
      </c>
      <c r="H760" s="116">
        <f t="shared" si="35"/>
        <v>0</v>
      </c>
      <c r="I760" s="195" t="s">
        <v>342</v>
      </c>
      <c r="L760" s="230" t="s">
        <v>48</v>
      </c>
      <c r="M760" s="118">
        <v>0</v>
      </c>
      <c r="N760" s="119">
        <f t="shared" si="34"/>
        <v>0</v>
      </c>
      <c r="P760" s="193"/>
      <c r="V760" s="406" t="s">
        <v>512</v>
      </c>
      <c r="AB760" s="445">
        <v>524</v>
      </c>
      <c r="AC760" s="445" t="s">
        <v>548</v>
      </c>
    </row>
    <row r="761" spans="3:29" ht="26.15" hidden="1" customHeight="1" outlineLevel="2">
      <c r="C761" s="518"/>
      <c r="D761" s="470" t="s">
        <v>265</v>
      </c>
      <c r="E761" s="188" t="s">
        <v>342</v>
      </c>
      <c r="F761" s="192">
        <v>0</v>
      </c>
      <c r="G761" s="115">
        <v>0</v>
      </c>
      <c r="H761" s="116">
        <f t="shared" si="35"/>
        <v>0</v>
      </c>
      <c r="I761" s="195" t="s">
        <v>342</v>
      </c>
      <c r="L761" s="230" t="s">
        <v>48</v>
      </c>
      <c r="M761" s="118">
        <v>0</v>
      </c>
      <c r="N761" s="119">
        <f t="shared" si="34"/>
        <v>0</v>
      </c>
      <c r="P761" s="193"/>
      <c r="V761" s="406" t="s">
        <v>512</v>
      </c>
      <c r="AB761" s="445">
        <v>525</v>
      </c>
      <c r="AC761" s="445" t="s">
        <v>548</v>
      </c>
    </row>
    <row r="762" spans="3:29" ht="26.15" hidden="1" customHeight="1" outlineLevel="2">
      <c r="C762" s="518"/>
      <c r="D762" s="470" t="s">
        <v>265</v>
      </c>
      <c r="E762" s="188" t="s">
        <v>342</v>
      </c>
      <c r="F762" s="192">
        <v>0</v>
      </c>
      <c r="G762" s="115">
        <v>0</v>
      </c>
      <c r="H762" s="116">
        <f t="shared" si="35"/>
        <v>0</v>
      </c>
      <c r="I762" s="195" t="s">
        <v>342</v>
      </c>
      <c r="L762" s="230" t="s">
        <v>48</v>
      </c>
      <c r="M762" s="118">
        <v>0</v>
      </c>
      <c r="N762" s="119">
        <f t="shared" si="34"/>
        <v>0</v>
      </c>
      <c r="P762" s="193"/>
      <c r="V762" s="406" t="s">
        <v>512</v>
      </c>
      <c r="AB762" s="445">
        <v>526</v>
      </c>
      <c r="AC762" s="445" t="s">
        <v>548</v>
      </c>
    </row>
    <row r="763" spans="3:29" ht="26.15" hidden="1" customHeight="1" outlineLevel="2">
      <c r="C763" s="518"/>
      <c r="D763" s="470" t="s">
        <v>265</v>
      </c>
      <c r="E763" s="188" t="s">
        <v>342</v>
      </c>
      <c r="F763" s="192">
        <v>0</v>
      </c>
      <c r="G763" s="115">
        <v>0</v>
      </c>
      <c r="H763" s="116">
        <f t="shared" si="35"/>
        <v>0</v>
      </c>
      <c r="I763" s="195" t="s">
        <v>342</v>
      </c>
      <c r="L763" s="230" t="s">
        <v>48</v>
      </c>
      <c r="M763" s="118">
        <v>0</v>
      </c>
      <c r="N763" s="119">
        <f t="shared" si="34"/>
        <v>0</v>
      </c>
      <c r="P763" s="193"/>
      <c r="V763" s="406" t="s">
        <v>512</v>
      </c>
      <c r="AB763" s="445">
        <v>527</v>
      </c>
      <c r="AC763" s="445" t="s">
        <v>548</v>
      </c>
    </row>
    <row r="764" spans="3:29" ht="26.15" hidden="1" customHeight="1" outlineLevel="2">
      <c r="C764" s="518"/>
      <c r="D764" s="470" t="s">
        <v>265</v>
      </c>
      <c r="E764" s="188" t="s">
        <v>342</v>
      </c>
      <c r="F764" s="192">
        <v>0</v>
      </c>
      <c r="G764" s="115">
        <v>0</v>
      </c>
      <c r="H764" s="116">
        <f t="shared" si="35"/>
        <v>0</v>
      </c>
      <c r="I764" s="195" t="s">
        <v>342</v>
      </c>
      <c r="L764" s="230" t="s">
        <v>48</v>
      </c>
      <c r="M764" s="118">
        <v>0</v>
      </c>
      <c r="N764" s="119">
        <f t="shared" si="34"/>
        <v>0</v>
      </c>
      <c r="P764" s="193"/>
      <c r="V764" s="406" t="s">
        <v>512</v>
      </c>
      <c r="AB764" s="445">
        <v>528</v>
      </c>
      <c r="AC764" s="445" t="s">
        <v>548</v>
      </c>
    </row>
    <row r="765" spans="3:29" ht="26.15" hidden="1" customHeight="1" outlineLevel="1" collapsed="1">
      <c r="C765" s="518"/>
      <c r="D765" s="470" t="s">
        <v>543</v>
      </c>
      <c r="E765" s="188" t="s">
        <v>342</v>
      </c>
      <c r="F765" s="192">
        <v>0</v>
      </c>
      <c r="G765" s="115">
        <v>0</v>
      </c>
      <c r="H765" s="116">
        <f t="shared" si="35"/>
        <v>0</v>
      </c>
      <c r="I765" s="195" t="s">
        <v>342</v>
      </c>
      <c r="L765" s="230" t="s">
        <v>48</v>
      </c>
      <c r="M765" s="118">
        <v>0</v>
      </c>
      <c r="N765" s="119">
        <f t="shared" si="34"/>
        <v>0</v>
      </c>
      <c r="P765" s="193"/>
      <c r="V765" s="406" t="s">
        <v>512</v>
      </c>
      <c r="AB765" s="445">
        <v>529</v>
      </c>
      <c r="AC765" s="445" t="s">
        <v>548</v>
      </c>
    </row>
    <row r="766" spans="3:29" ht="26.15" hidden="1" customHeight="1" outlineLevel="2">
      <c r="C766" s="518"/>
      <c r="D766" s="470" t="s">
        <v>269</v>
      </c>
      <c r="E766" s="188" t="s">
        <v>342</v>
      </c>
      <c r="F766" s="192">
        <v>0</v>
      </c>
      <c r="G766" s="115">
        <v>0</v>
      </c>
      <c r="H766" s="116">
        <f t="shared" si="35"/>
        <v>0</v>
      </c>
      <c r="I766" s="195" t="s">
        <v>342</v>
      </c>
      <c r="L766" s="230" t="s">
        <v>48</v>
      </c>
      <c r="M766" s="118">
        <v>0</v>
      </c>
      <c r="N766" s="119">
        <f t="shared" si="34"/>
        <v>0</v>
      </c>
      <c r="P766" s="193"/>
      <c r="V766" s="406" t="s">
        <v>512</v>
      </c>
      <c r="AB766" s="445">
        <v>530</v>
      </c>
      <c r="AC766" s="445" t="s">
        <v>548</v>
      </c>
    </row>
    <row r="767" spans="3:29" ht="26.15" hidden="1" customHeight="1" outlineLevel="2">
      <c r="C767" s="518"/>
      <c r="D767" s="470" t="s">
        <v>269</v>
      </c>
      <c r="E767" s="188" t="s">
        <v>342</v>
      </c>
      <c r="F767" s="192">
        <v>0</v>
      </c>
      <c r="G767" s="115">
        <v>0</v>
      </c>
      <c r="H767" s="116">
        <f t="shared" si="35"/>
        <v>0</v>
      </c>
      <c r="I767" s="195" t="s">
        <v>342</v>
      </c>
      <c r="L767" s="230" t="s">
        <v>48</v>
      </c>
      <c r="M767" s="118">
        <v>0</v>
      </c>
      <c r="N767" s="119">
        <f t="shared" si="34"/>
        <v>0</v>
      </c>
      <c r="P767" s="193"/>
      <c r="V767" s="406" t="s">
        <v>512</v>
      </c>
      <c r="AB767" s="445">
        <v>531</v>
      </c>
      <c r="AC767" s="445" t="s">
        <v>548</v>
      </c>
    </row>
    <row r="768" spans="3:29" ht="26.15" hidden="1" customHeight="1" outlineLevel="2">
      <c r="C768" s="518"/>
      <c r="D768" s="470" t="s">
        <v>269</v>
      </c>
      <c r="E768" s="188" t="s">
        <v>342</v>
      </c>
      <c r="F768" s="192">
        <v>0</v>
      </c>
      <c r="G768" s="115">
        <v>0</v>
      </c>
      <c r="H768" s="116">
        <f t="shared" si="35"/>
        <v>0</v>
      </c>
      <c r="I768" s="195" t="s">
        <v>342</v>
      </c>
      <c r="L768" s="230" t="s">
        <v>48</v>
      </c>
      <c r="M768" s="118">
        <v>0</v>
      </c>
      <c r="N768" s="119">
        <f t="shared" si="34"/>
        <v>0</v>
      </c>
      <c r="P768" s="193"/>
      <c r="V768" s="406" t="s">
        <v>512</v>
      </c>
      <c r="AB768" s="445">
        <v>532</v>
      </c>
      <c r="AC768" s="445" t="s">
        <v>548</v>
      </c>
    </row>
    <row r="769" spans="3:29" ht="26.15" hidden="1" customHeight="1" outlineLevel="2">
      <c r="C769" s="518"/>
      <c r="D769" s="470" t="s">
        <v>269</v>
      </c>
      <c r="E769" s="188" t="s">
        <v>342</v>
      </c>
      <c r="F769" s="192">
        <v>0</v>
      </c>
      <c r="G769" s="115">
        <v>0</v>
      </c>
      <c r="H769" s="116">
        <f t="shared" si="35"/>
        <v>0</v>
      </c>
      <c r="I769" s="195" t="s">
        <v>342</v>
      </c>
      <c r="L769" s="230" t="s">
        <v>48</v>
      </c>
      <c r="M769" s="118">
        <v>0</v>
      </c>
      <c r="N769" s="119">
        <f t="shared" si="34"/>
        <v>0</v>
      </c>
      <c r="P769" s="193"/>
      <c r="V769" s="406" t="s">
        <v>512</v>
      </c>
      <c r="AB769" s="445">
        <v>533</v>
      </c>
      <c r="AC769" s="445" t="s">
        <v>548</v>
      </c>
    </row>
    <row r="770" spans="3:29" ht="26" hidden="1" outlineLevel="1" collapsed="1">
      <c r="C770" s="518"/>
      <c r="D770" s="470" t="s">
        <v>544</v>
      </c>
      <c r="E770" s="188" t="s">
        <v>342</v>
      </c>
      <c r="F770" s="192">
        <v>0</v>
      </c>
      <c r="G770" s="115">
        <v>0</v>
      </c>
      <c r="H770" s="116">
        <f t="shared" si="35"/>
        <v>0</v>
      </c>
      <c r="I770" s="195" t="s">
        <v>342</v>
      </c>
      <c r="L770" s="230" t="s">
        <v>48</v>
      </c>
      <c r="M770" s="118">
        <v>0</v>
      </c>
      <c r="N770" s="119">
        <f t="shared" si="34"/>
        <v>0</v>
      </c>
      <c r="P770" s="193"/>
      <c r="V770" s="406" t="s">
        <v>512</v>
      </c>
      <c r="AB770" s="445">
        <v>534</v>
      </c>
      <c r="AC770" s="445" t="s">
        <v>548</v>
      </c>
    </row>
    <row r="771" spans="3:29" ht="15.65" hidden="1" customHeight="1" outlineLevel="2">
      <c r="C771" s="518"/>
      <c r="D771" s="470" t="s">
        <v>275</v>
      </c>
      <c r="E771" s="188" t="s">
        <v>342</v>
      </c>
      <c r="F771" s="192">
        <v>0</v>
      </c>
      <c r="G771" s="115">
        <v>0</v>
      </c>
      <c r="H771" s="116">
        <f t="shared" si="35"/>
        <v>0</v>
      </c>
      <c r="I771" s="195" t="s">
        <v>342</v>
      </c>
      <c r="L771" s="230" t="s">
        <v>48</v>
      </c>
      <c r="M771" s="118">
        <v>0</v>
      </c>
      <c r="N771" s="119">
        <f t="shared" si="34"/>
        <v>0</v>
      </c>
      <c r="P771" s="193"/>
      <c r="V771" s="406" t="s">
        <v>512</v>
      </c>
      <c r="AB771" s="445">
        <v>535</v>
      </c>
      <c r="AC771" s="445" t="s">
        <v>548</v>
      </c>
    </row>
    <row r="772" spans="3:29" ht="15.65" hidden="1" customHeight="1" outlineLevel="2">
      <c r="C772" s="518"/>
      <c r="D772" s="470" t="s">
        <v>275</v>
      </c>
      <c r="E772" s="188" t="s">
        <v>342</v>
      </c>
      <c r="F772" s="192">
        <v>0</v>
      </c>
      <c r="G772" s="115">
        <v>0</v>
      </c>
      <c r="H772" s="116">
        <f t="shared" si="35"/>
        <v>0</v>
      </c>
      <c r="I772" s="195" t="s">
        <v>342</v>
      </c>
      <c r="L772" s="230" t="s">
        <v>48</v>
      </c>
      <c r="M772" s="118">
        <v>0</v>
      </c>
      <c r="N772" s="119">
        <f t="shared" si="34"/>
        <v>0</v>
      </c>
      <c r="P772" s="193"/>
      <c r="V772" s="406" t="s">
        <v>512</v>
      </c>
      <c r="AB772" s="445">
        <v>536</v>
      </c>
      <c r="AC772" s="445" t="s">
        <v>548</v>
      </c>
    </row>
    <row r="773" spans="3:29" ht="15.65" hidden="1" customHeight="1" outlineLevel="2">
      <c r="C773" s="518"/>
      <c r="D773" s="470" t="s">
        <v>275</v>
      </c>
      <c r="E773" s="188" t="s">
        <v>342</v>
      </c>
      <c r="F773" s="192">
        <v>0</v>
      </c>
      <c r="G773" s="115">
        <v>0</v>
      </c>
      <c r="H773" s="116">
        <f t="shared" si="35"/>
        <v>0</v>
      </c>
      <c r="I773" s="195" t="s">
        <v>342</v>
      </c>
      <c r="L773" s="230" t="s">
        <v>48</v>
      </c>
      <c r="M773" s="118">
        <v>0</v>
      </c>
      <c r="N773" s="119">
        <f t="shared" si="34"/>
        <v>0</v>
      </c>
      <c r="P773" s="193"/>
      <c r="V773" s="406" t="s">
        <v>512</v>
      </c>
      <c r="AB773" s="445">
        <v>537</v>
      </c>
      <c r="AC773" s="445" t="s">
        <v>548</v>
      </c>
    </row>
    <row r="774" spans="3:29" ht="15.65" hidden="1" customHeight="1" outlineLevel="2">
      <c r="C774" s="518"/>
      <c r="D774" s="470" t="s">
        <v>275</v>
      </c>
      <c r="E774" s="188" t="s">
        <v>342</v>
      </c>
      <c r="F774" s="192">
        <v>0</v>
      </c>
      <c r="G774" s="115">
        <v>0</v>
      </c>
      <c r="H774" s="116">
        <f t="shared" si="35"/>
        <v>0</v>
      </c>
      <c r="I774" s="195" t="s">
        <v>342</v>
      </c>
      <c r="L774" s="230" t="s">
        <v>48</v>
      </c>
      <c r="M774" s="118">
        <v>0</v>
      </c>
      <c r="N774" s="119">
        <f t="shared" si="34"/>
        <v>0</v>
      </c>
      <c r="P774" s="193"/>
      <c r="V774" s="406" t="s">
        <v>512</v>
      </c>
      <c r="AB774" s="445">
        <v>538</v>
      </c>
      <c r="AC774" s="445" t="s">
        <v>548</v>
      </c>
    </row>
    <row r="775" spans="3:29" ht="26.15" hidden="1" customHeight="1" outlineLevel="1" collapsed="1">
      <c r="C775" s="518"/>
      <c r="D775" s="470" t="s">
        <v>545</v>
      </c>
      <c r="E775" s="188" t="s">
        <v>342</v>
      </c>
      <c r="F775" s="192">
        <v>0</v>
      </c>
      <c r="G775" s="115">
        <v>0</v>
      </c>
      <c r="H775" s="116">
        <f t="shared" si="35"/>
        <v>0</v>
      </c>
      <c r="I775" s="195" t="s">
        <v>342</v>
      </c>
      <c r="L775" s="230" t="s">
        <v>48</v>
      </c>
      <c r="M775" s="118">
        <v>0</v>
      </c>
      <c r="N775" s="119">
        <f t="shared" si="34"/>
        <v>0</v>
      </c>
      <c r="P775" s="193"/>
      <c r="V775" s="406" t="s">
        <v>512</v>
      </c>
      <c r="AB775" s="445">
        <v>539</v>
      </c>
      <c r="AC775" s="445" t="s">
        <v>548</v>
      </c>
    </row>
    <row r="776" spans="3:29" ht="26.15" hidden="1" customHeight="1" outlineLevel="2">
      <c r="C776" s="518"/>
      <c r="D776" s="470" t="s">
        <v>277</v>
      </c>
      <c r="E776" s="188" t="s">
        <v>342</v>
      </c>
      <c r="F776" s="192">
        <v>0</v>
      </c>
      <c r="G776" s="115">
        <v>0</v>
      </c>
      <c r="H776" s="116">
        <f t="shared" si="35"/>
        <v>0</v>
      </c>
      <c r="I776" s="195" t="s">
        <v>342</v>
      </c>
      <c r="L776" s="230" t="s">
        <v>48</v>
      </c>
      <c r="M776" s="118">
        <v>0</v>
      </c>
      <c r="N776" s="119">
        <f t="shared" si="34"/>
        <v>0</v>
      </c>
      <c r="P776" s="193"/>
      <c r="V776" s="406" t="s">
        <v>512</v>
      </c>
      <c r="AB776" s="445">
        <v>540</v>
      </c>
      <c r="AC776" s="445" t="s">
        <v>548</v>
      </c>
    </row>
    <row r="777" spans="3:29" ht="26.15" hidden="1" customHeight="1" outlineLevel="2">
      <c r="C777" s="518"/>
      <c r="D777" s="470" t="s">
        <v>277</v>
      </c>
      <c r="E777" s="188" t="s">
        <v>342</v>
      </c>
      <c r="F777" s="192">
        <v>0</v>
      </c>
      <c r="G777" s="115">
        <v>0</v>
      </c>
      <c r="H777" s="116">
        <f t="shared" si="35"/>
        <v>0</v>
      </c>
      <c r="I777" s="195" t="s">
        <v>342</v>
      </c>
      <c r="L777" s="230" t="s">
        <v>48</v>
      </c>
      <c r="M777" s="118">
        <v>0</v>
      </c>
      <c r="N777" s="119">
        <f t="shared" si="34"/>
        <v>0</v>
      </c>
      <c r="P777" s="193"/>
      <c r="V777" s="406" t="s">
        <v>512</v>
      </c>
      <c r="AB777" s="445">
        <v>541</v>
      </c>
      <c r="AC777" s="445" t="s">
        <v>548</v>
      </c>
    </row>
    <row r="778" spans="3:29" ht="26.15" hidden="1" customHeight="1" outlineLevel="2">
      <c r="C778" s="518"/>
      <c r="D778" s="470" t="s">
        <v>277</v>
      </c>
      <c r="E778" s="188" t="s">
        <v>342</v>
      </c>
      <c r="F778" s="192">
        <v>0</v>
      </c>
      <c r="G778" s="115">
        <v>0</v>
      </c>
      <c r="H778" s="116">
        <f t="shared" si="35"/>
        <v>0</v>
      </c>
      <c r="I778" s="195" t="s">
        <v>342</v>
      </c>
      <c r="L778" s="230" t="s">
        <v>48</v>
      </c>
      <c r="M778" s="118">
        <v>0</v>
      </c>
      <c r="N778" s="119">
        <f t="shared" si="34"/>
        <v>0</v>
      </c>
      <c r="P778" s="193"/>
      <c r="V778" s="406" t="s">
        <v>512</v>
      </c>
      <c r="AB778" s="445">
        <v>542</v>
      </c>
      <c r="AC778" s="445" t="s">
        <v>548</v>
      </c>
    </row>
    <row r="779" spans="3:29" ht="26.15" hidden="1" customHeight="1" outlineLevel="2">
      <c r="C779" s="518"/>
      <c r="D779" s="470" t="s">
        <v>277</v>
      </c>
      <c r="E779" s="188" t="s">
        <v>342</v>
      </c>
      <c r="F779" s="192">
        <v>0</v>
      </c>
      <c r="G779" s="115">
        <v>0</v>
      </c>
      <c r="H779" s="116">
        <f t="shared" si="35"/>
        <v>0</v>
      </c>
      <c r="I779" s="195" t="s">
        <v>342</v>
      </c>
      <c r="L779" s="230" t="s">
        <v>48</v>
      </c>
      <c r="M779" s="118">
        <v>0</v>
      </c>
      <c r="N779" s="119">
        <f t="shared" si="34"/>
        <v>0</v>
      </c>
      <c r="P779" s="193"/>
      <c r="V779" s="406" t="s">
        <v>512</v>
      </c>
      <c r="AB779" s="445">
        <v>543</v>
      </c>
      <c r="AC779" s="445" t="s">
        <v>548</v>
      </c>
    </row>
    <row r="780" spans="3:29" ht="26.15" hidden="1" customHeight="1" outlineLevel="1" collapsed="1">
      <c r="C780" s="518"/>
      <c r="D780" s="470" t="s">
        <v>546</v>
      </c>
      <c r="E780" s="188" t="s">
        <v>342</v>
      </c>
      <c r="F780" s="192">
        <v>0</v>
      </c>
      <c r="G780" s="115">
        <v>0</v>
      </c>
      <c r="H780" s="116">
        <f t="shared" si="35"/>
        <v>0</v>
      </c>
      <c r="I780" s="195" t="s">
        <v>342</v>
      </c>
      <c r="L780" s="230" t="s">
        <v>48</v>
      </c>
      <c r="M780" s="118">
        <v>0</v>
      </c>
      <c r="N780" s="119">
        <f t="shared" si="34"/>
        <v>0</v>
      </c>
      <c r="P780" s="193"/>
      <c r="V780" s="406" t="s">
        <v>512</v>
      </c>
      <c r="AB780" s="445">
        <v>544</v>
      </c>
      <c r="AC780" s="445" t="s">
        <v>548</v>
      </c>
    </row>
    <row r="781" spans="3:29" ht="15.65" hidden="1" customHeight="1" outlineLevel="2">
      <c r="C781" s="518"/>
      <c r="D781" s="470" t="s">
        <v>47</v>
      </c>
      <c r="E781" s="188" t="s">
        <v>342</v>
      </c>
      <c r="F781" s="192">
        <v>0</v>
      </c>
      <c r="G781" s="115">
        <v>0</v>
      </c>
      <c r="H781" s="116">
        <f t="shared" si="35"/>
        <v>0</v>
      </c>
      <c r="I781" s="195" t="s">
        <v>342</v>
      </c>
      <c r="L781" s="230" t="s">
        <v>48</v>
      </c>
      <c r="M781" s="118">
        <v>0</v>
      </c>
      <c r="N781" s="119">
        <f t="shared" si="34"/>
        <v>0</v>
      </c>
      <c r="P781" s="193"/>
      <c r="V781" s="406" t="s">
        <v>512</v>
      </c>
      <c r="AB781" s="445">
        <v>545</v>
      </c>
      <c r="AC781" s="445" t="s">
        <v>548</v>
      </c>
    </row>
    <row r="782" spans="3:29" ht="15.65" hidden="1" customHeight="1" outlineLevel="2">
      <c r="C782" s="518"/>
      <c r="D782" s="470" t="s">
        <v>47</v>
      </c>
      <c r="E782" s="188" t="s">
        <v>342</v>
      </c>
      <c r="F782" s="192">
        <v>0</v>
      </c>
      <c r="G782" s="115">
        <v>0</v>
      </c>
      <c r="H782" s="116">
        <f t="shared" si="35"/>
        <v>0</v>
      </c>
      <c r="I782" s="195" t="s">
        <v>342</v>
      </c>
      <c r="L782" s="230" t="s">
        <v>48</v>
      </c>
      <c r="M782" s="118">
        <v>0</v>
      </c>
      <c r="N782" s="119">
        <f t="shared" si="34"/>
        <v>0</v>
      </c>
      <c r="P782" s="193"/>
      <c r="V782" s="406" t="s">
        <v>512</v>
      </c>
      <c r="AB782" s="445">
        <v>546</v>
      </c>
      <c r="AC782" s="445" t="s">
        <v>548</v>
      </c>
    </row>
    <row r="783" spans="3:29" ht="15.65" hidden="1" customHeight="1" outlineLevel="2">
      <c r="C783" s="518"/>
      <c r="D783" s="470" t="s">
        <v>47</v>
      </c>
      <c r="E783" s="188" t="s">
        <v>342</v>
      </c>
      <c r="F783" s="192">
        <v>0</v>
      </c>
      <c r="G783" s="115">
        <v>0</v>
      </c>
      <c r="H783" s="116">
        <f t="shared" si="35"/>
        <v>0</v>
      </c>
      <c r="I783" s="195" t="s">
        <v>342</v>
      </c>
      <c r="L783" s="230" t="s">
        <v>48</v>
      </c>
      <c r="M783" s="118">
        <v>0</v>
      </c>
      <c r="N783" s="119">
        <f t="shared" si="34"/>
        <v>0</v>
      </c>
      <c r="P783" s="193"/>
      <c r="V783" s="406" t="s">
        <v>512</v>
      </c>
      <c r="AB783" s="445">
        <v>547</v>
      </c>
      <c r="AC783" s="445" t="s">
        <v>548</v>
      </c>
    </row>
    <row r="784" spans="3:29" ht="15.65" hidden="1" customHeight="1" outlineLevel="2">
      <c r="C784" s="518"/>
      <c r="D784" s="470" t="s">
        <v>47</v>
      </c>
      <c r="E784" s="188" t="s">
        <v>342</v>
      </c>
      <c r="F784" s="192">
        <v>0</v>
      </c>
      <c r="G784" s="115">
        <v>0</v>
      </c>
      <c r="H784" s="116">
        <f t="shared" si="35"/>
        <v>0</v>
      </c>
      <c r="I784" s="195" t="s">
        <v>342</v>
      </c>
      <c r="L784" s="230" t="s">
        <v>48</v>
      </c>
      <c r="M784" s="118">
        <v>0</v>
      </c>
      <c r="N784" s="119">
        <f t="shared" si="34"/>
        <v>0</v>
      </c>
      <c r="P784" s="193"/>
      <c r="V784" s="406" t="s">
        <v>512</v>
      </c>
      <c r="AB784" s="445">
        <v>548</v>
      </c>
      <c r="AC784" s="445" t="s">
        <v>548</v>
      </c>
    </row>
    <row r="785" spans="1:38" ht="26" hidden="1" outlineLevel="1" collapsed="1">
      <c r="C785" s="518"/>
      <c r="D785" s="470" t="s">
        <v>457</v>
      </c>
      <c r="E785" s="188" t="s">
        <v>342</v>
      </c>
      <c r="F785" s="192">
        <v>0</v>
      </c>
      <c r="G785" s="115">
        <v>0</v>
      </c>
      <c r="H785" s="116">
        <f t="shared" si="35"/>
        <v>0</v>
      </c>
      <c r="I785" s="195" t="s">
        <v>342</v>
      </c>
      <c r="L785" s="388" t="s">
        <v>48</v>
      </c>
      <c r="M785" s="389">
        <v>0</v>
      </c>
      <c r="N785" s="116">
        <f t="shared" si="34"/>
        <v>0</v>
      </c>
      <c r="P785" s="390"/>
      <c r="V785" s="406" t="s">
        <v>512</v>
      </c>
      <c r="AB785" s="445">
        <v>549</v>
      </c>
      <c r="AC785" s="445" t="s">
        <v>548</v>
      </c>
    </row>
    <row r="786" spans="1:38" ht="14.5" hidden="1" customHeight="1" outlineLevel="2">
      <c r="C786" s="518"/>
      <c r="D786" s="471" t="s">
        <v>43</v>
      </c>
      <c r="E786" s="188" t="s">
        <v>342</v>
      </c>
      <c r="F786" s="192">
        <v>0</v>
      </c>
      <c r="G786" s="115">
        <v>0</v>
      </c>
      <c r="H786" s="116">
        <f t="shared" si="35"/>
        <v>0</v>
      </c>
      <c r="I786" s="195" t="s">
        <v>342</v>
      </c>
      <c r="L786" s="388" t="s">
        <v>48</v>
      </c>
      <c r="M786" s="389">
        <v>0</v>
      </c>
      <c r="N786" s="116">
        <f t="shared" si="34"/>
        <v>0</v>
      </c>
      <c r="P786" s="390"/>
      <c r="V786" s="406" t="s">
        <v>512</v>
      </c>
      <c r="AB786" s="445">
        <v>550</v>
      </c>
      <c r="AC786" s="445" t="s">
        <v>548</v>
      </c>
    </row>
    <row r="787" spans="1:38" ht="14.5" hidden="1" customHeight="1" outlineLevel="2">
      <c r="C787" s="518"/>
      <c r="D787" s="471" t="s">
        <v>43</v>
      </c>
      <c r="E787" s="188" t="s">
        <v>342</v>
      </c>
      <c r="F787" s="192">
        <v>0</v>
      </c>
      <c r="G787" s="115">
        <v>0</v>
      </c>
      <c r="H787" s="116">
        <f t="shared" si="35"/>
        <v>0</v>
      </c>
      <c r="I787" s="195" t="s">
        <v>342</v>
      </c>
      <c r="L787" s="388" t="s">
        <v>48</v>
      </c>
      <c r="M787" s="389">
        <v>0</v>
      </c>
      <c r="N787" s="116">
        <f t="shared" si="34"/>
        <v>0</v>
      </c>
      <c r="P787" s="390"/>
      <c r="V787" s="406" t="s">
        <v>512</v>
      </c>
      <c r="AB787" s="445">
        <v>551</v>
      </c>
      <c r="AC787" s="445" t="s">
        <v>548</v>
      </c>
    </row>
    <row r="788" spans="1:38" ht="14.5" hidden="1" customHeight="1" outlineLevel="2">
      <c r="C788" s="518"/>
      <c r="D788" s="471" t="s">
        <v>43</v>
      </c>
      <c r="E788" s="188" t="s">
        <v>342</v>
      </c>
      <c r="F788" s="192">
        <v>0</v>
      </c>
      <c r="G788" s="115">
        <v>0</v>
      </c>
      <c r="H788" s="116">
        <f t="shared" si="35"/>
        <v>0</v>
      </c>
      <c r="I788" s="195" t="s">
        <v>342</v>
      </c>
      <c r="L788" s="388" t="s">
        <v>48</v>
      </c>
      <c r="M788" s="389">
        <v>0</v>
      </c>
      <c r="N788" s="116">
        <f t="shared" si="34"/>
        <v>0</v>
      </c>
      <c r="P788" s="390"/>
      <c r="V788" s="406" t="s">
        <v>512</v>
      </c>
      <c r="AB788" s="445">
        <v>552</v>
      </c>
      <c r="AC788" s="445" t="s">
        <v>548</v>
      </c>
    </row>
    <row r="789" spans="1:38" ht="14.5" hidden="1" customHeight="1" outlineLevel="2">
      <c r="C789" s="518"/>
      <c r="D789" s="471" t="s">
        <v>43</v>
      </c>
      <c r="E789" s="188" t="s">
        <v>342</v>
      </c>
      <c r="F789" s="192">
        <v>0</v>
      </c>
      <c r="G789" s="115">
        <v>0</v>
      </c>
      <c r="H789" s="116">
        <f t="shared" si="35"/>
        <v>0</v>
      </c>
      <c r="I789" s="195" t="s">
        <v>342</v>
      </c>
      <c r="L789" s="388" t="s">
        <v>48</v>
      </c>
      <c r="M789" s="389">
        <v>0</v>
      </c>
      <c r="N789" s="116">
        <f t="shared" si="34"/>
        <v>0</v>
      </c>
      <c r="P789" s="390"/>
      <c r="V789" s="406" t="s">
        <v>512</v>
      </c>
      <c r="AB789" s="445">
        <v>553</v>
      </c>
      <c r="AC789" s="445" t="s">
        <v>548</v>
      </c>
    </row>
    <row r="790" spans="1:38" ht="26" hidden="1" outlineLevel="1" collapsed="1">
      <c r="C790" s="518"/>
      <c r="D790" s="471" t="s">
        <v>449</v>
      </c>
      <c r="E790" s="188" t="s">
        <v>342</v>
      </c>
      <c r="F790" s="192">
        <v>0</v>
      </c>
      <c r="G790" s="228">
        <v>103.21100917431193</v>
      </c>
      <c r="H790" s="116">
        <f t="shared" si="35"/>
        <v>0</v>
      </c>
      <c r="I790" s="197" t="s">
        <v>450</v>
      </c>
      <c r="L790" s="230" t="s">
        <v>48</v>
      </c>
      <c r="M790" s="118">
        <v>0</v>
      </c>
      <c r="N790" s="119">
        <f t="shared" si="34"/>
        <v>0</v>
      </c>
      <c r="P790" s="193"/>
      <c r="V790" s="406" t="s">
        <v>512</v>
      </c>
      <c r="AB790" s="445">
        <v>554</v>
      </c>
      <c r="AC790" s="445" t="s">
        <v>548</v>
      </c>
    </row>
    <row r="791" spans="1:38" ht="26" hidden="1" outlineLevel="1">
      <c r="C791" s="518"/>
      <c r="D791" s="471" t="s">
        <v>451</v>
      </c>
      <c r="E791" s="188" t="s">
        <v>342</v>
      </c>
      <c r="F791" s="192">
        <v>0</v>
      </c>
      <c r="G791" s="120">
        <v>68.807339449541288</v>
      </c>
      <c r="H791" s="116">
        <f t="shared" si="35"/>
        <v>0</v>
      </c>
      <c r="I791" s="197" t="s">
        <v>450</v>
      </c>
      <c r="L791" s="230" t="s">
        <v>48</v>
      </c>
      <c r="M791" s="118">
        <v>0</v>
      </c>
      <c r="N791" s="119">
        <f t="shared" si="34"/>
        <v>0</v>
      </c>
      <c r="P791" s="193"/>
      <c r="V791" s="406" t="s">
        <v>512</v>
      </c>
      <c r="AB791" s="445">
        <v>555</v>
      </c>
      <c r="AC791" s="445" t="s">
        <v>548</v>
      </c>
    </row>
    <row r="792" spans="1:38" ht="26" hidden="1" outlineLevel="1">
      <c r="C792" s="518"/>
      <c r="D792" s="471" t="s">
        <v>452</v>
      </c>
      <c r="E792" s="188" t="s">
        <v>342</v>
      </c>
      <c r="F792" s="192">
        <v>0</v>
      </c>
      <c r="G792" s="120">
        <v>34.403669724770644</v>
      </c>
      <c r="H792" s="116">
        <f t="shared" si="35"/>
        <v>0</v>
      </c>
      <c r="I792" s="197" t="s">
        <v>450</v>
      </c>
      <c r="L792" s="230" t="s">
        <v>48</v>
      </c>
      <c r="M792" s="118">
        <v>0</v>
      </c>
      <c r="N792" s="119">
        <f t="shared" si="34"/>
        <v>0</v>
      </c>
      <c r="P792" s="193"/>
      <c r="V792" s="406" t="s">
        <v>512</v>
      </c>
      <c r="AB792" s="445">
        <v>556</v>
      </c>
      <c r="AC792" s="445" t="s">
        <v>548</v>
      </c>
    </row>
    <row r="793" spans="1:38" ht="26.5" hidden="1" outlineLevel="1" thickBot="1">
      <c r="C793" s="518"/>
      <c r="D793" s="472" t="s">
        <v>453</v>
      </c>
      <c r="E793" s="189" t="s">
        <v>342</v>
      </c>
      <c r="F793" s="178">
        <v>0</v>
      </c>
      <c r="G793" s="145">
        <v>27.522935779816514</v>
      </c>
      <c r="H793" s="145">
        <f t="shared" si="35"/>
        <v>0</v>
      </c>
      <c r="I793" s="198" t="s">
        <v>450</v>
      </c>
      <c r="L793" s="230" t="s">
        <v>48</v>
      </c>
      <c r="M793" s="118">
        <v>0</v>
      </c>
      <c r="N793" s="231">
        <f t="shared" si="34"/>
        <v>0</v>
      </c>
      <c r="P793" s="193"/>
      <c r="V793" s="406" t="s">
        <v>512</v>
      </c>
      <c r="AB793" s="445">
        <v>557</v>
      </c>
      <c r="AC793" s="445" t="s">
        <v>548</v>
      </c>
    </row>
    <row r="794" spans="1:38" ht="21.5" hidden="1" outlineLevel="1" thickBot="1">
      <c r="F794" s="131"/>
      <c r="G794" s="142" t="s">
        <v>454</v>
      </c>
      <c r="H794" s="143">
        <f>SUM(H790:H793)</f>
        <v>0</v>
      </c>
      <c r="I794" s="132"/>
      <c r="L794" s="375" t="s">
        <v>501</v>
      </c>
      <c r="M794" s="376">
        <f>SUM(N790:N793)</f>
        <v>0</v>
      </c>
      <c r="N794" s="375" t="s">
        <v>502</v>
      </c>
      <c r="O794" s="376">
        <f>SUM(N785:N793)</f>
        <v>0</v>
      </c>
      <c r="P794" s="377" t="s">
        <v>503</v>
      </c>
      <c r="V794" s="406" t="s">
        <v>512</v>
      </c>
    </row>
    <row r="795" spans="1:38" ht="19" hidden="1" outlineLevel="1" thickBot="1">
      <c r="F795" s="131"/>
      <c r="G795" s="142" t="s">
        <v>455</v>
      </c>
      <c r="H795" s="143">
        <f>SUM(H685:H793)</f>
        <v>0</v>
      </c>
      <c r="I795" s="132"/>
      <c r="L795" s="121"/>
      <c r="M795" s="123" t="s">
        <v>455</v>
      </c>
      <c r="N795" s="125">
        <f>SUM(N685:N793)</f>
        <v>0</v>
      </c>
      <c r="P795" s="126"/>
      <c r="V795" s="406" t="s">
        <v>512</v>
      </c>
    </row>
    <row r="796" spans="1:38" s="40" customFormat="1" ht="31" hidden="1" customHeight="1" outlineLevel="1" thickBot="1">
      <c r="A796" s="440"/>
      <c r="C796" s="517" t="s">
        <v>550</v>
      </c>
      <c r="D796" s="164" t="str">
        <f>+J551</f>
        <v>TEST D'UNE OFFRE EN RÉEMPLOI 3</v>
      </c>
      <c r="E796" s="165"/>
      <c r="F796" s="165"/>
      <c r="G796" s="165"/>
      <c r="H796" s="165"/>
      <c r="I796" s="166"/>
      <c r="J796" s="481"/>
      <c r="K796" s="480"/>
      <c r="T796" s="404"/>
      <c r="U796" s="404"/>
      <c r="V796" s="406" t="s">
        <v>512</v>
      </c>
      <c r="W796" s="404"/>
      <c r="X796" s="404"/>
      <c r="Y796" s="404"/>
      <c r="Z796" s="420"/>
      <c r="AA796" s="420"/>
      <c r="AB796" s="445"/>
      <c r="AC796" s="445"/>
      <c r="AD796" s="445"/>
      <c r="AE796" s="445"/>
      <c r="AF796" s="445"/>
      <c r="AG796" s="445"/>
      <c r="AH796" s="445"/>
      <c r="AI796" s="445"/>
      <c r="AJ796" s="445"/>
      <c r="AK796" s="445"/>
      <c r="AL796" s="445"/>
    </row>
    <row r="797" spans="1:38" ht="26" hidden="1" outlineLevel="1">
      <c r="C797" s="518"/>
      <c r="D797" s="473" t="s">
        <v>526</v>
      </c>
      <c r="E797" s="196" t="s">
        <v>342</v>
      </c>
      <c r="F797" s="177">
        <v>0</v>
      </c>
      <c r="G797" s="191">
        <v>0</v>
      </c>
      <c r="H797" s="144">
        <f>ROUND(G797,2)*ROUND(F797,2)</f>
        <v>0</v>
      </c>
      <c r="I797" s="229" t="s">
        <v>342</v>
      </c>
      <c r="L797" s="230" t="s">
        <v>48</v>
      </c>
      <c r="M797" s="118">
        <v>0</v>
      </c>
      <c r="N797" s="119">
        <f t="shared" ref="N797:N860" si="36">IF(L797="Accepté",H797,IF(L797="Revu",ROUND(M797,2),0))</f>
        <v>0</v>
      </c>
      <c r="P797" s="193"/>
      <c r="V797" s="406" t="s">
        <v>512</v>
      </c>
      <c r="AB797" s="445">
        <v>558</v>
      </c>
      <c r="AC797" s="445" t="s">
        <v>551</v>
      </c>
    </row>
    <row r="798" spans="1:38" ht="14.5" hidden="1" customHeight="1" outlineLevel="2">
      <c r="C798" s="518"/>
      <c r="D798" s="470" t="s">
        <v>45</v>
      </c>
      <c r="E798" s="188" t="s">
        <v>342</v>
      </c>
      <c r="F798" s="192">
        <v>0</v>
      </c>
      <c r="G798" s="115">
        <v>0</v>
      </c>
      <c r="H798" s="116">
        <f t="shared" ref="H798:H861" si="37">ROUND(G798,2)*ROUND(F798,2)</f>
        <v>0</v>
      </c>
      <c r="I798" s="195" t="s">
        <v>342</v>
      </c>
      <c r="L798" s="230" t="s">
        <v>48</v>
      </c>
      <c r="M798" s="118">
        <v>0</v>
      </c>
      <c r="N798" s="119">
        <f t="shared" si="36"/>
        <v>0</v>
      </c>
      <c r="P798" s="193"/>
      <c r="V798" s="406" t="s">
        <v>512</v>
      </c>
      <c r="AB798" s="445">
        <v>559</v>
      </c>
      <c r="AC798" s="445" t="s">
        <v>551</v>
      </c>
    </row>
    <row r="799" spans="1:38" ht="14.5" hidden="1" customHeight="1" outlineLevel="2">
      <c r="C799" s="518"/>
      <c r="D799" s="470" t="s">
        <v>45</v>
      </c>
      <c r="E799" s="188" t="s">
        <v>342</v>
      </c>
      <c r="F799" s="192">
        <v>0</v>
      </c>
      <c r="G799" s="115">
        <v>0</v>
      </c>
      <c r="H799" s="116">
        <f t="shared" si="37"/>
        <v>0</v>
      </c>
      <c r="I799" s="195" t="s">
        <v>342</v>
      </c>
      <c r="L799" s="230" t="s">
        <v>48</v>
      </c>
      <c r="M799" s="118">
        <v>0</v>
      </c>
      <c r="N799" s="119">
        <f t="shared" si="36"/>
        <v>0</v>
      </c>
      <c r="P799" s="193"/>
      <c r="V799" s="406" t="s">
        <v>512</v>
      </c>
      <c r="AB799" s="445">
        <v>560</v>
      </c>
      <c r="AC799" s="445" t="s">
        <v>551</v>
      </c>
    </row>
    <row r="800" spans="1:38" ht="14.5" hidden="1" customHeight="1" outlineLevel="2">
      <c r="C800" s="518"/>
      <c r="D800" s="470" t="s">
        <v>45</v>
      </c>
      <c r="E800" s="188" t="s">
        <v>342</v>
      </c>
      <c r="F800" s="192">
        <v>0</v>
      </c>
      <c r="G800" s="115">
        <v>0</v>
      </c>
      <c r="H800" s="116">
        <f t="shared" si="37"/>
        <v>0</v>
      </c>
      <c r="I800" s="195" t="s">
        <v>342</v>
      </c>
      <c r="L800" s="230" t="s">
        <v>48</v>
      </c>
      <c r="M800" s="118">
        <v>0</v>
      </c>
      <c r="N800" s="119">
        <f t="shared" si="36"/>
        <v>0</v>
      </c>
      <c r="P800" s="193"/>
      <c r="V800" s="406" t="s">
        <v>512</v>
      </c>
      <c r="AB800" s="445">
        <v>561</v>
      </c>
      <c r="AC800" s="445" t="s">
        <v>551</v>
      </c>
    </row>
    <row r="801" spans="3:29" ht="14.5" hidden="1" customHeight="1" outlineLevel="2">
      <c r="C801" s="518"/>
      <c r="D801" s="470" t="s">
        <v>45</v>
      </c>
      <c r="E801" s="188" t="s">
        <v>342</v>
      </c>
      <c r="F801" s="192">
        <v>0</v>
      </c>
      <c r="G801" s="115">
        <v>0</v>
      </c>
      <c r="H801" s="116">
        <f t="shared" si="37"/>
        <v>0</v>
      </c>
      <c r="I801" s="195" t="s">
        <v>342</v>
      </c>
      <c r="L801" s="230" t="s">
        <v>48</v>
      </c>
      <c r="M801" s="118">
        <v>0</v>
      </c>
      <c r="N801" s="119">
        <f t="shared" si="36"/>
        <v>0</v>
      </c>
      <c r="P801" s="193"/>
      <c r="V801" s="406" t="s">
        <v>512</v>
      </c>
      <c r="AB801" s="445">
        <v>562</v>
      </c>
      <c r="AC801" s="445" t="s">
        <v>551</v>
      </c>
    </row>
    <row r="802" spans="3:29" ht="26" hidden="1" outlineLevel="1" collapsed="1">
      <c r="C802" s="518"/>
      <c r="D802" s="470" t="s">
        <v>528</v>
      </c>
      <c r="E802" s="188" t="s">
        <v>342</v>
      </c>
      <c r="F802" s="192">
        <v>0</v>
      </c>
      <c r="G802" s="115">
        <v>0</v>
      </c>
      <c r="H802" s="116">
        <f t="shared" si="37"/>
        <v>0</v>
      </c>
      <c r="I802" s="195" t="s">
        <v>342</v>
      </c>
      <c r="L802" s="230" t="s">
        <v>48</v>
      </c>
      <c r="M802" s="118">
        <v>0</v>
      </c>
      <c r="N802" s="119">
        <f t="shared" si="36"/>
        <v>0</v>
      </c>
      <c r="P802" s="193"/>
      <c r="V802" s="406" t="s">
        <v>512</v>
      </c>
      <c r="AB802" s="445">
        <v>563</v>
      </c>
      <c r="AC802" s="445" t="s">
        <v>551</v>
      </c>
    </row>
    <row r="803" spans="3:29" ht="14.5" hidden="1" customHeight="1" outlineLevel="2">
      <c r="C803" s="518"/>
      <c r="D803" s="470" t="s">
        <v>489</v>
      </c>
      <c r="E803" s="188" t="s">
        <v>342</v>
      </c>
      <c r="F803" s="192">
        <v>0</v>
      </c>
      <c r="G803" s="115">
        <v>0</v>
      </c>
      <c r="H803" s="116">
        <f t="shared" si="37"/>
        <v>0</v>
      </c>
      <c r="I803" s="195" t="s">
        <v>342</v>
      </c>
      <c r="L803" s="230" t="s">
        <v>48</v>
      </c>
      <c r="M803" s="118">
        <v>0</v>
      </c>
      <c r="N803" s="119">
        <f t="shared" si="36"/>
        <v>0</v>
      </c>
      <c r="P803" s="193"/>
      <c r="V803" s="406" t="s">
        <v>512</v>
      </c>
      <c r="AB803" s="445">
        <v>564</v>
      </c>
      <c r="AC803" s="445" t="s">
        <v>551</v>
      </c>
    </row>
    <row r="804" spans="3:29" ht="14.5" hidden="1" customHeight="1" outlineLevel="2">
      <c r="C804" s="518"/>
      <c r="D804" s="470" t="s">
        <v>489</v>
      </c>
      <c r="E804" s="188" t="s">
        <v>342</v>
      </c>
      <c r="F804" s="192">
        <v>0</v>
      </c>
      <c r="G804" s="115">
        <v>0</v>
      </c>
      <c r="H804" s="116">
        <f t="shared" si="37"/>
        <v>0</v>
      </c>
      <c r="I804" s="195" t="s">
        <v>342</v>
      </c>
      <c r="L804" s="230" t="s">
        <v>48</v>
      </c>
      <c r="M804" s="118">
        <v>0</v>
      </c>
      <c r="N804" s="119">
        <f t="shared" si="36"/>
        <v>0</v>
      </c>
      <c r="P804" s="193"/>
      <c r="V804" s="406" t="s">
        <v>512</v>
      </c>
      <c r="AB804" s="445">
        <v>565</v>
      </c>
      <c r="AC804" s="445" t="s">
        <v>551</v>
      </c>
    </row>
    <row r="805" spans="3:29" ht="14.5" hidden="1" customHeight="1" outlineLevel="2">
      <c r="C805" s="518"/>
      <c r="D805" s="470" t="s">
        <v>489</v>
      </c>
      <c r="E805" s="188" t="s">
        <v>342</v>
      </c>
      <c r="F805" s="192">
        <v>0</v>
      </c>
      <c r="G805" s="115">
        <v>0</v>
      </c>
      <c r="H805" s="116">
        <f t="shared" si="37"/>
        <v>0</v>
      </c>
      <c r="I805" s="195" t="s">
        <v>342</v>
      </c>
      <c r="L805" s="230" t="s">
        <v>48</v>
      </c>
      <c r="M805" s="118">
        <v>0</v>
      </c>
      <c r="N805" s="119">
        <f t="shared" si="36"/>
        <v>0</v>
      </c>
      <c r="P805" s="193"/>
      <c r="V805" s="406" t="s">
        <v>512</v>
      </c>
      <c r="AB805" s="445">
        <v>566</v>
      </c>
      <c r="AC805" s="445" t="s">
        <v>551</v>
      </c>
    </row>
    <row r="806" spans="3:29" ht="14.5" hidden="1" customHeight="1" outlineLevel="2">
      <c r="C806" s="518"/>
      <c r="D806" s="470" t="s">
        <v>489</v>
      </c>
      <c r="E806" s="188" t="s">
        <v>342</v>
      </c>
      <c r="F806" s="192">
        <v>0</v>
      </c>
      <c r="G806" s="115">
        <v>0</v>
      </c>
      <c r="H806" s="116">
        <f t="shared" si="37"/>
        <v>0</v>
      </c>
      <c r="I806" s="195" t="s">
        <v>342</v>
      </c>
      <c r="L806" s="230" t="s">
        <v>48</v>
      </c>
      <c r="M806" s="118">
        <v>0</v>
      </c>
      <c r="N806" s="119">
        <f t="shared" si="36"/>
        <v>0</v>
      </c>
      <c r="P806" s="193"/>
      <c r="V806" s="406" t="s">
        <v>512</v>
      </c>
      <c r="AB806" s="445">
        <v>567</v>
      </c>
      <c r="AC806" s="445" t="s">
        <v>551</v>
      </c>
    </row>
    <row r="807" spans="3:29" ht="26.15" hidden="1" customHeight="1" outlineLevel="1" collapsed="1">
      <c r="C807" s="518"/>
      <c r="D807" s="470" t="s">
        <v>529</v>
      </c>
      <c r="E807" s="188" t="s">
        <v>342</v>
      </c>
      <c r="F807" s="192">
        <v>0</v>
      </c>
      <c r="G807" s="115">
        <v>0</v>
      </c>
      <c r="H807" s="116">
        <f t="shared" si="37"/>
        <v>0</v>
      </c>
      <c r="I807" s="195" t="s">
        <v>342</v>
      </c>
      <c r="L807" s="230" t="s">
        <v>48</v>
      </c>
      <c r="M807" s="118">
        <v>0</v>
      </c>
      <c r="N807" s="119">
        <f t="shared" si="36"/>
        <v>0</v>
      </c>
      <c r="P807" s="193"/>
      <c r="V807" s="406" t="s">
        <v>512</v>
      </c>
      <c r="AB807" s="445">
        <v>568</v>
      </c>
      <c r="AC807" s="445" t="s">
        <v>551</v>
      </c>
    </row>
    <row r="808" spans="3:29" ht="26.15" hidden="1" customHeight="1" outlineLevel="2">
      <c r="C808" s="518"/>
      <c r="D808" s="470" t="s">
        <v>100</v>
      </c>
      <c r="E808" s="188" t="s">
        <v>342</v>
      </c>
      <c r="F808" s="192">
        <v>0</v>
      </c>
      <c r="G808" s="115">
        <v>0</v>
      </c>
      <c r="H808" s="116">
        <f t="shared" si="37"/>
        <v>0</v>
      </c>
      <c r="I808" s="195" t="s">
        <v>342</v>
      </c>
      <c r="L808" s="230" t="s">
        <v>48</v>
      </c>
      <c r="M808" s="118">
        <v>0</v>
      </c>
      <c r="N808" s="119">
        <f t="shared" si="36"/>
        <v>0</v>
      </c>
      <c r="P808" s="193"/>
      <c r="V808" s="406" t="s">
        <v>512</v>
      </c>
      <c r="AB808" s="445">
        <v>569</v>
      </c>
      <c r="AC808" s="445" t="s">
        <v>551</v>
      </c>
    </row>
    <row r="809" spans="3:29" ht="26.15" hidden="1" customHeight="1" outlineLevel="2">
      <c r="C809" s="518"/>
      <c r="D809" s="470" t="s">
        <v>100</v>
      </c>
      <c r="E809" s="188" t="s">
        <v>342</v>
      </c>
      <c r="F809" s="192">
        <v>0</v>
      </c>
      <c r="G809" s="115">
        <v>0</v>
      </c>
      <c r="H809" s="116">
        <f t="shared" si="37"/>
        <v>0</v>
      </c>
      <c r="I809" s="195" t="s">
        <v>342</v>
      </c>
      <c r="L809" s="230" t="s">
        <v>48</v>
      </c>
      <c r="M809" s="118">
        <v>0</v>
      </c>
      <c r="N809" s="119">
        <f t="shared" si="36"/>
        <v>0</v>
      </c>
      <c r="P809" s="193"/>
      <c r="V809" s="406" t="s">
        <v>512</v>
      </c>
      <c r="AB809" s="445">
        <v>570</v>
      </c>
      <c r="AC809" s="445" t="s">
        <v>551</v>
      </c>
    </row>
    <row r="810" spans="3:29" ht="26.15" hidden="1" customHeight="1" outlineLevel="2">
      <c r="C810" s="518"/>
      <c r="D810" s="470" t="s">
        <v>100</v>
      </c>
      <c r="E810" s="188" t="s">
        <v>342</v>
      </c>
      <c r="F810" s="192">
        <v>0</v>
      </c>
      <c r="G810" s="115">
        <v>0</v>
      </c>
      <c r="H810" s="116">
        <f t="shared" si="37"/>
        <v>0</v>
      </c>
      <c r="I810" s="195" t="s">
        <v>342</v>
      </c>
      <c r="L810" s="230" t="s">
        <v>48</v>
      </c>
      <c r="M810" s="118">
        <v>0</v>
      </c>
      <c r="N810" s="119">
        <f t="shared" si="36"/>
        <v>0</v>
      </c>
      <c r="P810" s="193"/>
      <c r="V810" s="406" t="s">
        <v>512</v>
      </c>
      <c r="AB810" s="445">
        <v>571</v>
      </c>
      <c r="AC810" s="445" t="s">
        <v>551</v>
      </c>
    </row>
    <row r="811" spans="3:29" ht="26.15" hidden="1" customHeight="1" outlineLevel="2">
      <c r="C811" s="518"/>
      <c r="D811" s="470" t="s">
        <v>100</v>
      </c>
      <c r="E811" s="188" t="s">
        <v>342</v>
      </c>
      <c r="F811" s="192">
        <v>0</v>
      </c>
      <c r="G811" s="115">
        <v>0</v>
      </c>
      <c r="H811" s="116">
        <f t="shared" si="37"/>
        <v>0</v>
      </c>
      <c r="I811" s="195" t="s">
        <v>342</v>
      </c>
      <c r="L811" s="230" t="s">
        <v>48</v>
      </c>
      <c r="M811" s="118">
        <v>0</v>
      </c>
      <c r="N811" s="119">
        <f t="shared" si="36"/>
        <v>0</v>
      </c>
      <c r="P811" s="193"/>
      <c r="V811" s="406" t="s">
        <v>512</v>
      </c>
      <c r="AB811" s="445">
        <v>572</v>
      </c>
      <c r="AC811" s="445" t="s">
        <v>551</v>
      </c>
    </row>
    <row r="812" spans="3:29" ht="26" hidden="1" outlineLevel="1" collapsed="1">
      <c r="C812" s="518"/>
      <c r="D812" s="470" t="s">
        <v>530</v>
      </c>
      <c r="E812" s="188" t="s">
        <v>342</v>
      </c>
      <c r="F812" s="192">
        <v>0</v>
      </c>
      <c r="G812" s="115">
        <v>0</v>
      </c>
      <c r="H812" s="116">
        <f t="shared" si="37"/>
        <v>0</v>
      </c>
      <c r="I812" s="195" t="s">
        <v>342</v>
      </c>
      <c r="L812" s="230" t="s">
        <v>48</v>
      </c>
      <c r="M812" s="118">
        <v>0</v>
      </c>
      <c r="N812" s="119">
        <f t="shared" si="36"/>
        <v>0</v>
      </c>
      <c r="P812" s="193"/>
      <c r="V812" s="406" t="s">
        <v>512</v>
      </c>
      <c r="AB812" s="445">
        <v>573</v>
      </c>
      <c r="AC812" s="445" t="s">
        <v>551</v>
      </c>
    </row>
    <row r="813" spans="3:29" ht="14.5" hidden="1" customHeight="1" outlineLevel="2">
      <c r="C813" s="518"/>
      <c r="D813" s="470" t="s">
        <v>131</v>
      </c>
      <c r="E813" s="188" t="s">
        <v>342</v>
      </c>
      <c r="F813" s="192">
        <v>0</v>
      </c>
      <c r="G813" s="115">
        <v>0</v>
      </c>
      <c r="H813" s="116">
        <f t="shared" si="37"/>
        <v>0</v>
      </c>
      <c r="I813" s="195" t="s">
        <v>342</v>
      </c>
      <c r="L813" s="230" t="s">
        <v>48</v>
      </c>
      <c r="M813" s="118">
        <v>0</v>
      </c>
      <c r="N813" s="119">
        <f t="shared" si="36"/>
        <v>0</v>
      </c>
      <c r="P813" s="193"/>
      <c r="V813" s="406" t="s">
        <v>512</v>
      </c>
      <c r="AB813" s="445">
        <v>574</v>
      </c>
      <c r="AC813" s="445" t="s">
        <v>551</v>
      </c>
    </row>
    <row r="814" spans="3:29" ht="14.5" hidden="1" customHeight="1" outlineLevel="2">
      <c r="C814" s="518"/>
      <c r="D814" s="470" t="s">
        <v>131</v>
      </c>
      <c r="E814" s="188" t="s">
        <v>342</v>
      </c>
      <c r="F814" s="192">
        <v>0</v>
      </c>
      <c r="G814" s="115">
        <v>0</v>
      </c>
      <c r="H814" s="116">
        <f t="shared" si="37"/>
        <v>0</v>
      </c>
      <c r="I814" s="195" t="s">
        <v>342</v>
      </c>
      <c r="L814" s="230" t="s">
        <v>48</v>
      </c>
      <c r="M814" s="118">
        <v>0</v>
      </c>
      <c r="N814" s="119">
        <f t="shared" si="36"/>
        <v>0</v>
      </c>
      <c r="P814" s="193"/>
      <c r="V814" s="406" t="s">
        <v>512</v>
      </c>
      <c r="AB814" s="445">
        <v>575</v>
      </c>
      <c r="AC814" s="445" t="s">
        <v>551</v>
      </c>
    </row>
    <row r="815" spans="3:29" ht="14.5" hidden="1" customHeight="1" outlineLevel="2">
      <c r="C815" s="518"/>
      <c r="D815" s="470" t="s">
        <v>131</v>
      </c>
      <c r="E815" s="188" t="s">
        <v>342</v>
      </c>
      <c r="F815" s="192">
        <v>0</v>
      </c>
      <c r="G815" s="115">
        <v>0</v>
      </c>
      <c r="H815" s="116">
        <f t="shared" si="37"/>
        <v>0</v>
      </c>
      <c r="I815" s="195" t="s">
        <v>342</v>
      </c>
      <c r="L815" s="230" t="s">
        <v>48</v>
      </c>
      <c r="M815" s="118">
        <v>0</v>
      </c>
      <c r="N815" s="119">
        <f t="shared" si="36"/>
        <v>0</v>
      </c>
      <c r="P815" s="193"/>
      <c r="V815" s="406" t="s">
        <v>512</v>
      </c>
      <c r="AB815" s="445">
        <v>576</v>
      </c>
      <c r="AC815" s="445" t="s">
        <v>551</v>
      </c>
    </row>
    <row r="816" spans="3:29" ht="14.5" hidden="1" customHeight="1" outlineLevel="2">
      <c r="C816" s="518"/>
      <c r="D816" s="470" t="s">
        <v>131</v>
      </c>
      <c r="E816" s="188" t="s">
        <v>342</v>
      </c>
      <c r="F816" s="192">
        <v>0</v>
      </c>
      <c r="G816" s="115">
        <v>0</v>
      </c>
      <c r="H816" s="116">
        <f t="shared" si="37"/>
        <v>0</v>
      </c>
      <c r="I816" s="195" t="s">
        <v>342</v>
      </c>
      <c r="L816" s="230" t="s">
        <v>48</v>
      </c>
      <c r="M816" s="118">
        <v>0</v>
      </c>
      <c r="N816" s="119">
        <f t="shared" si="36"/>
        <v>0</v>
      </c>
      <c r="P816" s="193"/>
      <c r="V816" s="406" t="s">
        <v>512</v>
      </c>
      <c r="AB816" s="445">
        <v>577</v>
      </c>
      <c r="AC816" s="445" t="s">
        <v>551</v>
      </c>
    </row>
    <row r="817" spans="3:29" ht="26.15" hidden="1" customHeight="1" outlineLevel="1" collapsed="1">
      <c r="C817" s="518"/>
      <c r="D817" s="470" t="s">
        <v>531</v>
      </c>
      <c r="E817" s="188" t="s">
        <v>342</v>
      </c>
      <c r="F817" s="192">
        <v>0</v>
      </c>
      <c r="G817" s="115">
        <v>0</v>
      </c>
      <c r="H817" s="116">
        <f t="shared" si="37"/>
        <v>0</v>
      </c>
      <c r="I817" s="195" t="s">
        <v>342</v>
      </c>
      <c r="L817" s="230" t="s">
        <v>48</v>
      </c>
      <c r="M817" s="118">
        <v>0</v>
      </c>
      <c r="N817" s="119">
        <f t="shared" si="36"/>
        <v>0</v>
      </c>
      <c r="P817" s="193"/>
      <c r="V817" s="406" t="s">
        <v>512</v>
      </c>
      <c r="AB817" s="445">
        <v>578</v>
      </c>
      <c r="AC817" s="445" t="s">
        <v>551</v>
      </c>
    </row>
    <row r="818" spans="3:29" ht="26.15" hidden="1" customHeight="1" outlineLevel="2">
      <c r="C818" s="518"/>
      <c r="D818" s="470" t="s">
        <v>158</v>
      </c>
      <c r="E818" s="188" t="s">
        <v>342</v>
      </c>
      <c r="F818" s="192">
        <v>0</v>
      </c>
      <c r="G818" s="115">
        <v>0</v>
      </c>
      <c r="H818" s="116">
        <f t="shared" si="37"/>
        <v>0</v>
      </c>
      <c r="I818" s="195" t="s">
        <v>342</v>
      </c>
      <c r="L818" s="230" t="s">
        <v>48</v>
      </c>
      <c r="M818" s="118">
        <v>0</v>
      </c>
      <c r="N818" s="119">
        <f t="shared" si="36"/>
        <v>0</v>
      </c>
      <c r="P818" s="193"/>
      <c r="V818" s="406" t="s">
        <v>512</v>
      </c>
      <c r="AB818" s="445">
        <v>579</v>
      </c>
      <c r="AC818" s="445" t="s">
        <v>551</v>
      </c>
    </row>
    <row r="819" spans="3:29" ht="26.15" hidden="1" customHeight="1" outlineLevel="2">
      <c r="C819" s="518"/>
      <c r="D819" s="470" t="s">
        <v>158</v>
      </c>
      <c r="E819" s="188" t="s">
        <v>342</v>
      </c>
      <c r="F819" s="192">
        <v>0</v>
      </c>
      <c r="G819" s="115">
        <v>0</v>
      </c>
      <c r="H819" s="116">
        <f t="shared" si="37"/>
        <v>0</v>
      </c>
      <c r="I819" s="195" t="s">
        <v>342</v>
      </c>
      <c r="L819" s="230" t="s">
        <v>48</v>
      </c>
      <c r="M819" s="118">
        <v>0</v>
      </c>
      <c r="N819" s="119">
        <f t="shared" si="36"/>
        <v>0</v>
      </c>
      <c r="P819" s="193"/>
      <c r="V819" s="406" t="s">
        <v>512</v>
      </c>
      <c r="AB819" s="445">
        <v>580</v>
      </c>
      <c r="AC819" s="445" t="s">
        <v>551</v>
      </c>
    </row>
    <row r="820" spans="3:29" ht="26.15" hidden="1" customHeight="1" outlineLevel="2">
      <c r="C820" s="518"/>
      <c r="D820" s="470" t="s">
        <v>158</v>
      </c>
      <c r="E820" s="188" t="s">
        <v>342</v>
      </c>
      <c r="F820" s="192">
        <v>0</v>
      </c>
      <c r="G820" s="115">
        <v>0</v>
      </c>
      <c r="H820" s="116">
        <f t="shared" si="37"/>
        <v>0</v>
      </c>
      <c r="I820" s="195" t="s">
        <v>342</v>
      </c>
      <c r="L820" s="230" t="s">
        <v>48</v>
      </c>
      <c r="M820" s="118">
        <v>0</v>
      </c>
      <c r="N820" s="119">
        <f t="shared" si="36"/>
        <v>0</v>
      </c>
      <c r="P820" s="193"/>
      <c r="V820" s="406" t="s">
        <v>512</v>
      </c>
      <c r="AB820" s="445">
        <v>581</v>
      </c>
      <c r="AC820" s="445" t="s">
        <v>551</v>
      </c>
    </row>
    <row r="821" spans="3:29" ht="26.15" hidden="1" customHeight="1" outlineLevel="2">
      <c r="C821" s="518"/>
      <c r="D821" s="470" t="s">
        <v>158</v>
      </c>
      <c r="E821" s="188" t="s">
        <v>342</v>
      </c>
      <c r="F821" s="192">
        <v>0</v>
      </c>
      <c r="G821" s="115">
        <v>0</v>
      </c>
      <c r="H821" s="116">
        <f t="shared" si="37"/>
        <v>0</v>
      </c>
      <c r="I821" s="195" t="s">
        <v>342</v>
      </c>
      <c r="L821" s="230" t="s">
        <v>48</v>
      </c>
      <c r="M821" s="118">
        <v>0</v>
      </c>
      <c r="N821" s="119">
        <f t="shared" si="36"/>
        <v>0</v>
      </c>
      <c r="P821" s="193"/>
      <c r="V821" s="406" t="s">
        <v>512</v>
      </c>
      <c r="AB821" s="445">
        <v>582</v>
      </c>
      <c r="AC821" s="445" t="s">
        <v>551</v>
      </c>
    </row>
    <row r="822" spans="3:29" ht="26" hidden="1" outlineLevel="1" collapsed="1">
      <c r="C822" s="518"/>
      <c r="D822" s="470" t="s">
        <v>532</v>
      </c>
      <c r="E822" s="188" t="s">
        <v>342</v>
      </c>
      <c r="F822" s="192">
        <v>0</v>
      </c>
      <c r="G822" s="115">
        <v>0</v>
      </c>
      <c r="H822" s="116">
        <f t="shared" si="37"/>
        <v>0</v>
      </c>
      <c r="I822" s="195" t="s">
        <v>342</v>
      </c>
      <c r="L822" s="230" t="s">
        <v>48</v>
      </c>
      <c r="M822" s="118">
        <v>0</v>
      </c>
      <c r="N822" s="119">
        <f t="shared" si="36"/>
        <v>0</v>
      </c>
      <c r="P822" s="193"/>
      <c r="V822" s="406" t="s">
        <v>512</v>
      </c>
      <c r="AB822" s="445">
        <v>583</v>
      </c>
      <c r="AC822" s="445" t="s">
        <v>551</v>
      </c>
    </row>
    <row r="823" spans="3:29" ht="14.5" hidden="1" customHeight="1" outlineLevel="2">
      <c r="C823" s="518"/>
      <c r="D823" s="470" t="s">
        <v>180</v>
      </c>
      <c r="E823" s="188" t="s">
        <v>342</v>
      </c>
      <c r="F823" s="192">
        <v>0</v>
      </c>
      <c r="G823" s="115">
        <v>0</v>
      </c>
      <c r="H823" s="116">
        <f t="shared" si="37"/>
        <v>0</v>
      </c>
      <c r="I823" s="195" t="s">
        <v>342</v>
      </c>
      <c r="L823" s="230" t="s">
        <v>48</v>
      </c>
      <c r="M823" s="118">
        <v>0</v>
      </c>
      <c r="N823" s="119">
        <f t="shared" si="36"/>
        <v>0</v>
      </c>
      <c r="P823" s="193"/>
      <c r="V823" s="406" t="s">
        <v>512</v>
      </c>
      <c r="AB823" s="445">
        <v>584</v>
      </c>
      <c r="AC823" s="445" t="s">
        <v>551</v>
      </c>
    </row>
    <row r="824" spans="3:29" ht="14.5" hidden="1" customHeight="1" outlineLevel="2">
      <c r="C824" s="518"/>
      <c r="D824" s="470" t="s">
        <v>180</v>
      </c>
      <c r="E824" s="188" t="s">
        <v>342</v>
      </c>
      <c r="F824" s="192">
        <v>0</v>
      </c>
      <c r="G824" s="115">
        <v>0</v>
      </c>
      <c r="H824" s="116">
        <f t="shared" si="37"/>
        <v>0</v>
      </c>
      <c r="I824" s="195" t="s">
        <v>342</v>
      </c>
      <c r="L824" s="230" t="s">
        <v>48</v>
      </c>
      <c r="M824" s="118">
        <v>0</v>
      </c>
      <c r="N824" s="119">
        <f t="shared" si="36"/>
        <v>0</v>
      </c>
      <c r="P824" s="193"/>
      <c r="V824" s="406" t="s">
        <v>512</v>
      </c>
      <c r="AB824" s="445">
        <v>585</v>
      </c>
      <c r="AC824" s="445" t="s">
        <v>551</v>
      </c>
    </row>
    <row r="825" spans="3:29" ht="14.5" hidden="1" customHeight="1" outlineLevel="2">
      <c r="C825" s="518"/>
      <c r="D825" s="470" t="s">
        <v>180</v>
      </c>
      <c r="E825" s="188" t="s">
        <v>342</v>
      </c>
      <c r="F825" s="192">
        <v>0</v>
      </c>
      <c r="G825" s="115">
        <v>0</v>
      </c>
      <c r="H825" s="116">
        <f t="shared" si="37"/>
        <v>0</v>
      </c>
      <c r="I825" s="195" t="s">
        <v>342</v>
      </c>
      <c r="L825" s="230" t="s">
        <v>48</v>
      </c>
      <c r="M825" s="118">
        <v>0</v>
      </c>
      <c r="N825" s="119">
        <f t="shared" si="36"/>
        <v>0</v>
      </c>
      <c r="P825" s="193"/>
      <c r="V825" s="406" t="s">
        <v>512</v>
      </c>
      <c r="AB825" s="445">
        <v>586</v>
      </c>
      <c r="AC825" s="445" t="s">
        <v>551</v>
      </c>
    </row>
    <row r="826" spans="3:29" ht="14.5" hidden="1" customHeight="1" outlineLevel="2">
      <c r="C826" s="518"/>
      <c r="D826" s="470" t="s">
        <v>180</v>
      </c>
      <c r="E826" s="188" t="s">
        <v>342</v>
      </c>
      <c r="F826" s="192">
        <v>0</v>
      </c>
      <c r="G826" s="115">
        <v>0</v>
      </c>
      <c r="H826" s="116">
        <f t="shared" si="37"/>
        <v>0</v>
      </c>
      <c r="I826" s="195" t="s">
        <v>342</v>
      </c>
      <c r="L826" s="230" t="s">
        <v>48</v>
      </c>
      <c r="M826" s="118">
        <v>0</v>
      </c>
      <c r="N826" s="119">
        <f t="shared" si="36"/>
        <v>0</v>
      </c>
      <c r="P826" s="193"/>
      <c r="V826" s="406" t="s">
        <v>512</v>
      </c>
      <c r="AB826" s="445">
        <v>587</v>
      </c>
      <c r="AC826" s="445" t="s">
        <v>551</v>
      </c>
    </row>
    <row r="827" spans="3:29" ht="26.15" hidden="1" customHeight="1" outlineLevel="1" collapsed="1">
      <c r="C827" s="518"/>
      <c r="D827" s="470" t="s">
        <v>533</v>
      </c>
      <c r="E827" s="188" t="s">
        <v>342</v>
      </c>
      <c r="F827" s="192">
        <v>0</v>
      </c>
      <c r="G827" s="115">
        <v>0</v>
      </c>
      <c r="H827" s="116">
        <f t="shared" si="37"/>
        <v>0</v>
      </c>
      <c r="I827" s="195" t="s">
        <v>342</v>
      </c>
      <c r="L827" s="230" t="s">
        <v>48</v>
      </c>
      <c r="M827" s="118">
        <v>0</v>
      </c>
      <c r="N827" s="119">
        <f t="shared" si="36"/>
        <v>0</v>
      </c>
      <c r="P827" s="193"/>
      <c r="V827" s="406" t="s">
        <v>512</v>
      </c>
      <c r="AB827" s="445">
        <v>588</v>
      </c>
      <c r="AC827" s="445" t="s">
        <v>551</v>
      </c>
    </row>
    <row r="828" spans="3:29" ht="14.5" hidden="1" customHeight="1" outlineLevel="2">
      <c r="C828" s="518"/>
      <c r="D828" s="470" t="s">
        <v>199</v>
      </c>
      <c r="E828" s="188" t="s">
        <v>342</v>
      </c>
      <c r="F828" s="192">
        <v>0</v>
      </c>
      <c r="G828" s="115">
        <v>0</v>
      </c>
      <c r="H828" s="116">
        <f t="shared" si="37"/>
        <v>0</v>
      </c>
      <c r="I828" s="195" t="s">
        <v>342</v>
      </c>
      <c r="L828" s="230" t="s">
        <v>48</v>
      </c>
      <c r="M828" s="118">
        <v>0</v>
      </c>
      <c r="N828" s="119">
        <f t="shared" si="36"/>
        <v>0</v>
      </c>
      <c r="P828" s="193"/>
      <c r="V828" s="406" t="s">
        <v>512</v>
      </c>
      <c r="AB828" s="445">
        <v>589</v>
      </c>
      <c r="AC828" s="445" t="s">
        <v>551</v>
      </c>
    </row>
    <row r="829" spans="3:29" ht="14.5" hidden="1" customHeight="1" outlineLevel="2">
      <c r="C829" s="518"/>
      <c r="D829" s="470" t="s">
        <v>199</v>
      </c>
      <c r="E829" s="188" t="s">
        <v>342</v>
      </c>
      <c r="F829" s="192">
        <v>0</v>
      </c>
      <c r="G829" s="115">
        <v>0</v>
      </c>
      <c r="H829" s="116">
        <f t="shared" si="37"/>
        <v>0</v>
      </c>
      <c r="I829" s="195" t="s">
        <v>342</v>
      </c>
      <c r="L829" s="230" t="s">
        <v>48</v>
      </c>
      <c r="M829" s="118">
        <v>0</v>
      </c>
      <c r="N829" s="119">
        <f t="shared" si="36"/>
        <v>0</v>
      </c>
      <c r="P829" s="193"/>
      <c r="V829" s="406" t="s">
        <v>512</v>
      </c>
      <c r="AB829" s="445">
        <v>590</v>
      </c>
      <c r="AC829" s="445" t="s">
        <v>551</v>
      </c>
    </row>
    <row r="830" spans="3:29" ht="14.5" hidden="1" customHeight="1" outlineLevel="2">
      <c r="C830" s="518"/>
      <c r="D830" s="470" t="s">
        <v>199</v>
      </c>
      <c r="E830" s="188" t="s">
        <v>342</v>
      </c>
      <c r="F830" s="192">
        <v>0</v>
      </c>
      <c r="G830" s="115">
        <v>0</v>
      </c>
      <c r="H830" s="116">
        <f t="shared" si="37"/>
        <v>0</v>
      </c>
      <c r="I830" s="195" t="s">
        <v>342</v>
      </c>
      <c r="L830" s="230" t="s">
        <v>48</v>
      </c>
      <c r="M830" s="118">
        <v>0</v>
      </c>
      <c r="N830" s="119">
        <f t="shared" si="36"/>
        <v>0</v>
      </c>
      <c r="P830" s="193"/>
      <c r="V830" s="406" t="s">
        <v>512</v>
      </c>
      <c r="AB830" s="445">
        <v>591</v>
      </c>
      <c r="AC830" s="445" t="s">
        <v>551</v>
      </c>
    </row>
    <row r="831" spans="3:29" ht="14.5" hidden="1" customHeight="1" outlineLevel="2">
      <c r="C831" s="518"/>
      <c r="D831" s="470" t="s">
        <v>199</v>
      </c>
      <c r="E831" s="188" t="s">
        <v>342</v>
      </c>
      <c r="F831" s="192">
        <v>0</v>
      </c>
      <c r="G831" s="115">
        <v>0</v>
      </c>
      <c r="H831" s="116">
        <f t="shared" si="37"/>
        <v>0</v>
      </c>
      <c r="I831" s="195" t="s">
        <v>342</v>
      </c>
      <c r="L831" s="230" t="s">
        <v>48</v>
      </c>
      <c r="M831" s="118">
        <v>0</v>
      </c>
      <c r="N831" s="119">
        <f t="shared" si="36"/>
        <v>0</v>
      </c>
      <c r="P831" s="193"/>
      <c r="V831" s="406" t="s">
        <v>512</v>
      </c>
      <c r="AB831" s="445">
        <v>592</v>
      </c>
      <c r="AC831" s="445" t="s">
        <v>551</v>
      </c>
    </row>
    <row r="832" spans="3:29" ht="26" hidden="1" outlineLevel="1" collapsed="1">
      <c r="C832" s="518"/>
      <c r="D832" s="470" t="s">
        <v>534</v>
      </c>
      <c r="E832" s="188" t="s">
        <v>342</v>
      </c>
      <c r="F832" s="192">
        <v>0</v>
      </c>
      <c r="G832" s="115">
        <v>0</v>
      </c>
      <c r="H832" s="116">
        <f t="shared" si="37"/>
        <v>0</v>
      </c>
      <c r="I832" s="195" t="s">
        <v>342</v>
      </c>
      <c r="L832" s="230" t="s">
        <v>48</v>
      </c>
      <c r="M832" s="118">
        <v>0</v>
      </c>
      <c r="N832" s="119">
        <f t="shared" si="36"/>
        <v>0</v>
      </c>
      <c r="P832" s="193"/>
      <c r="V832" s="406" t="s">
        <v>512</v>
      </c>
      <c r="AB832" s="445">
        <v>593</v>
      </c>
      <c r="AC832" s="445" t="s">
        <v>551</v>
      </c>
    </row>
    <row r="833" spans="3:29" ht="14.5" hidden="1" customHeight="1" outlineLevel="2">
      <c r="C833" s="518"/>
      <c r="D833" s="470" t="s">
        <v>535</v>
      </c>
      <c r="E833" s="188" t="s">
        <v>342</v>
      </c>
      <c r="F833" s="192">
        <v>0</v>
      </c>
      <c r="G833" s="115">
        <v>0</v>
      </c>
      <c r="H833" s="116">
        <f t="shared" si="37"/>
        <v>0</v>
      </c>
      <c r="I833" s="195" t="s">
        <v>342</v>
      </c>
      <c r="L833" s="230" t="s">
        <v>48</v>
      </c>
      <c r="M833" s="118">
        <v>0</v>
      </c>
      <c r="N833" s="119">
        <f t="shared" si="36"/>
        <v>0</v>
      </c>
      <c r="P833" s="193"/>
      <c r="V833" s="406" t="s">
        <v>512</v>
      </c>
      <c r="AB833" s="445">
        <v>594</v>
      </c>
      <c r="AC833" s="445" t="s">
        <v>551</v>
      </c>
    </row>
    <row r="834" spans="3:29" ht="14.5" hidden="1" customHeight="1" outlineLevel="2">
      <c r="C834" s="518"/>
      <c r="D834" s="470" t="s">
        <v>535</v>
      </c>
      <c r="E834" s="188" t="s">
        <v>342</v>
      </c>
      <c r="F834" s="192">
        <v>0</v>
      </c>
      <c r="G834" s="115">
        <v>0</v>
      </c>
      <c r="H834" s="116">
        <f t="shared" si="37"/>
        <v>0</v>
      </c>
      <c r="I834" s="195" t="s">
        <v>342</v>
      </c>
      <c r="L834" s="230" t="s">
        <v>48</v>
      </c>
      <c r="M834" s="118">
        <v>0</v>
      </c>
      <c r="N834" s="119">
        <f t="shared" si="36"/>
        <v>0</v>
      </c>
      <c r="P834" s="193"/>
      <c r="V834" s="406" t="s">
        <v>512</v>
      </c>
      <c r="AB834" s="445">
        <v>595</v>
      </c>
      <c r="AC834" s="445" t="s">
        <v>551</v>
      </c>
    </row>
    <row r="835" spans="3:29" ht="14.5" hidden="1" customHeight="1" outlineLevel="2">
      <c r="C835" s="518"/>
      <c r="D835" s="470" t="s">
        <v>535</v>
      </c>
      <c r="E835" s="188" t="s">
        <v>342</v>
      </c>
      <c r="F835" s="192">
        <v>0</v>
      </c>
      <c r="G835" s="115">
        <v>0</v>
      </c>
      <c r="H835" s="116">
        <f t="shared" si="37"/>
        <v>0</v>
      </c>
      <c r="I835" s="195" t="s">
        <v>342</v>
      </c>
      <c r="L835" s="230" t="s">
        <v>48</v>
      </c>
      <c r="M835" s="118">
        <v>0</v>
      </c>
      <c r="N835" s="119">
        <f t="shared" si="36"/>
        <v>0</v>
      </c>
      <c r="P835" s="193"/>
      <c r="V835" s="406" t="s">
        <v>512</v>
      </c>
      <c r="AB835" s="445">
        <v>596</v>
      </c>
      <c r="AC835" s="445" t="s">
        <v>551</v>
      </c>
    </row>
    <row r="836" spans="3:29" ht="14.5" hidden="1" customHeight="1" outlineLevel="2">
      <c r="C836" s="518"/>
      <c r="D836" s="470" t="s">
        <v>535</v>
      </c>
      <c r="E836" s="188" t="s">
        <v>342</v>
      </c>
      <c r="F836" s="192">
        <v>0</v>
      </c>
      <c r="G836" s="115">
        <v>0</v>
      </c>
      <c r="H836" s="116">
        <f t="shared" si="37"/>
        <v>0</v>
      </c>
      <c r="I836" s="195" t="s">
        <v>342</v>
      </c>
      <c r="L836" s="230" t="s">
        <v>48</v>
      </c>
      <c r="M836" s="118">
        <v>0</v>
      </c>
      <c r="N836" s="119">
        <f t="shared" si="36"/>
        <v>0</v>
      </c>
      <c r="P836" s="193"/>
      <c r="V836" s="406" t="s">
        <v>512</v>
      </c>
      <c r="AB836" s="445">
        <v>597</v>
      </c>
      <c r="AC836" s="445" t="s">
        <v>551</v>
      </c>
    </row>
    <row r="837" spans="3:29" ht="26" hidden="1" outlineLevel="1" collapsed="1">
      <c r="C837" s="518"/>
      <c r="D837" s="470" t="s">
        <v>536</v>
      </c>
      <c r="E837" s="188" t="s">
        <v>342</v>
      </c>
      <c r="F837" s="192">
        <v>0</v>
      </c>
      <c r="G837" s="115">
        <v>0</v>
      </c>
      <c r="H837" s="116">
        <f t="shared" si="37"/>
        <v>0</v>
      </c>
      <c r="I837" s="195" t="s">
        <v>342</v>
      </c>
      <c r="L837" s="230" t="s">
        <v>48</v>
      </c>
      <c r="M837" s="118">
        <v>0</v>
      </c>
      <c r="N837" s="119">
        <f t="shared" si="36"/>
        <v>0</v>
      </c>
      <c r="P837" s="193"/>
      <c r="V837" s="406" t="s">
        <v>512</v>
      </c>
      <c r="AB837" s="445">
        <v>598</v>
      </c>
      <c r="AC837" s="445" t="s">
        <v>551</v>
      </c>
    </row>
    <row r="838" spans="3:29" ht="14.5" hidden="1" customHeight="1" outlineLevel="2">
      <c r="C838" s="518"/>
      <c r="D838" s="470" t="s">
        <v>226</v>
      </c>
      <c r="E838" s="188" t="s">
        <v>342</v>
      </c>
      <c r="F838" s="192">
        <v>0</v>
      </c>
      <c r="G838" s="115">
        <v>0</v>
      </c>
      <c r="H838" s="116">
        <f t="shared" si="37"/>
        <v>0</v>
      </c>
      <c r="I838" s="195" t="s">
        <v>342</v>
      </c>
      <c r="L838" s="230" t="s">
        <v>48</v>
      </c>
      <c r="M838" s="118">
        <v>0</v>
      </c>
      <c r="N838" s="119">
        <f t="shared" si="36"/>
        <v>0</v>
      </c>
      <c r="P838" s="193"/>
      <c r="V838" s="406" t="s">
        <v>512</v>
      </c>
      <c r="AB838" s="445">
        <v>599</v>
      </c>
      <c r="AC838" s="445" t="s">
        <v>551</v>
      </c>
    </row>
    <row r="839" spans="3:29" ht="14.5" hidden="1" customHeight="1" outlineLevel="2">
      <c r="C839" s="518"/>
      <c r="D839" s="470" t="s">
        <v>226</v>
      </c>
      <c r="E839" s="188" t="s">
        <v>342</v>
      </c>
      <c r="F839" s="192">
        <v>0</v>
      </c>
      <c r="G839" s="115">
        <v>0</v>
      </c>
      <c r="H839" s="116">
        <f t="shared" si="37"/>
        <v>0</v>
      </c>
      <c r="I839" s="195" t="s">
        <v>342</v>
      </c>
      <c r="L839" s="230" t="s">
        <v>48</v>
      </c>
      <c r="M839" s="118">
        <v>0</v>
      </c>
      <c r="N839" s="119">
        <f t="shared" si="36"/>
        <v>0</v>
      </c>
      <c r="P839" s="193"/>
      <c r="V839" s="406" t="s">
        <v>512</v>
      </c>
      <c r="AB839" s="445">
        <v>600</v>
      </c>
      <c r="AC839" s="445" t="s">
        <v>551</v>
      </c>
    </row>
    <row r="840" spans="3:29" ht="14.5" hidden="1" customHeight="1" outlineLevel="2">
      <c r="C840" s="518"/>
      <c r="D840" s="470" t="s">
        <v>226</v>
      </c>
      <c r="E840" s="188" t="s">
        <v>342</v>
      </c>
      <c r="F840" s="192">
        <v>0</v>
      </c>
      <c r="G840" s="115">
        <v>0</v>
      </c>
      <c r="H840" s="116">
        <f t="shared" si="37"/>
        <v>0</v>
      </c>
      <c r="I840" s="195" t="s">
        <v>342</v>
      </c>
      <c r="L840" s="230" t="s">
        <v>48</v>
      </c>
      <c r="M840" s="118">
        <v>0</v>
      </c>
      <c r="N840" s="119">
        <f t="shared" si="36"/>
        <v>0</v>
      </c>
      <c r="P840" s="193"/>
      <c r="V840" s="406" t="s">
        <v>512</v>
      </c>
      <c r="AB840" s="445">
        <v>601</v>
      </c>
      <c r="AC840" s="445" t="s">
        <v>551</v>
      </c>
    </row>
    <row r="841" spans="3:29" ht="14.5" hidden="1" customHeight="1" outlineLevel="2">
      <c r="C841" s="518"/>
      <c r="D841" s="470" t="s">
        <v>226</v>
      </c>
      <c r="E841" s="188" t="s">
        <v>342</v>
      </c>
      <c r="F841" s="192">
        <v>0</v>
      </c>
      <c r="G841" s="115">
        <v>0</v>
      </c>
      <c r="H841" s="116">
        <f t="shared" si="37"/>
        <v>0</v>
      </c>
      <c r="I841" s="195" t="s">
        <v>342</v>
      </c>
      <c r="L841" s="230" t="s">
        <v>48</v>
      </c>
      <c r="M841" s="118">
        <v>0</v>
      </c>
      <c r="N841" s="119">
        <f t="shared" si="36"/>
        <v>0</v>
      </c>
      <c r="P841" s="193"/>
      <c r="V841" s="406" t="s">
        <v>512</v>
      </c>
      <c r="AB841" s="445">
        <v>602</v>
      </c>
      <c r="AC841" s="445" t="s">
        <v>551</v>
      </c>
    </row>
    <row r="842" spans="3:29" ht="26" hidden="1" outlineLevel="1" collapsed="1">
      <c r="C842" s="518"/>
      <c r="D842" s="470" t="s">
        <v>494</v>
      </c>
      <c r="E842" s="188" t="s">
        <v>342</v>
      </c>
      <c r="F842" s="192">
        <v>0</v>
      </c>
      <c r="G842" s="115">
        <v>0</v>
      </c>
      <c r="H842" s="116">
        <f t="shared" si="37"/>
        <v>0</v>
      </c>
      <c r="I842" s="195" t="s">
        <v>342</v>
      </c>
      <c r="L842" s="230" t="s">
        <v>48</v>
      </c>
      <c r="M842" s="118">
        <v>0</v>
      </c>
      <c r="N842" s="119">
        <f t="shared" si="36"/>
        <v>0</v>
      </c>
      <c r="P842" s="193"/>
      <c r="V842" s="406" t="s">
        <v>512</v>
      </c>
      <c r="AB842" s="445">
        <v>603</v>
      </c>
      <c r="AC842" s="445" t="s">
        <v>551</v>
      </c>
    </row>
    <row r="843" spans="3:29" ht="14.5" hidden="1" customHeight="1" outlineLevel="2">
      <c r="C843" s="518"/>
      <c r="D843" s="470" t="s">
        <v>234</v>
      </c>
      <c r="E843" s="188" t="s">
        <v>342</v>
      </c>
      <c r="F843" s="192">
        <v>0</v>
      </c>
      <c r="G843" s="115">
        <v>0</v>
      </c>
      <c r="H843" s="116">
        <f t="shared" si="37"/>
        <v>0</v>
      </c>
      <c r="I843" s="195" t="s">
        <v>342</v>
      </c>
      <c r="L843" s="230" t="s">
        <v>48</v>
      </c>
      <c r="M843" s="118">
        <v>0</v>
      </c>
      <c r="N843" s="119">
        <f t="shared" si="36"/>
        <v>0</v>
      </c>
      <c r="P843" s="193"/>
      <c r="V843" s="406" t="s">
        <v>512</v>
      </c>
      <c r="AB843" s="445">
        <v>604</v>
      </c>
      <c r="AC843" s="445" t="s">
        <v>551</v>
      </c>
    </row>
    <row r="844" spans="3:29" ht="14.5" hidden="1" customHeight="1" outlineLevel="2">
      <c r="C844" s="518"/>
      <c r="D844" s="470" t="s">
        <v>234</v>
      </c>
      <c r="E844" s="188" t="s">
        <v>342</v>
      </c>
      <c r="F844" s="192">
        <v>0</v>
      </c>
      <c r="G844" s="115">
        <v>0</v>
      </c>
      <c r="H844" s="116">
        <f t="shared" si="37"/>
        <v>0</v>
      </c>
      <c r="I844" s="195" t="s">
        <v>342</v>
      </c>
      <c r="L844" s="230" t="s">
        <v>48</v>
      </c>
      <c r="M844" s="118">
        <v>0</v>
      </c>
      <c r="N844" s="119">
        <f t="shared" si="36"/>
        <v>0</v>
      </c>
      <c r="P844" s="193"/>
      <c r="V844" s="406" t="s">
        <v>512</v>
      </c>
      <c r="AB844" s="445">
        <v>605</v>
      </c>
      <c r="AC844" s="445" t="s">
        <v>551</v>
      </c>
    </row>
    <row r="845" spans="3:29" ht="14.5" hidden="1" customHeight="1" outlineLevel="2">
      <c r="C845" s="518"/>
      <c r="D845" s="470" t="s">
        <v>234</v>
      </c>
      <c r="E845" s="188" t="s">
        <v>342</v>
      </c>
      <c r="F845" s="192">
        <v>0</v>
      </c>
      <c r="G845" s="115">
        <v>0</v>
      </c>
      <c r="H845" s="116">
        <f t="shared" si="37"/>
        <v>0</v>
      </c>
      <c r="I845" s="195" t="s">
        <v>342</v>
      </c>
      <c r="L845" s="230" t="s">
        <v>48</v>
      </c>
      <c r="M845" s="118">
        <v>0</v>
      </c>
      <c r="N845" s="119">
        <f t="shared" si="36"/>
        <v>0</v>
      </c>
      <c r="P845" s="193"/>
      <c r="V845" s="406" t="s">
        <v>512</v>
      </c>
      <c r="AB845" s="445">
        <v>606</v>
      </c>
      <c r="AC845" s="445" t="s">
        <v>551</v>
      </c>
    </row>
    <row r="846" spans="3:29" ht="14.5" hidden="1" customHeight="1" outlineLevel="2">
      <c r="C846" s="518"/>
      <c r="D846" s="470" t="s">
        <v>234</v>
      </c>
      <c r="E846" s="188" t="s">
        <v>342</v>
      </c>
      <c r="F846" s="192">
        <v>0</v>
      </c>
      <c r="G846" s="115">
        <v>0</v>
      </c>
      <c r="H846" s="116">
        <f t="shared" si="37"/>
        <v>0</v>
      </c>
      <c r="I846" s="195" t="s">
        <v>342</v>
      </c>
      <c r="L846" s="230" t="s">
        <v>48</v>
      </c>
      <c r="M846" s="118">
        <v>0</v>
      </c>
      <c r="N846" s="119">
        <f t="shared" si="36"/>
        <v>0</v>
      </c>
      <c r="P846" s="193"/>
      <c r="V846" s="406" t="s">
        <v>512</v>
      </c>
      <c r="AB846" s="445">
        <v>607</v>
      </c>
      <c r="AC846" s="445" t="s">
        <v>551</v>
      </c>
    </row>
    <row r="847" spans="3:29" ht="26" hidden="1" outlineLevel="1" collapsed="1">
      <c r="C847" s="518"/>
      <c r="D847" s="470" t="s">
        <v>537</v>
      </c>
      <c r="E847" s="188" t="s">
        <v>342</v>
      </c>
      <c r="F847" s="192">
        <v>0</v>
      </c>
      <c r="G847" s="115">
        <v>0</v>
      </c>
      <c r="H847" s="116">
        <f t="shared" si="37"/>
        <v>0</v>
      </c>
      <c r="I847" s="195" t="s">
        <v>342</v>
      </c>
      <c r="L847" s="230" t="s">
        <v>48</v>
      </c>
      <c r="M847" s="118">
        <v>0</v>
      </c>
      <c r="N847" s="119">
        <f t="shared" si="36"/>
        <v>0</v>
      </c>
      <c r="P847" s="193"/>
      <c r="V847" s="406" t="s">
        <v>512</v>
      </c>
      <c r="AB847" s="445">
        <v>608</v>
      </c>
      <c r="AC847" s="445" t="s">
        <v>551</v>
      </c>
    </row>
    <row r="848" spans="3:29" ht="14.5" hidden="1" customHeight="1" outlineLevel="2">
      <c r="C848" s="518"/>
      <c r="D848" s="470" t="s">
        <v>538</v>
      </c>
      <c r="E848" s="188" t="s">
        <v>342</v>
      </c>
      <c r="F848" s="192">
        <v>0</v>
      </c>
      <c r="G848" s="115">
        <v>0</v>
      </c>
      <c r="H848" s="116">
        <f t="shared" si="37"/>
        <v>0</v>
      </c>
      <c r="I848" s="195" t="s">
        <v>342</v>
      </c>
      <c r="L848" s="230" t="s">
        <v>48</v>
      </c>
      <c r="M848" s="118">
        <v>0</v>
      </c>
      <c r="N848" s="119">
        <f t="shared" si="36"/>
        <v>0</v>
      </c>
      <c r="P848" s="193"/>
      <c r="V848" s="406" t="s">
        <v>512</v>
      </c>
      <c r="AB848" s="445">
        <v>609</v>
      </c>
      <c r="AC848" s="445" t="s">
        <v>551</v>
      </c>
    </row>
    <row r="849" spans="3:29" ht="14.5" hidden="1" customHeight="1" outlineLevel="2">
      <c r="C849" s="518"/>
      <c r="D849" s="470" t="s">
        <v>538</v>
      </c>
      <c r="E849" s="188" t="s">
        <v>342</v>
      </c>
      <c r="F849" s="192">
        <v>0</v>
      </c>
      <c r="G849" s="115">
        <v>0</v>
      </c>
      <c r="H849" s="116">
        <f t="shared" si="37"/>
        <v>0</v>
      </c>
      <c r="I849" s="195" t="s">
        <v>342</v>
      </c>
      <c r="L849" s="230" t="s">
        <v>48</v>
      </c>
      <c r="M849" s="118">
        <v>0</v>
      </c>
      <c r="N849" s="119">
        <f t="shared" si="36"/>
        <v>0</v>
      </c>
      <c r="P849" s="193"/>
      <c r="V849" s="406" t="s">
        <v>512</v>
      </c>
      <c r="AB849" s="445">
        <v>610</v>
      </c>
      <c r="AC849" s="445" t="s">
        <v>551</v>
      </c>
    </row>
    <row r="850" spans="3:29" ht="14.5" hidden="1" customHeight="1" outlineLevel="2">
      <c r="C850" s="518"/>
      <c r="D850" s="470" t="s">
        <v>538</v>
      </c>
      <c r="E850" s="188" t="s">
        <v>342</v>
      </c>
      <c r="F850" s="192">
        <v>0</v>
      </c>
      <c r="G850" s="115">
        <v>0</v>
      </c>
      <c r="H850" s="116">
        <f t="shared" si="37"/>
        <v>0</v>
      </c>
      <c r="I850" s="195" t="s">
        <v>342</v>
      </c>
      <c r="L850" s="230" t="s">
        <v>48</v>
      </c>
      <c r="M850" s="118">
        <v>0</v>
      </c>
      <c r="N850" s="119">
        <f t="shared" si="36"/>
        <v>0</v>
      </c>
      <c r="P850" s="193"/>
      <c r="V850" s="406" t="s">
        <v>512</v>
      </c>
      <c r="AB850" s="445">
        <v>611</v>
      </c>
      <c r="AC850" s="445" t="s">
        <v>551</v>
      </c>
    </row>
    <row r="851" spans="3:29" ht="14.5" hidden="1" customHeight="1" outlineLevel="2">
      <c r="C851" s="518"/>
      <c r="D851" s="470" t="s">
        <v>538</v>
      </c>
      <c r="E851" s="188" t="s">
        <v>342</v>
      </c>
      <c r="F851" s="192">
        <v>0</v>
      </c>
      <c r="G851" s="115">
        <v>0</v>
      </c>
      <c r="H851" s="116">
        <f t="shared" si="37"/>
        <v>0</v>
      </c>
      <c r="I851" s="195" t="s">
        <v>342</v>
      </c>
      <c r="L851" s="230" t="s">
        <v>48</v>
      </c>
      <c r="M851" s="118">
        <v>0</v>
      </c>
      <c r="N851" s="119">
        <f t="shared" si="36"/>
        <v>0</v>
      </c>
      <c r="P851" s="193"/>
      <c r="V851" s="406" t="s">
        <v>512</v>
      </c>
      <c r="AB851" s="445">
        <v>612</v>
      </c>
      <c r="AC851" s="445" t="s">
        <v>551</v>
      </c>
    </row>
    <row r="852" spans="3:29" ht="26.15" hidden="1" customHeight="1" outlineLevel="1" collapsed="1">
      <c r="C852" s="518"/>
      <c r="D852" s="470" t="s">
        <v>496</v>
      </c>
      <c r="E852" s="188" t="s">
        <v>342</v>
      </c>
      <c r="F852" s="192">
        <v>0</v>
      </c>
      <c r="G852" s="115">
        <v>0</v>
      </c>
      <c r="H852" s="116">
        <f t="shared" si="37"/>
        <v>0</v>
      </c>
      <c r="I852" s="195" t="s">
        <v>342</v>
      </c>
      <c r="L852" s="230" t="s">
        <v>48</v>
      </c>
      <c r="M852" s="118">
        <v>0</v>
      </c>
      <c r="N852" s="119">
        <f t="shared" si="36"/>
        <v>0</v>
      </c>
      <c r="P852" s="193"/>
      <c r="V852" s="406" t="s">
        <v>512</v>
      </c>
      <c r="AB852" s="445">
        <v>613</v>
      </c>
      <c r="AC852" s="445" t="s">
        <v>551</v>
      </c>
    </row>
    <row r="853" spans="3:29" ht="26.15" hidden="1" customHeight="1" outlineLevel="2">
      <c r="C853" s="518"/>
      <c r="D853" s="470" t="s">
        <v>248</v>
      </c>
      <c r="E853" s="188" t="s">
        <v>342</v>
      </c>
      <c r="F853" s="192">
        <v>0</v>
      </c>
      <c r="G853" s="115">
        <v>0</v>
      </c>
      <c r="H853" s="116">
        <f t="shared" si="37"/>
        <v>0</v>
      </c>
      <c r="I853" s="195" t="s">
        <v>342</v>
      </c>
      <c r="L853" s="230" t="s">
        <v>48</v>
      </c>
      <c r="M853" s="118">
        <v>0</v>
      </c>
      <c r="N853" s="119">
        <f t="shared" si="36"/>
        <v>0</v>
      </c>
      <c r="P853" s="193"/>
      <c r="V853" s="406" t="s">
        <v>512</v>
      </c>
      <c r="AB853" s="445">
        <v>614</v>
      </c>
      <c r="AC853" s="445" t="s">
        <v>551</v>
      </c>
    </row>
    <row r="854" spans="3:29" ht="26.15" hidden="1" customHeight="1" outlineLevel="2">
      <c r="C854" s="518"/>
      <c r="D854" s="470" t="s">
        <v>248</v>
      </c>
      <c r="E854" s="188" t="s">
        <v>342</v>
      </c>
      <c r="F854" s="192">
        <v>0</v>
      </c>
      <c r="G854" s="115">
        <v>0</v>
      </c>
      <c r="H854" s="116">
        <f t="shared" si="37"/>
        <v>0</v>
      </c>
      <c r="I854" s="195" t="s">
        <v>342</v>
      </c>
      <c r="L854" s="230" t="s">
        <v>48</v>
      </c>
      <c r="M854" s="118">
        <v>0</v>
      </c>
      <c r="N854" s="119">
        <f t="shared" si="36"/>
        <v>0</v>
      </c>
      <c r="P854" s="193"/>
      <c r="V854" s="406" t="s">
        <v>512</v>
      </c>
      <c r="AB854" s="445">
        <v>615</v>
      </c>
      <c r="AC854" s="445" t="s">
        <v>551</v>
      </c>
    </row>
    <row r="855" spans="3:29" ht="26.15" hidden="1" customHeight="1" outlineLevel="2">
      <c r="C855" s="518"/>
      <c r="D855" s="470" t="s">
        <v>248</v>
      </c>
      <c r="E855" s="188" t="s">
        <v>342</v>
      </c>
      <c r="F855" s="192">
        <v>0</v>
      </c>
      <c r="G855" s="115">
        <v>0</v>
      </c>
      <c r="H855" s="116">
        <f t="shared" si="37"/>
        <v>0</v>
      </c>
      <c r="I855" s="195" t="s">
        <v>342</v>
      </c>
      <c r="L855" s="230" t="s">
        <v>48</v>
      </c>
      <c r="M855" s="118">
        <v>0</v>
      </c>
      <c r="N855" s="119">
        <f t="shared" si="36"/>
        <v>0</v>
      </c>
      <c r="P855" s="193"/>
      <c r="V855" s="406" t="s">
        <v>512</v>
      </c>
      <c r="AB855" s="445">
        <v>616</v>
      </c>
      <c r="AC855" s="445" t="s">
        <v>551</v>
      </c>
    </row>
    <row r="856" spans="3:29" ht="26.15" hidden="1" customHeight="1" outlineLevel="2">
      <c r="C856" s="518"/>
      <c r="D856" s="470" t="s">
        <v>248</v>
      </c>
      <c r="E856" s="188" t="s">
        <v>342</v>
      </c>
      <c r="F856" s="192">
        <v>0</v>
      </c>
      <c r="G856" s="115">
        <v>0</v>
      </c>
      <c r="H856" s="116">
        <f t="shared" si="37"/>
        <v>0</v>
      </c>
      <c r="I856" s="195" t="s">
        <v>342</v>
      </c>
      <c r="L856" s="230" t="s">
        <v>48</v>
      </c>
      <c r="M856" s="118">
        <v>0</v>
      </c>
      <c r="N856" s="119">
        <f t="shared" si="36"/>
        <v>0</v>
      </c>
      <c r="P856" s="193"/>
      <c r="V856" s="406" t="s">
        <v>512</v>
      </c>
      <c r="AB856" s="445">
        <v>617</v>
      </c>
      <c r="AC856" s="445" t="s">
        <v>551</v>
      </c>
    </row>
    <row r="857" spans="3:29" ht="26.15" hidden="1" customHeight="1" outlineLevel="1" collapsed="1">
      <c r="C857" s="518"/>
      <c r="D857" s="470" t="s">
        <v>539</v>
      </c>
      <c r="E857" s="188" t="s">
        <v>342</v>
      </c>
      <c r="F857" s="192">
        <v>0</v>
      </c>
      <c r="G857" s="115">
        <v>0</v>
      </c>
      <c r="H857" s="116">
        <f t="shared" si="37"/>
        <v>0</v>
      </c>
      <c r="I857" s="195" t="s">
        <v>342</v>
      </c>
      <c r="L857" s="230" t="s">
        <v>48</v>
      </c>
      <c r="M857" s="118">
        <v>0</v>
      </c>
      <c r="N857" s="119">
        <f t="shared" si="36"/>
        <v>0</v>
      </c>
      <c r="P857" s="193"/>
      <c r="V857" s="406" t="s">
        <v>512</v>
      </c>
      <c r="AB857" s="445">
        <v>618</v>
      </c>
      <c r="AC857" s="445" t="s">
        <v>551</v>
      </c>
    </row>
    <row r="858" spans="3:29" ht="14.5" hidden="1" customHeight="1" outlineLevel="2">
      <c r="C858" s="518"/>
      <c r="D858" s="470" t="s">
        <v>249</v>
      </c>
      <c r="E858" s="188" t="s">
        <v>342</v>
      </c>
      <c r="F858" s="192">
        <v>0</v>
      </c>
      <c r="G858" s="115">
        <v>0</v>
      </c>
      <c r="H858" s="116">
        <f t="shared" si="37"/>
        <v>0</v>
      </c>
      <c r="I858" s="195" t="s">
        <v>342</v>
      </c>
      <c r="L858" s="230" t="s">
        <v>48</v>
      </c>
      <c r="M858" s="118">
        <v>0</v>
      </c>
      <c r="N858" s="119">
        <f t="shared" si="36"/>
        <v>0</v>
      </c>
      <c r="P858" s="193"/>
      <c r="V858" s="406" t="s">
        <v>512</v>
      </c>
      <c r="AB858" s="445">
        <v>619</v>
      </c>
      <c r="AC858" s="445" t="s">
        <v>551</v>
      </c>
    </row>
    <row r="859" spans="3:29" ht="14.5" hidden="1" customHeight="1" outlineLevel="2">
      <c r="C859" s="518"/>
      <c r="D859" s="470" t="s">
        <v>249</v>
      </c>
      <c r="E859" s="188" t="s">
        <v>342</v>
      </c>
      <c r="F859" s="192">
        <v>0</v>
      </c>
      <c r="G859" s="115">
        <v>0</v>
      </c>
      <c r="H859" s="116">
        <f t="shared" si="37"/>
        <v>0</v>
      </c>
      <c r="I859" s="195" t="s">
        <v>342</v>
      </c>
      <c r="L859" s="230" t="s">
        <v>48</v>
      </c>
      <c r="M859" s="118">
        <v>0</v>
      </c>
      <c r="N859" s="119">
        <f t="shared" si="36"/>
        <v>0</v>
      </c>
      <c r="P859" s="193"/>
      <c r="V859" s="406" t="s">
        <v>512</v>
      </c>
      <c r="AB859" s="445">
        <v>620</v>
      </c>
      <c r="AC859" s="445" t="s">
        <v>551</v>
      </c>
    </row>
    <row r="860" spans="3:29" ht="14.5" hidden="1" customHeight="1" outlineLevel="2">
      <c r="C860" s="518"/>
      <c r="D860" s="470" t="s">
        <v>249</v>
      </c>
      <c r="E860" s="188" t="s">
        <v>342</v>
      </c>
      <c r="F860" s="192">
        <v>0</v>
      </c>
      <c r="G860" s="115">
        <v>0</v>
      </c>
      <c r="H860" s="116">
        <f t="shared" si="37"/>
        <v>0</v>
      </c>
      <c r="I860" s="195" t="s">
        <v>342</v>
      </c>
      <c r="L860" s="230" t="s">
        <v>48</v>
      </c>
      <c r="M860" s="118">
        <v>0</v>
      </c>
      <c r="N860" s="119">
        <f t="shared" si="36"/>
        <v>0</v>
      </c>
      <c r="P860" s="193"/>
      <c r="V860" s="406" t="s">
        <v>512</v>
      </c>
      <c r="AB860" s="445">
        <v>621</v>
      </c>
      <c r="AC860" s="445" t="s">
        <v>551</v>
      </c>
    </row>
    <row r="861" spans="3:29" ht="14.5" hidden="1" customHeight="1" outlineLevel="2">
      <c r="C861" s="518"/>
      <c r="D861" s="470" t="s">
        <v>249</v>
      </c>
      <c r="E861" s="188" t="s">
        <v>342</v>
      </c>
      <c r="F861" s="192">
        <v>0</v>
      </c>
      <c r="G861" s="115">
        <v>0</v>
      </c>
      <c r="H861" s="116">
        <f t="shared" si="37"/>
        <v>0</v>
      </c>
      <c r="I861" s="195" t="s">
        <v>342</v>
      </c>
      <c r="L861" s="230" t="s">
        <v>48</v>
      </c>
      <c r="M861" s="118">
        <v>0</v>
      </c>
      <c r="N861" s="119">
        <f t="shared" ref="N861:N905" si="38">IF(L861="Accepté",H861,IF(L861="Revu",ROUND(M861,2),0))</f>
        <v>0</v>
      </c>
      <c r="P861" s="193"/>
      <c r="V861" s="406" t="s">
        <v>512</v>
      </c>
      <c r="AB861" s="445">
        <v>622</v>
      </c>
      <c r="AC861" s="445" t="s">
        <v>551</v>
      </c>
    </row>
    <row r="862" spans="3:29" ht="26" hidden="1" outlineLevel="1" collapsed="1">
      <c r="C862" s="518"/>
      <c r="D862" s="470" t="s">
        <v>540</v>
      </c>
      <c r="E862" s="188" t="s">
        <v>342</v>
      </c>
      <c r="F862" s="192">
        <v>0</v>
      </c>
      <c r="G862" s="115">
        <v>0</v>
      </c>
      <c r="H862" s="116">
        <f t="shared" ref="H862:H905" si="39">ROUND(G862,2)*ROUND(F862,2)</f>
        <v>0</v>
      </c>
      <c r="I862" s="195" t="s">
        <v>342</v>
      </c>
      <c r="L862" s="230" t="s">
        <v>48</v>
      </c>
      <c r="M862" s="118">
        <v>0</v>
      </c>
      <c r="N862" s="119">
        <f t="shared" si="38"/>
        <v>0</v>
      </c>
      <c r="P862" s="193"/>
      <c r="V862" s="406" t="s">
        <v>512</v>
      </c>
      <c r="AB862" s="445">
        <v>623</v>
      </c>
      <c r="AC862" s="445" t="s">
        <v>551</v>
      </c>
    </row>
    <row r="863" spans="3:29" ht="14.5" hidden="1" customHeight="1" outlineLevel="2">
      <c r="C863" s="518"/>
      <c r="D863" s="470" t="s">
        <v>255</v>
      </c>
      <c r="E863" s="188" t="s">
        <v>342</v>
      </c>
      <c r="F863" s="192">
        <v>0</v>
      </c>
      <c r="G863" s="115">
        <v>0</v>
      </c>
      <c r="H863" s="116">
        <f t="shared" si="39"/>
        <v>0</v>
      </c>
      <c r="I863" s="195" t="s">
        <v>342</v>
      </c>
      <c r="L863" s="230" t="s">
        <v>48</v>
      </c>
      <c r="M863" s="118">
        <v>0</v>
      </c>
      <c r="N863" s="119">
        <f t="shared" si="38"/>
        <v>0</v>
      </c>
      <c r="P863" s="193"/>
      <c r="V863" s="406" t="s">
        <v>512</v>
      </c>
      <c r="AB863" s="445">
        <v>624</v>
      </c>
      <c r="AC863" s="445" t="s">
        <v>551</v>
      </c>
    </row>
    <row r="864" spans="3:29" ht="14.5" hidden="1" customHeight="1" outlineLevel="2">
      <c r="C864" s="518"/>
      <c r="D864" s="470" t="s">
        <v>255</v>
      </c>
      <c r="E864" s="188" t="s">
        <v>342</v>
      </c>
      <c r="F864" s="192">
        <v>0</v>
      </c>
      <c r="G864" s="115">
        <v>0</v>
      </c>
      <c r="H864" s="116">
        <f t="shared" si="39"/>
        <v>0</v>
      </c>
      <c r="I864" s="195" t="s">
        <v>342</v>
      </c>
      <c r="L864" s="230" t="s">
        <v>48</v>
      </c>
      <c r="M864" s="118">
        <v>0</v>
      </c>
      <c r="N864" s="119">
        <f t="shared" si="38"/>
        <v>0</v>
      </c>
      <c r="P864" s="193"/>
      <c r="V864" s="406" t="s">
        <v>512</v>
      </c>
      <c r="AB864" s="445">
        <v>625</v>
      </c>
      <c r="AC864" s="445" t="s">
        <v>551</v>
      </c>
    </row>
    <row r="865" spans="3:29" ht="14.5" hidden="1" customHeight="1" outlineLevel="2">
      <c r="C865" s="518"/>
      <c r="D865" s="470" t="s">
        <v>255</v>
      </c>
      <c r="E865" s="188" t="s">
        <v>342</v>
      </c>
      <c r="F865" s="192">
        <v>0</v>
      </c>
      <c r="G865" s="115">
        <v>0</v>
      </c>
      <c r="H865" s="116">
        <f t="shared" si="39"/>
        <v>0</v>
      </c>
      <c r="I865" s="195" t="s">
        <v>342</v>
      </c>
      <c r="L865" s="230" t="s">
        <v>48</v>
      </c>
      <c r="M865" s="118">
        <v>0</v>
      </c>
      <c r="N865" s="119">
        <f t="shared" si="38"/>
        <v>0</v>
      </c>
      <c r="P865" s="193"/>
      <c r="V865" s="406" t="s">
        <v>512</v>
      </c>
      <c r="AB865" s="445">
        <v>626</v>
      </c>
      <c r="AC865" s="445" t="s">
        <v>551</v>
      </c>
    </row>
    <row r="866" spans="3:29" ht="14.5" hidden="1" customHeight="1" outlineLevel="2">
      <c r="C866" s="518"/>
      <c r="D866" s="470" t="s">
        <v>255</v>
      </c>
      <c r="E866" s="188" t="s">
        <v>342</v>
      </c>
      <c r="F866" s="192">
        <v>0</v>
      </c>
      <c r="G866" s="115">
        <v>0</v>
      </c>
      <c r="H866" s="116">
        <f t="shared" si="39"/>
        <v>0</v>
      </c>
      <c r="I866" s="195" t="s">
        <v>342</v>
      </c>
      <c r="L866" s="230" t="s">
        <v>48</v>
      </c>
      <c r="M866" s="118">
        <v>0</v>
      </c>
      <c r="N866" s="119">
        <f t="shared" si="38"/>
        <v>0</v>
      </c>
      <c r="P866" s="193"/>
      <c r="V866" s="406" t="s">
        <v>512</v>
      </c>
      <c r="AB866" s="445">
        <v>627</v>
      </c>
      <c r="AC866" s="445" t="s">
        <v>551</v>
      </c>
    </row>
    <row r="867" spans="3:29" ht="26" hidden="1" outlineLevel="1" collapsed="1">
      <c r="C867" s="518"/>
      <c r="D867" s="470" t="s">
        <v>541</v>
      </c>
      <c r="E867" s="188" t="s">
        <v>342</v>
      </c>
      <c r="F867" s="192">
        <v>0</v>
      </c>
      <c r="G867" s="115">
        <v>0</v>
      </c>
      <c r="H867" s="116">
        <f t="shared" si="39"/>
        <v>0</v>
      </c>
      <c r="I867" s="195" t="s">
        <v>342</v>
      </c>
      <c r="L867" s="230" t="s">
        <v>48</v>
      </c>
      <c r="M867" s="118">
        <v>0</v>
      </c>
      <c r="N867" s="119">
        <f t="shared" si="38"/>
        <v>0</v>
      </c>
      <c r="P867" s="193"/>
      <c r="V867" s="406" t="s">
        <v>512</v>
      </c>
      <c r="AB867" s="445">
        <v>628</v>
      </c>
      <c r="AC867" s="445" t="s">
        <v>551</v>
      </c>
    </row>
    <row r="868" spans="3:29" ht="14.5" hidden="1" customHeight="1" outlineLevel="2">
      <c r="C868" s="518"/>
      <c r="D868" s="470" t="s">
        <v>260</v>
      </c>
      <c r="E868" s="188" t="s">
        <v>342</v>
      </c>
      <c r="F868" s="192">
        <v>0</v>
      </c>
      <c r="G868" s="115">
        <v>0</v>
      </c>
      <c r="H868" s="116">
        <f t="shared" si="39"/>
        <v>0</v>
      </c>
      <c r="I868" s="195" t="s">
        <v>342</v>
      </c>
      <c r="L868" s="230" t="s">
        <v>48</v>
      </c>
      <c r="M868" s="118">
        <v>0</v>
      </c>
      <c r="N868" s="119">
        <f t="shared" si="38"/>
        <v>0</v>
      </c>
      <c r="P868" s="193"/>
      <c r="V868" s="406" t="s">
        <v>512</v>
      </c>
      <c r="AB868" s="445">
        <v>629</v>
      </c>
      <c r="AC868" s="445" t="s">
        <v>551</v>
      </c>
    </row>
    <row r="869" spans="3:29" ht="14.5" hidden="1" customHeight="1" outlineLevel="2">
      <c r="C869" s="518"/>
      <c r="D869" s="470" t="s">
        <v>260</v>
      </c>
      <c r="E869" s="188" t="s">
        <v>342</v>
      </c>
      <c r="F869" s="192">
        <v>0</v>
      </c>
      <c r="G869" s="115">
        <v>0</v>
      </c>
      <c r="H869" s="116">
        <f t="shared" si="39"/>
        <v>0</v>
      </c>
      <c r="I869" s="195" t="s">
        <v>342</v>
      </c>
      <c r="L869" s="230" t="s">
        <v>48</v>
      </c>
      <c r="M869" s="118">
        <v>0</v>
      </c>
      <c r="N869" s="119">
        <f t="shared" si="38"/>
        <v>0</v>
      </c>
      <c r="P869" s="193"/>
      <c r="V869" s="406" t="s">
        <v>512</v>
      </c>
      <c r="AB869" s="445">
        <v>630</v>
      </c>
      <c r="AC869" s="445" t="s">
        <v>551</v>
      </c>
    </row>
    <row r="870" spans="3:29" ht="14.5" hidden="1" customHeight="1" outlineLevel="2">
      <c r="C870" s="518"/>
      <c r="D870" s="470" t="s">
        <v>260</v>
      </c>
      <c r="E870" s="188" t="s">
        <v>342</v>
      </c>
      <c r="F870" s="192">
        <v>0</v>
      </c>
      <c r="G870" s="115">
        <v>0</v>
      </c>
      <c r="H870" s="116">
        <f t="shared" si="39"/>
        <v>0</v>
      </c>
      <c r="I870" s="195" t="s">
        <v>342</v>
      </c>
      <c r="L870" s="230" t="s">
        <v>48</v>
      </c>
      <c r="M870" s="118">
        <v>0</v>
      </c>
      <c r="N870" s="119">
        <f t="shared" si="38"/>
        <v>0</v>
      </c>
      <c r="P870" s="193"/>
      <c r="V870" s="406" t="s">
        <v>512</v>
      </c>
      <c r="AB870" s="445">
        <v>631</v>
      </c>
      <c r="AC870" s="445" t="s">
        <v>551</v>
      </c>
    </row>
    <row r="871" spans="3:29" ht="14.5" hidden="1" customHeight="1" outlineLevel="2">
      <c r="C871" s="518"/>
      <c r="D871" s="470" t="s">
        <v>260</v>
      </c>
      <c r="E871" s="188" t="s">
        <v>342</v>
      </c>
      <c r="F871" s="192">
        <v>0</v>
      </c>
      <c r="G871" s="115">
        <v>0</v>
      </c>
      <c r="H871" s="116">
        <f t="shared" si="39"/>
        <v>0</v>
      </c>
      <c r="I871" s="195" t="s">
        <v>342</v>
      </c>
      <c r="L871" s="230" t="s">
        <v>48</v>
      </c>
      <c r="M871" s="118">
        <v>0</v>
      </c>
      <c r="N871" s="119">
        <f t="shared" si="38"/>
        <v>0</v>
      </c>
      <c r="P871" s="193"/>
      <c r="V871" s="406" t="s">
        <v>512</v>
      </c>
      <c r="AB871" s="445">
        <v>632</v>
      </c>
      <c r="AC871" s="445" t="s">
        <v>551</v>
      </c>
    </row>
    <row r="872" spans="3:29" ht="26.15" hidden="1" customHeight="1" outlineLevel="1" collapsed="1">
      <c r="C872" s="518"/>
      <c r="D872" s="470" t="s">
        <v>542</v>
      </c>
      <c r="E872" s="188" t="s">
        <v>342</v>
      </c>
      <c r="F872" s="192">
        <v>0</v>
      </c>
      <c r="G872" s="115">
        <v>0</v>
      </c>
      <c r="H872" s="116">
        <f t="shared" si="39"/>
        <v>0</v>
      </c>
      <c r="I872" s="195" t="s">
        <v>342</v>
      </c>
      <c r="L872" s="230" t="s">
        <v>48</v>
      </c>
      <c r="M872" s="118">
        <v>0</v>
      </c>
      <c r="N872" s="119">
        <f t="shared" si="38"/>
        <v>0</v>
      </c>
      <c r="P872" s="193"/>
      <c r="V872" s="406" t="s">
        <v>512</v>
      </c>
      <c r="AB872" s="445">
        <v>633</v>
      </c>
      <c r="AC872" s="445" t="s">
        <v>551</v>
      </c>
    </row>
    <row r="873" spans="3:29" ht="26.15" hidden="1" customHeight="1" outlineLevel="2">
      <c r="C873" s="518"/>
      <c r="D873" s="470" t="s">
        <v>265</v>
      </c>
      <c r="E873" s="188" t="s">
        <v>342</v>
      </c>
      <c r="F873" s="192">
        <v>0</v>
      </c>
      <c r="G873" s="115">
        <v>0</v>
      </c>
      <c r="H873" s="116">
        <f t="shared" si="39"/>
        <v>0</v>
      </c>
      <c r="I873" s="195" t="s">
        <v>342</v>
      </c>
      <c r="L873" s="230" t="s">
        <v>48</v>
      </c>
      <c r="M873" s="118">
        <v>0</v>
      </c>
      <c r="N873" s="119">
        <f t="shared" si="38"/>
        <v>0</v>
      </c>
      <c r="P873" s="193"/>
      <c r="V873" s="406" t="s">
        <v>512</v>
      </c>
      <c r="AB873" s="445">
        <v>634</v>
      </c>
      <c r="AC873" s="445" t="s">
        <v>551</v>
      </c>
    </row>
    <row r="874" spans="3:29" ht="26.15" hidden="1" customHeight="1" outlineLevel="2">
      <c r="C874" s="518"/>
      <c r="D874" s="470" t="s">
        <v>265</v>
      </c>
      <c r="E874" s="188" t="s">
        <v>342</v>
      </c>
      <c r="F874" s="192">
        <v>0</v>
      </c>
      <c r="G874" s="115">
        <v>0</v>
      </c>
      <c r="H874" s="116">
        <f t="shared" si="39"/>
        <v>0</v>
      </c>
      <c r="I874" s="195" t="s">
        <v>342</v>
      </c>
      <c r="L874" s="230" t="s">
        <v>48</v>
      </c>
      <c r="M874" s="118">
        <v>0</v>
      </c>
      <c r="N874" s="119">
        <f t="shared" si="38"/>
        <v>0</v>
      </c>
      <c r="P874" s="193"/>
      <c r="V874" s="406" t="s">
        <v>512</v>
      </c>
      <c r="AB874" s="445">
        <v>635</v>
      </c>
      <c r="AC874" s="445" t="s">
        <v>551</v>
      </c>
    </row>
    <row r="875" spans="3:29" ht="26.15" hidden="1" customHeight="1" outlineLevel="2">
      <c r="C875" s="518"/>
      <c r="D875" s="470" t="s">
        <v>265</v>
      </c>
      <c r="E875" s="188" t="s">
        <v>342</v>
      </c>
      <c r="F875" s="192">
        <v>0</v>
      </c>
      <c r="G875" s="115">
        <v>0</v>
      </c>
      <c r="H875" s="116">
        <f t="shared" si="39"/>
        <v>0</v>
      </c>
      <c r="I875" s="195" t="s">
        <v>342</v>
      </c>
      <c r="L875" s="230" t="s">
        <v>48</v>
      </c>
      <c r="M875" s="118">
        <v>0</v>
      </c>
      <c r="N875" s="119">
        <f t="shared" si="38"/>
        <v>0</v>
      </c>
      <c r="P875" s="193"/>
      <c r="V875" s="406" t="s">
        <v>512</v>
      </c>
      <c r="AB875" s="445">
        <v>636</v>
      </c>
      <c r="AC875" s="445" t="s">
        <v>551</v>
      </c>
    </row>
    <row r="876" spans="3:29" ht="26.15" hidden="1" customHeight="1" outlineLevel="2">
      <c r="C876" s="518"/>
      <c r="D876" s="470" t="s">
        <v>265</v>
      </c>
      <c r="E876" s="188" t="s">
        <v>342</v>
      </c>
      <c r="F876" s="192">
        <v>0</v>
      </c>
      <c r="G876" s="115">
        <v>0</v>
      </c>
      <c r="H876" s="116">
        <f t="shared" si="39"/>
        <v>0</v>
      </c>
      <c r="I876" s="195" t="s">
        <v>342</v>
      </c>
      <c r="L876" s="230" t="s">
        <v>48</v>
      </c>
      <c r="M876" s="118">
        <v>0</v>
      </c>
      <c r="N876" s="119">
        <f t="shared" si="38"/>
        <v>0</v>
      </c>
      <c r="P876" s="193"/>
      <c r="V876" s="406" t="s">
        <v>512</v>
      </c>
      <c r="AB876" s="445">
        <v>637</v>
      </c>
      <c r="AC876" s="445" t="s">
        <v>551</v>
      </c>
    </row>
    <row r="877" spans="3:29" ht="26.15" hidden="1" customHeight="1" outlineLevel="1" collapsed="1">
      <c r="C877" s="518"/>
      <c r="D877" s="470" t="s">
        <v>543</v>
      </c>
      <c r="E877" s="188" t="s">
        <v>342</v>
      </c>
      <c r="F877" s="192">
        <v>0</v>
      </c>
      <c r="G877" s="115">
        <v>0</v>
      </c>
      <c r="H877" s="116">
        <f t="shared" si="39"/>
        <v>0</v>
      </c>
      <c r="I877" s="195" t="s">
        <v>342</v>
      </c>
      <c r="L877" s="230" t="s">
        <v>48</v>
      </c>
      <c r="M877" s="118">
        <v>0</v>
      </c>
      <c r="N877" s="119">
        <f t="shared" si="38"/>
        <v>0</v>
      </c>
      <c r="P877" s="193"/>
      <c r="V877" s="406" t="s">
        <v>512</v>
      </c>
      <c r="AB877" s="445">
        <v>638</v>
      </c>
      <c r="AC877" s="445" t="s">
        <v>551</v>
      </c>
    </row>
    <row r="878" spans="3:29" ht="26.15" hidden="1" customHeight="1" outlineLevel="2">
      <c r="C878" s="518"/>
      <c r="D878" s="470" t="s">
        <v>269</v>
      </c>
      <c r="E878" s="188" t="s">
        <v>342</v>
      </c>
      <c r="F878" s="192">
        <v>0</v>
      </c>
      <c r="G878" s="115">
        <v>0</v>
      </c>
      <c r="H878" s="116">
        <f t="shared" si="39"/>
        <v>0</v>
      </c>
      <c r="I878" s="195" t="s">
        <v>342</v>
      </c>
      <c r="L878" s="230" t="s">
        <v>48</v>
      </c>
      <c r="M878" s="118">
        <v>0</v>
      </c>
      <c r="N878" s="119">
        <f t="shared" si="38"/>
        <v>0</v>
      </c>
      <c r="P878" s="193"/>
      <c r="V878" s="406" t="s">
        <v>512</v>
      </c>
      <c r="AB878" s="445">
        <v>639</v>
      </c>
      <c r="AC878" s="445" t="s">
        <v>551</v>
      </c>
    </row>
    <row r="879" spans="3:29" ht="26.15" hidden="1" customHeight="1" outlineLevel="2">
      <c r="C879" s="518"/>
      <c r="D879" s="470" t="s">
        <v>269</v>
      </c>
      <c r="E879" s="188" t="s">
        <v>342</v>
      </c>
      <c r="F879" s="192">
        <v>0</v>
      </c>
      <c r="G879" s="115">
        <v>0</v>
      </c>
      <c r="H879" s="116">
        <f t="shared" si="39"/>
        <v>0</v>
      </c>
      <c r="I879" s="195" t="s">
        <v>342</v>
      </c>
      <c r="L879" s="230" t="s">
        <v>48</v>
      </c>
      <c r="M879" s="118">
        <v>0</v>
      </c>
      <c r="N879" s="119">
        <f t="shared" si="38"/>
        <v>0</v>
      </c>
      <c r="P879" s="193"/>
      <c r="V879" s="406" t="s">
        <v>512</v>
      </c>
      <c r="AB879" s="445">
        <v>640</v>
      </c>
      <c r="AC879" s="445" t="s">
        <v>551</v>
      </c>
    </row>
    <row r="880" spans="3:29" ht="26.15" hidden="1" customHeight="1" outlineLevel="2">
      <c r="C880" s="518"/>
      <c r="D880" s="470" t="s">
        <v>269</v>
      </c>
      <c r="E880" s="188" t="s">
        <v>342</v>
      </c>
      <c r="F880" s="192">
        <v>0</v>
      </c>
      <c r="G880" s="115">
        <v>0</v>
      </c>
      <c r="H880" s="116">
        <f t="shared" si="39"/>
        <v>0</v>
      </c>
      <c r="I880" s="195" t="s">
        <v>342</v>
      </c>
      <c r="L880" s="230" t="s">
        <v>48</v>
      </c>
      <c r="M880" s="118">
        <v>0</v>
      </c>
      <c r="N880" s="119">
        <f t="shared" si="38"/>
        <v>0</v>
      </c>
      <c r="P880" s="193"/>
      <c r="V880" s="406" t="s">
        <v>512</v>
      </c>
      <c r="AB880" s="445">
        <v>641</v>
      </c>
      <c r="AC880" s="445" t="s">
        <v>551</v>
      </c>
    </row>
    <row r="881" spans="3:29" ht="26.15" hidden="1" customHeight="1" outlineLevel="2">
      <c r="C881" s="518"/>
      <c r="D881" s="470" t="s">
        <v>269</v>
      </c>
      <c r="E881" s="188" t="s">
        <v>342</v>
      </c>
      <c r="F881" s="192">
        <v>0</v>
      </c>
      <c r="G881" s="115">
        <v>0</v>
      </c>
      <c r="H881" s="116">
        <f t="shared" si="39"/>
        <v>0</v>
      </c>
      <c r="I881" s="195" t="s">
        <v>342</v>
      </c>
      <c r="L881" s="230" t="s">
        <v>48</v>
      </c>
      <c r="M881" s="118">
        <v>0</v>
      </c>
      <c r="N881" s="119">
        <f t="shared" si="38"/>
        <v>0</v>
      </c>
      <c r="P881" s="193"/>
      <c r="V881" s="406" t="s">
        <v>512</v>
      </c>
      <c r="AB881" s="445">
        <v>642</v>
      </c>
      <c r="AC881" s="445" t="s">
        <v>551</v>
      </c>
    </row>
    <row r="882" spans="3:29" ht="26" hidden="1" outlineLevel="1" collapsed="1">
      <c r="C882" s="518"/>
      <c r="D882" s="470" t="s">
        <v>544</v>
      </c>
      <c r="E882" s="188" t="s">
        <v>342</v>
      </c>
      <c r="F882" s="192">
        <v>0</v>
      </c>
      <c r="G882" s="115">
        <v>0</v>
      </c>
      <c r="H882" s="116">
        <f t="shared" si="39"/>
        <v>0</v>
      </c>
      <c r="I882" s="195" t="s">
        <v>342</v>
      </c>
      <c r="L882" s="230" t="s">
        <v>48</v>
      </c>
      <c r="M882" s="118">
        <v>0</v>
      </c>
      <c r="N882" s="119">
        <f t="shared" si="38"/>
        <v>0</v>
      </c>
      <c r="P882" s="193"/>
      <c r="V882" s="406" t="s">
        <v>512</v>
      </c>
      <c r="AB882" s="445">
        <v>643</v>
      </c>
      <c r="AC882" s="445" t="s">
        <v>551</v>
      </c>
    </row>
    <row r="883" spans="3:29" ht="15.65" hidden="1" customHeight="1" outlineLevel="2">
      <c r="C883" s="518"/>
      <c r="D883" s="470" t="s">
        <v>275</v>
      </c>
      <c r="E883" s="188" t="s">
        <v>342</v>
      </c>
      <c r="F883" s="192">
        <v>0</v>
      </c>
      <c r="G883" s="115">
        <v>0</v>
      </c>
      <c r="H883" s="116">
        <f t="shared" si="39"/>
        <v>0</v>
      </c>
      <c r="I883" s="195" t="s">
        <v>342</v>
      </c>
      <c r="L883" s="230" t="s">
        <v>48</v>
      </c>
      <c r="M883" s="118">
        <v>0</v>
      </c>
      <c r="N883" s="119">
        <f t="shared" si="38"/>
        <v>0</v>
      </c>
      <c r="P883" s="193"/>
      <c r="V883" s="406" t="s">
        <v>512</v>
      </c>
      <c r="AB883" s="445">
        <v>644</v>
      </c>
      <c r="AC883" s="445" t="s">
        <v>551</v>
      </c>
    </row>
    <row r="884" spans="3:29" ht="15.65" hidden="1" customHeight="1" outlineLevel="2">
      <c r="C884" s="518"/>
      <c r="D884" s="470" t="s">
        <v>275</v>
      </c>
      <c r="E884" s="188" t="s">
        <v>342</v>
      </c>
      <c r="F884" s="192">
        <v>0</v>
      </c>
      <c r="G884" s="115">
        <v>0</v>
      </c>
      <c r="H884" s="116">
        <f t="shared" si="39"/>
        <v>0</v>
      </c>
      <c r="I884" s="195" t="s">
        <v>342</v>
      </c>
      <c r="L884" s="230" t="s">
        <v>48</v>
      </c>
      <c r="M884" s="118">
        <v>0</v>
      </c>
      <c r="N884" s="119">
        <f t="shared" si="38"/>
        <v>0</v>
      </c>
      <c r="P884" s="193"/>
      <c r="V884" s="406" t="s">
        <v>512</v>
      </c>
      <c r="AB884" s="445">
        <v>645</v>
      </c>
      <c r="AC884" s="445" t="s">
        <v>551</v>
      </c>
    </row>
    <row r="885" spans="3:29" ht="15.65" hidden="1" customHeight="1" outlineLevel="2">
      <c r="C885" s="518"/>
      <c r="D885" s="470" t="s">
        <v>275</v>
      </c>
      <c r="E885" s="188" t="s">
        <v>342</v>
      </c>
      <c r="F885" s="192">
        <v>0</v>
      </c>
      <c r="G885" s="115">
        <v>0</v>
      </c>
      <c r="H885" s="116">
        <f t="shared" si="39"/>
        <v>0</v>
      </c>
      <c r="I885" s="195" t="s">
        <v>342</v>
      </c>
      <c r="L885" s="230" t="s">
        <v>48</v>
      </c>
      <c r="M885" s="118">
        <v>0</v>
      </c>
      <c r="N885" s="119">
        <f t="shared" si="38"/>
        <v>0</v>
      </c>
      <c r="P885" s="193"/>
      <c r="V885" s="406" t="s">
        <v>512</v>
      </c>
      <c r="AB885" s="445">
        <v>646</v>
      </c>
      <c r="AC885" s="445" t="s">
        <v>551</v>
      </c>
    </row>
    <row r="886" spans="3:29" ht="15.65" hidden="1" customHeight="1" outlineLevel="2">
      <c r="C886" s="518"/>
      <c r="D886" s="470" t="s">
        <v>275</v>
      </c>
      <c r="E886" s="188" t="s">
        <v>342</v>
      </c>
      <c r="F886" s="192">
        <v>0</v>
      </c>
      <c r="G886" s="115">
        <v>0</v>
      </c>
      <c r="H886" s="116">
        <f t="shared" si="39"/>
        <v>0</v>
      </c>
      <c r="I886" s="195" t="s">
        <v>342</v>
      </c>
      <c r="L886" s="230" t="s">
        <v>48</v>
      </c>
      <c r="M886" s="118">
        <v>0</v>
      </c>
      <c r="N886" s="119">
        <f t="shared" si="38"/>
        <v>0</v>
      </c>
      <c r="P886" s="193"/>
      <c r="V886" s="406" t="s">
        <v>512</v>
      </c>
      <c r="AB886" s="445">
        <v>647</v>
      </c>
      <c r="AC886" s="445" t="s">
        <v>551</v>
      </c>
    </row>
    <row r="887" spans="3:29" ht="26.15" hidden="1" customHeight="1" outlineLevel="1" collapsed="1">
      <c r="C887" s="518"/>
      <c r="D887" s="470" t="s">
        <v>545</v>
      </c>
      <c r="E887" s="188" t="s">
        <v>342</v>
      </c>
      <c r="F887" s="192">
        <v>0</v>
      </c>
      <c r="G887" s="115">
        <v>0</v>
      </c>
      <c r="H887" s="116">
        <f t="shared" si="39"/>
        <v>0</v>
      </c>
      <c r="I887" s="195" t="s">
        <v>342</v>
      </c>
      <c r="L887" s="230" t="s">
        <v>48</v>
      </c>
      <c r="M887" s="118">
        <v>0</v>
      </c>
      <c r="N887" s="119">
        <f t="shared" si="38"/>
        <v>0</v>
      </c>
      <c r="P887" s="193"/>
      <c r="V887" s="406" t="s">
        <v>512</v>
      </c>
      <c r="AB887" s="445">
        <v>648</v>
      </c>
      <c r="AC887" s="445" t="s">
        <v>551</v>
      </c>
    </row>
    <row r="888" spans="3:29" ht="26.15" hidden="1" customHeight="1" outlineLevel="2">
      <c r="C888" s="518"/>
      <c r="D888" s="470" t="s">
        <v>277</v>
      </c>
      <c r="E888" s="188" t="s">
        <v>342</v>
      </c>
      <c r="F888" s="192">
        <v>0</v>
      </c>
      <c r="G888" s="115">
        <v>0</v>
      </c>
      <c r="H888" s="116">
        <f t="shared" si="39"/>
        <v>0</v>
      </c>
      <c r="I888" s="195" t="s">
        <v>342</v>
      </c>
      <c r="L888" s="230" t="s">
        <v>48</v>
      </c>
      <c r="M888" s="118">
        <v>0</v>
      </c>
      <c r="N888" s="119">
        <f t="shared" si="38"/>
        <v>0</v>
      </c>
      <c r="P888" s="193"/>
      <c r="V888" s="406" t="s">
        <v>512</v>
      </c>
      <c r="AB888" s="445">
        <v>649</v>
      </c>
      <c r="AC888" s="445" t="s">
        <v>551</v>
      </c>
    </row>
    <row r="889" spans="3:29" ht="26.15" hidden="1" customHeight="1" outlineLevel="2">
      <c r="C889" s="518"/>
      <c r="D889" s="470" t="s">
        <v>277</v>
      </c>
      <c r="E889" s="188" t="s">
        <v>342</v>
      </c>
      <c r="F889" s="192">
        <v>0</v>
      </c>
      <c r="G889" s="115">
        <v>0</v>
      </c>
      <c r="H889" s="116">
        <f t="shared" si="39"/>
        <v>0</v>
      </c>
      <c r="I889" s="195" t="s">
        <v>342</v>
      </c>
      <c r="L889" s="230" t="s">
        <v>48</v>
      </c>
      <c r="M889" s="118">
        <v>0</v>
      </c>
      <c r="N889" s="119">
        <f t="shared" si="38"/>
        <v>0</v>
      </c>
      <c r="P889" s="193"/>
      <c r="V889" s="406" t="s">
        <v>512</v>
      </c>
      <c r="AB889" s="445">
        <v>650</v>
      </c>
      <c r="AC889" s="445" t="s">
        <v>551</v>
      </c>
    </row>
    <row r="890" spans="3:29" ht="26.15" hidden="1" customHeight="1" outlineLevel="2">
      <c r="C890" s="518"/>
      <c r="D890" s="470" t="s">
        <v>277</v>
      </c>
      <c r="E890" s="188" t="s">
        <v>342</v>
      </c>
      <c r="F890" s="192">
        <v>0</v>
      </c>
      <c r="G890" s="115">
        <v>0</v>
      </c>
      <c r="H890" s="116">
        <f t="shared" si="39"/>
        <v>0</v>
      </c>
      <c r="I890" s="195" t="s">
        <v>342</v>
      </c>
      <c r="L890" s="230" t="s">
        <v>48</v>
      </c>
      <c r="M890" s="118">
        <v>0</v>
      </c>
      <c r="N890" s="119">
        <f t="shared" si="38"/>
        <v>0</v>
      </c>
      <c r="P890" s="193"/>
      <c r="V890" s="406" t="s">
        <v>512</v>
      </c>
      <c r="AB890" s="445">
        <v>651</v>
      </c>
      <c r="AC890" s="445" t="s">
        <v>551</v>
      </c>
    </row>
    <row r="891" spans="3:29" ht="26.15" hidden="1" customHeight="1" outlineLevel="2">
      <c r="C891" s="518"/>
      <c r="D891" s="470" t="s">
        <v>277</v>
      </c>
      <c r="E891" s="188" t="s">
        <v>342</v>
      </c>
      <c r="F891" s="192">
        <v>0</v>
      </c>
      <c r="G891" s="115">
        <v>0</v>
      </c>
      <c r="H891" s="116">
        <f t="shared" si="39"/>
        <v>0</v>
      </c>
      <c r="I891" s="195" t="s">
        <v>342</v>
      </c>
      <c r="L891" s="230" t="s">
        <v>48</v>
      </c>
      <c r="M891" s="118">
        <v>0</v>
      </c>
      <c r="N891" s="119">
        <f t="shared" si="38"/>
        <v>0</v>
      </c>
      <c r="P891" s="193"/>
      <c r="V891" s="406" t="s">
        <v>512</v>
      </c>
      <c r="AB891" s="445">
        <v>652</v>
      </c>
      <c r="AC891" s="445" t="s">
        <v>551</v>
      </c>
    </row>
    <row r="892" spans="3:29" ht="26.15" hidden="1" customHeight="1" outlineLevel="1" collapsed="1">
      <c r="C892" s="518"/>
      <c r="D892" s="470" t="s">
        <v>546</v>
      </c>
      <c r="E892" s="188" t="s">
        <v>342</v>
      </c>
      <c r="F892" s="192">
        <v>0</v>
      </c>
      <c r="G892" s="115">
        <v>0</v>
      </c>
      <c r="H892" s="116">
        <f t="shared" si="39"/>
        <v>0</v>
      </c>
      <c r="I892" s="195" t="s">
        <v>342</v>
      </c>
      <c r="L892" s="230" t="s">
        <v>48</v>
      </c>
      <c r="M892" s="118">
        <v>0</v>
      </c>
      <c r="N892" s="119">
        <f t="shared" si="38"/>
        <v>0</v>
      </c>
      <c r="P892" s="193"/>
      <c r="V892" s="406" t="s">
        <v>512</v>
      </c>
      <c r="AB892" s="445">
        <v>653</v>
      </c>
      <c r="AC892" s="445" t="s">
        <v>551</v>
      </c>
    </row>
    <row r="893" spans="3:29" ht="15.65" hidden="1" customHeight="1" outlineLevel="2">
      <c r="C893" s="518"/>
      <c r="D893" s="470" t="s">
        <v>47</v>
      </c>
      <c r="E893" s="188" t="s">
        <v>342</v>
      </c>
      <c r="F893" s="192">
        <v>0</v>
      </c>
      <c r="G893" s="115">
        <v>0</v>
      </c>
      <c r="H893" s="116">
        <f t="shared" si="39"/>
        <v>0</v>
      </c>
      <c r="I893" s="195" t="s">
        <v>342</v>
      </c>
      <c r="L893" s="230" t="s">
        <v>48</v>
      </c>
      <c r="M893" s="118">
        <v>0</v>
      </c>
      <c r="N893" s="119">
        <f t="shared" si="38"/>
        <v>0</v>
      </c>
      <c r="P893" s="193"/>
      <c r="V893" s="406" t="s">
        <v>512</v>
      </c>
      <c r="AB893" s="445">
        <v>654</v>
      </c>
      <c r="AC893" s="445" t="s">
        <v>551</v>
      </c>
    </row>
    <row r="894" spans="3:29" ht="15.65" hidden="1" customHeight="1" outlineLevel="2">
      <c r="C894" s="518"/>
      <c r="D894" s="470" t="s">
        <v>47</v>
      </c>
      <c r="E894" s="188" t="s">
        <v>342</v>
      </c>
      <c r="F894" s="192">
        <v>0</v>
      </c>
      <c r="G894" s="115">
        <v>0</v>
      </c>
      <c r="H894" s="116">
        <f t="shared" si="39"/>
        <v>0</v>
      </c>
      <c r="I894" s="195" t="s">
        <v>342</v>
      </c>
      <c r="L894" s="230" t="s">
        <v>48</v>
      </c>
      <c r="M894" s="118">
        <v>0</v>
      </c>
      <c r="N894" s="119">
        <f t="shared" si="38"/>
        <v>0</v>
      </c>
      <c r="P894" s="193"/>
      <c r="V894" s="406" t="s">
        <v>512</v>
      </c>
      <c r="AB894" s="445">
        <v>655</v>
      </c>
      <c r="AC894" s="445" t="s">
        <v>551</v>
      </c>
    </row>
    <row r="895" spans="3:29" ht="15.65" hidden="1" customHeight="1" outlineLevel="2">
      <c r="C895" s="518"/>
      <c r="D895" s="470" t="s">
        <v>47</v>
      </c>
      <c r="E895" s="188" t="s">
        <v>342</v>
      </c>
      <c r="F895" s="192">
        <v>0</v>
      </c>
      <c r="G895" s="115">
        <v>0</v>
      </c>
      <c r="H895" s="116">
        <f t="shared" si="39"/>
        <v>0</v>
      </c>
      <c r="I895" s="195" t="s">
        <v>342</v>
      </c>
      <c r="L895" s="230" t="s">
        <v>48</v>
      </c>
      <c r="M895" s="118">
        <v>0</v>
      </c>
      <c r="N895" s="119">
        <f t="shared" si="38"/>
        <v>0</v>
      </c>
      <c r="P895" s="193"/>
      <c r="V895" s="406" t="s">
        <v>512</v>
      </c>
      <c r="AB895" s="445">
        <v>656</v>
      </c>
      <c r="AC895" s="445" t="s">
        <v>551</v>
      </c>
    </row>
    <row r="896" spans="3:29" ht="15.65" hidden="1" customHeight="1" outlineLevel="2">
      <c r="C896" s="518"/>
      <c r="D896" s="470" t="s">
        <v>47</v>
      </c>
      <c r="E896" s="188" t="s">
        <v>342</v>
      </c>
      <c r="F896" s="192">
        <v>0</v>
      </c>
      <c r="G896" s="115">
        <v>0</v>
      </c>
      <c r="H896" s="116">
        <f t="shared" si="39"/>
        <v>0</v>
      </c>
      <c r="I896" s="195" t="s">
        <v>342</v>
      </c>
      <c r="L896" s="230" t="s">
        <v>48</v>
      </c>
      <c r="M896" s="118">
        <v>0</v>
      </c>
      <c r="N896" s="119">
        <f t="shared" si="38"/>
        <v>0</v>
      </c>
      <c r="P896" s="193"/>
      <c r="V896" s="406" t="s">
        <v>512</v>
      </c>
      <c r="AB896" s="445">
        <v>657</v>
      </c>
      <c r="AC896" s="445" t="s">
        <v>551</v>
      </c>
    </row>
    <row r="897" spans="1:55" ht="26" hidden="1" outlineLevel="1" collapsed="1">
      <c r="C897" s="518"/>
      <c r="D897" s="470" t="s">
        <v>457</v>
      </c>
      <c r="E897" s="188" t="s">
        <v>342</v>
      </c>
      <c r="F897" s="192">
        <v>0</v>
      </c>
      <c r="G897" s="115">
        <v>0</v>
      </c>
      <c r="H897" s="116">
        <f t="shared" si="39"/>
        <v>0</v>
      </c>
      <c r="I897" s="195" t="s">
        <v>342</v>
      </c>
      <c r="L897" s="230" t="s">
        <v>48</v>
      </c>
      <c r="M897" s="118">
        <v>0</v>
      </c>
      <c r="N897" s="119">
        <f t="shared" si="38"/>
        <v>0</v>
      </c>
      <c r="P897" s="193"/>
      <c r="V897" s="406" t="s">
        <v>512</v>
      </c>
      <c r="AB897" s="445">
        <v>658</v>
      </c>
      <c r="AC897" s="445" t="s">
        <v>551</v>
      </c>
    </row>
    <row r="898" spans="1:55" ht="14.5" hidden="1" customHeight="1" outlineLevel="2">
      <c r="C898" s="518"/>
      <c r="D898" s="471" t="s">
        <v>43</v>
      </c>
      <c r="E898" s="188" t="s">
        <v>342</v>
      </c>
      <c r="F898" s="192">
        <v>0</v>
      </c>
      <c r="G898" s="115">
        <v>0</v>
      </c>
      <c r="H898" s="116">
        <f t="shared" si="39"/>
        <v>0</v>
      </c>
      <c r="I898" s="195" t="s">
        <v>342</v>
      </c>
      <c r="L898" s="230" t="s">
        <v>48</v>
      </c>
      <c r="M898" s="118">
        <v>0</v>
      </c>
      <c r="N898" s="119">
        <f t="shared" si="38"/>
        <v>0</v>
      </c>
      <c r="P898" s="193"/>
      <c r="V898" s="406" t="s">
        <v>512</v>
      </c>
      <c r="AB898" s="445">
        <v>659</v>
      </c>
      <c r="AC898" s="445" t="s">
        <v>551</v>
      </c>
    </row>
    <row r="899" spans="1:55" ht="14.5" hidden="1" customHeight="1" outlineLevel="2">
      <c r="C899" s="518"/>
      <c r="D899" s="471" t="s">
        <v>43</v>
      </c>
      <c r="E899" s="188" t="s">
        <v>342</v>
      </c>
      <c r="F899" s="192">
        <v>0</v>
      </c>
      <c r="G899" s="115">
        <v>0</v>
      </c>
      <c r="H899" s="116">
        <f t="shared" si="39"/>
        <v>0</v>
      </c>
      <c r="I899" s="195" t="s">
        <v>342</v>
      </c>
      <c r="L899" s="230" t="s">
        <v>48</v>
      </c>
      <c r="M899" s="118">
        <v>0</v>
      </c>
      <c r="N899" s="119">
        <f t="shared" si="38"/>
        <v>0</v>
      </c>
      <c r="P899" s="193"/>
      <c r="V899" s="406" t="s">
        <v>512</v>
      </c>
      <c r="AB899" s="445">
        <v>660</v>
      </c>
      <c r="AC899" s="445" t="s">
        <v>551</v>
      </c>
    </row>
    <row r="900" spans="1:55" ht="14.5" hidden="1" customHeight="1" outlineLevel="2">
      <c r="C900" s="518"/>
      <c r="D900" s="471" t="s">
        <v>43</v>
      </c>
      <c r="E900" s="188" t="s">
        <v>342</v>
      </c>
      <c r="F900" s="192">
        <v>0</v>
      </c>
      <c r="G900" s="115">
        <v>0</v>
      </c>
      <c r="H900" s="116">
        <f t="shared" si="39"/>
        <v>0</v>
      </c>
      <c r="I900" s="195" t="s">
        <v>342</v>
      </c>
      <c r="L900" s="230" t="s">
        <v>48</v>
      </c>
      <c r="M900" s="118">
        <v>0</v>
      </c>
      <c r="N900" s="119">
        <f t="shared" si="38"/>
        <v>0</v>
      </c>
      <c r="P900" s="193"/>
      <c r="V900" s="406" t="s">
        <v>512</v>
      </c>
      <c r="AB900" s="445">
        <v>661</v>
      </c>
      <c r="AC900" s="445" t="s">
        <v>551</v>
      </c>
    </row>
    <row r="901" spans="1:55" ht="14.5" hidden="1" customHeight="1" outlineLevel="2">
      <c r="C901" s="518"/>
      <c r="D901" s="471" t="s">
        <v>43</v>
      </c>
      <c r="E901" s="188" t="s">
        <v>342</v>
      </c>
      <c r="F901" s="192">
        <v>0</v>
      </c>
      <c r="G901" s="115">
        <v>0</v>
      </c>
      <c r="H901" s="116">
        <f t="shared" si="39"/>
        <v>0</v>
      </c>
      <c r="I901" s="195" t="s">
        <v>342</v>
      </c>
      <c r="L901" s="230" t="s">
        <v>48</v>
      </c>
      <c r="M901" s="118">
        <v>0</v>
      </c>
      <c r="N901" s="119">
        <f t="shared" si="38"/>
        <v>0</v>
      </c>
      <c r="P901" s="193"/>
      <c r="V901" s="406" t="s">
        <v>512</v>
      </c>
      <c r="AB901" s="445">
        <v>662</v>
      </c>
      <c r="AC901" s="445" t="s">
        <v>551</v>
      </c>
    </row>
    <row r="902" spans="1:55" ht="26" hidden="1" outlineLevel="1" collapsed="1">
      <c r="C902" s="518"/>
      <c r="D902" s="471" t="s">
        <v>449</v>
      </c>
      <c r="E902" s="188" t="s">
        <v>342</v>
      </c>
      <c r="F902" s="192">
        <v>0</v>
      </c>
      <c r="G902" s="228">
        <v>103.21100917431193</v>
      </c>
      <c r="H902" s="116">
        <f t="shared" si="39"/>
        <v>0</v>
      </c>
      <c r="I902" s="197" t="s">
        <v>450</v>
      </c>
      <c r="L902" s="230" t="s">
        <v>48</v>
      </c>
      <c r="M902" s="118">
        <v>0</v>
      </c>
      <c r="N902" s="119">
        <f t="shared" si="38"/>
        <v>0</v>
      </c>
      <c r="P902" s="193"/>
      <c r="V902" s="406" t="s">
        <v>512</v>
      </c>
      <c r="AB902" s="445">
        <v>663</v>
      </c>
      <c r="AC902" s="445" t="s">
        <v>551</v>
      </c>
    </row>
    <row r="903" spans="1:55" ht="26" hidden="1" outlineLevel="1">
      <c r="C903" s="518"/>
      <c r="D903" s="471" t="s">
        <v>451</v>
      </c>
      <c r="E903" s="188" t="s">
        <v>342</v>
      </c>
      <c r="F903" s="192">
        <v>0</v>
      </c>
      <c r="G903" s="120">
        <v>68.807339449541288</v>
      </c>
      <c r="H903" s="116">
        <f t="shared" si="39"/>
        <v>0</v>
      </c>
      <c r="I903" s="197" t="s">
        <v>450</v>
      </c>
      <c r="L903" s="230" t="s">
        <v>48</v>
      </c>
      <c r="M903" s="118">
        <v>0</v>
      </c>
      <c r="N903" s="119">
        <f t="shared" si="38"/>
        <v>0</v>
      </c>
      <c r="P903" s="193"/>
      <c r="V903" s="406" t="s">
        <v>512</v>
      </c>
      <c r="AB903" s="445">
        <v>664</v>
      </c>
      <c r="AC903" s="445" t="s">
        <v>551</v>
      </c>
    </row>
    <row r="904" spans="1:55" ht="26" hidden="1" outlineLevel="1">
      <c r="C904" s="518"/>
      <c r="D904" s="471" t="s">
        <v>452</v>
      </c>
      <c r="E904" s="188" t="s">
        <v>342</v>
      </c>
      <c r="F904" s="192">
        <v>0</v>
      </c>
      <c r="G904" s="120">
        <v>34.403669724770644</v>
      </c>
      <c r="H904" s="116">
        <f t="shared" si="39"/>
        <v>0</v>
      </c>
      <c r="I904" s="197" t="s">
        <v>450</v>
      </c>
      <c r="L904" s="230" t="s">
        <v>48</v>
      </c>
      <c r="M904" s="118">
        <v>0</v>
      </c>
      <c r="N904" s="119">
        <f t="shared" si="38"/>
        <v>0</v>
      </c>
      <c r="P904" s="193"/>
      <c r="V904" s="406" t="s">
        <v>512</v>
      </c>
      <c r="AB904" s="445">
        <v>665</v>
      </c>
      <c r="AC904" s="445" t="s">
        <v>551</v>
      </c>
    </row>
    <row r="905" spans="1:55" ht="26.5" hidden="1" outlineLevel="1" thickBot="1">
      <c r="C905" s="518"/>
      <c r="D905" s="472" t="s">
        <v>453</v>
      </c>
      <c r="E905" s="189" t="s">
        <v>342</v>
      </c>
      <c r="F905" s="178">
        <v>0</v>
      </c>
      <c r="G905" s="145">
        <v>27.522935779816514</v>
      </c>
      <c r="H905" s="145">
        <f t="shared" si="39"/>
        <v>0</v>
      </c>
      <c r="I905" s="198" t="s">
        <v>450</v>
      </c>
      <c r="L905" s="230" t="s">
        <v>48</v>
      </c>
      <c r="M905" s="118">
        <v>0</v>
      </c>
      <c r="N905" s="231">
        <f t="shared" si="38"/>
        <v>0</v>
      </c>
      <c r="P905" s="193"/>
      <c r="V905" s="406" t="s">
        <v>512</v>
      </c>
      <c r="AB905" s="445">
        <v>666</v>
      </c>
      <c r="AC905" s="445" t="s">
        <v>551</v>
      </c>
    </row>
    <row r="906" spans="1:55" ht="21.5" hidden="1" outlineLevel="1" thickBot="1">
      <c r="F906" s="131"/>
      <c r="G906" s="142" t="s">
        <v>454</v>
      </c>
      <c r="H906" s="143">
        <f>SUM(H902:H905)</f>
        <v>0</v>
      </c>
      <c r="I906" s="132"/>
      <c r="L906" s="375" t="s">
        <v>501</v>
      </c>
      <c r="M906" s="376">
        <f>SUM(N902:N905)</f>
        <v>0</v>
      </c>
      <c r="N906" s="375" t="s">
        <v>502</v>
      </c>
      <c r="O906" s="376">
        <f>SUM(N897:N905)</f>
        <v>0</v>
      </c>
      <c r="P906" s="377" t="s">
        <v>503</v>
      </c>
      <c r="V906" s="406" t="s">
        <v>512</v>
      </c>
    </row>
    <row r="907" spans="1:55" ht="19" hidden="1" outlineLevel="1" thickBot="1">
      <c r="F907" s="131"/>
      <c r="G907" s="142" t="s">
        <v>455</v>
      </c>
      <c r="H907" s="143">
        <f>SUM(H797:H905)</f>
        <v>0</v>
      </c>
      <c r="I907" s="132"/>
      <c r="L907" s="121"/>
      <c r="M907" s="123" t="s">
        <v>455</v>
      </c>
      <c r="N907" s="125">
        <f>SUM(N797:N905)</f>
        <v>0</v>
      </c>
      <c r="P907" s="126"/>
      <c r="V907" s="406" t="s">
        <v>512</v>
      </c>
    </row>
    <row r="908" spans="1:55" ht="16" hidden="1" outlineLevel="1" thickBot="1">
      <c r="C908" s="454"/>
      <c r="D908" s="76"/>
      <c r="E908" s="76"/>
      <c r="F908" s="76"/>
      <c r="G908" s="76"/>
      <c r="H908" s="76"/>
      <c r="I908" s="76"/>
      <c r="J908" s="76"/>
    </row>
    <row r="909" spans="1:55" s="127" customFormat="1" ht="16.5" hidden="1" customHeight="1" outlineLevel="1" thickBot="1">
      <c r="A909" s="441"/>
      <c r="C909" s="454"/>
      <c r="D909" s="76"/>
      <c r="E909" s="76"/>
      <c r="F909" s="140"/>
      <c r="G909" s="152" t="s">
        <v>461</v>
      </c>
      <c r="H909" s="153">
        <f>SUM(H907,H795,H683)</f>
        <v>0</v>
      </c>
      <c r="I909" s="141"/>
      <c r="J909" s="108"/>
      <c r="L909" s="121"/>
      <c r="M909" s="123" t="s">
        <v>461</v>
      </c>
      <c r="N909" s="125">
        <f>SUM(N907,N795,N683)</f>
        <v>0</v>
      </c>
      <c r="P909" s="128"/>
      <c r="Q909" s="108"/>
      <c r="R909" s="108"/>
      <c r="S909" s="108"/>
      <c r="T909" s="413"/>
      <c r="U909" s="406"/>
      <c r="V909" s="421"/>
      <c r="W909" s="413"/>
      <c r="X909" s="406"/>
      <c r="Y909" s="461"/>
      <c r="Z909" s="422"/>
      <c r="AA909" s="422"/>
      <c r="AB909" s="451"/>
      <c r="AC909" s="446"/>
      <c r="AD909" s="446"/>
      <c r="AE909" s="446"/>
      <c r="AF909" s="446"/>
      <c r="AG909" s="446"/>
      <c r="AH909" s="446"/>
      <c r="AI909" s="446"/>
      <c r="AJ909" s="451"/>
      <c r="AK909" s="451"/>
      <c r="AL909" s="451"/>
      <c r="AM909" s="128"/>
      <c r="AN909" s="108"/>
      <c r="AO909" s="108"/>
      <c r="AP909" s="108"/>
      <c r="AQ909" s="108"/>
      <c r="AR909" s="108"/>
      <c r="AS909" s="108"/>
      <c r="AU909" s="129"/>
      <c r="AV909" s="128"/>
      <c r="AW909" s="128"/>
      <c r="AX909" s="128"/>
      <c r="AY909" s="108"/>
      <c r="AZ909" s="108"/>
      <c r="BA909" s="108"/>
      <c r="BB909" s="108"/>
      <c r="BC909" s="108"/>
    </row>
    <row r="910" spans="1:55" ht="14.5" customHeight="1" collapsed="1"/>
    <row r="911" spans="1:55" s="138" customFormat="1" ht="30" customHeight="1">
      <c r="A911" s="93"/>
      <c r="C911" s="455"/>
      <c r="D911" s="139" t="s">
        <v>552</v>
      </c>
      <c r="E911" s="139"/>
      <c r="T911" s="408"/>
      <c r="U911" s="408"/>
      <c r="V911" s="408"/>
      <c r="W911" s="408"/>
      <c r="X911" s="408"/>
      <c r="Y911" s="408"/>
      <c r="Z911" s="412"/>
      <c r="AA911" s="412"/>
      <c r="AB911" s="447"/>
      <c r="AC911" s="447"/>
      <c r="AD911" s="447"/>
      <c r="AE911" s="447"/>
      <c r="AF911" s="447"/>
      <c r="AG911" s="447"/>
      <c r="AH911" s="447"/>
      <c r="AI911" s="447"/>
      <c r="AJ911" s="447"/>
      <c r="AK911" s="447"/>
      <c r="AL911" s="447"/>
    </row>
    <row r="912" spans="1:55" s="102" customFormat="1" ht="14.5" customHeight="1">
      <c r="A912" s="432"/>
      <c r="C912" s="457"/>
      <c r="D912" s="103"/>
      <c r="E912" s="103"/>
      <c r="T912" s="413"/>
      <c r="U912" s="413"/>
      <c r="V912" s="413"/>
      <c r="W912" s="413"/>
      <c r="X912" s="413"/>
      <c r="Y912" s="413"/>
      <c r="Z912" s="415"/>
      <c r="AA912" s="415"/>
      <c r="AB912" s="448"/>
      <c r="AC912" s="448"/>
      <c r="AD912" s="448"/>
      <c r="AE912" s="448"/>
      <c r="AF912" s="448"/>
      <c r="AG912" s="448"/>
      <c r="AH912" s="448"/>
      <c r="AI912" s="448"/>
      <c r="AJ912" s="448"/>
      <c r="AK912" s="448"/>
      <c r="AL912" s="448"/>
    </row>
    <row r="913" spans="1:38" ht="43" customHeight="1">
      <c r="A913" s="443"/>
      <c r="D913" s="495" t="s">
        <v>553</v>
      </c>
      <c r="E913" s="495"/>
      <c r="F913" s="495"/>
      <c r="G913" s="495"/>
      <c r="H913" s="495"/>
      <c r="I913" s="495"/>
      <c r="J913" s="495"/>
      <c r="K913" s="495"/>
    </row>
    <row r="914" spans="1:38" ht="14.5" customHeight="1">
      <c r="D914" s="31"/>
    </row>
    <row r="915" spans="1:38" ht="24" customHeight="1">
      <c r="D915" s="187" t="s">
        <v>417</v>
      </c>
    </row>
    <row r="916" spans="1:38" ht="14.5" hidden="1" customHeight="1" outlineLevel="1">
      <c r="D916" s="31"/>
    </row>
    <row r="917" spans="1:38" ht="29.5" hidden="1" customHeight="1" outlineLevel="1">
      <c r="D917" s="494" t="s">
        <v>554</v>
      </c>
      <c r="E917" s="494"/>
      <c r="F917" s="494"/>
      <c r="G917" s="494"/>
      <c r="H917" s="494"/>
      <c r="I917" s="494"/>
      <c r="J917" s="494"/>
      <c r="K917" s="494"/>
    </row>
    <row r="918" spans="1:38" ht="14.5" hidden="1" customHeight="1" outlineLevel="1"/>
    <row r="919" spans="1:38" ht="15" hidden="1" customHeight="1" outlineLevel="1">
      <c r="D919" s="496" t="s">
        <v>555</v>
      </c>
      <c r="E919" s="497"/>
      <c r="F919" s="484" t="s">
        <v>42</v>
      </c>
      <c r="G919" s="485"/>
      <c r="T919" s="404">
        <v>89</v>
      </c>
      <c r="V919" s="406" t="s">
        <v>556</v>
      </c>
      <c r="W919" s="413" t="s">
        <v>344</v>
      </c>
      <c r="X919" s="406"/>
      <c r="Y919" s="413" t="s">
        <v>345</v>
      </c>
    </row>
    <row r="920" spans="1:38" ht="14.5" hidden="1" customHeight="1" outlineLevel="1">
      <c r="D920" s="32"/>
      <c r="V920" s="406" t="s">
        <v>556</v>
      </c>
    </row>
    <row r="921" spans="1:38" ht="15" hidden="1" customHeight="1" outlineLevel="1">
      <c r="D921" s="179"/>
      <c r="E921" s="180"/>
      <c r="F921" s="488" t="s">
        <v>557</v>
      </c>
      <c r="G921" s="488"/>
      <c r="H921" s="488" t="s">
        <v>558</v>
      </c>
      <c r="I921" s="488"/>
      <c r="J921" s="488" t="s">
        <v>559</v>
      </c>
      <c r="K921" s="488"/>
      <c r="V921" s="406" t="s">
        <v>556</v>
      </c>
    </row>
    <row r="922" spans="1:38" ht="14.5" hidden="1" customHeight="1" outlineLevel="1">
      <c r="F922" s="108"/>
      <c r="K922" s="33"/>
      <c r="V922" s="406" t="s">
        <v>556</v>
      </c>
    </row>
    <row r="923" spans="1:38" ht="120" hidden="1" customHeight="1" outlineLevel="1">
      <c r="A923" s="442"/>
      <c r="D923" s="490" t="s">
        <v>560</v>
      </c>
      <c r="E923" s="491"/>
      <c r="F923" s="484" t="s">
        <v>342</v>
      </c>
      <c r="G923" s="485"/>
      <c r="H923" s="484" t="s">
        <v>342</v>
      </c>
      <c r="I923" s="485"/>
      <c r="J923" s="484" t="s">
        <v>342</v>
      </c>
      <c r="K923" s="485"/>
      <c r="R923" s="108"/>
      <c r="S923" s="108"/>
      <c r="T923" s="404">
        <v>90</v>
      </c>
      <c r="V923" s="406" t="s">
        <v>556</v>
      </c>
      <c r="W923" s="413" t="s">
        <v>344</v>
      </c>
      <c r="X923" s="406"/>
      <c r="Y923" s="413" t="s">
        <v>345</v>
      </c>
      <c r="Z923" s="405" t="s">
        <v>346</v>
      </c>
      <c r="AA923" s="405" t="s">
        <v>425</v>
      </c>
    </row>
    <row r="924" spans="1:38" ht="14.5" hidden="1" customHeight="1" outlineLevel="1">
      <c r="F924" s="108"/>
      <c r="V924" s="406" t="s">
        <v>556</v>
      </c>
    </row>
    <row r="925" spans="1:38" ht="120" hidden="1" customHeight="1" outlineLevel="1">
      <c r="D925" s="490" t="s">
        <v>561</v>
      </c>
      <c r="E925" s="491"/>
      <c r="F925" s="484" t="s">
        <v>342</v>
      </c>
      <c r="G925" s="485"/>
      <c r="H925" s="484" t="s">
        <v>342</v>
      </c>
      <c r="I925" s="485"/>
      <c r="J925" s="484" t="s">
        <v>342</v>
      </c>
      <c r="K925" s="485"/>
      <c r="T925" s="404">
        <v>91</v>
      </c>
      <c r="V925" s="406" t="s">
        <v>556</v>
      </c>
      <c r="W925" s="413" t="s">
        <v>344</v>
      </c>
      <c r="X925" s="406"/>
      <c r="Y925" s="413" t="s">
        <v>345</v>
      </c>
      <c r="Z925" s="405" t="s">
        <v>346</v>
      </c>
      <c r="AA925" s="405" t="s">
        <v>425</v>
      </c>
    </row>
    <row r="926" spans="1:38" ht="14.5" hidden="1" customHeight="1" outlineLevel="1">
      <c r="A926" s="437"/>
      <c r="F926" s="110"/>
      <c r="V926" s="406" t="s">
        <v>556</v>
      </c>
    </row>
    <row r="927" spans="1:38" ht="46" hidden="1" customHeight="1" outlineLevel="1">
      <c r="A927" s="222"/>
      <c r="D927" s="493" t="s">
        <v>562</v>
      </c>
      <c r="E927" s="490"/>
      <c r="F927" s="484" t="s">
        <v>42</v>
      </c>
      <c r="G927" s="485"/>
      <c r="H927" s="484" t="s">
        <v>42</v>
      </c>
      <c r="I927" s="485"/>
      <c r="J927" s="484" t="s">
        <v>42</v>
      </c>
      <c r="K927" s="485"/>
      <c r="T927" s="404">
        <v>92</v>
      </c>
      <c r="U927" s="404">
        <v>92</v>
      </c>
      <c r="V927" s="406" t="s">
        <v>556</v>
      </c>
      <c r="W927" s="413" t="s">
        <v>344</v>
      </c>
      <c r="X927" s="406"/>
      <c r="Y927" s="413" t="s">
        <v>345</v>
      </c>
      <c r="Z927" s="405" t="s">
        <v>346</v>
      </c>
      <c r="AA927" s="405" t="s">
        <v>425</v>
      </c>
    </row>
    <row r="928" spans="1:38" s="76" customFormat="1" ht="19.75" hidden="1" customHeight="1" outlineLevel="1">
      <c r="A928" s="383"/>
      <c r="B928"/>
      <c r="C928" s="453"/>
      <c r="D928" s="519" t="s">
        <v>519</v>
      </c>
      <c r="E928" s="490"/>
      <c r="F928" s="484" t="s">
        <v>342</v>
      </c>
      <c r="G928" s="485"/>
      <c r="H928" s="484" t="s">
        <v>342</v>
      </c>
      <c r="I928" s="485"/>
      <c r="J928" s="484" t="s">
        <v>342</v>
      </c>
      <c r="K928" s="485"/>
      <c r="T928" s="413">
        <v>93</v>
      </c>
      <c r="U928" s="404">
        <v>92</v>
      </c>
      <c r="V928" s="406" t="s">
        <v>556</v>
      </c>
      <c r="W928" s="413" t="s">
        <v>344</v>
      </c>
      <c r="X928" s="406"/>
      <c r="Y928" s="413" t="s">
        <v>345</v>
      </c>
      <c r="Z928" s="405" t="s">
        <v>346</v>
      </c>
      <c r="AA928" s="405" t="s">
        <v>425</v>
      </c>
      <c r="AB928" s="446"/>
      <c r="AC928" s="446"/>
      <c r="AD928" s="446"/>
      <c r="AE928" s="446"/>
      <c r="AF928" s="446"/>
      <c r="AG928" s="446"/>
      <c r="AH928" s="446"/>
      <c r="AI928" s="446"/>
      <c r="AJ928" s="446"/>
      <c r="AK928" s="446"/>
      <c r="AL928" s="446"/>
    </row>
    <row r="929" spans="1:38" s="76" customFormat="1" ht="14.5" hidden="1" customHeight="1" outlineLevel="1">
      <c r="A929" s="383"/>
      <c r="B929"/>
      <c r="C929" s="453"/>
      <c r="D929"/>
      <c r="E929"/>
      <c r="F929"/>
      <c r="G929"/>
      <c r="H929"/>
      <c r="I929"/>
      <c r="T929" s="413"/>
      <c r="U929" s="406"/>
      <c r="V929" s="406" t="s">
        <v>556</v>
      </c>
      <c r="W929" s="413"/>
      <c r="X929" s="406"/>
      <c r="Y929" s="413"/>
      <c r="Z929" s="407"/>
      <c r="AA929" s="407"/>
      <c r="AB929" s="446"/>
      <c r="AC929" s="446"/>
      <c r="AD929" s="446"/>
      <c r="AE929" s="446"/>
      <c r="AF929" s="446"/>
      <c r="AG929" s="446"/>
      <c r="AH929" s="446"/>
      <c r="AI929" s="446"/>
      <c r="AJ929" s="446"/>
      <c r="AK929" s="446"/>
      <c r="AL929" s="446"/>
    </row>
    <row r="930" spans="1:38" s="76" customFormat="1" ht="60" hidden="1" customHeight="1" outlineLevel="1">
      <c r="A930" s="383"/>
      <c r="C930" s="454"/>
      <c r="D930" s="493" t="s">
        <v>563</v>
      </c>
      <c r="E930" s="493"/>
      <c r="F930" s="484" t="s">
        <v>42</v>
      </c>
      <c r="G930" s="485"/>
      <c r="H930" s="484" t="s">
        <v>42</v>
      </c>
      <c r="I930" s="485"/>
      <c r="J930" s="484" t="s">
        <v>42</v>
      </c>
      <c r="K930" s="485"/>
      <c r="T930" s="413">
        <v>94</v>
      </c>
      <c r="U930" s="406"/>
      <c r="V930" s="406" t="s">
        <v>556</v>
      </c>
      <c r="W930" s="413" t="s">
        <v>344</v>
      </c>
      <c r="X930" s="406"/>
      <c r="Y930" s="413" t="s">
        <v>345</v>
      </c>
      <c r="Z930" s="405" t="s">
        <v>346</v>
      </c>
      <c r="AA930" s="405" t="s">
        <v>425</v>
      </c>
      <c r="AB930" s="446"/>
      <c r="AC930" s="446"/>
      <c r="AD930" s="446"/>
      <c r="AE930" s="446"/>
      <c r="AF930" s="446"/>
      <c r="AG930" s="446"/>
      <c r="AH930" s="446"/>
      <c r="AI930" s="446"/>
      <c r="AJ930" s="446"/>
      <c r="AK930" s="446"/>
      <c r="AL930" s="446"/>
    </row>
    <row r="931" spans="1:38" s="76" customFormat="1" ht="14.5" hidden="1" customHeight="1" outlineLevel="1">
      <c r="A931" s="383"/>
      <c r="B931"/>
      <c r="C931" s="453"/>
      <c r="D931"/>
      <c r="E931"/>
      <c r="F931"/>
      <c r="G931"/>
      <c r="H931"/>
      <c r="I931"/>
      <c r="T931" s="413"/>
      <c r="U931" s="406"/>
      <c r="V931" s="406" t="s">
        <v>556</v>
      </c>
      <c r="W931" s="413"/>
      <c r="X931" s="406"/>
      <c r="Y931" s="413"/>
      <c r="Z931" s="407"/>
      <c r="AA931" s="407"/>
      <c r="AB931" s="446"/>
      <c r="AC931" s="446"/>
      <c r="AD931" s="446"/>
      <c r="AE931" s="446"/>
      <c r="AF931" s="446"/>
      <c r="AG931" s="446"/>
      <c r="AH931" s="446"/>
      <c r="AI931" s="446"/>
      <c r="AJ931" s="446"/>
      <c r="AK931" s="446"/>
      <c r="AL931" s="446"/>
    </row>
    <row r="932" spans="1:38" s="76" customFormat="1" ht="77.150000000000006" hidden="1" customHeight="1" outlineLevel="1">
      <c r="A932" s="443"/>
      <c r="C932" s="454"/>
      <c r="D932" s="489" t="s">
        <v>564</v>
      </c>
      <c r="E932" s="489"/>
      <c r="F932" s="484" t="s">
        <v>342</v>
      </c>
      <c r="G932" s="485"/>
      <c r="H932" s="484" t="s">
        <v>342</v>
      </c>
      <c r="I932" s="485"/>
      <c r="J932" s="484" t="s">
        <v>342</v>
      </c>
      <c r="K932" s="485"/>
      <c r="T932" s="413">
        <v>95</v>
      </c>
      <c r="U932" s="406"/>
      <c r="V932" s="406" t="s">
        <v>556</v>
      </c>
      <c r="W932" s="413" t="s">
        <v>344</v>
      </c>
      <c r="X932" s="406"/>
      <c r="Y932" s="413" t="s">
        <v>345</v>
      </c>
      <c r="Z932" s="405" t="s">
        <v>346</v>
      </c>
      <c r="AA932" s="405" t="s">
        <v>425</v>
      </c>
      <c r="AB932" s="446"/>
      <c r="AC932" s="446"/>
      <c r="AD932" s="446"/>
      <c r="AE932" s="446"/>
      <c r="AF932" s="446"/>
      <c r="AG932" s="446"/>
      <c r="AH932" s="446"/>
      <c r="AI932" s="446"/>
      <c r="AJ932" s="446"/>
      <c r="AK932" s="446"/>
      <c r="AL932" s="446"/>
    </row>
    <row r="933" spans="1:38" s="76" customFormat="1" ht="14.5" hidden="1" customHeight="1" outlineLevel="1">
      <c r="A933" s="383"/>
      <c r="B933"/>
      <c r="C933" s="453"/>
      <c r="D933"/>
      <c r="E933"/>
      <c r="F933"/>
      <c r="G933"/>
      <c r="H933"/>
      <c r="I933"/>
      <c r="T933" s="413"/>
      <c r="U933" s="406"/>
      <c r="V933" s="406" t="s">
        <v>556</v>
      </c>
      <c r="W933" s="413"/>
      <c r="X933" s="406"/>
      <c r="Y933" s="413"/>
      <c r="Z933" s="407"/>
      <c r="AA933" s="407"/>
      <c r="AB933" s="446"/>
      <c r="AC933" s="446"/>
      <c r="AD933" s="446"/>
      <c r="AE933" s="446"/>
      <c r="AF933" s="446"/>
      <c r="AG933" s="446"/>
      <c r="AH933" s="446"/>
      <c r="AI933" s="446"/>
      <c r="AJ933" s="446"/>
      <c r="AK933" s="446"/>
      <c r="AL933" s="446"/>
    </row>
    <row r="934" spans="1:38" s="394" customFormat="1" ht="30" hidden="1" customHeight="1" outlineLevel="1">
      <c r="A934" s="443"/>
      <c r="B934" s="384"/>
      <c r="C934" s="453"/>
      <c r="D934" s="493" t="s">
        <v>565</v>
      </c>
      <c r="E934" s="489"/>
      <c r="F934" s="486" t="s">
        <v>42</v>
      </c>
      <c r="G934" s="487"/>
      <c r="H934" s="486" t="s">
        <v>42</v>
      </c>
      <c r="I934" s="487"/>
      <c r="J934" s="486" t="s">
        <v>42</v>
      </c>
      <c r="K934" s="487"/>
      <c r="T934" s="413">
        <v>96</v>
      </c>
      <c r="U934" s="406">
        <v>96</v>
      </c>
      <c r="V934" s="406" t="s">
        <v>556</v>
      </c>
      <c r="W934" s="413" t="s">
        <v>344</v>
      </c>
      <c r="X934" s="406"/>
      <c r="Y934" s="413" t="s">
        <v>345</v>
      </c>
      <c r="Z934" s="405" t="s">
        <v>346</v>
      </c>
      <c r="AA934" s="405" t="s">
        <v>425</v>
      </c>
      <c r="AB934" s="446"/>
      <c r="AC934" s="446"/>
      <c r="AD934" s="446"/>
      <c r="AE934" s="446"/>
      <c r="AF934" s="446"/>
      <c r="AG934" s="446"/>
      <c r="AH934" s="446"/>
      <c r="AI934" s="446"/>
      <c r="AJ934" s="446"/>
      <c r="AK934" s="446"/>
      <c r="AL934" s="446"/>
    </row>
    <row r="935" spans="1:38" s="394" customFormat="1" ht="44.15" hidden="1" customHeight="1" outlineLevel="1">
      <c r="A935" s="443"/>
      <c r="B935" s="384"/>
      <c r="C935" s="453"/>
      <c r="D935" s="489" t="s">
        <v>523</v>
      </c>
      <c r="E935" s="489"/>
      <c r="F935" s="486" t="s">
        <v>42</v>
      </c>
      <c r="G935" s="487"/>
      <c r="H935" s="486" t="s">
        <v>42</v>
      </c>
      <c r="I935" s="487"/>
      <c r="J935" s="486" t="s">
        <v>42</v>
      </c>
      <c r="K935" s="487"/>
      <c r="T935" s="413">
        <v>97</v>
      </c>
      <c r="U935" s="406">
        <v>96</v>
      </c>
      <c r="V935" s="406" t="s">
        <v>556</v>
      </c>
      <c r="W935" s="413" t="s">
        <v>344</v>
      </c>
      <c r="X935" s="406"/>
      <c r="Y935" s="413" t="s">
        <v>345</v>
      </c>
      <c r="Z935" s="405" t="s">
        <v>346</v>
      </c>
      <c r="AA935" s="405" t="s">
        <v>425</v>
      </c>
      <c r="AB935" s="446"/>
      <c r="AC935" s="446"/>
      <c r="AD935" s="446"/>
      <c r="AE935" s="446"/>
      <c r="AF935" s="446"/>
      <c r="AG935" s="446"/>
      <c r="AH935" s="446"/>
      <c r="AI935" s="446"/>
      <c r="AJ935" s="446"/>
      <c r="AK935" s="446"/>
      <c r="AL935" s="446"/>
    </row>
    <row r="936" spans="1:38" s="76" customFormat="1" ht="14.5" hidden="1" customHeight="1" outlineLevel="1">
      <c r="A936" s="383"/>
      <c r="B936"/>
      <c r="C936" s="453"/>
      <c r="D936"/>
      <c r="E936"/>
      <c r="F936"/>
      <c r="G936"/>
      <c r="H936"/>
      <c r="I936"/>
      <c r="T936" s="413"/>
      <c r="U936" s="406"/>
      <c r="V936" s="406" t="s">
        <v>556</v>
      </c>
      <c r="W936" s="413"/>
      <c r="X936" s="406"/>
      <c r="Y936" s="413"/>
      <c r="Z936" s="407"/>
      <c r="AA936" s="407"/>
      <c r="AB936" s="446"/>
      <c r="AC936" s="446"/>
      <c r="AD936" s="446"/>
      <c r="AE936" s="446"/>
      <c r="AF936" s="446"/>
      <c r="AG936" s="446"/>
      <c r="AH936" s="446"/>
      <c r="AI936" s="446"/>
      <c r="AJ936" s="446"/>
      <c r="AK936" s="446"/>
      <c r="AL936" s="446"/>
    </row>
    <row r="937" spans="1:38" s="76" customFormat="1" ht="120" hidden="1" customHeight="1" outlineLevel="1">
      <c r="A937" s="383"/>
      <c r="C937" s="454"/>
      <c r="D937" s="493" t="s">
        <v>566</v>
      </c>
      <c r="E937" s="493"/>
      <c r="F937" s="484" t="s">
        <v>42</v>
      </c>
      <c r="G937" s="485"/>
      <c r="H937" s="484" t="s">
        <v>42</v>
      </c>
      <c r="I937" s="485"/>
      <c r="J937" s="484" t="s">
        <v>42</v>
      </c>
      <c r="K937" s="485"/>
      <c r="T937" s="413">
        <v>98</v>
      </c>
      <c r="U937" s="406"/>
      <c r="V937" s="406" t="s">
        <v>556</v>
      </c>
      <c r="W937" s="413" t="s">
        <v>344</v>
      </c>
      <c r="X937" s="406"/>
      <c r="Y937" s="413" t="s">
        <v>345</v>
      </c>
      <c r="Z937" s="405" t="s">
        <v>346</v>
      </c>
      <c r="AA937" s="405" t="s">
        <v>425</v>
      </c>
      <c r="AB937" s="446"/>
      <c r="AC937" s="446"/>
      <c r="AD937" s="446"/>
      <c r="AE937" s="446"/>
      <c r="AF937" s="446"/>
      <c r="AG937" s="446"/>
      <c r="AH937" s="446"/>
      <c r="AI937" s="446"/>
      <c r="AJ937" s="446"/>
      <c r="AK937" s="446"/>
      <c r="AL937" s="446"/>
    </row>
    <row r="938" spans="1:38" ht="20.149999999999999" hidden="1" customHeight="1" outlineLevel="1">
      <c r="E938" s="111"/>
      <c r="F938" s="91"/>
      <c r="G938" s="91"/>
      <c r="H938" s="91"/>
      <c r="I938" s="91"/>
      <c r="V938" s="406" t="s">
        <v>556</v>
      </c>
    </row>
    <row r="939" spans="1:38" ht="126.65" hidden="1" customHeight="1" outlineLevel="1">
      <c r="D939" s="493" t="s">
        <v>476</v>
      </c>
      <c r="E939" s="497"/>
      <c r="F939" s="484" t="s">
        <v>342</v>
      </c>
      <c r="G939" s="485"/>
      <c r="H939" s="484" t="s">
        <v>342</v>
      </c>
      <c r="I939" s="485"/>
      <c r="J939" s="484" t="s">
        <v>342</v>
      </c>
      <c r="K939" s="485"/>
      <c r="T939" s="404">
        <v>99</v>
      </c>
      <c r="V939" s="406" t="s">
        <v>556</v>
      </c>
      <c r="W939" s="413" t="s">
        <v>344</v>
      </c>
      <c r="X939" s="406"/>
      <c r="Y939" s="413" t="s">
        <v>345</v>
      </c>
      <c r="Z939" s="405" t="s">
        <v>346</v>
      </c>
      <c r="AA939" s="405" t="s">
        <v>425</v>
      </c>
    </row>
    <row r="940" spans="1:38" ht="14.5" hidden="1" customHeight="1" outlineLevel="1">
      <c r="F940" s="108"/>
      <c r="V940" s="406" t="s">
        <v>556</v>
      </c>
    </row>
    <row r="941" spans="1:38" s="76" customFormat="1" ht="90" hidden="1" customHeight="1" outlineLevel="1">
      <c r="A941" s="438"/>
      <c r="C941" s="454"/>
      <c r="D941" s="492" t="s">
        <v>567</v>
      </c>
      <c r="E941" s="492"/>
      <c r="F941" s="492"/>
      <c r="G941" s="492"/>
      <c r="H941" s="492"/>
      <c r="I941" s="492"/>
      <c r="T941" s="413"/>
      <c r="U941" s="406"/>
      <c r="V941" s="406" t="s">
        <v>556</v>
      </c>
      <c r="W941" s="413"/>
      <c r="X941" s="406"/>
      <c r="Y941" s="413"/>
      <c r="Z941" s="407"/>
      <c r="AA941" s="407"/>
      <c r="AB941" s="446"/>
      <c r="AC941" s="446"/>
      <c r="AD941" s="446"/>
      <c r="AE941" s="446"/>
      <c r="AF941" s="446"/>
      <c r="AG941" s="446"/>
      <c r="AH941" s="446"/>
      <c r="AI941" s="446"/>
      <c r="AJ941" s="446"/>
      <c r="AK941" s="446"/>
      <c r="AL941" s="446"/>
    </row>
    <row r="942" spans="1:38" s="76" customFormat="1" ht="14.5" hidden="1" customHeight="1" outlineLevel="1" thickBot="1">
      <c r="A942" s="84"/>
      <c r="C942" s="454"/>
      <c r="T942" s="413"/>
      <c r="U942" s="406"/>
      <c r="V942" s="406" t="s">
        <v>556</v>
      </c>
      <c r="W942" s="413"/>
      <c r="X942" s="406"/>
      <c r="Y942" s="413"/>
      <c r="Z942" s="407"/>
      <c r="AA942" s="407"/>
      <c r="AB942" s="446"/>
      <c r="AC942" s="446"/>
      <c r="AD942" s="446"/>
      <c r="AE942" s="446"/>
      <c r="AF942" s="446"/>
      <c r="AG942" s="446"/>
      <c r="AH942" s="446"/>
      <c r="AI942" s="446"/>
      <c r="AJ942" s="446"/>
      <c r="AK942" s="446"/>
      <c r="AL942" s="446"/>
    </row>
    <row r="943" spans="1:38" ht="44.5" hidden="1" outlineLevel="1" thickBot="1">
      <c r="D943" s="162" t="s">
        <v>433</v>
      </c>
      <c r="E943" s="163" t="s">
        <v>434</v>
      </c>
      <c r="F943" s="163" t="s">
        <v>435</v>
      </c>
      <c r="G943" s="163" t="s">
        <v>436</v>
      </c>
      <c r="H943" s="163" t="s">
        <v>437</v>
      </c>
      <c r="I943" s="160" t="s">
        <v>438</v>
      </c>
      <c r="J943" s="114"/>
      <c r="K943" s="114"/>
      <c r="L943" s="133" t="s">
        <v>439</v>
      </c>
      <c r="M943" s="134" t="s">
        <v>440</v>
      </c>
      <c r="N943" s="135" t="s">
        <v>441</v>
      </c>
      <c r="P943" s="185" t="s">
        <v>442</v>
      </c>
      <c r="V943" s="406" t="s">
        <v>556</v>
      </c>
    </row>
    <row r="944" spans="1:38" ht="21.5" hidden="1" outlineLevel="1" thickBot="1">
      <c r="C944" s="517" t="s">
        <v>557</v>
      </c>
      <c r="D944" s="164" t="str">
        <f>+F921</f>
        <v>INVESTISSEMENT 1</v>
      </c>
      <c r="E944" s="165"/>
      <c r="F944" s="165"/>
      <c r="G944" s="165"/>
      <c r="H944" s="165"/>
      <c r="I944" s="166"/>
      <c r="J944" s="114"/>
      <c r="K944" s="114"/>
      <c r="L944" s="184"/>
      <c r="M944" s="184"/>
      <c r="N944" s="184"/>
      <c r="P944" s="184"/>
      <c r="V944" s="406" t="s">
        <v>556</v>
      </c>
    </row>
    <row r="945" spans="3:29" ht="26" hidden="1" outlineLevel="1">
      <c r="C945" s="518"/>
      <c r="D945" s="473" t="s">
        <v>526</v>
      </c>
      <c r="E945" s="190" t="s">
        <v>342</v>
      </c>
      <c r="F945" s="192">
        <v>0</v>
      </c>
      <c r="G945" s="115">
        <v>0</v>
      </c>
      <c r="H945" s="232">
        <f>ROUND(G945,2)*ROUND(F945,2)</f>
        <v>0</v>
      </c>
      <c r="I945" s="229" t="s">
        <v>342</v>
      </c>
      <c r="L945" s="230" t="s">
        <v>48</v>
      </c>
      <c r="M945" s="118">
        <v>0</v>
      </c>
      <c r="N945" s="119">
        <f t="shared" ref="N945:N1008" si="40">IF(L945="Accepté",H945,IF(L945="Revu",ROUND(M945,2),0))</f>
        <v>0</v>
      </c>
      <c r="P945" s="193"/>
      <c r="V945" s="406" t="s">
        <v>556</v>
      </c>
      <c r="AB945" s="445">
        <v>667</v>
      </c>
      <c r="AC945" s="445" t="s">
        <v>568</v>
      </c>
    </row>
    <row r="946" spans="3:29" ht="14.5" hidden="1" customHeight="1" outlineLevel="2">
      <c r="C946" s="518"/>
      <c r="D946" s="470" t="s">
        <v>45</v>
      </c>
      <c r="E946" s="188" t="s">
        <v>342</v>
      </c>
      <c r="F946" s="192">
        <v>0</v>
      </c>
      <c r="G946" s="115">
        <v>0</v>
      </c>
      <c r="H946" s="116">
        <f t="shared" ref="H946:H1009" si="41">ROUND(G946,2)*ROUND(F946,2)</f>
        <v>0</v>
      </c>
      <c r="I946" s="195" t="s">
        <v>342</v>
      </c>
      <c r="L946" s="230" t="s">
        <v>48</v>
      </c>
      <c r="M946" s="118">
        <v>0</v>
      </c>
      <c r="N946" s="119">
        <f t="shared" si="40"/>
        <v>0</v>
      </c>
      <c r="P946" s="193"/>
      <c r="V946" s="406" t="s">
        <v>556</v>
      </c>
      <c r="AB946" s="445">
        <v>668</v>
      </c>
      <c r="AC946" s="445" t="s">
        <v>568</v>
      </c>
    </row>
    <row r="947" spans="3:29" ht="14.5" hidden="1" customHeight="1" outlineLevel="2">
      <c r="C947" s="518"/>
      <c r="D947" s="470" t="s">
        <v>45</v>
      </c>
      <c r="E947" s="188" t="s">
        <v>342</v>
      </c>
      <c r="F947" s="192">
        <v>0</v>
      </c>
      <c r="G947" s="115">
        <v>0</v>
      </c>
      <c r="H947" s="116">
        <f t="shared" si="41"/>
        <v>0</v>
      </c>
      <c r="I947" s="195" t="s">
        <v>342</v>
      </c>
      <c r="L947" s="230" t="s">
        <v>48</v>
      </c>
      <c r="M947" s="118">
        <v>0</v>
      </c>
      <c r="N947" s="119">
        <f t="shared" si="40"/>
        <v>0</v>
      </c>
      <c r="P947" s="193"/>
      <c r="V947" s="406" t="s">
        <v>556</v>
      </c>
      <c r="AB947" s="445">
        <v>669</v>
      </c>
      <c r="AC947" s="445" t="s">
        <v>568</v>
      </c>
    </row>
    <row r="948" spans="3:29" ht="14.5" hidden="1" customHeight="1" outlineLevel="2">
      <c r="C948" s="518"/>
      <c r="D948" s="470" t="s">
        <v>45</v>
      </c>
      <c r="E948" s="188" t="s">
        <v>342</v>
      </c>
      <c r="F948" s="192">
        <v>0</v>
      </c>
      <c r="G948" s="115">
        <v>0</v>
      </c>
      <c r="H948" s="116">
        <f t="shared" si="41"/>
        <v>0</v>
      </c>
      <c r="I948" s="195" t="s">
        <v>342</v>
      </c>
      <c r="L948" s="230" t="s">
        <v>48</v>
      </c>
      <c r="M948" s="118">
        <v>0</v>
      </c>
      <c r="N948" s="119">
        <f t="shared" si="40"/>
        <v>0</v>
      </c>
      <c r="P948" s="193"/>
      <c r="V948" s="406" t="s">
        <v>556</v>
      </c>
      <c r="AB948" s="445">
        <v>670</v>
      </c>
      <c r="AC948" s="445" t="s">
        <v>568</v>
      </c>
    </row>
    <row r="949" spans="3:29" ht="14.5" hidden="1" customHeight="1" outlineLevel="2">
      <c r="C949" s="518"/>
      <c r="D949" s="470" t="s">
        <v>45</v>
      </c>
      <c r="E949" s="188" t="s">
        <v>342</v>
      </c>
      <c r="F949" s="192">
        <v>0</v>
      </c>
      <c r="G949" s="115">
        <v>0</v>
      </c>
      <c r="H949" s="116">
        <f t="shared" si="41"/>
        <v>0</v>
      </c>
      <c r="I949" s="195" t="s">
        <v>342</v>
      </c>
      <c r="L949" s="230" t="s">
        <v>48</v>
      </c>
      <c r="M949" s="118">
        <v>0</v>
      </c>
      <c r="N949" s="119">
        <f t="shared" si="40"/>
        <v>0</v>
      </c>
      <c r="P949" s="193"/>
      <c r="V949" s="406" t="s">
        <v>556</v>
      </c>
      <c r="AB949" s="445">
        <v>671</v>
      </c>
      <c r="AC949" s="445" t="s">
        <v>568</v>
      </c>
    </row>
    <row r="950" spans="3:29" ht="26" hidden="1" outlineLevel="1" collapsed="1">
      <c r="C950" s="518"/>
      <c r="D950" s="470" t="s">
        <v>528</v>
      </c>
      <c r="E950" s="188" t="s">
        <v>342</v>
      </c>
      <c r="F950" s="192">
        <v>0</v>
      </c>
      <c r="G950" s="115">
        <v>0</v>
      </c>
      <c r="H950" s="116">
        <f t="shared" si="41"/>
        <v>0</v>
      </c>
      <c r="I950" s="195" t="s">
        <v>342</v>
      </c>
      <c r="L950" s="230" t="s">
        <v>48</v>
      </c>
      <c r="M950" s="118">
        <v>0</v>
      </c>
      <c r="N950" s="119">
        <f t="shared" si="40"/>
        <v>0</v>
      </c>
      <c r="P950" s="193"/>
      <c r="V950" s="406" t="s">
        <v>556</v>
      </c>
      <c r="AB950" s="445">
        <v>672</v>
      </c>
      <c r="AC950" s="445" t="s">
        <v>568</v>
      </c>
    </row>
    <row r="951" spans="3:29" ht="14.5" hidden="1" customHeight="1" outlineLevel="2">
      <c r="C951" s="518"/>
      <c r="D951" s="470" t="s">
        <v>489</v>
      </c>
      <c r="E951" s="188" t="s">
        <v>342</v>
      </c>
      <c r="F951" s="192">
        <v>0</v>
      </c>
      <c r="G951" s="115">
        <v>0</v>
      </c>
      <c r="H951" s="116">
        <f t="shared" si="41"/>
        <v>0</v>
      </c>
      <c r="I951" s="195" t="s">
        <v>342</v>
      </c>
      <c r="L951" s="230" t="s">
        <v>48</v>
      </c>
      <c r="M951" s="118">
        <v>0</v>
      </c>
      <c r="N951" s="119">
        <f t="shared" si="40"/>
        <v>0</v>
      </c>
      <c r="P951" s="193"/>
      <c r="V951" s="406" t="s">
        <v>556</v>
      </c>
      <c r="AB951" s="445">
        <v>673</v>
      </c>
      <c r="AC951" s="445" t="s">
        <v>568</v>
      </c>
    </row>
    <row r="952" spans="3:29" ht="14.5" hidden="1" customHeight="1" outlineLevel="2">
      <c r="C952" s="518"/>
      <c r="D952" s="470" t="s">
        <v>489</v>
      </c>
      <c r="E952" s="188" t="s">
        <v>342</v>
      </c>
      <c r="F952" s="192">
        <v>0</v>
      </c>
      <c r="G952" s="115">
        <v>0</v>
      </c>
      <c r="H952" s="116">
        <f t="shared" si="41"/>
        <v>0</v>
      </c>
      <c r="I952" s="195" t="s">
        <v>342</v>
      </c>
      <c r="L952" s="230" t="s">
        <v>48</v>
      </c>
      <c r="M952" s="118">
        <v>0</v>
      </c>
      <c r="N952" s="119">
        <f t="shared" si="40"/>
        <v>0</v>
      </c>
      <c r="P952" s="193"/>
      <c r="V952" s="406" t="s">
        <v>556</v>
      </c>
      <c r="AB952" s="445">
        <v>674</v>
      </c>
      <c r="AC952" s="445" t="s">
        <v>568</v>
      </c>
    </row>
    <row r="953" spans="3:29" ht="14.5" hidden="1" customHeight="1" outlineLevel="2">
      <c r="C953" s="518"/>
      <c r="D953" s="470" t="s">
        <v>489</v>
      </c>
      <c r="E953" s="188" t="s">
        <v>342</v>
      </c>
      <c r="F953" s="192">
        <v>0</v>
      </c>
      <c r="G953" s="115">
        <v>0</v>
      </c>
      <c r="H953" s="116">
        <f t="shared" si="41"/>
        <v>0</v>
      </c>
      <c r="I953" s="195" t="s">
        <v>342</v>
      </c>
      <c r="L953" s="230" t="s">
        <v>48</v>
      </c>
      <c r="M953" s="118">
        <v>0</v>
      </c>
      <c r="N953" s="119">
        <f t="shared" si="40"/>
        <v>0</v>
      </c>
      <c r="P953" s="193"/>
      <c r="V953" s="406" t="s">
        <v>556</v>
      </c>
      <c r="AB953" s="445">
        <v>675</v>
      </c>
      <c r="AC953" s="445" t="s">
        <v>568</v>
      </c>
    </row>
    <row r="954" spans="3:29" ht="14.5" hidden="1" customHeight="1" outlineLevel="2">
      <c r="C954" s="518"/>
      <c r="D954" s="470" t="s">
        <v>489</v>
      </c>
      <c r="E954" s="188" t="s">
        <v>342</v>
      </c>
      <c r="F954" s="192">
        <v>0</v>
      </c>
      <c r="G954" s="115">
        <v>0</v>
      </c>
      <c r="H954" s="116">
        <f t="shared" si="41"/>
        <v>0</v>
      </c>
      <c r="I954" s="195" t="s">
        <v>342</v>
      </c>
      <c r="L954" s="230" t="s">
        <v>48</v>
      </c>
      <c r="M954" s="118">
        <v>0</v>
      </c>
      <c r="N954" s="119">
        <f t="shared" si="40"/>
        <v>0</v>
      </c>
      <c r="P954" s="193"/>
      <c r="V954" s="406" t="s">
        <v>556</v>
      </c>
      <c r="AB954" s="445">
        <v>676</v>
      </c>
      <c r="AC954" s="445" t="s">
        <v>568</v>
      </c>
    </row>
    <row r="955" spans="3:29" ht="26.15" hidden="1" customHeight="1" outlineLevel="1" collapsed="1">
      <c r="C955" s="518"/>
      <c r="D955" s="470" t="s">
        <v>529</v>
      </c>
      <c r="E955" s="188" t="s">
        <v>342</v>
      </c>
      <c r="F955" s="192">
        <v>0</v>
      </c>
      <c r="G955" s="115">
        <v>0</v>
      </c>
      <c r="H955" s="116">
        <f t="shared" si="41"/>
        <v>0</v>
      </c>
      <c r="I955" s="195" t="s">
        <v>342</v>
      </c>
      <c r="L955" s="230" t="s">
        <v>48</v>
      </c>
      <c r="M955" s="118">
        <v>0</v>
      </c>
      <c r="N955" s="119">
        <f t="shared" si="40"/>
        <v>0</v>
      </c>
      <c r="P955" s="193"/>
      <c r="V955" s="406" t="s">
        <v>556</v>
      </c>
      <c r="AB955" s="445">
        <v>677</v>
      </c>
      <c r="AC955" s="445" t="s">
        <v>568</v>
      </c>
    </row>
    <row r="956" spans="3:29" ht="26.15" hidden="1" customHeight="1" outlineLevel="2">
      <c r="C956" s="518"/>
      <c r="D956" s="470" t="s">
        <v>100</v>
      </c>
      <c r="E956" s="188" t="s">
        <v>342</v>
      </c>
      <c r="F956" s="192">
        <v>0</v>
      </c>
      <c r="G956" s="115">
        <v>0</v>
      </c>
      <c r="H956" s="116">
        <f t="shared" si="41"/>
        <v>0</v>
      </c>
      <c r="I956" s="195" t="s">
        <v>342</v>
      </c>
      <c r="L956" s="230" t="s">
        <v>48</v>
      </c>
      <c r="M956" s="118">
        <v>0</v>
      </c>
      <c r="N956" s="119">
        <f t="shared" si="40"/>
        <v>0</v>
      </c>
      <c r="P956" s="193"/>
      <c r="V956" s="406" t="s">
        <v>556</v>
      </c>
      <c r="AB956" s="445">
        <v>678</v>
      </c>
      <c r="AC956" s="445" t="s">
        <v>568</v>
      </c>
    </row>
    <row r="957" spans="3:29" ht="26.15" hidden="1" customHeight="1" outlineLevel="2">
      <c r="C957" s="518"/>
      <c r="D957" s="470" t="s">
        <v>100</v>
      </c>
      <c r="E957" s="188" t="s">
        <v>342</v>
      </c>
      <c r="F957" s="192">
        <v>0</v>
      </c>
      <c r="G957" s="115">
        <v>0</v>
      </c>
      <c r="H957" s="116">
        <f t="shared" si="41"/>
        <v>0</v>
      </c>
      <c r="I957" s="195" t="s">
        <v>342</v>
      </c>
      <c r="L957" s="230" t="s">
        <v>48</v>
      </c>
      <c r="M957" s="118">
        <v>0</v>
      </c>
      <c r="N957" s="119">
        <f t="shared" si="40"/>
        <v>0</v>
      </c>
      <c r="P957" s="193"/>
      <c r="V957" s="406" t="s">
        <v>556</v>
      </c>
      <c r="AB957" s="445">
        <v>679</v>
      </c>
      <c r="AC957" s="445" t="s">
        <v>568</v>
      </c>
    </row>
    <row r="958" spans="3:29" ht="26.15" hidden="1" customHeight="1" outlineLevel="2">
      <c r="C958" s="518"/>
      <c r="D958" s="470" t="s">
        <v>100</v>
      </c>
      <c r="E958" s="188" t="s">
        <v>342</v>
      </c>
      <c r="F958" s="192">
        <v>0</v>
      </c>
      <c r="G958" s="115">
        <v>0</v>
      </c>
      <c r="H958" s="116">
        <f t="shared" si="41"/>
        <v>0</v>
      </c>
      <c r="I958" s="195" t="s">
        <v>342</v>
      </c>
      <c r="L958" s="230" t="s">
        <v>48</v>
      </c>
      <c r="M958" s="118">
        <v>0</v>
      </c>
      <c r="N958" s="119">
        <f t="shared" si="40"/>
        <v>0</v>
      </c>
      <c r="P958" s="193"/>
      <c r="V958" s="406" t="s">
        <v>556</v>
      </c>
      <c r="AB958" s="445">
        <v>680</v>
      </c>
      <c r="AC958" s="445" t="s">
        <v>568</v>
      </c>
    </row>
    <row r="959" spans="3:29" ht="26.15" hidden="1" customHeight="1" outlineLevel="2">
      <c r="C959" s="518"/>
      <c r="D959" s="470" t="s">
        <v>100</v>
      </c>
      <c r="E959" s="188" t="s">
        <v>342</v>
      </c>
      <c r="F959" s="192">
        <v>0</v>
      </c>
      <c r="G959" s="115">
        <v>0</v>
      </c>
      <c r="H959" s="116">
        <f t="shared" si="41"/>
        <v>0</v>
      </c>
      <c r="I959" s="195" t="s">
        <v>342</v>
      </c>
      <c r="L959" s="230" t="s">
        <v>48</v>
      </c>
      <c r="M959" s="118">
        <v>0</v>
      </c>
      <c r="N959" s="119">
        <f t="shared" si="40"/>
        <v>0</v>
      </c>
      <c r="P959" s="193"/>
      <c r="V959" s="406" t="s">
        <v>556</v>
      </c>
      <c r="AB959" s="445">
        <v>681</v>
      </c>
      <c r="AC959" s="445" t="s">
        <v>568</v>
      </c>
    </row>
    <row r="960" spans="3:29" ht="26" hidden="1" outlineLevel="1" collapsed="1">
      <c r="C960" s="518"/>
      <c r="D960" s="470" t="s">
        <v>530</v>
      </c>
      <c r="E960" s="188" t="s">
        <v>342</v>
      </c>
      <c r="F960" s="192">
        <v>0</v>
      </c>
      <c r="G960" s="115">
        <v>0</v>
      </c>
      <c r="H960" s="116">
        <f t="shared" si="41"/>
        <v>0</v>
      </c>
      <c r="I960" s="195" t="s">
        <v>342</v>
      </c>
      <c r="L960" s="230" t="s">
        <v>48</v>
      </c>
      <c r="M960" s="118">
        <v>0</v>
      </c>
      <c r="N960" s="119">
        <f t="shared" si="40"/>
        <v>0</v>
      </c>
      <c r="P960" s="193"/>
      <c r="V960" s="406" t="s">
        <v>556</v>
      </c>
      <c r="AB960" s="445">
        <v>682</v>
      </c>
      <c r="AC960" s="445" t="s">
        <v>568</v>
      </c>
    </row>
    <row r="961" spans="3:29" ht="14.5" hidden="1" customHeight="1" outlineLevel="2">
      <c r="C961" s="518"/>
      <c r="D961" s="470" t="s">
        <v>131</v>
      </c>
      <c r="E961" s="188" t="s">
        <v>342</v>
      </c>
      <c r="F961" s="192">
        <v>0</v>
      </c>
      <c r="G961" s="115">
        <v>0</v>
      </c>
      <c r="H961" s="116">
        <f t="shared" si="41"/>
        <v>0</v>
      </c>
      <c r="I961" s="195" t="s">
        <v>342</v>
      </c>
      <c r="L961" s="230" t="s">
        <v>48</v>
      </c>
      <c r="M961" s="118">
        <v>0</v>
      </c>
      <c r="N961" s="119">
        <f t="shared" si="40"/>
        <v>0</v>
      </c>
      <c r="P961" s="193"/>
      <c r="V961" s="406" t="s">
        <v>556</v>
      </c>
      <c r="AB961" s="445">
        <v>683</v>
      </c>
      <c r="AC961" s="445" t="s">
        <v>568</v>
      </c>
    </row>
    <row r="962" spans="3:29" ht="14.5" hidden="1" customHeight="1" outlineLevel="2">
      <c r="C962" s="518"/>
      <c r="D962" s="470" t="s">
        <v>131</v>
      </c>
      <c r="E962" s="188" t="s">
        <v>342</v>
      </c>
      <c r="F962" s="192">
        <v>0</v>
      </c>
      <c r="G962" s="115">
        <v>0</v>
      </c>
      <c r="H962" s="116">
        <f t="shared" si="41"/>
        <v>0</v>
      </c>
      <c r="I962" s="195" t="s">
        <v>342</v>
      </c>
      <c r="L962" s="230" t="s">
        <v>48</v>
      </c>
      <c r="M962" s="118">
        <v>0</v>
      </c>
      <c r="N962" s="119">
        <f t="shared" si="40"/>
        <v>0</v>
      </c>
      <c r="P962" s="193"/>
      <c r="V962" s="406" t="s">
        <v>556</v>
      </c>
      <c r="AB962" s="445">
        <v>684</v>
      </c>
      <c r="AC962" s="445" t="s">
        <v>568</v>
      </c>
    </row>
    <row r="963" spans="3:29" ht="14.5" hidden="1" customHeight="1" outlineLevel="2">
      <c r="C963" s="518"/>
      <c r="D963" s="470" t="s">
        <v>131</v>
      </c>
      <c r="E963" s="188" t="s">
        <v>342</v>
      </c>
      <c r="F963" s="192">
        <v>0</v>
      </c>
      <c r="G963" s="115">
        <v>0</v>
      </c>
      <c r="H963" s="116">
        <f t="shared" si="41"/>
        <v>0</v>
      </c>
      <c r="I963" s="195" t="s">
        <v>342</v>
      </c>
      <c r="L963" s="230" t="s">
        <v>48</v>
      </c>
      <c r="M963" s="118">
        <v>0</v>
      </c>
      <c r="N963" s="119">
        <f t="shared" si="40"/>
        <v>0</v>
      </c>
      <c r="P963" s="193"/>
      <c r="V963" s="406" t="s">
        <v>556</v>
      </c>
      <c r="AB963" s="445">
        <v>685</v>
      </c>
      <c r="AC963" s="445" t="s">
        <v>568</v>
      </c>
    </row>
    <row r="964" spans="3:29" ht="14.5" hidden="1" customHeight="1" outlineLevel="2">
      <c r="C964" s="518"/>
      <c r="D964" s="470" t="s">
        <v>131</v>
      </c>
      <c r="E964" s="188" t="s">
        <v>342</v>
      </c>
      <c r="F964" s="192">
        <v>0</v>
      </c>
      <c r="G964" s="115">
        <v>0</v>
      </c>
      <c r="H964" s="116">
        <f t="shared" si="41"/>
        <v>0</v>
      </c>
      <c r="I964" s="195" t="s">
        <v>342</v>
      </c>
      <c r="L964" s="230" t="s">
        <v>48</v>
      </c>
      <c r="M964" s="118">
        <v>0</v>
      </c>
      <c r="N964" s="119">
        <f t="shared" si="40"/>
        <v>0</v>
      </c>
      <c r="P964" s="193"/>
      <c r="V964" s="406" t="s">
        <v>556</v>
      </c>
      <c r="AB964" s="445">
        <v>686</v>
      </c>
      <c r="AC964" s="445" t="s">
        <v>568</v>
      </c>
    </row>
    <row r="965" spans="3:29" ht="26.15" hidden="1" customHeight="1" outlineLevel="1" collapsed="1">
      <c r="C965" s="518"/>
      <c r="D965" s="470" t="s">
        <v>531</v>
      </c>
      <c r="E965" s="188" t="s">
        <v>342</v>
      </c>
      <c r="F965" s="192">
        <v>0</v>
      </c>
      <c r="G965" s="115">
        <v>0</v>
      </c>
      <c r="H965" s="116">
        <f t="shared" si="41"/>
        <v>0</v>
      </c>
      <c r="I965" s="195" t="s">
        <v>342</v>
      </c>
      <c r="L965" s="230" t="s">
        <v>48</v>
      </c>
      <c r="M965" s="118">
        <v>0</v>
      </c>
      <c r="N965" s="119">
        <f t="shared" si="40"/>
        <v>0</v>
      </c>
      <c r="P965" s="193"/>
      <c r="V965" s="406" t="s">
        <v>556</v>
      </c>
      <c r="AB965" s="445">
        <v>687</v>
      </c>
      <c r="AC965" s="445" t="s">
        <v>568</v>
      </c>
    </row>
    <row r="966" spans="3:29" ht="26.15" hidden="1" customHeight="1" outlineLevel="2">
      <c r="C966" s="518"/>
      <c r="D966" s="470" t="s">
        <v>158</v>
      </c>
      <c r="E966" s="188" t="s">
        <v>342</v>
      </c>
      <c r="F966" s="192">
        <v>0</v>
      </c>
      <c r="G966" s="115">
        <v>0</v>
      </c>
      <c r="H966" s="116">
        <f t="shared" si="41"/>
        <v>0</v>
      </c>
      <c r="I966" s="195" t="s">
        <v>342</v>
      </c>
      <c r="L966" s="230" t="s">
        <v>48</v>
      </c>
      <c r="M966" s="118">
        <v>0</v>
      </c>
      <c r="N966" s="119">
        <f t="shared" si="40"/>
        <v>0</v>
      </c>
      <c r="P966" s="193"/>
      <c r="V966" s="406" t="s">
        <v>556</v>
      </c>
      <c r="AB966" s="445">
        <v>688</v>
      </c>
      <c r="AC966" s="445" t="s">
        <v>568</v>
      </c>
    </row>
    <row r="967" spans="3:29" ht="26.15" hidden="1" customHeight="1" outlineLevel="2">
      <c r="C967" s="518"/>
      <c r="D967" s="470" t="s">
        <v>158</v>
      </c>
      <c r="E967" s="188" t="s">
        <v>342</v>
      </c>
      <c r="F967" s="192">
        <v>0</v>
      </c>
      <c r="G967" s="115">
        <v>0</v>
      </c>
      <c r="H967" s="116">
        <f t="shared" si="41"/>
        <v>0</v>
      </c>
      <c r="I967" s="195" t="s">
        <v>342</v>
      </c>
      <c r="L967" s="230" t="s">
        <v>48</v>
      </c>
      <c r="M967" s="118">
        <v>0</v>
      </c>
      <c r="N967" s="119">
        <f t="shared" si="40"/>
        <v>0</v>
      </c>
      <c r="P967" s="193"/>
      <c r="V967" s="406" t="s">
        <v>556</v>
      </c>
      <c r="AB967" s="445">
        <v>689</v>
      </c>
      <c r="AC967" s="445" t="s">
        <v>568</v>
      </c>
    </row>
    <row r="968" spans="3:29" ht="26.15" hidden="1" customHeight="1" outlineLevel="2">
      <c r="C968" s="518"/>
      <c r="D968" s="470" t="s">
        <v>158</v>
      </c>
      <c r="E968" s="188" t="s">
        <v>342</v>
      </c>
      <c r="F968" s="192">
        <v>0</v>
      </c>
      <c r="G968" s="115">
        <v>0</v>
      </c>
      <c r="H968" s="116">
        <f t="shared" si="41"/>
        <v>0</v>
      </c>
      <c r="I968" s="195" t="s">
        <v>342</v>
      </c>
      <c r="L968" s="230" t="s">
        <v>48</v>
      </c>
      <c r="M968" s="118">
        <v>0</v>
      </c>
      <c r="N968" s="119">
        <f t="shared" si="40"/>
        <v>0</v>
      </c>
      <c r="P968" s="193"/>
      <c r="V968" s="406" t="s">
        <v>556</v>
      </c>
      <c r="AB968" s="445">
        <v>690</v>
      </c>
      <c r="AC968" s="445" t="s">
        <v>568</v>
      </c>
    </row>
    <row r="969" spans="3:29" ht="26.15" hidden="1" customHeight="1" outlineLevel="2">
      <c r="C969" s="518"/>
      <c r="D969" s="470" t="s">
        <v>158</v>
      </c>
      <c r="E969" s="188" t="s">
        <v>342</v>
      </c>
      <c r="F969" s="192">
        <v>0</v>
      </c>
      <c r="G969" s="115">
        <v>0</v>
      </c>
      <c r="H969" s="116">
        <f t="shared" si="41"/>
        <v>0</v>
      </c>
      <c r="I969" s="195" t="s">
        <v>342</v>
      </c>
      <c r="L969" s="230" t="s">
        <v>48</v>
      </c>
      <c r="M969" s="118">
        <v>0</v>
      </c>
      <c r="N969" s="119">
        <f t="shared" si="40"/>
        <v>0</v>
      </c>
      <c r="P969" s="193"/>
      <c r="V969" s="406" t="s">
        <v>556</v>
      </c>
      <c r="AB969" s="445">
        <v>691</v>
      </c>
      <c r="AC969" s="445" t="s">
        <v>568</v>
      </c>
    </row>
    <row r="970" spans="3:29" ht="26" hidden="1" outlineLevel="1" collapsed="1">
      <c r="C970" s="518"/>
      <c r="D970" s="470" t="s">
        <v>532</v>
      </c>
      <c r="E970" s="188" t="s">
        <v>342</v>
      </c>
      <c r="F970" s="192">
        <v>0</v>
      </c>
      <c r="G970" s="115">
        <v>0</v>
      </c>
      <c r="H970" s="116">
        <f t="shared" si="41"/>
        <v>0</v>
      </c>
      <c r="I970" s="195" t="s">
        <v>342</v>
      </c>
      <c r="L970" s="230" t="s">
        <v>48</v>
      </c>
      <c r="M970" s="118">
        <v>0</v>
      </c>
      <c r="N970" s="119">
        <f t="shared" si="40"/>
        <v>0</v>
      </c>
      <c r="P970" s="193"/>
      <c r="V970" s="406" t="s">
        <v>556</v>
      </c>
      <c r="AB970" s="445">
        <v>692</v>
      </c>
      <c r="AC970" s="445" t="s">
        <v>568</v>
      </c>
    </row>
    <row r="971" spans="3:29" ht="14.5" hidden="1" customHeight="1" outlineLevel="2">
      <c r="C971" s="518"/>
      <c r="D971" s="470" t="s">
        <v>180</v>
      </c>
      <c r="E971" s="188" t="s">
        <v>342</v>
      </c>
      <c r="F971" s="192">
        <v>0</v>
      </c>
      <c r="G971" s="115">
        <v>0</v>
      </c>
      <c r="H971" s="116">
        <f t="shared" si="41"/>
        <v>0</v>
      </c>
      <c r="I971" s="195" t="s">
        <v>342</v>
      </c>
      <c r="L971" s="230" t="s">
        <v>48</v>
      </c>
      <c r="M971" s="118">
        <v>0</v>
      </c>
      <c r="N971" s="119">
        <f t="shared" si="40"/>
        <v>0</v>
      </c>
      <c r="P971" s="193"/>
      <c r="V971" s="406" t="s">
        <v>556</v>
      </c>
      <c r="AB971" s="445">
        <v>693</v>
      </c>
      <c r="AC971" s="445" t="s">
        <v>568</v>
      </c>
    </row>
    <row r="972" spans="3:29" ht="14.5" hidden="1" customHeight="1" outlineLevel="2">
      <c r="C972" s="518"/>
      <c r="D972" s="470" t="s">
        <v>180</v>
      </c>
      <c r="E972" s="188" t="s">
        <v>342</v>
      </c>
      <c r="F972" s="192">
        <v>0</v>
      </c>
      <c r="G972" s="115">
        <v>0</v>
      </c>
      <c r="H972" s="116">
        <f t="shared" si="41"/>
        <v>0</v>
      </c>
      <c r="I972" s="195" t="s">
        <v>342</v>
      </c>
      <c r="L972" s="230" t="s">
        <v>48</v>
      </c>
      <c r="M972" s="118">
        <v>0</v>
      </c>
      <c r="N972" s="119">
        <f t="shared" si="40"/>
        <v>0</v>
      </c>
      <c r="P972" s="193"/>
      <c r="V972" s="406" t="s">
        <v>556</v>
      </c>
      <c r="AB972" s="445">
        <v>694</v>
      </c>
      <c r="AC972" s="445" t="s">
        <v>568</v>
      </c>
    </row>
    <row r="973" spans="3:29" ht="14.5" hidden="1" customHeight="1" outlineLevel="2">
      <c r="C973" s="518"/>
      <c r="D973" s="470" t="s">
        <v>180</v>
      </c>
      <c r="E973" s="188" t="s">
        <v>342</v>
      </c>
      <c r="F973" s="192">
        <v>0</v>
      </c>
      <c r="G973" s="115">
        <v>0</v>
      </c>
      <c r="H973" s="116">
        <f t="shared" si="41"/>
        <v>0</v>
      </c>
      <c r="I973" s="195" t="s">
        <v>342</v>
      </c>
      <c r="L973" s="230" t="s">
        <v>48</v>
      </c>
      <c r="M973" s="118">
        <v>0</v>
      </c>
      <c r="N973" s="119">
        <f t="shared" si="40"/>
        <v>0</v>
      </c>
      <c r="P973" s="193"/>
      <c r="V973" s="406" t="s">
        <v>556</v>
      </c>
      <c r="AB973" s="445">
        <v>695</v>
      </c>
      <c r="AC973" s="445" t="s">
        <v>568</v>
      </c>
    </row>
    <row r="974" spans="3:29" ht="14.5" hidden="1" customHeight="1" outlineLevel="2">
      <c r="C974" s="518"/>
      <c r="D974" s="470" t="s">
        <v>180</v>
      </c>
      <c r="E974" s="188" t="s">
        <v>342</v>
      </c>
      <c r="F974" s="192">
        <v>0</v>
      </c>
      <c r="G974" s="115">
        <v>0</v>
      </c>
      <c r="H974" s="116">
        <f t="shared" si="41"/>
        <v>0</v>
      </c>
      <c r="I974" s="195" t="s">
        <v>342</v>
      </c>
      <c r="L974" s="230" t="s">
        <v>48</v>
      </c>
      <c r="M974" s="118">
        <v>0</v>
      </c>
      <c r="N974" s="119">
        <f t="shared" si="40"/>
        <v>0</v>
      </c>
      <c r="P974" s="193"/>
      <c r="V974" s="406" t="s">
        <v>556</v>
      </c>
      <c r="AB974" s="445">
        <v>696</v>
      </c>
      <c r="AC974" s="445" t="s">
        <v>568</v>
      </c>
    </row>
    <row r="975" spans="3:29" ht="26" hidden="1" outlineLevel="1" collapsed="1">
      <c r="C975" s="518"/>
      <c r="D975" s="470" t="s">
        <v>533</v>
      </c>
      <c r="E975" s="188" t="s">
        <v>342</v>
      </c>
      <c r="F975" s="192">
        <v>0</v>
      </c>
      <c r="G975" s="115">
        <v>0</v>
      </c>
      <c r="H975" s="116">
        <f t="shared" si="41"/>
        <v>0</v>
      </c>
      <c r="I975" s="195" t="s">
        <v>342</v>
      </c>
      <c r="L975" s="230" t="s">
        <v>48</v>
      </c>
      <c r="M975" s="118">
        <v>0</v>
      </c>
      <c r="N975" s="119">
        <f t="shared" si="40"/>
        <v>0</v>
      </c>
      <c r="P975" s="193"/>
      <c r="V975" s="406" t="s">
        <v>556</v>
      </c>
      <c r="AB975" s="445">
        <v>697</v>
      </c>
      <c r="AC975" s="445" t="s">
        <v>568</v>
      </c>
    </row>
    <row r="976" spans="3:29" ht="14.5" hidden="1" customHeight="1" outlineLevel="2">
      <c r="C976" s="518"/>
      <c r="D976" s="470" t="s">
        <v>199</v>
      </c>
      <c r="E976" s="188" t="s">
        <v>342</v>
      </c>
      <c r="F976" s="192">
        <v>0</v>
      </c>
      <c r="G976" s="115">
        <v>0</v>
      </c>
      <c r="H976" s="116">
        <f t="shared" si="41"/>
        <v>0</v>
      </c>
      <c r="I976" s="195" t="s">
        <v>342</v>
      </c>
      <c r="L976" s="230" t="s">
        <v>48</v>
      </c>
      <c r="M976" s="118">
        <v>0</v>
      </c>
      <c r="N976" s="119">
        <f t="shared" si="40"/>
        <v>0</v>
      </c>
      <c r="P976" s="193"/>
      <c r="V976" s="406" t="s">
        <v>556</v>
      </c>
      <c r="AB976" s="445">
        <v>698</v>
      </c>
      <c r="AC976" s="445" t="s">
        <v>568</v>
      </c>
    </row>
    <row r="977" spans="3:29" ht="14.5" hidden="1" customHeight="1" outlineLevel="2">
      <c r="C977" s="518"/>
      <c r="D977" s="470" t="s">
        <v>199</v>
      </c>
      <c r="E977" s="188" t="s">
        <v>342</v>
      </c>
      <c r="F977" s="192">
        <v>0</v>
      </c>
      <c r="G977" s="115">
        <v>0</v>
      </c>
      <c r="H977" s="116">
        <f t="shared" si="41"/>
        <v>0</v>
      </c>
      <c r="I977" s="195" t="s">
        <v>342</v>
      </c>
      <c r="L977" s="230" t="s">
        <v>48</v>
      </c>
      <c r="M977" s="118">
        <v>0</v>
      </c>
      <c r="N977" s="119">
        <f t="shared" si="40"/>
        <v>0</v>
      </c>
      <c r="P977" s="193"/>
      <c r="V977" s="406" t="s">
        <v>556</v>
      </c>
      <c r="AB977" s="445">
        <v>699</v>
      </c>
      <c r="AC977" s="445" t="s">
        <v>568</v>
      </c>
    </row>
    <row r="978" spans="3:29" ht="14.5" hidden="1" customHeight="1" outlineLevel="2">
      <c r="C978" s="518"/>
      <c r="D978" s="470" t="s">
        <v>199</v>
      </c>
      <c r="E978" s="188" t="s">
        <v>342</v>
      </c>
      <c r="F978" s="192">
        <v>0</v>
      </c>
      <c r="G978" s="115">
        <v>0</v>
      </c>
      <c r="H978" s="116">
        <f t="shared" si="41"/>
        <v>0</v>
      </c>
      <c r="I978" s="195" t="s">
        <v>342</v>
      </c>
      <c r="L978" s="230" t="s">
        <v>48</v>
      </c>
      <c r="M978" s="118">
        <v>0</v>
      </c>
      <c r="N978" s="119">
        <f t="shared" si="40"/>
        <v>0</v>
      </c>
      <c r="P978" s="193"/>
      <c r="V978" s="406" t="s">
        <v>556</v>
      </c>
      <c r="AB978" s="445">
        <v>700</v>
      </c>
      <c r="AC978" s="445" t="s">
        <v>568</v>
      </c>
    </row>
    <row r="979" spans="3:29" ht="14.5" hidden="1" customHeight="1" outlineLevel="2">
      <c r="C979" s="518"/>
      <c r="D979" s="470" t="s">
        <v>199</v>
      </c>
      <c r="E979" s="188" t="s">
        <v>342</v>
      </c>
      <c r="F979" s="192">
        <v>0</v>
      </c>
      <c r="G979" s="115">
        <v>0</v>
      </c>
      <c r="H979" s="116">
        <f t="shared" si="41"/>
        <v>0</v>
      </c>
      <c r="I979" s="195" t="s">
        <v>342</v>
      </c>
      <c r="L979" s="230" t="s">
        <v>48</v>
      </c>
      <c r="M979" s="118">
        <v>0</v>
      </c>
      <c r="N979" s="119">
        <f t="shared" si="40"/>
        <v>0</v>
      </c>
      <c r="P979" s="193"/>
      <c r="V979" s="406" t="s">
        <v>556</v>
      </c>
      <c r="AB979" s="445">
        <v>701</v>
      </c>
      <c r="AC979" s="445" t="s">
        <v>568</v>
      </c>
    </row>
    <row r="980" spans="3:29" ht="26" hidden="1" outlineLevel="1" collapsed="1">
      <c r="C980" s="518"/>
      <c r="D980" s="470" t="s">
        <v>569</v>
      </c>
      <c r="E980" s="188" t="s">
        <v>342</v>
      </c>
      <c r="F980" s="192">
        <v>0</v>
      </c>
      <c r="G980" s="115">
        <v>0</v>
      </c>
      <c r="H980" s="116">
        <f t="shared" si="41"/>
        <v>0</v>
      </c>
      <c r="I980" s="195" t="s">
        <v>342</v>
      </c>
      <c r="L980" s="230" t="s">
        <v>48</v>
      </c>
      <c r="M980" s="118">
        <v>0</v>
      </c>
      <c r="N980" s="119">
        <f t="shared" si="40"/>
        <v>0</v>
      </c>
      <c r="P980" s="193"/>
      <c r="V980" s="406" t="s">
        <v>556</v>
      </c>
      <c r="AB980" s="445">
        <v>702</v>
      </c>
      <c r="AC980" s="445" t="s">
        <v>568</v>
      </c>
    </row>
    <row r="981" spans="3:29" ht="14.5" hidden="1" customHeight="1" outlineLevel="2">
      <c r="C981" s="518"/>
      <c r="D981" s="470" t="s">
        <v>570</v>
      </c>
      <c r="E981" s="188" t="s">
        <v>342</v>
      </c>
      <c r="F981" s="192">
        <v>0</v>
      </c>
      <c r="G981" s="115">
        <v>0</v>
      </c>
      <c r="H981" s="116">
        <f t="shared" si="41"/>
        <v>0</v>
      </c>
      <c r="I981" s="195" t="s">
        <v>342</v>
      </c>
      <c r="L981" s="230" t="s">
        <v>48</v>
      </c>
      <c r="M981" s="118">
        <v>0</v>
      </c>
      <c r="N981" s="119">
        <f t="shared" si="40"/>
        <v>0</v>
      </c>
      <c r="P981" s="193"/>
      <c r="V981" s="406" t="s">
        <v>556</v>
      </c>
      <c r="AB981" s="445">
        <v>703</v>
      </c>
      <c r="AC981" s="445" t="s">
        <v>568</v>
      </c>
    </row>
    <row r="982" spans="3:29" ht="14.5" hidden="1" customHeight="1" outlineLevel="2">
      <c r="C982" s="518"/>
      <c r="D982" s="470" t="s">
        <v>570</v>
      </c>
      <c r="E982" s="188" t="s">
        <v>342</v>
      </c>
      <c r="F982" s="192">
        <v>0</v>
      </c>
      <c r="G982" s="115">
        <v>0</v>
      </c>
      <c r="H982" s="116">
        <f t="shared" si="41"/>
        <v>0</v>
      </c>
      <c r="I982" s="195" t="s">
        <v>342</v>
      </c>
      <c r="L982" s="230" t="s">
        <v>48</v>
      </c>
      <c r="M982" s="118">
        <v>0</v>
      </c>
      <c r="N982" s="119">
        <f t="shared" si="40"/>
        <v>0</v>
      </c>
      <c r="P982" s="193"/>
      <c r="V982" s="406" t="s">
        <v>556</v>
      </c>
      <c r="AB982" s="445">
        <v>704</v>
      </c>
      <c r="AC982" s="445" t="s">
        <v>568</v>
      </c>
    </row>
    <row r="983" spans="3:29" ht="14.5" hidden="1" customHeight="1" outlineLevel="2">
      <c r="C983" s="518"/>
      <c r="D983" s="470" t="s">
        <v>570</v>
      </c>
      <c r="E983" s="188" t="s">
        <v>342</v>
      </c>
      <c r="F983" s="192">
        <v>0</v>
      </c>
      <c r="G983" s="115">
        <v>0</v>
      </c>
      <c r="H983" s="116">
        <f t="shared" si="41"/>
        <v>0</v>
      </c>
      <c r="I983" s="195" t="s">
        <v>342</v>
      </c>
      <c r="L983" s="230" t="s">
        <v>48</v>
      </c>
      <c r="M983" s="118">
        <v>0</v>
      </c>
      <c r="N983" s="119">
        <f t="shared" si="40"/>
        <v>0</v>
      </c>
      <c r="P983" s="193"/>
      <c r="V983" s="406" t="s">
        <v>556</v>
      </c>
      <c r="AB983" s="445">
        <v>705</v>
      </c>
      <c r="AC983" s="445" t="s">
        <v>568</v>
      </c>
    </row>
    <row r="984" spans="3:29" ht="14.5" hidden="1" customHeight="1" outlineLevel="2">
      <c r="C984" s="518"/>
      <c r="D984" s="470" t="s">
        <v>570</v>
      </c>
      <c r="E984" s="188" t="s">
        <v>342</v>
      </c>
      <c r="F984" s="192">
        <v>0</v>
      </c>
      <c r="G984" s="115">
        <v>0</v>
      </c>
      <c r="H984" s="116">
        <f t="shared" si="41"/>
        <v>0</v>
      </c>
      <c r="I984" s="195" t="s">
        <v>342</v>
      </c>
      <c r="L984" s="230" t="s">
        <v>48</v>
      </c>
      <c r="M984" s="118">
        <v>0</v>
      </c>
      <c r="N984" s="119">
        <f t="shared" si="40"/>
        <v>0</v>
      </c>
      <c r="P984" s="193"/>
      <c r="V984" s="406" t="s">
        <v>556</v>
      </c>
      <c r="AB984" s="445">
        <v>706</v>
      </c>
      <c r="AC984" s="445" t="s">
        <v>568</v>
      </c>
    </row>
    <row r="985" spans="3:29" ht="26" hidden="1" outlineLevel="1" collapsed="1">
      <c r="C985" s="518"/>
      <c r="D985" s="470" t="s">
        <v>536</v>
      </c>
      <c r="E985" s="188" t="s">
        <v>342</v>
      </c>
      <c r="F985" s="192">
        <v>0</v>
      </c>
      <c r="G985" s="115">
        <v>0</v>
      </c>
      <c r="H985" s="116">
        <f t="shared" si="41"/>
        <v>0</v>
      </c>
      <c r="I985" s="195" t="s">
        <v>342</v>
      </c>
      <c r="L985" s="230" t="s">
        <v>48</v>
      </c>
      <c r="M985" s="118">
        <v>0</v>
      </c>
      <c r="N985" s="119">
        <f t="shared" si="40"/>
        <v>0</v>
      </c>
      <c r="P985" s="193"/>
      <c r="V985" s="406" t="s">
        <v>556</v>
      </c>
      <c r="AB985" s="445">
        <v>707</v>
      </c>
      <c r="AC985" s="445" t="s">
        <v>568</v>
      </c>
    </row>
    <row r="986" spans="3:29" ht="14.5" hidden="1" customHeight="1" outlineLevel="2">
      <c r="C986" s="518"/>
      <c r="D986" s="470" t="s">
        <v>226</v>
      </c>
      <c r="E986" s="188" t="s">
        <v>342</v>
      </c>
      <c r="F986" s="192">
        <v>0</v>
      </c>
      <c r="G986" s="115">
        <v>0</v>
      </c>
      <c r="H986" s="116">
        <f t="shared" si="41"/>
        <v>0</v>
      </c>
      <c r="I986" s="195" t="s">
        <v>342</v>
      </c>
      <c r="L986" s="230" t="s">
        <v>48</v>
      </c>
      <c r="M986" s="118">
        <v>0</v>
      </c>
      <c r="N986" s="119">
        <f t="shared" si="40"/>
        <v>0</v>
      </c>
      <c r="P986" s="193"/>
      <c r="V986" s="406" t="s">
        <v>556</v>
      </c>
      <c r="AB986" s="445">
        <v>708</v>
      </c>
      <c r="AC986" s="445" t="s">
        <v>568</v>
      </c>
    </row>
    <row r="987" spans="3:29" ht="14.5" hidden="1" customHeight="1" outlineLevel="2">
      <c r="C987" s="518"/>
      <c r="D987" s="470" t="s">
        <v>226</v>
      </c>
      <c r="E987" s="188" t="s">
        <v>342</v>
      </c>
      <c r="F987" s="192">
        <v>0</v>
      </c>
      <c r="G987" s="115">
        <v>0</v>
      </c>
      <c r="H987" s="116">
        <f t="shared" si="41"/>
        <v>0</v>
      </c>
      <c r="I987" s="195" t="s">
        <v>342</v>
      </c>
      <c r="L987" s="230" t="s">
        <v>48</v>
      </c>
      <c r="M987" s="118">
        <v>0</v>
      </c>
      <c r="N987" s="119">
        <f t="shared" si="40"/>
        <v>0</v>
      </c>
      <c r="P987" s="193"/>
      <c r="V987" s="406" t="s">
        <v>556</v>
      </c>
      <c r="AB987" s="445">
        <v>709</v>
      </c>
      <c r="AC987" s="445" t="s">
        <v>568</v>
      </c>
    </row>
    <row r="988" spans="3:29" ht="14.5" hidden="1" customHeight="1" outlineLevel="2">
      <c r="C988" s="518"/>
      <c r="D988" s="470" t="s">
        <v>226</v>
      </c>
      <c r="E988" s="188" t="s">
        <v>342</v>
      </c>
      <c r="F988" s="192">
        <v>0</v>
      </c>
      <c r="G988" s="115">
        <v>0</v>
      </c>
      <c r="H988" s="116">
        <f t="shared" si="41"/>
        <v>0</v>
      </c>
      <c r="I988" s="195" t="s">
        <v>342</v>
      </c>
      <c r="L988" s="230" t="s">
        <v>48</v>
      </c>
      <c r="M988" s="118">
        <v>0</v>
      </c>
      <c r="N988" s="119">
        <f t="shared" si="40"/>
        <v>0</v>
      </c>
      <c r="P988" s="193"/>
      <c r="V988" s="406" t="s">
        <v>556</v>
      </c>
      <c r="AB988" s="445">
        <v>710</v>
      </c>
      <c r="AC988" s="445" t="s">
        <v>568</v>
      </c>
    </row>
    <row r="989" spans="3:29" ht="14.5" hidden="1" customHeight="1" outlineLevel="2">
      <c r="C989" s="518"/>
      <c r="D989" s="470" t="s">
        <v>226</v>
      </c>
      <c r="E989" s="188" t="s">
        <v>342</v>
      </c>
      <c r="F989" s="192">
        <v>0</v>
      </c>
      <c r="G989" s="115">
        <v>0</v>
      </c>
      <c r="H989" s="116">
        <f t="shared" si="41"/>
        <v>0</v>
      </c>
      <c r="I989" s="195" t="s">
        <v>342</v>
      </c>
      <c r="L989" s="230" t="s">
        <v>48</v>
      </c>
      <c r="M989" s="118">
        <v>0</v>
      </c>
      <c r="N989" s="119">
        <f t="shared" si="40"/>
        <v>0</v>
      </c>
      <c r="P989" s="193"/>
      <c r="V989" s="406" t="s">
        <v>556</v>
      </c>
      <c r="AB989" s="445">
        <v>711</v>
      </c>
      <c r="AC989" s="445" t="s">
        <v>568</v>
      </c>
    </row>
    <row r="990" spans="3:29" ht="26" hidden="1" outlineLevel="1" collapsed="1">
      <c r="C990" s="518"/>
      <c r="D990" s="470" t="s">
        <v>494</v>
      </c>
      <c r="E990" s="188" t="s">
        <v>342</v>
      </c>
      <c r="F990" s="192">
        <v>0</v>
      </c>
      <c r="G990" s="115">
        <v>0</v>
      </c>
      <c r="H990" s="116">
        <f t="shared" si="41"/>
        <v>0</v>
      </c>
      <c r="I990" s="195" t="s">
        <v>342</v>
      </c>
      <c r="L990" s="230" t="s">
        <v>48</v>
      </c>
      <c r="M990" s="118">
        <v>0</v>
      </c>
      <c r="N990" s="119">
        <f t="shared" si="40"/>
        <v>0</v>
      </c>
      <c r="P990" s="193"/>
      <c r="V990" s="406" t="s">
        <v>556</v>
      </c>
      <c r="AB990" s="445">
        <v>712</v>
      </c>
      <c r="AC990" s="445" t="s">
        <v>568</v>
      </c>
    </row>
    <row r="991" spans="3:29" ht="14.5" hidden="1" customHeight="1" outlineLevel="2">
      <c r="C991" s="518"/>
      <c r="D991" s="470" t="s">
        <v>234</v>
      </c>
      <c r="E991" s="188" t="s">
        <v>342</v>
      </c>
      <c r="F991" s="192">
        <v>0</v>
      </c>
      <c r="G991" s="115">
        <v>0</v>
      </c>
      <c r="H991" s="116">
        <f t="shared" si="41"/>
        <v>0</v>
      </c>
      <c r="I991" s="195" t="s">
        <v>342</v>
      </c>
      <c r="L991" s="230" t="s">
        <v>48</v>
      </c>
      <c r="M991" s="118">
        <v>0</v>
      </c>
      <c r="N991" s="119">
        <f t="shared" si="40"/>
        <v>0</v>
      </c>
      <c r="P991" s="193"/>
      <c r="V991" s="406" t="s">
        <v>556</v>
      </c>
      <c r="AB991" s="445">
        <v>713</v>
      </c>
      <c r="AC991" s="445" t="s">
        <v>568</v>
      </c>
    </row>
    <row r="992" spans="3:29" ht="14.5" hidden="1" customHeight="1" outlineLevel="2">
      <c r="C992" s="518"/>
      <c r="D992" s="470" t="s">
        <v>234</v>
      </c>
      <c r="E992" s="188" t="s">
        <v>342</v>
      </c>
      <c r="F992" s="192">
        <v>0</v>
      </c>
      <c r="G992" s="115">
        <v>0</v>
      </c>
      <c r="H992" s="116">
        <f t="shared" si="41"/>
        <v>0</v>
      </c>
      <c r="I992" s="195" t="s">
        <v>342</v>
      </c>
      <c r="L992" s="230" t="s">
        <v>48</v>
      </c>
      <c r="M992" s="118">
        <v>0</v>
      </c>
      <c r="N992" s="119">
        <f t="shared" si="40"/>
        <v>0</v>
      </c>
      <c r="P992" s="193"/>
      <c r="V992" s="406" t="s">
        <v>556</v>
      </c>
      <c r="AB992" s="445">
        <v>714</v>
      </c>
      <c r="AC992" s="445" t="s">
        <v>568</v>
      </c>
    </row>
    <row r="993" spans="3:29" ht="14.5" hidden="1" customHeight="1" outlineLevel="2">
      <c r="C993" s="518"/>
      <c r="D993" s="470" t="s">
        <v>234</v>
      </c>
      <c r="E993" s="188" t="s">
        <v>342</v>
      </c>
      <c r="F993" s="192">
        <v>0</v>
      </c>
      <c r="G993" s="115">
        <v>0</v>
      </c>
      <c r="H993" s="116">
        <f t="shared" si="41"/>
        <v>0</v>
      </c>
      <c r="I993" s="195" t="s">
        <v>342</v>
      </c>
      <c r="L993" s="230" t="s">
        <v>48</v>
      </c>
      <c r="M993" s="118">
        <v>0</v>
      </c>
      <c r="N993" s="119">
        <f t="shared" si="40"/>
        <v>0</v>
      </c>
      <c r="P993" s="193"/>
      <c r="V993" s="406" t="s">
        <v>556</v>
      </c>
      <c r="AB993" s="445">
        <v>715</v>
      </c>
      <c r="AC993" s="445" t="s">
        <v>568</v>
      </c>
    </row>
    <row r="994" spans="3:29" ht="14.5" hidden="1" customHeight="1" outlineLevel="2">
      <c r="C994" s="518"/>
      <c r="D994" s="470" t="s">
        <v>234</v>
      </c>
      <c r="E994" s="188" t="s">
        <v>342</v>
      </c>
      <c r="F994" s="192">
        <v>0</v>
      </c>
      <c r="G994" s="115">
        <v>0</v>
      </c>
      <c r="H994" s="116">
        <f t="shared" si="41"/>
        <v>0</v>
      </c>
      <c r="I994" s="195" t="s">
        <v>342</v>
      </c>
      <c r="L994" s="230" t="s">
        <v>48</v>
      </c>
      <c r="M994" s="118">
        <v>0</v>
      </c>
      <c r="N994" s="119">
        <f t="shared" si="40"/>
        <v>0</v>
      </c>
      <c r="P994" s="193"/>
      <c r="V994" s="406" t="s">
        <v>556</v>
      </c>
      <c r="AB994" s="445">
        <v>716</v>
      </c>
      <c r="AC994" s="445" t="s">
        <v>568</v>
      </c>
    </row>
    <row r="995" spans="3:29" ht="26" hidden="1" outlineLevel="1" collapsed="1">
      <c r="C995" s="518"/>
      <c r="D995" s="470" t="s">
        <v>571</v>
      </c>
      <c r="E995" s="188" t="s">
        <v>342</v>
      </c>
      <c r="F995" s="192">
        <v>0</v>
      </c>
      <c r="G995" s="115">
        <v>0</v>
      </c>
      <c r="H995" s="116">
        <f t="shared" si="41"/>
        <v>0</v>
      </c>
      <c r="I995" s="195" t="s">
        <v>342</v>
      </c>
      <c r="L995" s="230" t="s">
        <v>48</v>
      </c>
      <c r="M995" s="118">
        <v>0</v>
      </c>
      <c r="N995" s="119">
        <f t="shared" si="40"/>
        <v>0</v>
      </c>
      <c r="P995" s="193"/>
      <c r="V995" s="406" t="s">
        <v>556</v>
      </c>
      <c r="AB995" s="445">
        <v>717</v>
      </c>
      <c r="AC995" s="445" t="s">
        <v>568</v>
      </c>
    </row>
    <row r="996" spans="3:29" ht="14.5" hidden="1" customHeight="1" outlineLevel="2">
      <c r="C996" s="518"/>
      <c r="D996" s="470" t="s">
        <v>572</v>
      </c>
      <c r="E996" s="188" t="s">
        <v>342</v>
      </c>
      <c r="F996" s="192">
        <v>0</v>
      </c>
      <c r="G996" s="115">
        <v>0</v>
      </c>
      <c r="H996" s="116">
        <f t="shared" si="41"/>
        <v>0</v>
      </c>
      <c r="I996" s="195" t="s">
        <v>342</v>
      </c>
      <c r="L996" s="230" t="s">
        <v>48</v>
      </c>
      <c r="M996" s="118">
        <v>0</v>
      </c>
      <c r="N996" s="119">
        <f t="shared" si="40"/>
        <v>0</v>
      </c>
      <c r="P996" s="193"/>
      <c r="V996" s="406" t="s">
        <v>556</v>
      </c>
      <c r="AB996" s="445">
        <v>718</v>
      </c>
      <c r="AC996" s="445" t="s">
        <v>568</v>
      </c>
    </row>
    <row r="997" spans="3:29" ht="14.5" hidden="1" customHeight="1" outlineLevel="2">
      <c r="C997" s="518"/>
      <c r="D997" s="470" t="s">
        <v>572</v>
      </c>
      <c r="E997" s="188" t="s">
        <v>342</v>
      </c>
      <c r="F997" s="192">
        <v>0</v>
      </c>
      <c r="G997" s="115">
        <v>0</v>
      </c>
      <c r="H997" s="116">
        <f t="shared" si="41"/>
        <v>0</v>
      </c>
      <c r="I997" s="195" t="s">
        <v>342</v>
      </c>
      <c r="L997" s="230" t="s">
        <v>48</v>
      </c>
      <c r="M997" s="118">
        <v>0</v>
      </c>
      <c r="N997" s="119">
        <f t="shared" si="40"/>
        <v>0</v>
      </c>
      <c r="P997" s="193"/>
      <c r="V997" s="406" t="s">
        <v>556</v>
      </c>
      <c r="AB997" s="445">
        <v>719</v>
      </c>
      <c r="AC997" s="445" t="s">
        <v>568</v>
      </c>
    </row>
    <row r="998" spans="3:29" ht="14.5" hidden="1" customHeight="1" outlineLevel="2">
      <c r="C998" s="518"/>
      <c r="D998" s="470" t="s">
        <v>572</v>
      </c>
      <c r="E998" s="188" t="s">
        <v>342</v>
      </c>
      <c r="F998" s="192">
        <v>0</v>
      </c>
      <c r="G998" s="115">
        <v>0</v>
      </c>
      <c r="H998" s="116">
        <f t="shared" si="41"/>
        <v>0</v>
      </c>
      <c r="I998" s="195" t="s">
        <v>342</v>
      </c>
      <c r="L998" s="230" t="s">
        <v>48</v>
      </c>
      <c r="M998" s="118">
        <v>0</v>
      </c>
      <c r="N998" s="119">
        <f t="shared" si="40"/>
        <v>0</v>
      </c>
      <c r="P998" s="193"/>
      <c r="V998" s="406" t="s">
        <v>556</v>
      </c>
      <c r="AB998" s="445">
        <v>720</v>
      </c>
      <c r="AC998" s="445" t="s">
        <v>568</v>
      </c>
    </row>
    <row r="999" spans="3:29" ht="14.5" hidden="1" customHeight="1" outlineLevel="2">
      <c r="C999" s="518"/>
      <c r="D999" s="470" t="s">
        <v>572</v>
      </c>
      <c r="E999" s="188" t="s">
        <v>342</v>
      </c>
      <c r="F999" s="192">
        <v>0</v>
      </c>
      <c r="G999" s="115">
        <v>0</v>
      </c>
      <c r="H999" s="116">
        <f t="shared" si="41"/>
        <v>0</v>
      </c>
      <c r="I999" s="195" t="s">
        <v>342</v>
      </c>
      <c r="L999" s="230" t="s">
        <v>48</v>
      </c>
      <c r="M999" s="118">
        <v>0</v>
      </c>
      <c r="N999" s="119">
        <f t="shared" si="40"/>
        <v>0</v>
      </c>
      <c r="P999" s="193"/>
      <c r="V999" s="406" t="s">
        <v>556</v>
      </c>
      <c r="AB999" s="445">
        <v>721</v>
      </c>
      <c r="AC999" s="445" t="s">
        <v>568</v>
      </c>
    </row>
    <row r="1000" spans="3:29" ht="26" hidden="1" outlineLevel="1" collapsed="1">
      <c r="C1000" s="518"/>
      <c r="D1000" s="470" t="s">
        <v>539</v>
      </c>
      <c r="E1000" s="188" t="s">
        <v>342</v>
      </c>
      <c r="F1000" s="192">
        <v>0</v>
      </c>
      <c r="G1000" s="115">
        <v>0</v>
      </c>
      <c r="H1000" s="116">
        <f t="shared" si="41"/>
        <v>0</v>
      </c>
      <c r="I1000" s="195" t="s">
        <v>342</v>
      </c>
      <c r="L1000" s="230" t="s">
        <v>48</v>
      </c>
      <c r="M1000" s="118">
        <v>0</v>
      </c>
      <c r="N1000" s="119">
        <f t="shared" si="40"/>
        <v>0</v>
      </c>
      <c r="P1000" s="193"/>
      <c r="V1000" s="406" t="s">
        <v>556</v>
      </c>
      <c r="AB1000" s="445">
        <v>722</v>
      </c>
      <c r="AC1000" s="445" t="s">
        <v>568</v>
      </c>
    </row>
    <row r="1001" spans="3:29" ht="14.5" hidden="1" customHeight="1" outlineLevel="2">
      <c r="C1001" s="518"/>
      <c r="D1001" s="470" t="s">
        <v>249</v>
      </c>
      <c r="E1001" s="188" t="s">
        <v>342</v>
      </c>
      <c r="F1001" s="192">
        <v>0</v>
      </c>
      <c r="G1001" s="115">
        <v>0</v>
      </c>
      <c r="H1001" s="116">
        <f t="shared" si="41"/>
        <v>0</v>
      </c>
      <c r="I1001" s="195" t="s">
        <v>342</v>
      </c>
      <c r="L1001" s="230" t="s">
        <v>48</v>
      </c>
      <c r="M1001" s="118">
        <v>0</v>
      </c>
      <c r="N1001" s="119">
        <f t="shared" si="40"/>
        <v>0</v>
      </c>
      <c r="P1001" s="193"/>
      <c r="V1001" s="406" t="s">
        <v>556</v>
      </c>
      <c r="AB1001" s="445">
        <v>723</v>
      </c>
      <c r="AC1001" s="445" t="s">
        <v>568</v>
      </c>
    </row>
    <row r="1002" spans="3:29" ht="14.5" hidden="1" customHeight="1" outlineLevel="2">
      <c r="C1002" s="518"/>
      <c r="D1002" s="470" t="s">
        <v>249</v>
      </c>
      <c r="E1002" s="188" t="s">
        <v>342</v>
      </c>
      <c r="F1002" s="192">
        <v>0</v>
      </c>
      <c r="G1002" s="115">
        <v>0</v>
      </c>
      <c r="H1002" s="116">
        <f t="shared" si="41"/>
        <v>0</v>
      </c>
      <c r="I1002" s="195" t="s">
        <v>342</v>
      </c>
      <c r="L1002" s="230" t="s">
        <v>48</v>
      </c>
      <c r="M1002" s="118">
        <v>0</v>
      </c>
      <c r="N1002" s="119">
        <f t="shared" si="40"/>
        <v>0</v>
      </c>
      <c r="P1002" s="193"/>
      <c r="V1002" s="406" t="s">
        <v>556</v>
      </c>
      <c r="AB1002" s="445">
        <v>724</v>
      </c>
      <c r="AC1002" s="445" t="s">
        <v>568</v>
      </c>
    </row>
    <row r="1003" spans="3:29" ht="14.5" hidden="1" customHeight="1" outlineLevel="2">
      <c r="C1003" s="518"/>
      <c r="D1003" s="470" t="s">
        <v>249</v>
      </c>
      <c r="E1003" s="188" t="s">
        <v>342</v>
      </c>
      <c r="F1003" s="192">
        <v>0</v>
      </c>
      <c r="G1003" s="115">
        <v>0</v>
      </c>
      <c r="H1003" s="116">
        <f t="shared" si="41"/>
        <v>0</v>
      </c>
      <c r="I1003" s="195" t="s">
        <v>342</v>
      </c>
      <c r="L1003" s="230" t="s">
        <v>48</v>
      </c>
      <c r="M1003" s="118">
        <v>0</v>
      </c>
      <c r="N1003" s="119">
        <f t="shared" si="40"/>
        <v>0</v>
      </c>
      <c r="P1003" s="193"/>
      <c r="V1003" s="406" t="s">
        <v>556</v>
      </c>
      <c r="AB1003" s="445">
        <v>725</v>
      </c>
      <c r="AC1003" s="445" t="s">
        <v>568</v>
      </c>
    </row>
    <row r="1004" spans="3:29" ht="14.5" hidden="1" customHeight="1" outlineLevel="2">
      <c r="C1004" s="518"/>
      <c r="D1004" s="470" t="s">
        <v>249</v>
      </c>
      <c r="E1004" s="188" t="s">
        <v>342</v>
      </c>
      <c r="F1004" s="192">
        <v>0</v>
      </c>
      <c r="G1004" s="115">
        <v>0</v>
      </c>
      <c r="H1004" s="116">
        <f t="shared" si="41"/>
        <v>0</v>
      </c>
      <c r="I1004" s="195" t="s">
        <v>342</v>
      </c>
      <c r="L1004" s="230" t="s">
        <v>48</v>
      </c>
      <c r="M1004" s="118">
        <v>0</v>
      </c>
      <c r="N1004" s="119">
        <f t="shared" si="40"/>
        <v>0</v>
      </c>
      <c r="P1004" s="193"/>
      <c r="V1004" s="406" t="s">
        <v>556</v>
      </c>
      <c r="AB1004" s="445">
        <v>726</v>
      </c>
      <c r="AC1004" s="445" t="s">
        <v>568</v>
      </c>
    </row>
    <row r="1005" spans="3:29" ht="26.15" hidden="1" customHeight="1" outlineLevel="1" collapsed="1">
      <c r="C1005" s="518"/>
      <c r="D1005" s="470" t="s">
        <v>540</v>
      </c>
      <c r="E1005" s="188" t="s">
        <v>342</v>
      </c>
      <c r="F1005" s="192">
        <v>0</v>
      </c>
      <c r="G1005" s="115">
        <v>0</v>
      </c>
      <c r="H1005" s="116">
        <f t="shared" si="41"/>
        <v>0</v>
      </c>
      <c r="I1005" s="195" t="s">
        <v>342</v>
      </c>
      <c r="L1005" s="230" t="s">
        <v>48</v>
      </c>
      <c r="M1005" s="118">
        <v>0</v>
      </c>
      <c r="N1005" s="119">
        <f t="shared" si="40"/>
        <v>0</v>
      </c>
      <c r="P1005" s="193"/>
      <c r="V1005" s="406" t="s">
        <v>556</v>
      </c>
      <c r="AB1005" s="445">
        <v>727</v>
      </c>
      <c r="AC1005" s="445" t="s">
        <v>568</v>
      </c>
    </row>
    <row r="1006" spans="3:29" ht="14.5" hidden="1" customHeight="1" outlineLevel="2">
      <c r="C1006" s="518"/>
      <c r="D1006" s="470" t="s">
        <v>255</v>
      </c>
      <c r="E1006" s="188" t="s">
        <v>342</v>
      </c>
      <c r="F1006" s="192">
        <v>0</v>
      </c>
      <c r="G1006" s="115">
        <v>0</v>
      </c>
      <c r="H1006" s="116">
        <f t="shared" si="41"/>
        <v>0</v>
      </c>
      <c r="I1006" s="195" t="s">
        <v>342</v>
      </c>
      <c r="L1006" s="230" t="s">
        <v>48</v>
      </c>
      <c r="M1006" s="118">
        <v>0</v>
      </c>
      <c r="N1006" s="119">
        <f t="shared" si="40"/>
        <v>0</v>
      </c>
      <c r="P1006" s="193"/>
      <c r="V1006" s="406" t="s">
        <v>556</v>
      </c>
      <c r="AB1006" s="445">
        <v>728</v>
      </c>
      <c r="AC1006" s="445" t="s">
        <v>568</v>
      </c>
    </row>
    <row r="1007" spans="3:29" ht="14.5" hidden="1" customHeight="1" outlineLevel="2">
      <c r="C1007" s="518"/>
      <c r="D1007" s="470" t="s">
        <v>255</v>
      </c>
      <c r="E1007" s="188" t="s">
        <v>342</v>
      </c>
      <c r="F1007" s="192">
        <v>0</v>
      </c>
      <c r="G1007" s="115">
        <v>0</v>
      </c>
      <c r="H1007" s="116">
        <f t="shared" si="41"/>
        <v>0</v>
      </c>
      <c r="I1007" s="195" t="s">
        <v>342</v>
      </c>
      <c r="L1007" s="230" t="s">
        <v>48</v>
      </c>
      <c r="M1007" s="118">
        <v>0</v>
      </c>
      <c r="N1007" s="119">
        <f t="shared" si="40"/>
        <v>0</v>
      </c>
      <c r="P1007" s="193"/>
      <c r="V1007" s="406" t="s">
        <v>556</v>
      </c>
      <c r="AB1007" s="445">
        <v>729</v>
      </c>
      <c r="AC1007" s="445" t="s">
        <v>568</v>
      </c>
    </row>
    <row r="1008" spans="3:29" ht="14.5" hidden="1" customHeight="1" outlineLevel="2">
      <c r="C1008" s="518"/>
      <c r="D1008" s="470" t="s">
        <v>255</v>
      </c>
      <c r="E1008" s="188" t="s">
        <v>342</v>
      </c>
      <c r="F1008" s="192">
        <v>0</v>
      </c>
      <c r="G1008" s="115">
        <v>0</v>
      </c>
      <c r="H1008" s="116">
        <f t="shared" si="41"/>
        <v>0</v>
      </c>
      <c r="I1008" s="195" t="s">
        <v>342</v>
      </c>
      <c r="L1008" s="230" t="s">
        <v>48</v>
      </c>
      <c r="M1008" s="118">
        <v>0</v>
      </c>
      <c r="N1008" s="119">
        <f t="shared" si="40"/>
        <v>0</v>
      </c>
      <c r="P1008" s="193"/>
      <c r="V1008" s="406" t="s">
        <v>556</v>
      </c>
      <c r="AB1008" s="445">
        <v>730</v>
      </c>
      <c r="AC1008" s="445" t="s">
        <v>568</v>
      </c>
    </row>
    <row r="1009" spans="3:29" ht="14.5" hidden="1" customHeight="1" outlineLevel="2">
      <c r="C1009" s="518"/>
      <c r="D1009" s="470" t="s">
        <v>255</v>
      </c>
      <c r="E1009" s="188" t="s">
        <v>342</v>
      </c>
      <c r="F1009" s="192">
        <v>0</v>
      </c>
      <c r="G1009" s="115">
        <v>0</v>
      </c>
      <c r="H1009" s="116">
        <f t="shared" si="41"/>
        <v>0</v>
      </c>
      <c r="I1009" s="195" t="s">
        <v>342</v>
      </c>
      <c r="L1009" s="230" t="s">
        <v>48</v>
      </c>
      <c r="M1009" s="118">
        <v>0</v>
      </c>
      <c r="N1009" s="119">
        <f t="shared" ref="N1009:N1048" si="42">IF(L1009="Accepté",H1009,IF(L1009="Revu",ROUND(M1009,2),0))</f>
        <v>0</v>
      </c>
      <c r="P1009" s="193"/>
      <c r="V1009" s="406" t="s">
        <v>556</v>
      </c>
      <c r="AB1009" s="445">
        <v>731</v>
      </c>
      <c r="AC1009" s="445" t="s">
        <v>568</v>
      </c>
    </row>
    <row r="1010" spans="3:29" ht="26" hidden="1" outlineLevel="1" collapsed="1">
      <c r="C1010" s="518"/>
      <c r="D1010" s="470" t="s">
        <v>541</v>
      </c>
      <c r="E1010" s="188" t="s">
        <v>342</v>
      </c>
      <c r="F1010" s="192">
        <v>0</v>
      </c>
      <c r="G1010" s="115">
        <v>0</v>
      </c>
      <c r="H1010" s="116">
        <f t="shared" ref="H1010:H1048" si="43">ROUND(G1010,2)*ROUND(F1010,2)</f>
        <v>0</v>
      </c>
      <c r="I1010" s="195" t="s">
        <v>342</v>
      </c>
      <c r="L1010" s="230" t="s">
        <v>48</v>
      </c>
      <c r="M1010" s="118">
        <v>0</v>
      </c>
      <c r="N1010" s="119">
        <f t="shared" si="42"/>
        <v>0</v>
      </c>
      <c r="P1010" s="193"/>
      <c r="V1010" s="406" t="s">
        <v>556</v>
      </c>
      <c r="AB1010" s="445">
        <v>732</v>
      </c>
      <c r="AC1010" s="445" t="s">
        <v>568</v>
      </c>
    </row>
    <row r="1011" spans="3:29" ht="14.5" hidden="1" customHeight="1" outlineLevel="2">
      <c r="C1011" s="518"/>
      <c r="D1011" s="470" t="s">
        <v>260</v>
      </c>
      <c r="E1011" s="188" t="s">
        <v>342</v>
      </c>
      <c r="F1011" s="192">
        <v>0</v>
      </c>
      <c r="G1011" s="115">
        <v>0</v>
      </c>
      <c r="H1011" s="116">
        <f t="shared" si="43"/>
        <v>0</v>
      </c>
      <c r="I1011" s="195" t="s">
        <v>342</v>
      </c>
      <c r="L1011" s="230" t="s">
        <v>48</v>
      </c>
      <c r="M1011" s="118">
        <v>0</v>
      </c>
      <c r="N1011" s="119">
        <f t="shared" si="42"/>
        <v>0</v>
      </c>
      <c r="P1011" s="193"/>
      <c r="V1011" s="406" t="s">
        <v>556</v>
      </c>
      <c r="AB1011" s="445">
        <v>733</v>
      </c>
      <c r="AC1011" s="445" t="s">
        <v>568</v>
      </c>
    </row>
    <row r="1012" spans="3:29" ht="14.5" hidden="1" customHeight="1" outlineLevel="2">
      <c r="C1012" s="518"/>
      <c r="D1012" s="470" t="s">
        <v>260</v>
      </c>
      <c r="E1012" s="188" t="s">
        <v>342</v>
      </c>
      <c r="F1012" s="192">
        <v>0</v>
      </c>
      <c r="G1012" s="115">
        <v>0</v>
      </c>
      <c r="H1012" s="116">
        <f t="shared" si="43"/>
        <v>0</v>
      </c>
      <c r="I1012" s="195" t="s">
        <v>342</v>
      </c>
      <c r="L1012" s="230" t="s">
        <v>48</v>
      </c>
      <c r="M1012" s="118">
        <v>0</v>
      </c>
      <c r="N1012" s="119">
        <f t="shared" si="42"/>
        <v>0</v>
      </c>
      <c r="P1012" s="193"/>
      <c r="V1012" s="406" t="s">
        <v>556</v>
      </c>
      <c r="AB1012" s="445">
        <v>734</v>
      </c>
      <c r="AC1012" s="445" t="s">
        <v>568</v>
      </c>
    </row>
    <row r="1013" spans="3:29" ht="14.5" hidden="1" customHeight="1" outlineLevel="2">
      <c r="C1013" s="518"/>
      <c r="D1013" s="470" t="s">
        <v>260</v>
      </c>
      <c r="E1013" s="188" t="s">
        <v>342</v>
      </c>
      <c r="F1013" s="192">
        <v>0</v>
      </c>
      <c r="G1013" s="115">
        <v>0</v>
      </c>
      <c r="H1013" s="116">
        <f t="shared" si="43"/>
        <v>0</v>
      </c>
      <c r="I1013" s="195" t="s">
        <v>342</v>
      </c>
      <c r="L1013" s="230" t="s">
        <v>48</v>
      </c>
      <c r="M1013" s="118">
        <v>0</v>
      </c>
      <c r="N1013" s="119">
        <f t="shared" si="42"/>
        <v>0</v>
      </c>
      <c r="P1013" s="193"/>
      <c r="V1013" s="406" t="s">
        <v>556</v>
      </c>
      <c r="AB1013" s="445">
        <v>735</v>
      </c>
      <c r="AC1013" s="445" t="s">
        <v>568</v>
      </c>
    </row>
    <row r="1014" spans="3:29" ht="14.5" hidden="1" customHeight="1" outlineLevel="2">
      <c r="C1014" s="518"/>
      <c r="D1014" s="470" t="s">
        <v>260</v>
      </c>
      <c r="E1014" s="188" t="s">
        <v>342</v>
      </c>
      <c r="F1014" s="192">
        <v>0</v>
      </c>
      <c r="G1014" s="115">
        <v>0</v>
      </c>
      <c r="H1014" s="116">
        <f t="shared" si="43"/>
        <v>0</v>
      </c>
      <c r="I1014" s="195" t="s">
        <v>342</v>
      </c>
      <c r="L1014" s="230" t="s">
        <v>48</v>
      </c>
      <c r="M1014" s="118">
        <v>0</v>
      </c>
      <c r="N1014" s="119">
        <f t="shared" si="42"/>
        <v>0</v>
      </c>
      <c r="P1014" s="193"/>
      <c r="V1014" s="406" t="s">
        <v>556</v>
      </c>
      <c r="AB1014" s="445">
        <v>736</v>
      </c>
      <c r="AC1014" s="445" t="s">
        <v>568</v>
      </c>
    </row>
    <row r="1015" spans="3:29" ht="26.15" hidden="1" customHeight="1" outlineLevel="1" collapsed="1">
      <c r="C1015" s="518"/>
      <c r="D1015" s="470" t="s">
        <v>542</v>
      </c>
      <c r="E1015" s="188" t="s">
        <v>342</v>
      </c>
      <c r="F1015" s="192">
        <v>0</v>
      </c>
      <c r="G1015" s="115">
        <v>0</v>
      </c>
      <c r="H1015" s="116">
        <f t="shared" si="43"/>
        <v>0</v>
      </c>
      <c r="I1015" s="195" t="s">
        <v>342</v>
      </c>
      <c r="L1015" s="230" t="s">
        <v>48</v>
      </c>
      <c r="M1015" s="118">
        <v>0</v>
      </c>
      <c r="N1015" s="119">
        <f t="shared" si="42"/>
        <v>0</v>
      </c>
      <c r="P1015" s="193"/>
      <c r="V1015" s="406" t="s">
        <v>556</v>
      </c>
      <c r="AB1015" s="445">
        <v>737</v>
      </c>
      <c r="AC1015" s="445" t="s">
        <v>568</v>
      </c>
    </row>
    <row r="1016" spans="3:29" ht="26.15" hidden="1" customHeight="1" outlineLevel="2">
      <c r="C1016" s="518"/>
      <c r="D1016" s="470" t="s">
        <v>265</v>
      </c>
      <c r="E1016" s="188" t="s">
        <v>342</v>
      </c>
      <c r="F1016" s="192">
        <v>0</v>
      </c>
      <c r="G1016" s="115">
        <v>0</v>
      </c>
      <c r="H1016" s="116">
        <f t="shared" si="43"/>
        <v>0</v>
      </c>
      <c r="I1016" s="195" t="s">
        <v>342</v>
      </c>
      <c r="L1016" s="230" t="s">
        <v>48</v>
      </c>
      <c r="M1016" s="118">
        <v>0</v>
      </c>
      <c r="N1016" s="119">
        <f t="shared" si="42"/>
        <v>0</v>
      </c>
      <c r="P1016" s="193"/>
      <c r="V1016" s="406" t="s">
        <v>556</v>
      </c>
      <c r="AB1016" s="445">
        <v>738</v>
      </c>
      <c r="AC1016" s="445" t="s">
        <v>568</v>
      </c>
    </row>
    <row r="1017" spans="3:29" ht="26.15" hidden="1" customHeight="1" outlineLevel="2">
      <c r="C1017" s="518"/>
      <c r="D1017" s="470" t="s">
        <v>265</v>
      </c>
      <c r="E1017" s="188" t="s">
        <v>342</v>
      </c>
      <c r="F1017" s="192">
        <v>0</v>
      </c>
      <c r="G1017" s="115">
        <v>0</v>
      </c>
      <c r="H1017" s="116">
        <f t="shared" si="43"/>
        <v>0</v>
      </c>
      <c r="I1017" s="195" t="s">
        <v>342</v>
      </c>
      <c r="L1017" s="230" t="s">
        <v>48</v>
      </c>
      <c r="M1017" s="118">
        <v>0</v>
      </c>
      <c r="N1017" s="119">
        <f t="shared" si="42"/>
        <v>0</v>
      </c>
      <c r="P1017" s="193"/>
      <c r="V1017" s="406" t="s">
        <v>556</v>
      </c>
      <c r="AB1017" s="445">
        <v>739</v>
      </c>
      <c r="AC1017" s="445" t="s">
        <v>568</v>
      </c>
    </row>
    <row r="1018" spans="3:29" ht="26.15" hidden="1" customHeight="1" outlineLevel="2">
      <c r="C1018" s="518"/>
      <c r="D1018" s="470" t="s">
        <v>265</v>
      </c>
      <c r="E1018" s="188" t="s">
        <v>342</v>
      </c>
      <c r="F1018" s="192">
        <v>0</v>
      </c>
      <c r="G1018" s="115">
        <v>0</v>
      </c>
      <c r="H1018" s="116">
        <f t="shared" si="43"/>
        <v>0</v>
      </c>
      <c r="I1018" s="195" t="s">
        <v>342</v>
      </c>
      <c r="L1018" s="230" t="s">
        <v>48</v>
      </c>
      <c r="M1018" s="118">
        <v>0</v>
      </c>
      <c r="N1018" s="119">
        <f t="shared" si="42"/>
        <v>0</v>
      </c>
      <c r="P1018" s="193"/>
      <c r="V1018" s="406" t="s">
        <v>556</v>
      </c>
      <c r="AB1018" s="445">
        <v>740</v>
      </c>
      <c r="AC1018" s="445" t="s">
        <v>568</v>
      </c>
    </row>
    <row r="1019" spans="3:29" ht="26.15" hidden="1" customHeight="1" outlineLevel="2">
      <c r="C1019" s="518"/>
      <c r="D1019" s="470" t="s">
        <v>265</v>
      </c>
      <c r="E1019" s="188" t="s">
        <v>342</v>
      </c>
      <c r="F1019" s="192">
        <v>0</v>
      </c>
      <c r="G1019" s="115">
        <v>0</v>
      </c>
      <c r="H1019" s="116">
        <f t="shared" si="43"/>
        <v>0</v>
      </c>
      <c r="I1019" s="195" t="s">
        <v>342</v>
      </c>
      <c r="L1019" s="230" t="s">
        <v>48</v>
      </c>
      <c r="M1019" s="118">
        <v>0</v>
      </c>
      <c r="N1019" s="119">
        <f t="shared" si="42"/>
        <v>0</v>
      </c>
      <c r="P1019" s="193"/>
      <c r="V1019" s="406" t="s">
        <v>556</v>
      </c>
      <c r="AB1019" s="445">
        <v>741</v>
      </c>
      <c r="AC1019" s="445" t="s">
        <v>568</v>
      </c>
    </row>
    <row r="1020" spans="3:29" ht="26.15" hidden="1" customHeight="1" outlineLevel="1" collapsed="1">
      <c r="C1020" s="518"/>
      <c r="D1020" s="470" t="s">
        <v>543</v>
      </c>
      <c r="E1020" s="188" t="s">
        <v>342</v>
      </c>
      <c r="F1020" s="192">
        <v>0</v>
      </c>
      <c r="G1020" s="115">
        <v>0</v>
      </c>
      <c r="H1020" s="116">
        <f t="shared" si="43"/>
        <v>0</v>
      </c>
      <c r="I1020" s="195" t="s">
        <v>342</v>
      </c>
      <c r="L1020" s="230" t="s">
        <v>48</v>
      </c>
      <c r="M1020" s="118">
        <v>0</v>
      </c>
      <c r="N1020" s="119">
        <f t="shared" si="42"/>
        <v>0</v>
      </c>
      <c r="P1020" s="193"/>
      <c r="V1020" s="406" t="s">
        <v>556</v>
      </c>
      <c r="AB1020" s="445">
        <v>742</v>
      </c>
      <c r="AC1020" s="445" t="s">
        <v>568</v>
      </c>
    </row>
    <row r="1021" spans="3:29" ht="26.15" hidden="1" customHeight="1" outlineLevel="2">
      <c r="C1021" s="518"/>
      <c r="D1021" s="470" t="s">
        <v>269</v>
      </c>
      <c r="E1021" s="188" t="s">
        <v>342</v>
      </c>
      <c r="F1021" s="192">
        <v>0</v>
      </c>
      <c r="G1021" s="115">
        <v>0</v>
      </c>
      <c r="H1021" s="116">
        <f t="shared" si="43"/>
        <v>0</v>
      </c>
      <c r="I1021" s="195" t="s">
        <v>342</v>
      </c>
      <c r="L1021" s="230" t="s">
        <v>48</v>
      </c>
      <c r="M1021" s="118">
        <v>0</v>
      </c>
      <c r="N1021" s="119">
        <f t="shared" si="42"/>
        <v>0</v>
      </c>
      <c r="P1021" s="193"/>
      <c r="V1021" s="406" t="s">
        <v>556</v>
      </c>
      <c r="AB1021" s="445">
        <v>743</v>
      </c>
      <c r="AC1021" s="445" t="s">
        <v>568</v>
      </c>
    </row>
    <row r="1022" spans="3:29" ht="26.15" hidden="1" customHeight="1" outlineLevel="2">
      <c r="C1022" s="518"/>
      <c r="D1022" s="470" t="s">
        <v>269</v>
      </c>
      <c r="E1022" s="188" t="s">
        <v>342</v>
      </c>
      <c r="F1022" s="192">
        <v>0</v>
      </c>
      <c r="G1022" s="115">
        <v>0</v>
      </c>
      <c r="H1022" s="116">
        <f t="shared" si="43"/>
        <v>0</v>
      </c>
      <c r="I1022" s="195" t="s">
        <v>342</v>
      </c>
      <c r="L1022" s="230" t="s">
        <v>48</v>
      </c>
      <c r="M1022" s="118">
        <v>0</v>
      </c>
      <c r="N1022" s="119">
        <f t="shared" si="42"/>
        <v>0</v>
      </c>
      <c r="P1022" s="193"/>
      <c r="V1022" s="406" t="s">
        <v>556</v>
      </c>
      <c r="AB1022" s="445">
        <v>744</v>
      </c>
      <c r="AC1022" s="445" t="s">
        <v>568</v>
      </c>
    </row>
    <row r="1023" spans="3:29" ht="26.15" hidden="1" customHeight="1" outlineLevel="2">
      <c r="C1023" s="518"/>
      <c r="D1023" s="470" t="s">
        <v>269</v>
      </c>
      <c r="E1023" s="188" t="s">
        <v>342</v>
      </c>
      <c r="F1023" s="192">
        <v>0</v>
      </c>
      <c r="G1023" s="115">
        <v>0</v>
      </c>
      <c r="H1023" s="116">
        <f t="shared" si="43"/>
        <v>0</v>
      </c>
      <c r="I1023" s="195" t="s">
        <v>342</v>
      </c>
      <c r="L1023" s="230" t="s">
        <v>48</v>
      </c>
      <c r="M1023" s="118">
        <v>0</v>
      </c>
      <c r="N1023" s="119">
        <f t="shared" si="42"/>
        <v>0</v>
      </c>
      <c r="P1023" s="193"/>
      <c r="V1023" s="406" t="s">
        <v>556</v>
      </c>
      <c r="AB1023" s="445">
        <v>745</v>
      </c>
      <c r="AC1023" s="445" t="s">
        <v>568</v>
      </c>
    </row>
    <row r="1024" spans="3:29" ht="26.15" hidden="1" customHeight="1" outlineLevel="2">
      <c r="C1024" s="518"/>
      <c r="D1024" s="470" t="s">
        <v>269</v>
      </c>
      <c r="E1024" s="188" t="s">
        <v>342</v>
      </c>
      <c r="F1024" s="192">
        <v>0</v>
      </c>
      <c r="G1024" s="115">
        <v>0</v>
      </c>
      <c r="H1024" s="116">
        <f t="shared" si="43"/>
        <v>0</v>
      </c>
      <c r="I1024" s="195" t="s">
        <v>342</v>
      </c>
      <c r="L1024" s="230" t="s">
        <v>48</v>
      </c>
      <c r="M1024" s="118">
        <v>0</v>
      </c>
      <c r="N1024" s="119">
        <f t="shared" si="42"/>
        <v>0</v>
      </c>
      <c r="P1024" s="193"/>
      <c r="V1024" s="406" t="s">
        <v>556</v>
      </c>
      <c r="AB1024" s="445">
        <v>746</v>
      </c>
      <c r="AC1024" s="445" t="s">
        <v>568</v>
      </c>
    </row>
    <row r="1025" spans="1:29" ht="26" hidden="1" outlineLevel="1" collapsed="1">
      <c r="C1025" s="518"/>
      <c r="D1025" s="470" t="s">
        <v>544</v>
      </c>
      <c r="E1025" s="188" t="s">
        <v>342</v>
      </c>
      <c r="F1025" s="192">
        <v>0</v>
      </c>
      <c r="G1025" s="115">
        <v>0</v>
      </c>
      <c r="H1025" s="116">
        <f t="shared" si="43"/>
        <v>0</v>
      </c>
      <c r="I1025" s="195" t="s">
        <v>342</v>
      </c>
      <c r="L1025" s="230" t="s">
        <v>48</v>
      </c>
      <c r="M1025" s="118">
        <v>0</v>
      </c>
      <c r="N1025" s="119">
        <f t="shared" si="42"/>
        <v>0</v>
      </c>
      <c r="P1025" s="193"/>
      <c r="V1025" s="406" t="s">
        <v>556</v>
      </c>
      <c r="AB1025" s="445">
        <v>747</v>
      </c>
      <c r="AC1025" s="445" t="s">
        <v>568</v>
      </c>
    </row>
    <row r="1026" spans="1:29" ht="14.5" hidden="1" customHeight="1" outlineLevel="2">
      <c r="C1026" s="518"/>
      <c r="D1026" s="470" t="s">
        <v>275</v>
      </c>
      <c r="E1026" s="188" t="s">
        <v>342</v>
      </c>
      <c r="F1026" s="192">
        <v>0</v>
      </c>
      <c r="G1026" s="115">
        <v>0</v>
      </c>
      <c r="H1026" s="116">
        <f t="shared" si="43"/>
        <v>0</v>
      </c>
      <c r="I1026" s="195" t="s">
        <v>342</v>
      </c>
      <c r="L1026" s="230" t="s">
        <v>48</v>
      </c>
      <c r="M1026" s="118">
        <v>0</v>
      </c>
      <c r="N1026" s="119">
        <f t="shared" si="42"/>
        <v>0</v>
      </c>
      <c r="P1026" s="193"/>
      <c r="V1026" s="406" t="s">
        <v>556</v>
      </c>
      <c r="AB1026" s="445">
        <v>748</v>
      </c>
      <c r="AC1026" s="445" t="s">
        <v>568</v>
      </c>
    </row>
    <row r="1027" spans="1:29" ht="14.5" hidden="1" customHeight="1" outlineLevel="2">
      <c r="C1027" s="518"/>
      <c r="D1027" s="470" t="s">
        <v>275</v>
      </c>
      <c r="E1027" s="188" t="s">
        <v>342</v>
      </c>
      <c r="F1027" s="192">
        <v>0</v>
      </c>
      <c r="G1027" s="115">
        <v>0</v>
      </c>
      <c r="H1027" s="116">
        <f t="shared" si="43"/>
        <v>0</v>
      </c>
      <c r="I1027" s="195" t="s">
        <v>342</v>
      </c>
      <c r="L1027" s="230" t="s">
        <v>48</v>
      </c>
      <c r="M1027" s="118">
        <v>0</v>
      </c>
      <c r="N1027" s="119">
        <f t="shared" si="42"/>
        <v>0</v>
      </c>
      <c r="P1027" s="193"/>
      <c r="V1027" s="406" t="s">
        <v>556</v>
      </c>
      <c r="AB1027" s="445">
        <v>749</v>
      </c>
      <c r="AC1027" s="445" t="s">
        <v>568</v>
      </c>
    </row>
    <row r="1028" spans="1:29" ht="14.5" hidden="1" customHeight="1" outlineLevel="2">
      <c r="C1028" s="518"/>
      <c r="D1028" s="470" t="s">
        <v>275</v>
      </c>
      <c r="E1028" s="188" t="s">
        <v>342</v>
      </c>
      <c r="F1028" s="192">
        <v>0</v>
      </c>
      <c r="G1028" s="115">
        <v>0</v>
      </c>
      <c r="H1028" s="116">
        <f t="shared" si="43"/>
        <v>0</v>
      </c>
      <c r="I1028" s="195" t="s">
        <v>342</v>
      </c>
      <c r="L1028" s="230" t="s">
        <v>48</v>
      </c>
      <c r="M1028" s="118">
        <v>0</v>
      </c>
      <c r="N1028" s="119">
        <f t="shared" si="42"/>
        <v>0</v>
      </c>
      <c r="P1028" s="193"/>
      <c r="V1028" s="406" t="s">
        <v>556</v>
      </c>
      <c r="AB1028" s="445">
        <v>750</v>
      </c>
      <c r="AC1028" s="445" t="s">
        <v>568</v>
      </c>
    </row>
    <row r="1029" spans="1:29" ht="14.5" hidden="1" customHeight="1" outlineLevel="2">
      <c r="C1029" s="518"/>
      <c r="D1029" s="470" t="s">
        <v>275</v>
      </c>
      <c r="E1029" s="188" t="s">
        <v>342</v>
      </c>
      <c r="F1029" s="192">
        <v>0</v>
      </c>
      <c r="G1029" s="115">
        <v>0</v>
      </c>
      <c r="H1029" s="116">
        <f t="shared" si="43"/>
        <v>0</v>
      </c>
      <c r="I1029" s="195" t="s">
        <v>342</v>
      </c>
      <c r="L1029" s="230" t="s">
        <v>48</v>
      </c>
      <c r="M1029" s="118">
        <v>0</v>
      </c>
      <c r="N1029" s="119">
        <f t="shared" si="42"/>
        <v>0</v>
      </c>
      <c r="P1029" s="193"/>
      <c r="V1029" s="406" t="s">
        <v>556</v>
      </c>
      <c r="AB1029" s="445">
        <v>751</v>
      </c>
      <c r="AC1029" s="445" t="s">
        <v>568</v>
      </c>
    </row>
    <row r="1030" spans="1:29" ht="26.15" hidden="1" customHeight="1" outlineLevel="1" collapsed="1">
      <c r="C1030" s="518"/>
      <c r="D1030" s="470" t="s">
        <v>545</v>
      </c>
      <c r="E1030" s="188" t="s">
        <v>342</v>
      </c>
      <c r="F1030" s="192">
        <v>0</v>
      </c>
      <c r="G1030" s="115">
        <v>0</v>
      </c>
      <c r="H1030" s="116">
        <f t="shared" si="43"/>
        <v>0</v>
      </c>
      <c r="I1030" s="195" t="s">
        <v>342</v>
      </c>
      <c r="L1030" s="230" t="s">
        <v>48</v>
      </c>
      <c r="M1030" s="118">
        <v>0</v>
      </c>
      <c r="N1030" s="119">
        <f t="shared" si="42"/>
        <v>0</v>
      </c>
      <c r="P1030" s="193"/>
      <c r="V1030" s="406" t="s">
        <v>556</v>
      </c>
      <c r="AB1030" s="445">
        <v>752</v>
      </c>
      <c r="AC1030" s="445" t="s">
        <v>568</v>
      </c>
    </row>
    <row r="1031" spans="1:29" ht="26.15" hidden="1" customHeight="1" outlineLevel="2">
      <c r="C1031" s="518"/>
      <c r="D1031" s="470" t="s">
        <v>277</v>
      </c>
      <c r="E1031" s="188" t="s">
        <v>342</v>
      </c>
      <c r="F1031" s="192">
        <v>0</v>
      </c>
      <c r="G1031" s="115">
        <v>0</v>
      </c>
      <c r="H1031" s="116">
        <f t="shared" si="43"/>
        <v>0</v>
      </c>
      <c r="I1031" s="195" t="s">
        <v>342</v>
      </c>
      <c r="L1031" s="230" t="s">
        <v>48</v>
      </c>
      <c r="M1031" s="118">
        <v>0</v>
      </c>
      <c r="N1031" s="119">
        <f t="shared" si="42"/>
        <v>0</v>
      </c>
      <c r="P1031" s="193"/>
      <c r="V1031" s="406" t="s">
        <v>556</v>
      </c>
      <c r="AB1031" s="445">
        <v>753</v>
      </c>
      <c r="AC1031" s="445" t="s">
        <v>568</v>
      </c>
    </row>
    <row r="1032" spans="1:29" ht="26.15" hidden="1" customHeight="1" outlineLevel="2">
      <c r="C1032" s="518"/>
      <c r="D1032" s="470" t="s">
        <v>277</v>
      </c>
      <c r="E1032" s="188" t="s">
        <v>342</v>
      </c>
      <c r="F1032" s="192">
        <v>0</v>
      </c>
      <c r="G1032" s="115">
        <v>0</v>
      </c>
      <c r="H1032" s="116">
        <f t="shared" si="43"/>
        <v>0</v>
      </c>
      <c r="I1032" s="195" t="s">
        <v>342</v>
      </c>
      <c r="L1032" s="230" t="s">
        <v>48</v>
      </c>
      <c r="M1032" s="118">
        <v>0</v>
      </c>
      <c r="N1032" s="119">
        <f t="shared" si="42"/>
        <v>0</v>
      </c>
      <c r="P1032" s="193"/>
      <c r="V1032" s="406" t="s">
        <v>556</v>
      </c>
      <c r="AB1032" s="445">
        <v>754</v>
      </c>
      <c r="AC1032" s="445" t="s">
        <v>568</v>
      </c>
    </row>
    <row r="1033" spans="1:29" ht="26.15" hidden="1" customHeight="1" outlineLevel="2">
      <c r="C1033" s="518"/>
      <c r="D1033" s="470" t="s">
        <v>277</v>
      </c>
      <c r="E1033" s="188" t="s">
        <v>342</v>
      </c>
      <c r="F1033" s="192">
        <v>0</v>
      </c>
      <c r="G1033" s="115">
        <v>0</v>
      </c>
      <c r="H1033" s="116">
        <f t="shared" si="43"/>
        <v>0</v>
      </c>
      <c r="I1033" s="195" t="s">
        <v>342</v>
      </c>
      <c r="L1033" s="230" t="s">
        <v>48</v>
      </c>
      <c r="M1033" s="118">
        <v>0</v>
      </c>
      <c r="N1033" s="119">
        <f t="shared" si="42"/>
        <v>0</v>
      </c>
      <c r="P1033" s="193"/>
      <c r="V1033" s="406" t="s">
        <v>556</v>
      </c>
      <c r="AB1033" s="445">
        <v>755</v>
      </c>
      <c r="AC1033" s="445" t="s">
        <v>568</v>
      </c>
    </row>
    <row r="1034" spans="1:29" ht="26.15" hidden="1" customHeight="1" outlineLevel="2">
      <c r="C1034" s="518"/>
      <c r="D1034" s="470" t="s">
        <v>277</v>
      </c>
      <c r="E1034" s="188" t="s">
        <v>342</v>
      </c>
      <c r="F1034" s="192">
        <v>0</v>
      </c>
      <c r="G1034" s="115">
        <v>0</v>
      </c>
      <c r="H1034" s="116">
        <f t="shared" si="43"/>
        <v>0</v>
      </c>
      <c r="I1034" s="195" t="s">
        <v>342</v>
      </c>
      <c r="L1034" s="230" t="s">
        <v>48</v>
      </c>
      <c r="M1034" s="118">
        <v>0</v>
      </c>
      <c r="N1034" s="119">
        <f t="shared" si="42"/>
        <v>0</v>
      </c>
      <c r="P1034" s="193"/>
      <c r="V1034" s="406" t="s">
        <v>556</v>
      </c>
      <c r="AB1034" s="445">
        <v>756</v>
      </c>
      <c r="AC1034" s="445" t="s">
        <v>568</v>
      </c>
    </row>
    <row r="1035" spans="1:29" ht="26" hidden="1" outlineLevel="1" collapsed="1">
      <c r="C1035" s="518"/>
      <c r="D1035" s="471" t="s">
        <v>272</v>
      </c>
      <c r="E1035" s="188" t="s">
        <v>342</v>
      </c>
      <c r="F1035" s="192">
        <v>0</v>
      </c>
      <c r="G1035" s="115">
        <v>0</v>
      </c>
      <c r="H1035" s="116">
        <f t="shared" si="43"/>
        <v>0</v>
      </c>
      <c r="I1035" s="195" t="s">
        <v>342</v>
      </c>
      <c r="L1035" s="230" t="s">
        <v>48</v>
      </c>
      <c r="M1035" s="118">
        <v>0</v>
      </c>
      <c r="N1035" s="119">
        <f t="shared" si="42"/>
        <v>0</v>
      </c>
      <c r="P1035" s="193"/>
      <c r="V1035" s="406" t="s">
        <v>556</v>
      </c>
      <c r="AB1035" s="445">
        <v>757</v>
      </c>
      <c r="AC1035" s="445" t="s">
        <v>568</v>
      </c>
    </row>
    <row r="1036" spans="1:29" ht="26.15" hidden="1" customHeight="1" outlineLevel="2">
      <c r="C1036" s="518"/>
      <c r="D1036" s="471" t="s">
        <v>272</v>
      </c>
      <c r="E1036" s="188" t="s">
        <v>342</v>
      </c>
      <c r="F1036" s="192">
        <v>0</v>
      </c>
      <c r="G1036" s="115">
        <v>0</v>
      </c>
      <c r="H1036" s="116">
        <f t="shared" si="43"/>
        <v>0</v>
      </c>
      <c r="I1036" s="195" t="s">
        <v>342</v>
      </c>
      <c r="L1036" s="230" t="s">
        <v>48</v>
      </c>
      <c r="M1036" s="118">
        <v>0</v>
      </c>
      <c r="N1036" s="119">
        <f t="shared" si="42"/>
        <v>0</v>
      </c>
      <c r="P1036" s="193"/>
      <c r="V1036" s="406" t="s">
        <v>556</v>
      </c>
      <c r="AB1036" s="445">
        <v>758</v>
      </c>
      <c r="AC1036" s="445" t="s">
        <v>568</v>
      </c>
    </row>
    <row r="1037" spans="1:29" ht="26.15" hidden="1" customHeight="1" outlineLevel="2">
      <c r="C1037" s="518"/>
      <c r="D1037" s="471" t="s">
        <v>272</v>
      </c>
      <c r="E1037" s="188" t="s">
        <v>342</v>
      </c>
      <c r="F1037" s="192">
        <v>0</v>
      </c>
      <c r="G1037" s="115">
        <v>0</v>
      </c>
      <c r="H1037" s="116">
        <f t="shared" si="43"/>
        <v>0</v>
      </c>
      <c r="I1037" s="195" t="s">
        <v>342</v>
      </c>
      <c r="L1037" s="230" t="s">
        <v>48</v>
      </c>
      <c r="M1037" s="118">
        <v>0</v>
      </c>
      <c r="N1037" s="119">
        <f t="shared" si="42"/>
        <v>0</v>
      </c>
      <c r="P1037" s="193"/>
      <c r="V1037" s="406" t="s">
        <v>556</v>
      </c>
      <c r="AB1037" s="445">
        <v>759</v>
      </c>
      <c r="AC1037" s="445" t="s">
        <v>568</v>
      </c>
    </row>
    <row r="1038" spans="1:29" ht="26.15" hidden="1" customHeight="1" outlineLevel="2">
      <c r="C1038" s="518"/>
      <c r="D1038" s="471" t="s">
        <v>272</v>
      </c>
      <c r="E1038" s="188" t="s">
        <v>342</v>
      </c>
      <c r="F1038" s="192">
        <v>0</v>
      </c>
      <c r="G1038" s="115">
        <v>0</v>
      </c>
      <c r="H1038" s="116">
        <f t="shared" si="43"/>
        <v>0</v>
      </c>
      <c r="I1038" s="195" t="s">
        <v>342</v>
      </c>
      <c r="L1038" s="230" t="s">
        <v>48</v>
      </c>
      <c r="M1038" s="118">
        <v>0</v>
      </c>
      <c r="N1038" s="119">
        <f t="shared" si="42"/>
        <v>0</v>
      </c>
      <c r="P1038" s="193"/>
      <c r="V1038" s="406" t="s">
        <v>556</v>
      </c>
      <c r="AB1038" s="445">
        <v>760</v>
      </c>
      <c r="AC1038" s="445" t="s">
        <v>568</v>
      </c>
    </row>
    <row r="1039" spans="1:29" ht="26.15" hidden="1" customHeight="1" outlineLevel="2">
      <c r="C1039" s="518"/>
      <c r="D1039" s="471" t="s">
        <v>272</v>
      </c>
      <c r="E1039" s="188" t="s">
        <v>342</v>
      </c>
      <c r="F1039" s="192">
        <v>0</v>
      </c>
      <c r="G1039" s="115">
        <v>0</v>
      </c>
      <c r="H1039" s="116">
        <f t="shared" si="43"/>
        <v>0</v>
      </c>
      <c r="I1039" s="195" t="s">
        <v>342</v>
      </c>
      <c r="L1039" s="230" t="s">
        <v>48</v>
      </c>
      <c r="M1039" s="118">
        <v>0</v>
      </c>
      <c r="N1039" s="119">
        <f t="shared" si="42"/>
        <v>0</v>
      </c>
      <c r="P1039" s="193"/>
      <c r="V1039" s="406" t="s">
        <v>556</v>
      </c>
      <c r="AB1039" s="445">
        <v>761</v>
      </c>
      <c r="AC1039" s="445" t="s">
        <v>568</v>
      </c>
    </row>
    <row r="1040" spans="1:29" ht="26" hidden="1" outlineLevel="1" collapsed="1">
      <c r="A1040" s="443"/>
      <c r="C1040" s="518"/>
      <c r="D1040" s="470" t="s">
        <v>457</v>
      </c>
      <c r="E1040" s="188" t="s">
        <v>342</v>
      </c>
      <c r="F1040" s="192">
        <v>0</v>
      </c>
      <c r="G1040" s="115">
        <v>0</v>
      </c>
      <c r="H1040" s="116">
        <f t="shared" si="43"/>
        <v>0</v>
      </c>
      <c r="I1040" s="195" t="s">
        <v>342</v>
      </c>
      <c r="L1040" s="388" t="s">
        <v>48</v>
      </c>
      <c r="M1040" s="389">
        <v>0</v>
      </c>
      <c r="N1040" s="116">
        <f t="shared" si="42"/>
        <v>0</v>
      </c>
      <c r="P1040" s="390"/>
      <c r="V1040" s="406" t="s">
        <v>556</v>
      </c>
      <c r="AB1040" s="445">
        <v>762</v>
      </c>
      <c r="AC1040" s="445" t="s">
        <v>568</v>
      </c>
    </row>
    <row r="1041" spans="1:29" ht="14.5" hidden="1" customHeight="1" outlineLevel="2">
      <c r="A1041" s="444"/>
      <c r="C1041" s="518"/>
      <c r="D1041" s="471" t="s">
        <v>43</v>
      </c>
      <c r="E1041" s="188" t="s">
        <v>342</v>
      </c>
      <c r="F1041" s="192">
        <v>0</v>
      </c>
      <c r="G1041" s="115">
        <v>0</v>
      </c>
      <c r="H1041" s="116">
        <f t="shared" si="43"/>
        <v>0</v>
      </c>
      <c r="I1041" s="195" t="s">
        <v>342</v>
      </c>
      <c r="L1041" s="388" t="s">
        <v>48</v>
      </c>
      <c r="M1041" s="389">
        <v>0</v>
      </c>
      <c r="N1041" s="116">
        <f t="shared" si="42"/>
        <v>0</v>
      </c>
      <c r="P1041" s="390"/>
      <c r="V1041" s="406" t="s">
        <v>556</v>
      </c>
      <c r="AB1041" s="445">
        <v>763</v>
      </c>
      <c r="AC1041" s="445" t="s">
        <v>568</v>
      </c>
    </row>
    <row r="1042" spans="1:29" ht="14.5" hidden="1" customHeight="1" outlineLevel="2">
      <c r="A1042" s="444"/>
      <c r="C1042" s="518"/>
      <c r="D1042" s="471" t="s">
        <v>43</v>
      </c>
      <c r="E1042" s="188" t="s">
        <v>342</v>
      </c>
      <c r="F1042" s="192">
        <v>0</v>
      </c>
      <c r="G1042" s="115">
        <v>0</v>
      </c>
      <c r="H1042" s="116">
        <f t="shared" si="43"/>
        <v>0</v>
      </c>
      <c r="I1042" s="195" t="s">
        <v>342</v>
      </c>
      <c r="L1042" s="388" t="s">
        <v>48</v>
      </c>
      <c r="M1042" s="389">
        <v>0</v>
      </c>
      <c r="N1042" s="116">
        <f t="shared" si="42"/>
        <v>0</v>
      </c>
      <c r="P1042" s="390"/>
      <c r="V1042" s="406" t="s">
        <v>556</v>
      </c>
      <c r="AB1042" s="445">
        <v>764</v>
      </c>
      <c r="AC1042" s="445" t="s">
        <v>568</v>
      </c>
    </row>
    <row r="1043" spans="1:29" ht="14.5" hidden="1" customHeight="1" outlineLevel="2">
      <c r="A1043" s="444"/>
      <c r="C1043" s="518"/>
      <c r="D1043" s="471" t="s">
        <v>43</v>
      </c>
      <c r="E1043" s="188" t="s">
        <v>342</v>
      </c>
      <c r="F1043" s="192">
        <v>0</v>
      </c>
      <c r="G1043" s="115">
        <v>0</v>
      </c>
      <c r="H1043" s="116">
        <f t="shared" si="43"/>
        <v>0</v>
      </c>
      <c r="I1043" s="195" t="s">
        <v>342</v>
      </c>
      <c r="L1043" s="388" t="s">
        <v>48</v>
      </c>
      <c r="M1043" s="389">
        <v>0</v>
      </c>
      <c r="N1043" s="116">
        <f t="shared" si="42"/>
        <v>0</v>
      </c>
      <c r="P1043" s="390"/>
      <c r="V1043" s="406" t="s">
        <v>556</v>
      </c>
      <c r="AB1043" s="445">
        <v>765</v>
      </c>
      <c r="AC1043" s="445" t="s">
        <v>568</v>
      </c>
    </row>
    <row r="1044" spans="1:29" ht="14.5" hidden="1" customHeight="1" outlineLevel="2">
      <c r="A1044" s="444"/>
      <c r="C1044" s="518"/>
      <c r="D1044" s="471" t="s">
        <v>43</v>
      </c>
      <c r="E1044" s="188" t="s">
        <v>342</v>
      </c>
      <c r="F1044" s="192">
        <v>0</v>
      </c>
      <c r="G1044" s="115">
        <v>0</v>
      </c>
      <c r="H1044" s="116">
        <f t="shared" si="43"/>
        <v>0</v>
      </c>
      <c r="I1044" s="195" t="s">
        <v>342</v>
      </c>
      <c r="L1044" s="388" t="s">
        <v>48</v>
      </c>
      <c r="M1044" s="389">
        <v>0</v>
      </c>
      <c r="N1044" s="116">
        <f t="shared" si="42"/>
        <v>0</v>
      </c>
      <c r="P1044" s="390"/>
      <c r="V1044" s="406" t="s">
        <v>556</v>
      </c>
      <c r="AB1044" s="445">
        <v>766</v>
      </c>
      <c r="AC1044" s="445" t="s">
        <v>568</v>
      </c>
    </row>
    <row r="1045" spans="1:29" ht="26" hidden="1" outlineLevel="1" collapsed="1">
      <c r="C1045" s="518"/>
      <c r="D1045" s="471" t="s">
        <v>449</v>
      </c>
      <c r="E1045" s="188" t="s">
        <v>342</v>
      </c>
      <c r="F1045" s="192">
        <v>0</v>
      </c>
      <c r="G1045" s="120">
        <v>103.21100917431193</v>
      </c>
      <c r="H1045" s="116">
        <f t="shared" si="43"/>
        <v>0</v>
      </c>
      <c r="I1045" s="197" t="s">
        <v>450</v>
      </c>
      <c r="L1045" s="230" t="s">
        <v>48</v>
      </c>
      <c r="M1045" s="118">
        <v>0</v>
      </c>
      <c r="N1045" s="119">
        <f t="shared" si="42"/>
        <v>0</v>
      </c>
      <c r="P1045" s="193"/>
      <c r="V1045" s="406" t="s">
        <v>556</v>
      </c>
      <c r="AB1045" s="445">
        <v>767</v>
      </c>
      <c r="AC1045" s="445" t="s">
        <v>568</v>
      </c>
    </row>
    <row r="1046" spans="1:29" ht="26" hidden="1" outlineLevel="1">
      <c r="C1046" s="518"/>
      <c r="D1046" s="471" t="s">
        <v>451</v>
      </c>
      <c r="E1046" s="188" t="s">
        <v>342</v>
      </c>
      <c r="F1046" s="192">
        <v>0</v>
      </c>
      <c r="G1046" s="120">
        <v>68.807339449541288</v>
      </c>
      <c r="H1046" s="116">
        <f t="shared" si="43"/>
        <v>0</v>
      </c>
      <c r="I1046" s="197" t="s">
        <v>450</v>
      </c>
      <c r="L1046" s="230" t="s">
        <v>48</v>
      </c>
      <c r="M1046" s="118">
        <v>0</v>
      </c>
      <c r="N1046" s="119">
        <f t="shared" si="42"/>
        <v>0</v>
      </c>
      <c r="P1046" s="193"/>
      <c r="V1046" s="406" t="s">
        <v>556</v>
      </c>
      <c r="AB1046" s="445">
        <v>768</v>
      </c>
      <c r="AC1046" s="445" t="s">
        <v>568</v>
      </c>
    </row>
    <row r="1047" spans="1:29" ht="26" hidden="1" outlineLevel="1">
      <c r="C1047" s="518"/>
      <c r="D1047" s="471" t="s">
        <v>452</v>
      </c>
      <c r="E1047" s="188" t="s">
        <v>342</v>
      </c>
      <c r="F1047" s="192">
        <v>0</v>
      </c>
      <c r="G1047" s="120">
        <v>34.403669724770644</v>
      </c>
      <c r="H1047" s="116">
        <f t="shared" si="43"/>
        <v>0</v>
      </c>
      <c r="I1047" s="197" t="s">
        <v>450</v>
      </c>
      <c r="L1047" s="230" t="s">
        <v>48</v>
      </c>
      <c r="M1047" s="118">
        <v>0</v>
      </c>
      <c r="N1047" s="119">
        <f t="shared" si="42"/>
        <v>0</v>
      </c>
      <c r="P1047" s="193"/>
      <c r="V1047" s="406" t="s">
        <v>556</v>
      </c>
      <c r="AB1047" s="445">
        <v>769</v>
      </c>
      <c r="AC1047" s="445" t="s">
        <v>568</v>
      </c>
    </row>
    <row r="1048" spans="1:29" ht="26.5" hidden="1" outlineLevel="1" thickBot="1">
      <c r="C1048" s="518"/>
      <c r="D1048" s="472" t="s">
        <v>453</v>
      </c>
      <c r="E1048" s="189" t="s">
        <v>342</v>
      </c>
      <c r="F1048" s="178">
        <v>0</v>
      </c>
      <c r="G1048" s="145">
        <v>27.522935779816514</v>
      </c>
      <c r="H1048" s="145">
        <f t="shared" si="43"/>
        <v>0</v>
      </c>
      <c r="I1048" s="198" t="s">
        <v>450</v>
      </c>
      <c r="L1048" s="230" t="s">
        <v>48</v>
      </c>
      <c r="M1048" s="118">
        <v>0</v>
      </c>
      <c r="N1048" s="231">
        <f t="shared" si="42"/>
        <v>0</v>
      </c>
      <c r="P1048" s="193"/>
      <c r="V1048" s="406" t="s">
        <v>556</v>
      </c>
      <c r="AB1048" s="445">
        <v>770</v>
      </c>
      <c r="AC1048" s="445" t="s">
        <v>568</v>
      </c>
    </row>
    <row r="1049" spans="1:29" ht="21.5" hidden="1" outlineLevel="1" thickBot="1">
      <c r="F1049" s="131"/>
      <c r="G1049" s="142" t="s">
        <v>454</v>
      </c>
      <c r="H1049" s="143">
        <f>SUM(H1045:H1048)</f>
        <v>0</v>
      </c>
      <c r="I1049" s="132"/>
      <c r="L1049" s="375" t="s">
        <v>501</v>
      </c>
      <c r="M1049" s="376">
        <f>SUM(N1045:N1048)</f>
        <v>0</v>
      </c>
      <c r="N1049" s="375" t="s">
        <v>502</v>
      </c>
      <c r="O1049" s="376">
        <f>SUM(N1040:N1048)</f>
        <v>0</v>
      </c>
      <c r="P1049" s="377" t="s">
        <v>503</v>
      </c>
      <c r="V1049" s="406" t="s">
        <v>556</v>
      </c>
    </row>
    <row r="1050" spans="1:29" ht="19" hidden="1" outlineLevel="1" thickBot="1">
      <c r="F1050" s="131"/>
      <c r="G1050" s="142" t="s">
        <v>455</v>
      </c>
      <c r="H1050" s="143">
        <f>SUM(H945:H1048)</f>
        <v>0</v>
      </c>
      <c r="I1050" s="132"/>
      <c r="L1050" s="121"/>
      <c r="M1050" s="123" t="s">
        <v>455</v>
      </c>
      <c r="N1050" s="125">
        <f>SUM(N945:N1048)</f>
        <v>0</v>
      </c>
      <c r="P1050" s="126"/>
      <c r="V1050" s="406" t="s">
        <v>556</v>
      </c>
    </row>
    <row r="1051" spans="1:29" ht="21.5" hidden="1" outlineLevel="1" thickBot="1">
      <c r="C1051" s="517" t="s">
        <v>558</v>
      </c>
      <c r="D1051" s="164" t="str">
        <f>+H921</f>
        <v>INVESTISSEMENT 2</v>
      </c>
      <c r="E1051" s="165"/>
      <c r="F1051" s="165"/>
      <c r="G1051" s="165"/>
      <c r="H1051" s="165"/>
      <c r="I1051" s="166"/>
      <c r="J1051" s="114"/>
      <c r="K1051" s="114"/>
      <c r="L1051" s="184"/>
      <c r="M1051" s="184"/>
      <c r="N1051" s="184"/>
      <c r="P1051" s="184"/>
      <c r="V1051" s="406" t="s">
        <v>556</v>
      </c>
    </row>
    <row r="1052" spans="1:29" ht="26" hidden="1" outlineLevel="1">
      <c r="C1052" s="518"/>
      <c r="D1052" s="473" t="s">
        <v>526</v>
      </c>
      <c r="E1052" s="190" t="s">
        <v>342</v>
      </c>
      <c r="F1052" s="177">
        <v>0</v>
      </c>
      <c r="G1052" s="191">
        <v>0</v>
      </c>
      <c r="H1052" s="232">
        <f>ROUND(G1052,2)*ROUND(F1052,2)</f>
        <v>0</v>
      </c>
      <c r="I1052" s="229" t="s">
        <v>342</v>
      </c>
      <c r="L1052" s="230" t="s">
        <v>48</v>
      </c>
      <c r="M1052" s="118">
        <v>0</v>
      </c>
      <c r="N1052" s="119">
        <f t="shared" ref="N1052:N1115" si="44">IF(L1052="Accepté",H1052,IF(L1052="Revu",ROUND(M1052,2),0))</f>
        <v>0</v>
      </c>
      <c r="P1052" s="193"/>
      <c r="V1052" s="406" t="s">
        <v>556</v>
      </c>
      <c r="AB1052" s="445">
        <v>771</v>
      </c>
      <c r="AC1052" s="445" t="s">
        <v>573</v>
      </c>
    </row>
    <row r="1053" spans="1:29" ht="14.5" hidden="1" customHeight="1" outlineLevel="2">
      <c r="C1053" s="518"/>
      <c r="D1053" s="470" t="s">
        <v>45</v>
      </c>
      <c r="E1053" s="188" t="s">
        <v>342</v>
      </c>
      <c r="F1053" s="192">
        <v>0</v>
      </c>
      <c r="G1053" s="115">
        <v>0</v>
      </c>
      <c r="H1053" s="116">
        <f t="shared" ref="H1053:H1116" si="45">ROUND(G1053,2)*ROUND(F1053,2)</f>
        <v>0</v>
      </c>
      <c r="I1053" s="195" t="s">
        <v>342</v>
      </c>
      <c r="L1053" s="230" t="s">
        <v>48</v>
      </c>
      <c r="M1053" s="118">
        <v>0</v>
      </c>
      <c r="N1053" s="119">
        <f t="shared" si="44"/>
        <v>0</v>
      </c>
      <c r="P1053" s="193"/>
      <c r="V1053" s="406" t="s">
        <v>556</v>
      </c>
      <c r="AB1053" s="445">
        <v>772</v>
      </c>
      <c r="AC1053" s="445" t="s">
        <v>573</v>
      </c>
    </row>
    <row r="1054" spans="1:29" ht="14.5" hidden="1" customHeight="1" outlineLevel="2">
      <c r="C1054" s="518"/>
      <c r="D1054" s="470" t="s">
        <v>45</v>
      </c>
      <c r="E1054" s="188" t="s">
        <v>342</v>
      </c>
      <c r="F1054" s="192">
        <v>0</v>
      </c>
      <c r="G1054" s="115">
        <v>0</v>
      </c>
      <c r="H1054" s="116">
        <f t="shared" si="45"/>
        <v>0</v>
      </c>
      <c r="I1054" s="195" t="s">
        <v>342</v>
      </c>
      <c r="L1054" s="230" t="s">
        <v>48</v>
      </c>
      <c r="M1054" s="118">
        <v>0</v>
      </c>
      <c r="N1054" s="119">
        <f t="shared" si="44"/>
        <v>0</v>
      </c>
      <c r="P1054" s="193"/>
      <c r="V1054" s="406" t="s">
        <v>556</v>
      </c>
      <c r="AB1054" s="445">
        <v>773</v>
      </c>
      <c r="AC1054" s="445" t="s">
        <v>573</v>
      </c>
    </row>
    <row r="1055" spans="1:29" ht="14.5" hidden="1" customHeight="1" outlineLevel="2">
      <c r="C1055" s="518"/>
      <c r="D1055" s="470" t="s">
        <v>45</v>
      </c>
      <c r="E1055" s="188" t="s">
        <v>342</v>
      </c>
      <c r="F1055" s="192">
        <v>0</v>
      </c>
      <c r="G1055" s="115">
        <v>0</v>
      </c>
      <c r="H1055" s="116">
        <f t="shared" si="45"/>
        <v>0</v>
      </c>
      <c r="I1055" s="195" t="s">
        <v>342</v>
      </c>
      <c r="L1055" s="230" t="s">
        <v>48</v>
      </c>
      <c r="M1055" s="118">
        <v>0</v>
      </c>
      <c r="N1055" s="119">
        <f t="shared" si="44"/>
        <v>0</v>
      </c>
      <c r="P1055" s="193"/>
      <c r="V1055" s="406" t="s">
        <v>556</v>
      </c>
      <c r="AB1055" s="445">
        <v>774</v>
      </c>
      <c r="AC1055" s="445" t="s">
        <v>573</v>
      </c>
    </row>
    <row r="1056" spans="1:29" ht="14.5" hidden="1" customHeight="1" outlineLevel="2">
      <c r="C1056" s="518"/>
      <c r="D1056" s="470" t="s">
        <v>45</v>
      </c>
      <c r="E1056" s="188" t="s">
        <v>342</v>
      </c>
      <c r="F1056" s="192">
        <v>0</v>
      </c>
      <c r="G1056" s="115">
        <v>0</v>
      </c>
      <c r="H1056" s="116">
        <f t="shared" si="45"/>
        <v>0</v>
      </c>
      <c r="I1056" s="195" t="s">
        <v>342</v>
      </c>
      <c r="L1056" s="230" t="s">
        <v>48</v>
      </c>
      <c r="M1056" s="118">
        <v>0</v>
      </c>
      <c r="N1056" s="119">
        <f t="shared" si="44"/>
        <v>0</v>
      </c>
      <c r="P1056" s="193"/>
      <c r="V1056" s="406" t="s">
        <v>556</v>
      </c>
      <c r="AB1056" s="445">
        <v>775</v>
      </c>
      <c r="AC1056" s="445" t="s">
        <v>573</v>
      </c>
    </row>
    <row r="1057" spans="3:29" ht="26" hidden="1" outlineLevel="1" collapsed="1">
      <c r="C1057" s="518"/>
      <c r="D1057" s="470" t="s">
        <v>528</v>
      </c>
      <c r="E1057" s="188" t="s">
        <v>342</v>
      </c>
      <c r="F1057" s="192">
        <v>0</v>
      </c>
      <c r="G1057" s="115">
        <v>0</v>
      </c>
      <c r="H1057" s="116">
        <f t="shared" si="45"/>
        <v>0</v>
      </c>
      <c r="I1057" s="195" t="s">
        <v>342</v>
      </c>
      <c r="L1057" s="230" t="s">
        <v>48</v>
      </c>
      <c r="M1057" s="118">
        <v>0</v>
      </c>
      <c r="N1057" s="119">
        <f t="shared" si="44"/>
        <v>0</v>
      </c>
      <c r="P1057" s="193"/>
      <c r="V1057" s="406" t="s">
        <v>556</v>
      </c>
      <c r="AB1057" s="445">
        <v>776</v>
      </c>
      <c r="AC1057" s="445" t="s">
        <v>573</v>
      </c>
    </row>
    <row r="1058" spans="3:29" ht="14.5" hidden="1" customHeight="1" outlineLevel="2">
      <c r="C1058" s="518"/>
      <c r="D1058" s="470" t="s">
        <v>489</v>
      </c>
      <c r="E1058" s="188" t="s">
        <v>342</v>
      </c>
      <c r="F1058" s="192">
        <v>0</v>
      </c>
      <c r="G1058" s="115">
        <v>0</v>
      </c>
      <c r="H1058" s="116">
        <f t="shared" si="45"/>
        <v>0</v>
      </c>
      <c r="I1058" s="195" t="s">
        <v>342</v>
      </c>
      <c r="L1058" s="230" t="s">
        <v>48</v>
      </c>
      <c r="M1058" s="118">
        <v>0</v>
      </c>
      <c r="N1058" s="119">
        <f t="shared" si="44"/>
        <v>0</v>
      </c>
      <c r="P1058" s="193"/>
      <c r="V1058" s="406" t="s">
        <v>556</v>
      </c>
      <c r="AB1058" s="445">
        <v>777</v>
      </c>
      <c r="AC1058" s="445" t="s">
        <v>573</v>
      </c>
    </row>
    <row r="1059" spans="3:29" ht="14.5" hidden="1" customHeight="1" outlineLevel="2">
      <c r="C1059" s="518"/>
      <c r="D1059" s="470" t="s">
        <v>489</v>
      </c>
      <c r="E1059" s="188" t="s">
        <v>342</v>
      </c>
      <c r="F1059" s="192">
        <v>0</v>
      </c>
      <c r="G1059" s="115">
        <v>0</v>
      </c>
      <c r="H1059" s="116">
        <f t="shared" si="45"/>
        <v>0</v>
      </c>
      <c r="I1059" s="195" t="s">
        <v>342</v>
      </c>
      <c r="L1059" s="230" t="s">
        <v>48</v>
      </c>
      <c r="M1059" s="118">
        <v>0</v>
      </c>
      <c r="N1059" s="119">
        <f t="shared" si="44"/>
        <v>0</v>
      </c>
      <c r="P1059" s="193"/>
      <c r="V1059" s="406" t="s">
        <v>556</v>
      </c>
      <c r="AB1059" s="445">
        <v>778</v>
      </c>
      <c r="AC1059" s="445" t="s">
        <v>573</v>
      </c>
    </row>
    <row r="1060" spans="3:29" ht="14.5" hidden="1" customHeight="1" outlineLevel="2">
      <c r="C1060" s="518"/>
      <c r="D1060" s="470" t="s">
        <v>489</v>
      </c>
      <c r="E1060" s="188" t="s">
        <v>342</v>
      </c>
      <c r="F1060" s="192">
        <v>0</v>
      </c>
      <c r="G1060" s="115">
        <v>0</v>
      </c>
      <c r="H1060" s="116">
        <f t="shared" si="45"/>
        <v>0</v>
      </c>
      <c r="I1060" s="195" t="s">
        <v>342</v>
      </c>
      <c r="L1060" s="230" t="s">
        <v>48</v>
      </c>
      <c r="M1060" s="118">
        <v>0</v>
      </c>
      <c r="N1060" s="119">
        <f t="shared" si="44"/>
        <v>0</v>
      </c>
      <c r="P1060" s="193"/>
      <c r="V1060" s="406" t="s">
        <v>556</v>
      </c>
      <c r="AB1060" s="445">
        <v>779</v>
      </c>
      <c r="AC1060" s="445" t="s">
        <v>573</v>
      </c>
    </row>
    <row r="1061" spans="3:29" ht="14.5" hidden="1" customHeight="1" outlineLevel="2">
      <c r="C1061" s="518"/>
      <c r="D1061" s="470" t="s">
        <v>489</v>
      </c>
      <c r="E1061" s="188" t="s">
        <v>342</v>
      </c>
      <c r="F1061" s="192">
        <v>0</v>
      </c>
      <c r="G1061" s="115">
        <v>0</v>
      </c>
      <c r="H1061" s="116">
        <f t="shared" si="45"/>
        <v>0</v>
      </c>
      <c r="I1061" s="195" t="s">
        <v>342</v>
      </c>
      <c r="L1061" s="230" t="s">
        <v>48</v>
      </c>
      <c r="M1061" s="118">
        <v>0</v>
      </c>
      <c r="N1061" s="119">
        <f t="shared" si="44"/>
        <v>0</v>
      </c>
      <c r="P1061" s="193"/>
      <c r="V1061" s="406" t="s">
        <v>556</v>
      </c>
      <c r="AB1061" s="445">
        <v>780</v>
      </c>
      <c r="AC1061" s="445" t="s">
        <v>573</v>
      </c>
    </row>
    <row r="1062" spans="3:29" ht="26.15" hidden="1" customHeight="1" outlineLevel="1" collapsed="1">
      <c r="C1062" s="518"/>
      <c r="D1062" s="470" t="s">
        <v>529</v>
      </c>
      <c r="E1062" s="188" t="s">
        <v>342</v>
      </c>
      <c r="F1062" s="192">
        <v>0</v>
      </c>
      <c r="G1062" s="115">
        <v>0</v>
      </c>
      <c r="H1062" s="116">
        <f t="shared" si="45"/>
        <v>0</v>
      </c>
      <c r="I1062" s="195" t="s">
        <v>342</v>
      </c>
      <c r="L1062" s="230" t="s">
        <v>48</v>
      </c>
      <c r="M1062" s="118">
        <v>0</v>
      </c>
      <c r="N1062" s="119">
        <f t="shared" si="44"/>
        <v>0</v>
      </c>
      <c r="P1062" s="193"/>
      <c r="V1062" s="406" t="s">
        <v>556</v>
      </c>
      <c r="AB1062" s="445">
        <v>781</v>
      </c>
      <c r="AC1062" s="445" t="s">
        <v>573</v>
      </c>
    </row>
    <row r="1063" spans="3:29" ht="26.15" hidden="1" customHeight="1" outlineLevel="2">
      <c r="C1063" s="518"/>
      <c r="D1063" s="470" t="s">
        <v>100</v>
      </c>
      <c r="E1063" s="188" t="s">
        <v>342</v>
      </c>
      <c r="F1063" s="192">
        <v>0</v>
      </c>
      <c r="G1063" s="115">
        <v>0</v>
      </c>
      <c r="H1063" s="116">
        <f t="shared" si="45"/>
        <v>0</v>
      </c>
      <c r="I1063" s="195" t="s">
        <v>342</v>
      </c>
      <c r="L1063" s="230" t="s">
        <v>48</v>
      </c>
      <c r="M1063" s="118">
        <v>0</v>
      </c>
      <c r="N1063" s="119">
        <f t="shared" si="44"/>
        <v>0</v>
      </c>
      <c r="P1063" s="193"/>
      <c r="V1063" s="406" t="s">
        <v>556</v>
      </c>
      <c r="AB1063" s="445">
        <v>782</v>
      </c>
      <c r="AC1063" s="445" t="s">
        <v>573</v>
      </c>
    </row>
    <row r="1064" spans="3:29" ht="26.15" hidden="1" customHeight="1" outlineLevel="2">
      <c r="C1064" s="518"/>
      <c r="D1064" s="470" t="s">
        <v>100</v>
      </c>
      <c r="E1064" s="188" t="s">
        <v>342</v>
      </c>
      <c r="F1064" s="192">
        <v>0</v>
      </c>
      <c r="G1064" s="115">
        <v>0</v>
      </c>
      <c r="H1064" s="116">
        <f t="shared" si="45"/>
        <v>0</v>
      </c>
      <c r="I1064" s="195" t="s">
        <v>342</v>
      </c>
      <c r="L1064" s="230" t="s">
        <v>48</v>
      </c>
      <c r="M1064" s="118">
        <v>0</v>
      </c>
      <c r="N1064" s="119">
        <f t="shared" si="44"/>
        <v>0</v>
      </c>
      <c r="P1064" s="193"/>
      <c r="V1064" s="406" t="s">
        <v>556</v>
      </c>
      <c r="AB1064" s="445">
        <v>783</v>
      </c>
      <c r="AC1064" s="445" t="s">
        <v>573</v>
      </c>
    </row>
    <row r="1065" spans="3:29" ht="26.15" hidden="1" customHeight="1" outlineLevel="2">
      <c r="C1065" s="518"/>
      <c r="D1065" s="470" t="s">
        <v>100</v>
      </c>
      <c r="E1065" s="188" t="s">
        <v>342</v>
      </c>
      <c r="F1065" s="192">
        <v>0</v>
      </c>
      <c r="G1065" s="115">
        <v>0</v>
      </c>
      <c r="H1065" s="116">
        <f t="shared" si="45"/>
        <v>0</v>
      </c>
      <c r="I1065" s="195" t="s">
        <v>342</v>
      </c>
      <c r="L1065" s="230" t="s">
        <v>48</v>
      </c>
      <c r="M1065" s="118">
        <v>0</v>
      </c>
      <c r="N1065" s="119">
        <f t="shared" si="44"/>
        <v>0</v>
      </c>
      <c r="P1065" s="193"/>
      <c r="V1065" s="406" t="s">
        <v>556</v>
      </c>
      <c r="AB1065" s="445">
        <v>784</v>
      </c>
      <c r="AC1065" s="445" t="s">
        <v>573</v>
      </c>
    </row>
    <row r="1066" spans="3:29" ht="26.15" hidden="1" customHeight="1" outlineLevel="2">
      <c r="C1066" s="518"/>
      <c r="D1066" s="470" t="s">
        <v>100</v>
      </c>
      <c r="E1066" s="188" t="s">
        <v>342</v>
      </c>
      <c r="F1066" s="192">
        <v>0</v>
      </c>
      <c r="G1066" s="115">
        <v>0</v>
      </c>
      <c r="H1066" s="116">
        <f t="shared" si="45"/>
        <v>0</v>
      </c>
      <c r="I1066" s="195" t="s">
        <v>342</v>
      </c>
      <c r="L1066" s="230" t="s">
        <v>48</v>
      </c>
      <c r="M1066" s="118">
        <v>0</v>
      </c>
      <c r="N1066" s="119">
        <f t="shared" si="44"/>
        <v>0</v>
      </c>
      <c r="P1066" s="193"/>
      <c r="V1066" s="406" t="s">
        <v>556</v>
      </c>
      <c r="AB1066" s="445">
        <v>785</v>
      </c>
      <c r="AC1066" s="445" t="s">
        <v>573</v>
      </c>
    </row>
    <row r="1067" spans="3:29" ht="26" hidden="1" outlineLevel="1" collapsed="1">
      <c r="C1067" s="518"/>
      <c r="D1067" s="470" t="s">
        <v>530</v>
      </c>
      <c r="E1067" s="188" t="s">
        <v>342</v>
      </c>
      <c r="F1067" s="192">
        <v>0</v>
      </c>
      <c r="G1067" s="115">
        <v>0</v>
      </c>
      <c r="H1067" s="116">
        <f t="shared" si="45"/>
        <v>0</v>
      </c>
      <c r="I1067" s="195" t="s">
        <v>342</v>
      </c>
      <c r="L1067" s="230" t="s">
        <v>48</v>
      </c>
      <c r="M1067" s="118">
        <v>0</v>
      </c>
      <c r="N1067" s="119">
        <f t="shared" si="44"/>
        <v>0</v>
      </c>
      <c r="P1067" s="193"/>
      <c r="V1067" s="406" t="s">
        <v>556</v>
      </c>
      <c r="AB1067" s="445">
        <v>786</v>
      </c>
      <c r="AC1067" s="445" t="s">
        <v>573</v>
      </c>
    </row>
    <row r="1068" spans="3:29" ht="14.5" hidden="1" customHeight="1" outlineLevel="2">
      <c r="C1068" s="518"/>
      <c r="D1068" s="470" t="s">
        <v>131</v>
      </c>
      <c r="E1068" s="188" t="s">
        <v>342</v>
      </c>
      <c r="F1068" s="192">
        <v>0</v>
      </c>
      <c r="G1068" s="115">
        <v>0</v>
      </c>
      <c r="H1068" s="116">
        <f t="shared" si="45"/>
        <v>0</v>
      </c>
      <c r="I1068" s="195" t="s">
        <v>342</v>
      </c>
      <c r="L1068" s="230" t="s">
        <v>48</v>
      </c>
      <c r="M1068" s="118">
        <v>0</v>
      </c>
      <c r="N1068" s="119">
        <f t="shared" si="44"/>
        <v>0</v>
      </c>
      <c r="P1068" s="193"/>
      <c r="V1068" s="406" t="s">
        <v>556</v>
      </c>
      <c r="AB1068" s="445">
        <v>787</v>
      </c>
      <c r="AC1068" s="445" t="s">
        <v>573</v>
      </c>
    </row>
    <row r="1069" spans="3:29" ht="14.5" hidden="1" customHeight="1" outlineLevel="2">
      <c r="C1069" s="518"/>
      <c r="D1069" s="470" t="s">
        <v>131</v>
      </c>
      <c r="E1069" s="188" t="s">
        <v>342</v>
      </c>
      <c r="F1069" s="192">
        <v>0</v>
      </c>
      <c r="G1069" s="115">
        <v>0</v>
      </c>
      <c r="H1069" s="116">
        <f t="shared" si="45"/>
        <v>0</v>
      </c>
      <c r="I1069" s="195" t="s">
        <v>342</v>
      </c>
      <c r="L1069" s="230" t="s">
        <v>48</v>
      </c>
      <c r="M1069" s="118">
        <v>0</v>
      </c>
      <c r="N1069" s="119">
        <f t="shared" si="44"/>
        <v>0</v>
      </c>
      <c r="P1069" s="193"/>
      <c r="V1069" s="406" t="s">
        <v>556</v>
      </c>
      <c r="AB1069" s="445">
        <v>788</v>
      </c>
      <c r="AC1069" s="445" t="s">
        <v>573</v>
      </c>
    </row>
    <row r="1070" spans="3:29" ht="14.5" hidden="1" customHeight="1" outlineLevel="2">
      <c r="C1070" s="518"/>
      <c r="D1070" s="470" t="s">
        <v>131</v>
      </c>
      <c r="E1070" s="188" t="s">
        <v>342</v>
      </c>
      <c r="F1070" s="192">
        <v>0</v>
      </c>
      <c r="G1070" s="115">
        <v>0</v>
      </c>
      <c r="H1070" s="116">
        <f t="shared" si="45"/>
        <v>0</v>
      </c>
      <c r="I1070" s="195" t="s">
        <v>342</v>
      </c>
      <c r="L1070" s="230" t="s">
        <v>48</v>
      </c>
      <c r="M1070" s="118">
        <v>0</v>
      </c>
      <c r="N1070" s="119">
        <f t="shared" si="44"/>
        <v>0</v>
      </c>
      <c r="P1070" s="193"/>
      <c r="V1070" s="406" t="s">
        <v>556</v>
      </c>
      <c r="AB1070" s="445">
        <v>789</v>
      </c>
      <c r="AC1070" s="445" t="s">
        <v>573</v>
      </c>
    </row>
    <row r="1071" spans="3:29" ht="14.5" hidden="1" customHeight="1" outlineLevel="2">
      <c r="C1071" s="518"/>
      <c r="D1071" s="470" t="s">
        <v>131</v>
      </c>
      <c r="E1071" s="188" t="s">
        <v>342</v>
      </c>
      <c r="F1071" s="192">
        <v>0</v>
      </c>
      <c r="G1071" s="115">
        <v>0</v>
      </c>
      <c r="H1071" s="116">
        <f t="shared" si="45"/>
        <v>0</v>
      </c>
      <c r="I1071" s="195" t="s">
        <v>342</v>
      </c>
      <c r="L1071" s="230" t="s">
        <v>48</v>
      </c>
      <c r="M1071" s="118">
        <v>0</v>
      </c>
      <c r="N1071" s="119">
        <f t="shared" si="44"/>
        <v>0</v>
      </c>
      <c r="P1071" s="193"/>
      <c r="V1071" s="406" t="s">
        <v>556</v>
      </c>
      <c r="AB1071" s="445">
        <v>790</v>
      </c>
      <c r="AC1071" s="445" t="s">
        <v>573</v>
      </c>
    </row>
    <row r="1072" spans="3:29" ht="26.15" hidden="1" customHeight="1" outlineLevel="1" collapsed="1">
      <c r="C1072" s="518"/>
      <c r="D1072" s="470" t="s">
        <v>531</v>
      </c>
      <c r="E1072" s="188" t="s">
        <v>342</v>
      </c>
      <c r="F1072" s="192">
        <v>0</v>
      </c>
      <c r="G1072" s="115">
        <v>0</v>
      </c>
      <c r="H1072" s="116">
        <f t="shared" si="45"/>
        <v>0</v>
      </c>
      <c r="I1072" s="195" t="s">
        <v>342</v>
      </c>
      <c r="L1072" s="230" t="s">
        <v>48</v>
      </c>
      <c r="M1072" s="118">
        <v>0</v>
      </c>
      <c r="N1072" s="119">
        <f t="shared" si="44"/>
        <v>0</v>
      </c>
      <c r="P1072" s="193"/>
      <c r="V1072" s="406" t="s">
        <v>556</v>
      </c>
      <c r="AB1072" s="445">
        <v>791</v>
      </c>
      <c r="AC1072" s="445" t="s">
        <v>573</v>
      </c>
    </row>
    <row r="1073" spans="3:29" ht="26.15" hidden="1" customHeight="1" outlineLevel="2">
      <c r="C1073" s="518"/>
      <c r="D1073" s="470" t="s">
        <v>158</v>
      </c>
      <c r="E1073" s="188" t="s">
        <v>342</v>
      </c>
      <c r="F1073" s="192">
        <v>0</v>
      </c>
      <c r="G1073" s="115">
        <v>0</v>
      </c>
      <c r="H1073" s="116">
        <f t="shared" si="45"/>
        <v>0</v>
      </c>
      <c r="I1073" s="195" t="s">
        <v>342</v>
      </c>
      <c r="L1073" s="230" t="s">
        <v>48</v>
      </c>
      <c r="M1073" s="118">
        <v>0</v>
      </c>
      <c r="N1073" s="119">
        <f t="shared" si="44"/>
        <v>0</v>
      </c>
      <c r="P1073" s="193"/>
      <c r="V1073" s="406" t="s">
        <v>556</v>
      </c>
      <c r="AB1073" s="445">
        <v>792</v>
      </c>
      <c r="AC1073" s="445" t="s">
        <v>573</v>
      </c>
    </row>
    <row r="1074" spans="3:29" ht="26.15" hidden="1" customHeight="1" outlineLevel="2">
      <c r="C1074" s="518"/>
      <c r="D1074" s="470" t="s">
        <v>158</v>
      </c>
      <c r="E1074" s="188" t="s">
        <v>342</v>
      </c>
      <c r="F1074" s="192">
        <v>0</v>
      </c>
      <c r="G1074" s="115">
        <v>0</v>
      </c>
      <c r="H1074" s="116">
        <f t="shared" si="45"/>
        <v>0</v>
      </c>
      <c r="I1074" s="195" t="s">
        <v>342</v>
      </c>
      <c r="L1074" s="230" t="s">
        <v>48</v>
      </c>
      <c r="M1074" s="118">
        <v>0</v>
      </c>
      <c r="N1074" s="119">
        <f t="shared" si="44"/>
        <v>0</v>
      </c>
      <c r="P1074" s="193"/>
      <c r="V1074" s="406" t="s">
        <v>556</v>
      </c>
      <c r="AB1074" s="445">
        <v>793</v>
      </c>
      <c r="AC1074" s="445" t="s">
        <v>573</v>
      </c>
    </row>
    <row r="1075" spans="3:29" ht="26.15" hidden="1" customHeight="1" outlineLevel="2">
      <c r="C1075" s="518"/>
      <c r="D1075" s="470" t="s">
        <v>158</v>
      </c>
      <c r="E1075" s="188" t="s">
        <v>342</v>
      </c>
      <c r="F1075" s="192">
        <v>0</v>
      </c>
      <c r="G1075" s="115">
        <v>0</v>
      </c>
      <c r="H1075" s="116">
        <f t="shared" si="45"/>
        <v>0</v>
      </c>
      <c r="I1075" s="195" t="s">
        <v>342</v>
      </c>
      <c r="L1075" s="230" t="s">
        <v>48</v>
      </c>
      <c r="M1075" s="118">
        <v>0</v>
      </c>
      <c r="N1075" s="119">
        <f t="shared" si="44"/>
        <v>0</v>
      </c>
      <c r="P1075" s="193"/>
      <c r="V1075" s="406" t="s">
        <v>556</v>
      </c>
      <c r="AB1075" s="445">
        <v>794</v>
      </c>
      <c r="AC1075" s="445" t="s">
        <v>573</v>
      </c>
    </row>
    <row r="1076" spans="3:29" ht="26.15" hidden="1" customHeight="1" outlineLevel="2">
      <c r="C1076" s="518"/>
      <c r="D1076" s="470" t="s">
        <v>158</v>
      </c>
      <c r="E1076" s="188" t="s">
        <v>342</v>
      </c>
      <c r="F1076" s="192">
        <v>0</v>
      </c>
      <c r="G1076" s="115">
        <v>0</v>
      </c>
      <c r="H1076" s="116">
        <f t="shared" si="45"/>
        <v>0</v>
      </c>
      <c r="I1076" s="195" t="s">
        <v>342</v>
      </c>
      <c r="L1076" s="230" t="s">
        <v>48</v>
      </c>
      <c r="M1076" s="118">
        <v>0</v>
      </c>
      <c r="N1076" s="119">
        <f t="shared" si="44"/>
        <v>0</v>
      </c>
      <c r="P1076" s="193"/>
      <c r="V1076" s="406" t="s">
        <v>556</v>
      </c>
      <c r="AB1076" s="445">
        <v>795</v>
      </c>
      <c r="AC1076" s="445" t="s">
        <v>573</v>
      </c>
    </row>
    <row r="1077" spans="3:29" ht="26" hidden="1" outlineLevel="1" collapsed="1">
      <c r="C1077" s="518"/>
      <c r="D1077" s="470" t="s">
        <v>532</v>
      </c>
      <c r="E1077" s="188" t="s">
        <v>342</v>
      </c>
      <c r="F1077" s="192">
        <v>0</v>
      </c>
      <c r="G1077" s="115">
        <v>0</v>
      </c>
      <c r="H1077" s="116">
        <f t="shared" si="45"/>
        <v>0</v>
      </c>
      <c r="I1077" s="195" t="s">
        <v>342</v>
      </c>
      <c r="L1077" s="230" t="s">
        <v>48</v>
      </c>
      <c r="M1077" s="118">
        <v>0</v>
      </c>
      <c r="N1077" s="119">
        <f t="shared" si="44"/>
        <v>0</v>
      </c>
      <c r="P1077" s="193"/>
      <c r="V1077" s="406" t="s">
        <v>556</v>
      </c>
      <c r="AB1077" s="445">
        <v>796</v>
      </c>
      <c r="AC1077" s="445" t="s">
        <v>573</v>
      </c>
    </row>
    <row r="1078" spans="3:29" ht="14.5" hidden="1" customHeight="1" outlineLevel="2">
      <c r="C1078" s="518"/>
      <c r="D1078" s="470" t="s">
        <v>180</v>
      </c>
      <c r="E1078" s="188" t="s">
        <v>342</v>
      </c>
      <c r="F1078" s="192">
        <v>0</v>
      </c>
      <c r="G1078" s="115">
        <v>0</v>
      </c>
      <c r="H1078" s="116">
        <f t="shared" si="45"/>
        <v>0</v>
      </c>
      <c r="I1078" s="195" t="s">
        <v>342</v>
      </c>
      <c r="L1078" s="230" t="s">
        <v>48</v>
      </c>
      <c r="M1078" s="118">
        <v>0</v>
      </c>
      <c r="N1078" s="119">
        <f t="shared" si="44"/>
        <v>0</v>
      </c>
      <c r="P1078" s="193"/>
      <c r="V1078" s="406" t="s">
        <v>556</v>
      </c>
      <c r="AB1078" s="445">
        <v>797</v>
      </c>
      <c r="AC1078" s="445" t="s">
        <v>573</v>
      </c>
    </row>
    <row r="1079" spans="3:29" ht="14.5" hidden="1" customHeight="1" outlineLevel="2">
      <c r="C1079" s="518"/>
      <c r="D1079" s="470" t="s">
        <v>180</v>
      </c>
      <c r="E1079" s="188" t="s">
        <v>342</v>
      </c>
      <c r="F1079" s="192">
        <v>0</v>
      </c>
      <c r="G1079" s="115">
        <v>0</v>
      </c>
      <c r="H1079" s="116">
        <f t="shared" si="45"/>
        <v>0</v>
      </c>
      <c r="I1079" s="195" t="s">
        <v>342</v>
      </c>
      <c r="L1079" s="230" t="s">
        <v>48</v>
      </c>
      <c r="M1079" s="118">
        <v>0</v>
      </c>
      <c r="N1079" s="119">
        <f t="shared" si="44"/>
        <v>0</v>
      </c>
      <c r="P1079" s="193"/>
      <c r="V1079" s="406" t="s">
        <v>556</v>
      </c>
      <c r="AB1079" s="445">
        <v>798</v>
      </c>
      <c r="AC1079" s="445" t="s">
        <v>573</v>
      </c>
    </row>
    <row r="1080" spans="3:29" ht="14.5" hidden="1" customHeight="1" outlineLevel="2">
      <c r="C1080" s="518"/>
      <c r="D1080" s="470" t="s">
        <v>180</v>
      </c>
      <c r="E1080" s="188" t="s">
        <v>342</v>
      </c>
      <c r="F1080" s="192">
        <v>0</v>
      </c>
      <c r="G1080" s="115">
        <v>0</v>
      </c>
      <c r="H1080" s="116">
        <f t="shared" si="45"/>
        <v>0</v>
      </c>
      <c r="I1080" s="195" t="s">
        <v>342</v>
      </c>
      <c r="L1080" s="230" t="s">
        <v>48</v>
      </c>
      <c r="M1080" s="118">
        <v>0</v>
      </c>
      <c r="N1080" s="119">
        <f t="shared" si="44"/>
        <v>0</v>
      </c>
      <c r="P1080" s="193"/>
      <c r="V1080" s="406" t="s">
        <v>556</v>
      </c>
      <c r="AB1080" s="445">
        <v>799</v>
      </c>
      <c r="AC1080" s="445" t="s">
        <v>573</v>
      </c>
    </row>
    <row r="1081" spans="3:29" ht="14.5" hidden="1" customHeight="1" outlineLevel="2">
      <c r="C1081" s="518"/>
      <c r="D1081" s="470" t="s">
        <v>180</v>
      </c>
      <c r="E1081" s="188" t="s">
        <v>342</v>
      </c>
      <c r="F1081" s="192">
        <v>0</v>
      </c>
      <c r="G1081" s="115">
        <v>0</v>
      </c>
      <c r="H1081" s="116">
        <f t="shared" si="45"/>
        <v>0</v>
      </c>
      <c r="I1081" s="195" t="s">
        <v>342</v>
      </c>
      <c r="L1081" s="230" t="s">
        <v>48</v>
      </c>
      <c r="M1081" s="118">
        <v>0</v>
      </c>
      <c r="N1081" s="119">
        <f t="shared" si="44"/>
        <v>0</v>
      </c>
      <c r="P1081" s="193"/>
      <c r="V1081" s="406" t="s">
        <v>556</v>
      </c>
      <c r="AB1081" s="445">
        <v>800</v>
      </c>
      <c r="AC1081" s="445" t="s">
        <v>573</v>
      </c>
    </row>
    <row r="1082" spans="3:29" ht="26" hidden="1" outlineLevel="1" collapsed="1">
      <c r="C1082" s="518"/>
      <c r="D1082" s="470" t="s">
        <v>533</v>
      </c>
      <c r="E1082" s="188" t="s">
        <v>342</v>
      </c>
      <c r="F1082" s="192">
        <v>0</v>
      </c>
      <c r="G1082" s="115">
        <v>0</v>
      </c>
      <c r="H1082" s="116">
        <f t="shared" si="45"/>
        <v>0</v>
      </c>
      <c r="I1082" s="195" t="s">
        <v>342</v>
      </c>
      <c r="L1082" s="230" t="s">
        <v>48</v>
      </c>
      <c r="M1082" s="118">
        <v>0</v>
      </c>
      <c r="N1082" s="119">
        <f t="shared" si="44"/>
        <v>0</v>
      </c>
      <c r="P1082" s="193"/>
      <c r="V1082" s="406" t="s">
        <v>556</v>
      </c>
      <c r="AB1082" s="445">
        <v>801</v>
      </c>
      <c r="AC1082" s="445" t="s">
        <v>573</v>
      </c>
    </row>
    <row r="1083" spans="3:29" ht="14.5" hidden="1" customHeight="1" outlineLevel="2">
      <c r="C1083" s="518"/>
      <c r="D1083" s="470" t="s">
        <v>199</v>
      </c>
      <c r="E1083" s="188" t="s">
        <v>342</v>
      </c>
      <c r="F1083" s="192">
        <v>0</v>
      </c>
      <c r="G1083" s="115">
        <v>0</v>
      </c>
      <c r="H1083" s="116">
        <f t="shared" si="45"/>
        <v>0</v>
      </c>
      <c r="I1083" s="195" t="s">
        <v>342</v>
      </c>
      <c r="L1083" s="230" t="s">
        <v>48</v>
      </c>
      <c r="M1083" s="118">
        <v>0</v>
      </c>
      <c r="N1083" s="119">
        <f t="shared" si="44"/>
        <v>0</v>
      </c>
      <c r="P1083" s="193"/>
      <c r="V1083" s="406" t="s">
        <v>556</v>
      </c>
      <c r="AB1083" s="445">
        <v>802</v>
      </c>
      <c r="AC1083" s="445" t="s">
        <v>573</v>
      </c>
    </row>
    <row r="1084" spans="3:29" ht="14.5" hidden="1" customHeight="1" outlineLevel="2">
      <c r="C1084" s="518"/>
      <c r="D1084" s="470" t="s">
        <v>199</v>
      </c>
      <c r="E1084" s="188" t="s">
        <v>342</v>
      </c>
      <c r="F1084" s="192">
        <v>0</v>
      </c>
      <c r="G1084" s="115">
        <v>0</v>
      </c>
      <c r="H1084" s="116">
        <f t="shared" si="45"/>
        <v>0</v>
      </c>
      <c r="I1084" s="195" t="s">
        <v>342</v>
      </c>
      <c r="L1084" s="230" t="s">
        <v>48</v>
      </c>
      <c r="M1084" s="118">
        <v>0</v>
      </c>
      <c r="N1084" s="119">
        <f t="shared" si="44"/>
        <v>0</v>
      </c>
      <c r="P1084" s="193"/>
      <c r="V1084" s="406" t="s">
        <v>556</v>
      </c>
      <c r="AB1084" s="445">
        <v>803</v>
      </c>
      <c r="AC1084" s="445" t="s">
        <v>573</v>
      </c>
    </row>
    <row r="1085" spans="3:29" ht="14.5" hidden="1" customHeight="1" outlineLevel="2">
      <c r="C1085" s="518"/>
      <c r="D1085" s="470" t="s">
        <v>199</v>
      </c>
      <c r="E1085" s="188" t="s">
        <v>342</v>
      </c>
      <c r="F1085" s="192">
        <v>0</v>
      </c>
      <c r="G1085" s="115">
        <v>0</v>
      </c>
      <c r="H1085" s="116">
        <f t="shared" si="45"/>
        <v>0</v>
      </c>
      <c r="I1085" s="195" t="s">
        <v>342</v>
      </c>
      <c r="L1085" s="230" t="s">
        <v>48</v>
      </c>
      <c r="M1085" s="118">
        <v>0</v>
      </c>
      <c r="N1085" s="119">
        <f t="shared" si="44"/>
        <v>0</v>
      </c>
      <c r="P1085" s="193"/>
      <c r="V1085" s="406" t="s">
        <v>556</v>
      </c>
      <c r="AB1085" s="445">
        <v>804</v>
      </c>
      <c r="AC1085" s="445" t="s">
        <v>573</v>
      </c>
    </row>
    <row r="1086" spans="3:29" ht="14.5" hidden="1" customHeight="1" outlineLevel="2">
      <c r="C1086" s="518"/>
      <c r="D1086" s="470" t="s">
        <v>199</v>
      </c>
      <c r="E1086" s="188" t="s">
        <v>342</v>
      </c>
      <c r="F1086" s="192">
        <v>0</v>
      </c>
      <c r="G1086" s="115">
        <v>0</v>
      </c>
      <c r="H1086" s="116">
        <f t="shared" si="45"/>
        <v>0</v>
      </c>
      <c r="I1086" s="195" t="s">
        <v>342</v>
      </c>
      <c r="L1086" s="230" t="s">
        <v>48</v>
      </c>
      <c r="M1086" s="118">
        <v>0</v>
      </c>
      <c r="N1086" s="119">
        <f t="shared" si="44"/>
        <v>0</v>
      </c>
      <c r="P1086" s="193"/>
      <c r="V1086" s="406" t="s">
        <v>556</v>
      </c>
      <c r="AB1086" s="445">
        <v>805</v>
      </c>
      <c r="AC1086" s="445" t="s">
        <v>573</v>
      </c>
    </row>
    <row r="1087" spans="3:29" ht="26" hidden="1" outlineLevel="1" collapsed="1">
      <c r="C1087" s="518"/>
      <c r="D1087" s="470" t="s">
        <v>569</v>
      </c>
      <c r="E1087" s="188" t="s">
        <v>342</v>
      </c>
      <c r="F1087" s="192">
        <v>0</v>
      </c>
      <c r="G1087" s="115">
        <v>0</v>
      </c>
      <c r="H1087" s="116">
        <f t="shared" si="45"/>
        <v>0</v>
      </c>
      <c r="I1087" s="195" t="s">
        <v>342</v>
      </c>
      <c r="L1087" s="230" t="s">
        <v>48</v>
      </c>
      <c r="M1087" s="118">
        <v>0</v>
      </c>
      <c r="N1087" s="119">
        <f t="shared" si="44"/>
        <v>0</v>
      </c>
      <c r="P1087" s="193"/>
      <c r="V1087" s="406" t="s">
        <v>556</v>
      </c>
      <c r="AB1087" s="445">
        <v>806</v>
      </c>
      <c r="AC1087" s="445" t="s">
        <v>573</v>
      </c>
    </row>
    <row r="1088" spans="3:29" ht="14.5" hidden="1" customHeight="1" outlineLevel="2">
      <c r="C1088" s="518"/>
      <c r="D1088" s="470" t="s">
        <v>570</v>
      </c>
      <c r="E1088" s="188" t="s">
        <v>342</v>
      </c>
      <c r="F1088" s="192">
        <v>0</v>
      </c>
      <c r="G1088" s="115">
        <v>0</v>
      </c>
      <c r="H1088" s="116">
        <f t="shared" si="45"/>
        <v>0</v>
      </c>
      <c r="I1088" s="195" t="s">
        <v>342</v>
      </c>
      <c r="L1088" s="230" t="s">
        <v>48</v>
      </c>
      <c r="M1088" s="118">
        <v>0</v>
      </c>
      <c r="N1088" s="119">
        <f t="shared" si="44"/>
        <v>0</v>
      </c>
      <c r="P1088" s="193"/>
      <c r="V1088" s="406" t="s">
        <v>556</v>
      </c>
      <c r="AB1088" s="445">
        <v>807</v>
      </c>
      <c r="AC1088" s="445" t="s">
        <v>573</v>
      </c>
    </row>
    <row r="1089" spans="3:29" ht="14.5" hidden="1" customHeight="1" outlineLevel="2">
      <c r="C1089" s="518"/>
      <c r="D1089" s="470" t="s">
        <v>570</v>
      </c>
      <c r="E1089" s="188" t="s">
        <v>342</v>
      </c>
      <c r="F1089" s="192">
        <v>0</v>
      </c>
      <c r="G1089" s="115">
        <v>0</v>
      </c>
      <c r="H1089" s="116">
        <f t="shared" si="45"/>
        <v>0</v>
      </c>
      <c r="I1089" s="195" t="s">
        <v>342</v>
      </c>
      <c r="L1089" s="230" t="s">
        <v>48</v>
      </c>
      <c r="M1089" s="118">
        <v>0</v>
      </c>
      <c r="N1089" s="119">
        <f t="shared" si="44"/>
        <v>0</v>
      </c>
      <c r="P1089" s="193"/>
      <c r="V1089" s="406" t="s">
        <v>556</v>
      </c>
      <c r="AB1089" s="445">
        <v>808</v>
      </c>
      <c r="AC1089" s="445" t="s">
        <v>573</v>
      </c>
    </row>
    <row r="1090" spans="3:29" ht="14.5" hidden="1" customHeight="1" outlineLevel="2">
      <c r="C1090" s="518"/>
      <c r="D1090" s="470" t="s">
        <v>570</v>
      </c>
      <c r="E1090" s="188" t="s">
        <v>342</v>
      </c>
      <c r="F1090" s="192">
        <v>0</v>
      </c>
      <c r="G1090" s="115">
        <v>0</v>
      </c>
      <c r="H1090" s="116">
        <f t="shared" si="45"/>
        <v>0</v>
      </c>
      <c r="I1090" s="195" t="s">
        <v>342</v>
      </c>
      <c r="L1090" s="230" t="s">
        <v>48</v>
      </c>
      <c r="M1090" s="118">
        <v>0</v>
      </c>
      <c r="N1090" s="119">
        <f t="shared" si="44"/>
        <v>0</v>
      </c>
      <c r="P1090" s="193"/>
      <c r="V1090" s="406" t="s">
        <v>556</v>
      </c>
      <c r="AB1090" s="445">
        <v>809</v>
      </c>
      <c r="AC1090" s="445" t="s">
        <v>573</v>
      </c>
    </row>
    <row r="1091" spans="3:29" ht="14.5" hidden="1" customHeight="1" outlineLevel="2">
      <c r="C1091" s="518"/>
      <c r="D1091" s="470" t="s">
        <v>570</v>
      </c>
      <c r="E1091" s="188" t="s">
        <v>342</v>
      </c>
      <c r="F1091" s="192">
        <v>0</v>
      </c>
      <c r="G1091" s="115">
        <v>0</v>
      </c>
      <c r="H1091" s="116">
        <f t="shared" si="45"/>
        <v>0</v>
      </c>
      <c r="I1091" s="195" t="s">
        <v>342</v>
      </c>
      <c r="L1091" s="230" t="s">
        <v>48</v>
      </c>
      <c r="M1091" s="118">
        <v>0</v>
      </c>
      <c r="N1091" s="119">
        <f t="shared" si="44"/>
        <v>0</v>
      </c>
      <c r="P1091" s="193"/>
      <c r="V1091" s="406" t="s">
        <v>556</v>
      </c>
      <c r="AB1091" s="445">
        <v>810</v>
      </c>
      <c r="AC1091" s="445" t="s">
        <v>573</v>
      </c>
    </row>
    <row r="1092" spans="3:29" ht="26" hidden="1" outlineLevel="1" collapsed="1">
      <c r="C1092" s="518"/>
      <c r="D1092" s="470" t="s">
        <v>536</v>
      </c>
      <c r="E1092" s="188" t="s">
        <v>342</v>
      </c>
      <c r="F1092" s="192">
        <v>0</v>
      </c>
      <c r="G1092" s="115">
        <v>0</v>
      </c>
      <c r="H1092" s="116">
        <f t="shared" si="45"/>
        <v>0</v>
      </c>
      <c r="I1092" s="195" t="s">
        <v>342</v>
      </c>
      <c r="L1092" s="230" t="s">
        <v>48</v>
      </c>
      <c r="M1092" s="118">
        <v>0</v>
      </c>
      <c r="N1092" s="119">
        <f t="shared" si="44"/>
        <v>0</v>
      </c>
      <c r="P1092" s="193"/>
      <c r="V1092" s="406" t="s">
        <v>556</v>
      </c>
      <c r="AB1092" s="445">
        <v>811</v>
      </c>
      <c r="AC1092" s="445" t="s">
        <v>573</v>
      </c>
    </row>
    <row r="1093" spans="3:29" ht="14.5" hidden="1" customHeight="1" outlineLevel="2">
      <c r="C1093" s="518"/>
      <c r="D1093" s="470" t="s">
        <v>226</v>
      </c>
      <c r="E1093" s="188" t="s">
        <v>342</v>
      </c>
      <c r="F1093" s="192">
        <v>0</v>
      </c>
      <c r="G1093" s="115">
        <v>0</v>
      </c>
      <c r="H1093" s="116">
        <f t="shared" si="45"/>
        <v>0</v>
      </c>
      <c r="I1093" s="195" t="s">
        <v>342</v>
      </c>
      <c r="L1093" s="230" t="s">
        <v>48</v>
      </c>
      <c r="M1093" s="118">
        <v>0</v>
      </c>
      <c r="N1093" s="119">
        <f t="shared" si="44"/>
        <v>0</v>
      </c>
      <c r="P1093" s="193"/>
      <c r="V1093" s="406" t="s">
        <v>556</v>
      </c>
      <c r="AB1093" s="445">
        <v>812</v>
      </c>
      <c r="AC1093" s="445" t="s">
        <v>573</v>
      </c>
    </row>
    <row r="1094" spans="3:29" ht="14.5" hidden="1" customHeight="1" outlineLevel="2">
      <c r="C1094" s="518"/>
      <c r="D1094" s="470" t="s">
        <v>226</v>
      </c>
      <c r="E1094" s="188" t="s">
        <v>342</v>
      </c>
      <c r="F1094" s="192">
        <v>0</v>
      </c>
      <c r="G1094" s="115">
        <v>0</v>
      </c>
      <c r="H1094" s="116">
        <f t="shared" si="45"/>
        <v>0</v>
      </c>
      <c r="I1094" s="195" t="s">
        <v>342</v>
      </c>
      <c r="L1094" s="230" t="s">
        <v>48</v>
      </c>
      <c r="M1094" s="118">
        <v>0</v>
      </c>
      <c r="N1094" s="119">
        <f t="shared" si="44"/>
        <v>0</v>
      </c>
      <c r="P1094" s="193"/>
      <c r="V1094" s="406" t="s">
        <v>556</v>
      </c>
      <c r="AB1094" s="445">
        <v>813</v>
      </c>
      <c r="AC1094" s="445" t="s">
        <v>573</v>
      </c>
    </row>
    <row r="1095" spans="3:29" ht="14.5" hidden="1" customHeight="1" outlineLevel="2">
      <c r="C1095" s="518"/>
      <c r="D1095" s="470" t="s">
        <v>226</v>
      </c>
      <c r="E1095" s="188" t="s">
        <v>342</v>
      </c>
      <c r="F1095" s="192">
        <v>0</v>
      </c>
      <c r="G1095" s="115">
        <v>0</v>
      </c>
      <c r="H1095" s="116">
        <f t="shared" si="45"/>
        <v>0</v>
      </c>
      <c r="I1095" s="195" t="s">
        <v>342</v>
      </c>
      <c r="L1095" s="230" t="s">
        <v>48</v>
      </c>
      <c r="M1095" s="118">
        <v>0</v>
      </c>
      <c r="N1095" s="119">
        <f t="shared" si="44"/>
        <v>0</v>
      </c>
      <c r="P1095" s="193"/>
      <c r="V1095" s="406" t="s">
        <v>556</v>
      </c>
      <c r="AB1095" s="445">
        <v>814</v>
      </c>
      <c r="AC1095" s="445" t="s">
        <v>573</v>
      </c>
    </row>
    <row r="1096" spans="3:29" ht="14.5" hidden="1" customHeight="1" outlineLevel="2">
      <c r="C1096" s="518"/>
      <c r="D1096" s="470" t="s">
        <v>226</v>
      </c>
      <c r="E1096" s="188" t="s">
        <v>342</v>
      </c>
      <c r="F1096" s="192">
        <v>0</v>
      </c>
      <c r="G1096" s="115">
        <v>0</v>
      </c>
      <c r="H1096" s="116">
        <f t="shared" si="45"/>
        <v>0</v>
      </c>
      <c r="I1096" s="195" t="s">
        <v>342</v>
      </c>
      <c r="L1096" s="230" t="s">
        <v>48</v>
      </c>
      <c r="M1096" s="118">
        <v>0</v>
      </c>
      <c r="N1096" s="119">
        <f t="shared" si="44"/>
        <v>0</v>
      </c>
      <c r="P1096" s="193"/>
      <c r="V1096" s="406" t="s">
        <v>556</v>
      </c>
      <c r="AB1096" s="445">
        <v>815</v>
      </c>
      <c r="AC1096" s="445" t="s">
        <v>573</v>
      </c>
    </row>
    <row r="1097" spans="3:29" ht="26" hidden="1" outlineLevel="1" collapsed="1">
      <c r="C1097" s="518"/>
      <c r="D1097" s="470" t="s">
        <v>494</v>
      </c>
      <c r="E1097" s="188" t="s">
        <v>342</v>
      </c>
      <c r="F1097" s="192">
        <v>0</v>
      </c>
      <c r="G1097" s="115">
        <v>0</v>
      </c>
      <c r="H1097" s="116">
        <f t="shared" si="45"/>
        <v>0</v>
      </c>
      <c r="I1097" s="195" t="s">
        <v>342</v>
      </c>
      <c r="L1097" s="230" t="s">
        <v>48</v>
      </c>
      <c r="M1097" s="118">
        <v>0</v>
      </c>
      <c r="N1097" s="119">
        <f t="shared" si="44"/>
        <v>0</v>
      </c>
      <c r="P1097" s="193"/>
      <c r="V1097" s="406" t="s">
        <v>556</v>
      </c>
      <c r="AB1097" s="445">
        <v>816</v>
      </c>
      <c r="AC1097" s="445" t="s">
        <v>573</v>
      </c>
    </row>
    <row r="1098" spans="3:29" ht="14.5" hidden="1" customHeight="1" outlineLevel="2">
      <c r="C1098" s="518"/>
      <c r="D1098" s="470" t="s">
        <v>234</v>
      </c>
      <c r="E1098" s="188" t="s">
        <v>342</v>
      </c>
      <c r="F1098" s="192">
        <v>0</v>
      </c>
      <c r="G1098" s="115">
        <v>0</v>
      </c>
      <c r="H1098" s="116">
        <f t="shared" si="45"/>
        <v>0</v>
      </c>
      <c r="I1098" s="195" t="s">
        <v>342</v>
      </c>
      <c r="L1098" s="230" t="s">
        <v>48</v>
      </c>
      <c r="M1098" s="118">
        <v>0</v>
      </c>
      <c r="N1098" s="119">
        <f t="shared" si="44"/>
        <v>0</v>
      </c>
      <c r="P1098" s="193"/>
      <c r="V1098" s="406" t="s">
        <v>556</v>
      </c>
      <c r="AB1098" s="445">
        <v>817</v>
      </c>
      <c r="AC1098" s="445" t="s">
        <v>573</v>
      </c>
    </row>
    <row r="1099" spans="3:29" ht="14.5" hidden="1" customHeight="1" outlineLevel="2">
      <c r="C1099" s="518"/>
      <c r="D1099" s="470" t="s">
        <v>234</v>
      </c>
      <c r="E1099" s="188" t="s">
        <v>342</v>
      </c>
      <c r="F1099" s="192">
        <v>0</v>
      </c>
      <c r="G1099" s="115">
        <v>0</v>
      </c>
      <c r="H1099" s="116">
        <f t="shared" si="45"/>
        <v>0</v>
      </c>
      <c r="I1099" s="195" t="s">
        <v>342</v>
      </c>
      <c r="L1099" s="230" t="s">
        <v>48</v>
      </c>
      <c r="M1099" s="118">
        <v>0</v>
      </c>
      <c r="N1099" s="119">
        <f t="shared" si="44"/>
        <v>0</v>
      </c>
      <c r="P1099" s="193"/>
      <c r="V1099" s="406" t="s">
        <v>556</v>
      </c>
      <c r="AB1099" s="445">
        <v>818</v>
      </c>
      <c r="AC1099" s="445" t="s">
        <v>573</v>
      </c>
    </row>
    <row r="1100" spans="3:29" ht="14.5" hidden="1" customHeight="1" outlineLevel="2">
      <c r="C1100" s="518"/>
      <c r="D1100" s="470" t="s">
        <v>234</v>
      </c>
      <c r="E1100" s="188" t="s">
        <v>342</v>
      </c>
      <c r="F1100" s="192">
        <v>0</v>
      </c>
      <c r="G1100" s="115">
        <v>0</v>
      </c>
      <c r="H1100" s="116">
        <f t="shared" si="45"/>
        <v>0</v>
      </c>
      <c r="I1100" s="195" t="s">
        <v>342</v>
      </c>
      <c r="L1100" s="230" t="s">
        <v>48</v>
      </c>
      <c r="M1100" s="118">
        <v>0</v>
      </c>
      <c r="N1100" s="119">
        <f t="shared" si="44"/>
        <v>0</v>
      </c>
      <c r="P1100" s="193"/>
      <c r="V1100" s="406" t="s">
        <v>556</v>
      </c>
      <c r="AB1100" s="445">
        <v>819</v>
      </c>
      <c r="AC1100" s="445" t="s">
        <v>573</v>
      </c>
    </row>
    <row r="1101" spans="3:29" ht="14.5" hidden="1" customHeight="1" outlineLevel="2">
      <c r="C1101" s="518"/>
      <c r="D1101" s="470" t="s">
        <v>234</v>
      </c>
      <c r="E1101" s="188" t="s">
        <v>342</v>
      </c>
      <c r="F1101" s="192">
        <v>0</v>
      </c>
      <c r="G1101" s="115">
        <v>0</v>
      </c>
      <c r="H1101" s="116">
        <f t="shared" si="45"/>
        <v>0</v>
      </c>
      <c r="I1101" s="195" t="s">
        <v>342</v>
      </c>
      <c r="L1101" s="230" t="s">
        <v>48</v>
      </c>
      <c r="M1101" s="118">
        <v>0</v>
      </c>
      <c r="N1101" s="119">
        <f t="shared" si="44"/>
        <v>0</v>
      </c>
      <c r="P1101" s="193"/>
      <c r="V1101" s="406" t="s">
        <v>556</v>
      </c>
      <c r="AB1101" s="445">
        <v>820</v>
      </c>
      <c r="AC1101" s="445" t="s">
        <v>573</v>
      </c>
    </row>
    <row r="1102" spans="3:29" ht="26" hidden="1" outlineLevel="1" collapsed="1">
      <c r="C1102" s="518"/>
      <c r="D1102" s="470" t="s">
        <v>571</v>
      </c>
      <c r="E1102" s="188" t="s">
        <v>342</v>
      </c>
      <c r="F1102" s="192">
        <v>0</v>
      </c>
      <c r="G1102" s="115">
        <v>0</v>
      </c>
      <c r="H1102" s="116">
        <f t="shared" si="45"/>
        <v>0</v>
      </c>
      <c r="I1102" s="195" t="s">
        <v>342</v>
      </c>
      <c r="L1102" s="230" t="s">
        <v>48</v>
      </c>
      <c r="M1102" s="118">
        <v>0</v>
      </c>
      <c r="N1102" s="119">
        <f t="shared" si="44"/>
        <v>0</v>
      </c>
      <c r="P1102" s="193"/>
      <c r="V1102" s="406" t="s">
        <v>556</v>
      </c>
      <c r="AB1102" s="445">
        <v>821</v>
      </c>
      <c r="AC1102" s="445" t="s">
        <v>573</v>
      </c>
    </row>
    <row r="1103" spans="3:29" ht="14.5" hidden="1" customHeight="1" outlineLevel="2">
      <c r="C1103" s="518"/>
      <c r="D1103" s="470" t="s">
        <v>572</v>
      </c>
      <c r="E1103" s="188" t="s">
        <v>342</v>
      </c>
      <c r="F1103" s="192">
        <v>0</v>
      </c>
      <c r="G1103" s="115">
        <v>0</v>
      </c>
      <c r="H1103" s="116">
        <f t="shared" si="45"/>
        <v>0</v>
      </c>
      <c r="I1103" s="195" t="s">
        <v>342</v>
      </c>
      <c r="L1103" s="230" t="s">
        <v>48</v>
      </c>
      <c r="M1103" s="118">
        <v>0</v>
      </c>
      <c r="N1103" s="119">
        <f t="shared" si="44"/>
        <v>0</v>
      </c>
      <c r="P1103" s="193"/>
      <c r="V1103" s="406" t="s">
        <v>556</v>
      </c>
      <c r="AB1103" s="445">
        <v>822</v>
      </c>
      <c r="AC1103" s="445" t="s">
        <v>573</v>
      </c>
    </row>
    <row r="1104" spans="3:29" ht="14.5" hidden="1" customHeight="1" outlineLevel="2">
      <c r="C1104" s="518"/>
      <c r="D1104" s="470" t="s">
        <v>572</v>
      </c>
      <c r="E1104" s="188" t="s">
        <v>342</v>
      </c>
      <c r="F1104" s="192">
        <v>0</v>
      </c>
      <c r="G1104" s="115">
        <v>0</v>
      </c>
      <c r="H1104" s="116">
        <f t="shared" si="45"/>
        <v>0</v>
      </c>
      <c r="I1104" s="195" t="s">
        <v>342</v>
      </c>
      <c r="L1104" s="230" t="s">
        <v>48</v>
      </c>
      <c r="M1104" s="118">
        <v>0</v>
      </c>
      <c r="N1104" s="119">
        <f t="shared" si="44"/>
        <v>0</v>
      </c>
      <c r="P1104" s="193"/>
      <c r="V1104" s="406" t="s">
        <v>556</v>
      </c>
      <c r="AB1104" s="445">
        <v>823</v>
      </c>
      <c r="AC1104" s="445" t="s">
        <v>573</v>
      </c>
    </row>
    <row r="1105" spans="3:29" ht="14.5" hidden="1" customHeight="1" outlineLevel="2">
      <c r="C1105" s="518"/>
      <c r="D1105" s="470" t="s">
        <v>572</v>
      </c>
      <c r="E1105" s="188" t="s">
        <v>342</v>
      </c>
      <c r="F1105" s="192">
        <v>0</v>
      </c>
      <c r="G1105" s="115">
        <v>0</v>
      </c>
      <c r="H1105" s="116">
        <f t="shared" si="45"/>
        <v>0</v>
      </c>
      <c r="I1105" s="195" t="s">
        <v>342</v>
      </c>
      <c r="L1105" s="230" t="s">
        <v>48</v>
      </c>
      <c r="M1105" s="118">
        <v>0</v>
      </c>
      <c r="N1105" s="119">
        <f t="shared" si="44"/>
        <v>0</v>
      </c>
      <c r="P1105" s="193"/>
      <c r="V1105" s="406" t="s">
        <v>556</v>
      </c>
      <c r="AB1105" s="445">
        <v>824</v>
      </c>
      <c r="AC1105" s="445" t="s">
        <v>573</v>
      </c>
    </row>
    <row r="1106" spans="3:29" ht="14.5" hidden="1" customHeight="1" outlineLevel="2">
      <c r="C1106" s="518"/>
      <c r="D1106" s="470" t="s">
        <v>572</v>
      </c>
      <c r="E1106" s="188" t="s">
        <v>342</v>
      </c>
      <c r="F1106" s="192">
        <v>0</v>
      </c>
      <c r="G1106" s="115">
        <v>0</v>
      </c>
      <c r="H1106" s="116">
        <f t="shared" si="45"/>
        <v>0</v>
      </c>
      <c r="I1106" s="195" t="s">
        <v>342</v>
      </c>
      <c r="L1106" s="230" t="s">
        <v>48</v>
      </c>
      <c r="M1106" s="118">
        <v>0</v>
      </c>
      <c r="N1106" s="119">
        <f t="shared" si="44"/>
        <v>0</v>
      </c>
      <c r="P1106" s="193"/>
      <c r="V1106" s="406" t="s">
        <v>556</v>
      </c>
      <c r="AB1106" s="445">
        <v>825</v>
      </c>
      <c r="AC1106" s="445" t="s">
        <v>573</v>
      </c>
    </row>
    <row r="1107" spans="3:29" ht="26" hidden="1" outlineLevel="1" collapsed="1">
      <c r="C1107" s="518"/>
      <c r="D1107" s="470" t="s">
        <v>539</v>
      </c>
      <c r="E1107" s="188" t="s">
        <v>342</v>
      </c>
      <c r="F1107" s="192">
        <v>0</v>
      </c>
      <c r="G1107" s="115">
        <v>0</v>
      </c>
      <c r="H1107" s="116">
        <f t="shared" si="45"/>
        <v>0</v>
      </c>
      <c r="I1107" s="195" t="s">
        <v>342</v>
      </c>
      <c r="L1107" s="230" t="s">
        <v>48</v>
      </c>
      <c r="M1107" s="118">
        <v>0</v>
      </c>
      <c r="N1107" s="119">
        <f t="shared" si="44"/>
        <v>0</v>
      </c>
      <c r="P1107" s="193"/>
      <c r="V1107" s="406" t="s">
        <v>556</v>
      </c>
      <c r="AB1107" s="445">
        <v>826</v>
      </c>
      <c r="AC1107" s="445" t="s">
        <v>573</v>
      </c>
    </row>
    <row r="1108" spans="3:29" ht="14.5" hidden="1" customHeight="1" outlineLevel="2">
      <c r="C1108" s="518"/>
      <c r="D1108" s="470" t="s">
        <v>249</v>
      </c>
      <c r="E1108" s="188" t="s">
        <v>342</v>
      </c>
      <c r="F1108" s="192">
        <v>0</v>
      </c>
      <c r="G1108" s="115">
        <v>0</v>
      </c>
      <c r="H1108" s="116">
        <f t="shared" si="45"/>
        <v>0</v>
      </c>
      <c r="I1108" s="195" t="s">
        <v>342</v>
      </c>
      <c r="L1108" s="230" t="s">
        <v>48</v>
      </c>
      <c r="M1108" s="118">
        <v>0</v>
      </c>
      <c r="N1108" s="119">
        <f t="shared" si="44"/>
        <v>0</v>
      </c>
      <c r="P1108" s="193"/>
      <c r="V1108" s="406" t="s">
        <v>556</v>
      </c>
      <c r="AB1108" s="445">
        <v>827</v>
      </c>
      <c r="AC1108" s="445" t="s">
        <v>573</v>
      </c>
    </row>
    <row r="1109" spans="3:29" ht="14.5" hidden="1" customHeight="1" outlineLevel="2">
      <c r="C1109" s="518"/>
      <c r="D1109" s="470" t="s">
        <v>249</v>
      </c>
      <c r="E1109" s="188" t="s">
        <v>342</v>
      </c>
      <c r="F1109" s="192">
        <v>0</v>
      </c>
      <c r="G1109" s="115">
        <v>0</v>
      </c>
      <c r="H1109" s="116">
        <f t="shared" si="45"/>
        <v>0</v>
      </c>
      <c r="I1109" s="195" t="s">
        <v>342</v>
      </c>
      <c r="L1109" s="230" t="s">
        <v>48</v>
      </c>
      <c r="M1109" s="118">
        <v>0</v>
      </c>
      <c r="N1109" s="119">
        <f t="shared" si="44"/>
        <v>0</v>
      </c>
      <c r="P1109" s="193"/>
      <c r="V1109" s="406" t="s">
        <v>556</v>
      </c>
      <c r="AB1109" s="445">
        <v>828</v>
      </c>
      <c r="AC1109" s="445" t="s">
        <v>573</v>
      </c>
    </row>
    <row r="1110" spans="3:29" ht="14.5" hidden="1" customHeight="1" outlineLevel="2">
      <c r="C1110" s="518"/>
      <c r="D1110" s="470" t="s">
        <v>249</v>
      </c>
      <c r="E1110" s="188" t="s">
        <v>342</v>
      </c>
      <c r="F1110" s="192">
        <v>0</v>
      </c>
      <c r="G1110" s="115">
        <v>0</v>
      </c>
      <c r="H1110" s="116">
        <f t="shared" si="45"/>
        <v>0</v>
      </c>
      <c r="I1110" s="195" t="s">
        <v>342</v>
      </c>
      <c r="L1110" s="230" t="s">
        <v>48</v>
      </c>
      <c r="M1110" s="118">
        <v>0</v>
      </c>
      <c r="N1110" s="119">
        <f t="shared" si="44"/>
        <v>0</v>
      </c>
      <c r="P1110" s="193"/>
      <c r="V1110" s="406" t="s">
        <v>556</v>
      </c>
      <c r="AB1110" s="445">
        <v>829</v>
      </c>
      <c r="AC1110" s="445" t="s">
        <v>573</v>
      </c>
    </row>
    <row r="1111" spans="3:29" ht="14.5" hidden="1" customHeight="1" outlineLevel="2">
      <c r="C1111" s="518"/>
      <c r="D1111" s="470" t="s">
        <v>249</v>
      </c>
      <c r="E1111" s="188" t="s">
        <v>342</v>
      </c>
      <c r="F1111" s="192">
        <v>0</v>
      </c>
      <c r="G1111" s="115">
        <v>0</v>
      </c>
      <c r="H1111" s="116">
        <f t="shared" si="45"/>
        <v>0</v>
      </c>
      <c r="I1111" s="195" t="s">
        <v>342</v>
      </c>
      <c r="L1111" s="230" t="s">
        <v>48</v>
      </c>
      <c r="M1111" s="118">
        <v>0</v>
      </c>
      <c r="N1111" s="119">
        <f t="shared" si="44"/>
        <v>0</v>
      </c>
      <c r="P1111" s="193"/>
      <c r="V1111" s="406" t="s">
        <v>556</v>
      </c>
      <c r="AB1111" s="445">
        <v>830</v>
      </c>
      <c r="AC1111" s="445" t="s">
        <v>573</v>
      </c>
    </row>
    <row r="1112" spans="3:29" ht="26.15" hidden="1" customHeight="1" outlineLevel="1" collapsed="1">
      <c r="C1112" s="518"/>
      <c r="D1112" s="470" t="s">
        <v>540</v>
      </c>
      <c r="E1112" s="188" t="s">
        <v>342</v>
      </c>
      <c r="F1112" s="192">
        <v>0</v>
      </c>
      <c r="G1112" s="115">
        <v>0</v>
      </c>
      <c r="H1112" s="116">
        <f t="shared" si="45"/>
        <v>0</v>
      </c>
      <c r="I1112" s="195" t="s">
        <v>342</v>
      </c>
      <c r="L1112" s="230" t="s">
        <v>48</v>
      </c>
      <c r="M1112" s="118">
        <v>0</v>
      </c>
      <c r="N1112" s="119">
        <f t="shared" si="44"/>
        <v>0</v>
      </c>
      <c r="P1112" s="193"/>
      <c r="V1112" s="406" t="s">
        <v>556</v>
      </c>
      <c r="AB1112" s="445">
        <v>831</v>
      </c>
      <c r="AC1112" s="445" t="s">
        <v>573</v>
      </c>
    </row>
    <row r="1113" spans="3:29" ht="14.5" hidden="1" customHeight="1" outlineLevel="2">
      <c r="C1113" s="518"/>
      <c r="D1113" s="470" t="s">
        <v>255</v>
      </c>
      <c r="E1113" s="188" t="s">
        <v>342</v>
      </c>
      <c r="F1113" s="192">
        <v>0</v>
      </c>
      <c r="G1113" s="115">
        <v>0</v>
      </c>
      <c r="H1113" s="116">
        <f t="shared" si="45"/>
        <v>0</v>
      </c>
      <c r="I1113" s="195" t="s">
        <v>342</v>
      </c>
      <c r="L1113" s="230" t="s">
        <v>48</v>
      </c>
      <c r="M1113" s="118">
        <v>0</v>
      </c>
      <c r="N1113" s="119">
        <f t="shared" si="44"/>
        <v>0</v>
      </c>
      <c r="P1113" s="193"/>
      <c r="V1113" s="406" t="s">
        <v>556</v>
      </c>
      <c r="AB1113" s="445">
        <v>832</v>
      </c>
      <c r="AC1113" s="445" t="s">
        <v>573</v>
      </c>
    </row>
    <row r="1114" spans="3:29" ht="14.5" hidden="1" customHeight="1" outlineLevel="2">
      <c r="C1114" s="518"/>
      <c r="D1114" s="470" t="s">
        <v>255</v>
      </c>
      <c r="E1114" s="188" t="s">
        <v>342</v>
      </c>
      <c r="F1114" s="192">
        <v>0</v>
      </c>
      <c r="G1114" s="115">
        <v>0</v>
      </c>
      <c r="H1114" s="116">
        <f t="shared" si="45"/>
        <v>0</v>
      </c>
      <c r="I1114" s="195" t="s">
        <v>342</v>
      </c>
      <c r="L1114" s="230" t="s">
        <v>48</v>
      </c>
      <c r="M1114" s="118">
        <v>0</v>
      </c>
      <c r="N1114" s="119">
        <f t="shared" si="44"/>
        <v>0</v>
      </c>
      <c r="P1114" s="193"/>
      <c r="V1114" s="406" t="s">
        <v>556</v>
      </c>
      <c r="AB1114" s="445">
        <v>833</v>
      </c>
      <c r="AC1114" s="445" t="s">
        <v>573</v>
      </c>
    </row>
    <row r="1115" spans="3:29" ht="14.5" hidden="1" customHeight="1" outlineLevel="2">
      <c r="C1115" s="518"/>
      <c r="D1115" s="470" t="s">
        <v>255</v>
      </c>
      <c r="E1115" s="188" t="s">
        <v>342</v>
      </c>
      <c r="F1115" s="192">
        <v>0</v>
      </c>
      <c r="G1115" s="115">
        <v>0</v>
      </c>
      <c r="H1115" s="116">
        <f t="shared" si="45"/>
        <v>0</v>
      </c>
      <c r="I1115" s="195" t="s">
        <v>342</v>
      </c>
      <c r="L1115" s="230" t="s">
        <v>48</v>
      </c>
      <c r="M1115" s="118">
        <v>0</v>
      </c>
      <c r="N1115" s="119">
        <f t="shared" si="44"/>
        <v>0</v>
      </c>
      <c r="P1115" s="193"/>
      <c r="V1115" s="406" t="s">
        <v>556</v>
      </c>
      <c r="AB1115" s="445">
        <v>834</v>
      </c>
      <c r="AC1115" s="445" t="s">
        <v>573</v>
      </c>
    </row>
    <row r="1116" spans="3:29" ht="14.5" hidden="1" customHeight="1" outlineLevel="2">
      <c r="C1116" s="518"/>
      <c r="D1116" s="470" t="s">
        <v>255</v>
      </c>
      <c r="E1116" s="188" t="s">
        <v>342</v>
      </c>
      <c r="F1116" s="192">
        <v>0</v>
      </c>
      <c r="G1116" s="115">
        <v>0</v>
      </c>
      <c r="H1116" s="116">
        <f t="shared" si="45"/>
        <v>0</v>
      </c>
      <c r="I1116" s="195" t="s">
        <v>342</v>
      </c>
      <c r="L1116" s="230" t="s">
        <v>48</v>
      </c>
      <c r="M1116" s="118">
        <v>0</v>
      </c>
      <c r="N1116" s="119">
        <f t="shared" ref="N1116:N1155" si="46">IF(L1116="Accepté",H1116,IF(L1116="Revu",ROUND(M1116,2),0))</f>
        <v>0</v>
      </c>
      <c r="P1116" s="193"/>
      <c r="V1116" s="406" t="s">
        <v>556</v>
      </c>
      <c r="AB1116" s="445">
        <v>835</v>
      </c>
      <c r="AC1116" s="445" t="s">
        <v>573</v>
      </c>
    </row>
    <row r="1117" spans="3:29" ht="26" hidden="1" outlineLevel="1" collapsed="1">
      <c r="C1117" s="518"/>
      <c r="D1117" s="470" t="s">
        <v>541</v>
      </c>
      <c r="E1117" s="188" t="s">
        <v>342</v>
      </c>
      <c r="F1117" s="192">
        <v>0</v>
      </c>
      <c r="G1117" s="115">
        <v>0</v>
      </c>
      <c r="H1117" s="116">
        <f t="shared" ref="H1117:H1155" si="47">ROUND(G1117,2)*ROUND(F1117,2)</f>
        <v>0</v>
      </c>
      <c r="I1117" s="195" t="s">
        <v>342</v>
      </c>
      <c r="L1117" s="230" t="s">
        <v>48</v>
      </c>
      <c r="M1117" s="118">
        <v>0</v>
      </c>
      <c r="N1117" s="119">
        <f t="shared" si="46"/>
        <v>0</v>
      </c>
      <c r="P1117" s="193"/>
      <c r="V1117" s="406" t="s">
        <v>556</v>
      </c>
      <c r="AB1117" s="445">
        <v>836</v>
      </c>
      <c r="AC1117" s="445" t="s">
        <v>573</v>
      </c>
    </row>
    <row r="1118" spans="3:29" ht="14.5" hidden="1" customHeight="1" outlineLevel="2">
      <c r="C1118" s="518"/>
      <c r="D1118" s="470" t="s">
        <v>260</v>
      </c>
      <c r="E1118" s="188" t="s">
        <v>342</v>
      </c>
      <c r="F1118" s="192">
        <v>0</v>
      </c>
      <c r="G1118" s="115">
        <v>0</v>
      </c>
      <c r="H1118" s="116">
        <f t="shared" si="47"/>
        <v>0</v>
      </c>
      <c r="I1118" s="195" t="s">
        <v>342</v>
      </c>
      <c r="L1118" s="230" t="s">
        <v>48</v>
      </c>
      <c r="M1118" s="118">
        <v>0</v>
      </c>
      <c r="N1118" s="119">
        <f t="shared" si="46"/>
        <v>0</v>
      </c>
      <c r="P1118" s="193"/>
      <c r="V1118" s="406" t="s">
        <v>556</v>
      </c>
      <c r="AB1118" s="445">
        <v>837</v>
      </c>
      <c r="AC1118" s="445" t="s">
        <v>573</v>
      </c>
    </row>
    <row r="1119" spans="3:29" ht="14.5" hidden="1" customHeight="1" outlineLevel="2">
      <c r="C1119" s="518"/>
      <c r="D1119" s="470" t="s">
        <v>260</v>
      </c>
      <c r="E1119" s="188" t="s">
        <v>342</v>
      </c>
      <c r="F1119" s="192">
        <v>0</v>
      </c>
      <c r="G1119" s="115">
        <v>0</v>
      </c>
      <c r="H1119" s="116">
        <f t="shared" si="47"/>
        <v>0</v>
      </c>
      <c r="I1119" s="195" t="s">
        <v>342</v>
      </c>
      <c r="L1119" s="230" t="s">
        <v>48</v>
      </c>
      <c r="M1119" s="118">
        <v>0</v>
      </c>
      <c r="N1119" s="119">
        <f t="shared" si="46"/>
        <v>0</v>
      </c>
      <c r="P1119" s="193"/>
      <c r="V1119" s="406" t="s">
        <v>556</v>
      </c>
      <c r="AB1119" s="445">
        <v>838</v>
      </c>
      <c r="AC1119" s="445" t="s">
        <v>573</v>
      </c>
    </row>
    <row r="1120" spans="3:29" ht="14.5" hidden="1" customHeight="1" outlineLevel="2">
      <c r="C1120" s="518"/>
      <c r="D1120" s="470" t="s">
        <v>260</v>
      </c>
      <c r="E1120" s="188" t="s">
        <v>342</v>
      </c>
      <c r="F1120" s="192">
        <v>0</v>
      </c>
      <c r="G1120" s="115">
        <v>0</v>
      </c>
      <c r="H1120" s="116">
        <f t="shared" si="47"/>
        <v>0</v>
      </c>
      <c r="I1120" s="195" t="s">
        <v>342</v>
      </c>
      <c r="L1120" s="230" t="s">
        <v>48</v>
      </c>
      <c r="M1120" s="118">
        <v>0</v>
      </c>
      <c r="N1120" s="119">
        <f t="shared" si="46"/>
        <v>0</v>
      </c>
      <c r="P1120" s="193"/>
      <c r="V1120" s="406" t="s">
        <v>556</v>
      </c>
      <c r="AB1120" s="445">
        <v>839</v>
      </c>
      <c r="AC1120" s="445" t="s">
        <v>573</v>
      </c>
    </row>
    <row r="1121" spans="3:29" ht="14.5" hidden="1" customHeight="1" outlineLevel="2">
      <c r="C1121" s="518"/>
      <c r="D1121" s="470" t="s">
        <v>260</v>
      </c>
      <c r="E1121" s="188" t="s">
        <v>342</v>
      </c>
      <c r="F1121" s="192">
        <v>0</v>
      </c>
      <c r="G1121" s="115">
        <v>0</v>
      </c>
      <c r="H1121" s="116">
        <f t="shared" si="47"/>
        <v>0</v>
      </c>
      <c r="I1121" s="195" t="s">
        <v>342</v>
      </c>
      <c r="L1121" s="230" t="s">
        <v>48</v>
      </c>
      <c r="M1121" s="118">
        <v>0</v>
      </c>
      <c r="N1121" s="119">
        <f t="shared" si="46"/>
        <v>0</v>
      </c>
      <c r="P1121" s="193"/>
      <c r="V1121" s="406" t="s">
        <v>556</v>
      </c>
      <c r="AB1121" s="445">
        <v>840</v>
      </c>
      <c r="AC1121" s="445" t="s">
        <v>573</v>
      </c>
    </row>
    <row r="1122" spans="3:29" ht="26.15" hidden="1" customHeight="1" outlineLevel="1" collapsed="1">
      <c r="C1122" s="518"/>
      <c r="D1122" s="470" t="s">
        <v>542</v>
      </c>
      <c r="E1122" s="188" t="s">
        <v>342</v>
      </c>
      <c r="F1122" s="192">
        <v>0</v>
      </c>
      <c r="G1122" s="115">
        <v>0</v>
      </c>
      <c r="H1122" s="116">
        <f t="shared" si="47"/>
        <v>0</v>
      </c>
      <c r="I1122" s="195" t="s">
        <v>342</v>
      </c>
      <c r="L1122" s="230" t="s">
        <v>48</v>
      </c>
      <c r="M1122" s="118">
        <v>0</v>
      </c>
      <c r="N1122" s="119">
        <f t="shared" si="46"/>
        <v>0</v>
      </c>
      <c r="P1122" s="193"/>
      <c r="V1122" s="406" t="s">
        <v>556</v>
      </c>
      <c r="AB1122" s="445">
        <v>841</v>
      </c>
      <c r="AC1122" s="445" t="s">
        <v>573</v>
      </c>
    </row>
    <row r="1123" spans="3:29" ht="26.15" hidden="1" customHeight="1" outlineLevel="2">
      <c r="C1123" s="518"/>
      <c r="D1123" s="470" t="s">
        <v>265</v>
      </c>
      <c r="E1123" s="188" t="s">
        <v>342</v>
      </c>
      <c r="F1123" s="192">
        <v>0</v>
      </c>
      <c r="G1123" s="115">
        <v>0</v>
      </c>
      <c r="H1123" s="116">
        <f t="shared" si="47"/>
        <v>0</v>
      </c>
      <c r="I1123" s="195" t="s">
        <v>342</v>
      </c>
      <c r="L1123" s="230" t="s">
        <v>48</v>
      </c>
      <c r="M1123" s="118">
        <v>0</v>
      </c>
      <c r="N1123" s="119">
        <f t="shared" si="46"/>
        <v>0</v>
      </c>
      <c r="P1123" s="193"/>
      <c r="V1123" s="406" t="s">
        <v>556</v>
      </c>
      <c r="AB1123" s="445">
        <v>842</v>
      </c>
      <c r="AC1123" s="445" t="s">
        <v>573</v>
      </c>
    </row>
    <row r="1124" spans="3:29" ht="26.15" hidden="1" customHeight="1" outlineLevel="2">
      <c r="C1124" s="518"/>
      <c r="D1124" s="470" t="s">
        <v>265</v>
      </c>
      <c r="E1124" s="188" t="s">
        <v>342</v>
      </c>
      <c r="F1124" s="192">
        <v>0</v>
      </c>
      <c r="G1124" s="115">
        <v>0</v>
      </c>
      <c r="H1124" s="116">
        <f t="shared" si="47"/>
        <v>0</v>
      </c>
      <c r="I1124" s="195" t="s">
        <v>342</v>
      </c>
      <c r="L1124" s="230" t="s">
        <v>48</v>
      </c>
      <c r="M1124" s="118">
        <v>0</v>
      </c>
      <c r="N1124" s="119">
        <f t="shared" si="46"/>
        <v>0</v>
      </c>
      <c r="P1124" s="193"/>
      <c r="V1124" s="406" t="s">
        <v>556</v>
      </c>
      <c r="AB1124" s="445">
        <v>843</v>
      </c>
      <c r="AC1124" s="445" t="s">
        <v>573</v>
      </c>
    </row>
    <row r="1125" spans="3:29" ht="26.15" hidden="1" customHeight="1" outlineLevel="2">
      <c r="C1125" s="518"/>
      <c r="D1125" s="470" t="s">
        <v>265</v>
      </c>
      <c r="E1125" s="188" t="s">
        <v>342</v>
      </c>
      <c r="F1125" s="192">
        <v>0</v>
      </c>
      <c r="G1125" s="115">
        <v>0</v>
      </c>
      <c r="H1125" s="116">
        <f t="shared" si="47"/>
        <v>0</v>
      </c>
      <c r="I1125" s="195" t="s">
        <v>342</v>
      </c>
      <c r="L1125" s="230" t="s">
        <v>48</v>
      </c>
      <c r="M1125" s="118">
        <v>0</v>
      </c>
      <c r="N1125" s="119">
        <f t="shared" si="46"/>
        <v>0</v>
      </c>
      <c r="P1125" s="193"/>
      <c r="V1125" s="406" t="s">
        <v>556</v>
      </c>
      <c r="AB1125" s="445">
        <v>844</v>
      </c>
      <c r="AC1125" s="445" t="s">
        <v>573</v>
      </c>
    </row>
    <row r="1126" spans="3:29" ht="26.15" hidden="1" customHeight="1" outlineLevel="2">
      <c r="C1126" s="518"/>
      <c r="D1126" s="470" t="s">
        <v>265</v>
      </c>
      <c r="E1126" s="188" t="s">
        <v>342</v>
      </c>
      <c r="F1126" s="192">
        <v>0</v>
      </c>
      <c r="G1126" s="115">
        <v>0</v>
      </c>
      <c r="H1126" s="116">
        <f t="shared" si="47"/>
        <v>0</v>
      </c>
      <c r="I1126" s="195" t="s">
        <v>342</v>
      </c>
      <c r="L1126" s="230" t="s">
        <v>48</v>
      </c>
      <c r="M1126" s="118">
        <v>0</v>
      </c>
      <c r="N1126" s="119">
        <f t="shared" si="46"/>
        <v>0</v>
      </c>
      <c r="P1126" s="193"/>
      <c r="V1126" s="406" t="s">
        <v>556</v>
      </c>
      <c r="AB1126" s="445">
        <v>845</v>
      </c>
      <c r="AC1126" s="445" t="s">
        <v>573</v>
      </c>
    </row>
    <row r="1127" spans="3:29" ht="26.15" hidden="1" customHeight="1" outlineLevel="1" collapsed="1">
      <c r="C1127" s="518"/>
      <c r="D1127" s="470" t="s">
        <v>543</v>
      </c>
      <c r="E1127" s="188" t="s">
        <v>342</v>
      </c>
      <c r="F1127" s="192">
        <v>0</v>
      </c>
      <c r="G1127" s="115">
        <v>0</v>
      </c>
      <c r="H1127" s="116">
        <f t="shared" si="47"/>
        <v>0</v>
      </c>
      <c r="I1127" s="195" t="s">
        <v>342</v>
      </c>
      <c r="L1127" s="230" t="s">
        <v>48</v>
      </c>
      <c r="M1127" s="118">
        <v>0</v>
      </c>
      <c r="N1127" s="119">
        <f t="shared" si="46"/>
        <v>0</v>
      </c>
      <c r="P1127" s="193"/>
      <c r="V1127" s="406" t="s">
        <v>556</v>
      </c>
      <c r="AB1127" s="445">
        <v>846</v>
      </c>
      <c r="AC1127" s="445" t="s">
        <v>573</v>
      </c>
    </row>
    <row r="1128" spans="3:29" ht="26.15" hidden="1" customHeight="1" outlineLevel="2">
      <c r="C1128" s="518"/>
      <c r="D1128" s="470" t="s">
        <v>269</v>
      </c>
      <c r="E1128" s="188" t="s">
        <v>342</v>
      </c>
      <c r="F1128" s="192">
        <v>0</v>
      </c>
      <c r="G1128" s="115">
        <v>0</v>
      </c>
      <c r="H1128" s="116">
        <f t="shared" si="47"/>
        <v>0</v>
      </c>
      <c r="I1128" s="195" t="s">
        <v>342</v>
      </c>
      <c r="L1128" s="230" t="s">
        <v>48</v>
      </c>
      <c r="M1128" s="118">
        <v>0</v>
      </c>
      <c r="N1128" s="119">
        <f t="shared" si="46"/>
        <v>0</v>
      </c>
      <c r="P1128" s="193"/>
      <c r="V1128" s="406" t="s">
        <v>556</v>
      </c>
      <c r="AB1128" s="445">
        <v>847</v>
      </c>
      <c r="AC1128" s="445" t="s">
        <v>573</v>
      </c>
    </row>
    <row r="1129" spans="3:29" ht="26.15" hidden="1" customHeight="1" outlineLevel="2">
      <c r="C1129" s="518"/>
      <c r="D1129" s="470" t="s">
        <v>269</v>
      </c>
      <c r="E1129" s="188" t="s">
        <v>342</v>
      </c>
      <c r="F1129" s="192">
        <v>0</v>
      </c>
      <c r="G1129" s="115">
        <v>0</v>
      </c>
      <c r="H1129" s="116">
        <f t="shared" si="47"/>
        <v>0</v>
      </c>
      <c r="I1129" s="195" t="s">
        <v>342</v>
      </c>
      <c r="L1129" s="230" t="s">
        <v>48</v>
      </c>
      <c r="M1129" s="118">
        <v>0</v>
      </c>
      <c r="N1129" s="119">
        <f t="shared" si="46"/>
        <v>0</v>
      </c>
      <c r="P1129" s="193"/>
      <c r="V1129" s="406" t="s">
        <v>556</v>
      </c>
      <c r="AB1129" s="445">
        <v>848</v>
      </c>
      <c r="AC1129" s="445" t="s">
        <v>573</v>
      </c>
    </row>
    <row r="1130" spans="3:29" ht="26.15" hidden="1" customHeight="1" outlineLevel="2">
      <c r="C1130" s="518"/>
      <c r="D1130" s="470" t="s">
        <v>269</v>
      </c>
      <c r="E1130" s="188" t="s">
        <v>342</v>
      </c>
      <c r="F1130" s="192">
        <v>0</v>
      </c>
      <c r="G1130" s="115">
        <v>0</v>
      </c>
      <c r="H1130" s="116">
        <f t="shared" si="47"/>
        <v>0</v>
      </c>
      <c r="I1130" s="195" t="s">
        <v>342</v>
      </c>
      <c r="L1130" s="230" t="s">
        <v>48</v>
      </c>
      <c r="M1130" s="118">
        <v>0</v>
      </c>
      <c r="N1130" s="119">
        <f t="shared" si="46"/>
        <v>0</v>
      </c>
      <c r="P1130" s="193"/>
      <c r="V1130" s="406" t="s">
        <v>556</v>
      </c>
      <c r="AB1130" s="445">
        <v>849</v>
      </c>
      <c r="AC1130" s="445" t="s">
        <v>573</v>
      </c>
    </row>
    <row r="1131" spans="3:29" ht="26.15" hidden="1" customHeight="1" outlineLevel="2">
      <c r="C1131" s="518"/>
      <c r="D1131" s="470" t="s">
        <v>269</v>
      </c>
      <c r="E1131" s="188" t="s">
        <v>342</v>
      </c>
      <c r="F1131" s="192">
        <v>0</v>
      </c>
      <c r="G1131" s="115">
        <v>0</v>
      </c>
      <c r="H1131" s="116">
        <f t="shared" si="47"/>
        <v>0</v>
      </c>
      <c r="I1131" s="195" t="s">
        <v>342</v>
      </c>
      <c r="L1131" s="230" t="s">
        <v>48</v>
      </c>
      <c r="M1131" s="118">
        <v>0</v>
      </c>
      <c r="N1131" s="119">
        <f t="shared" si="46"/>
        <v>0</v>
      </c>
      <c r="P1131" s="193"/>
      <c r="V1131" s="406" t="s">
        <v>556</v>
      </c>
      <c r="AB1131" s="445">
        <v>850</v>
      </c>
      <c r="AC1131" s="445" t="s">
        <v>573</v>
      </c>
    </row>
    <row r="1132" spans="3:29" ht="26" hidden="1" outlineLevel="1" collapsed="1">
      <c r="C1132" s="518"/>
      <c r="D1132" s="470" t="s">
        <v>544</v>
      </c>
      <c r="E1132" s="188" t="s">
        <v>342</v>
      </c>
      <c r="F1132" s="192">
        <v>0</v>
      </c>
      <c r="G1132" s="115">
        <v>0</v>
      </c>
      <c r="H1132" s="116">
        <f t="shared" si="47"/>
        <v>0</v>
      </c>
      <c r="I1132" s="195" t="s">
        <v>342</v>
      </c>
      <c r="L1132" s="230" t="s">
        <v>48</v>
      </c>
      <c r="M1132" s="118">
        <v>0</v>
      </c>
      <c r="N1132" s="119">
        <f t="shared" si="46"/>
        <v>0</v>
      </c>
      <c r="P1132" s="193"/>
      <c r="V1132" s="406" t="s">
        <v>556</v>
      </c>
      <c r="AB1132" s="445">
        <v>851</v>
      </c>
      <c r="AC1132" s="445" t="s">
        <v>573</v>
      </c>
    </row>
    <row r="1133" spans="3:29" ht="14.5" hidden="1" customHeight="1" outlineLevel="2">
      <c r="C1133" s="518"/>
      <c r="D1133" s="470" t="s">
        <v>275</v>
      </c>
      <c r="E1133" s="188" t="s">
        <v>342</v>
      </c>
      <c r="F1133" s="192">
        <v>0</v>
      </c>
      <c r="G1133" s="115">
        <v>0</v>
      </c>
      <c r="H1133" s="116">
        <f t="shared" si="47"/>
        <v>0</v>
      </c>
      <c r="I1133" s="195" t="s">
        <v>342</v>
      </c>
      <c r="L1133" s="230" t="s">
        <v>48</v>
      </c>
      <c r="M1133" s="118">
        <v>0</v>
      </c>
      <c r="N1133" s="119">
        <f t="shared" si="46"/>
        <v>0</v>
      </c>
      <c r="P1133" s="193"/>
      <c r="V1133" s="406" t="s">
        <v>556</v>
      </c>
      <c r="AB1133" s="445">
        <v>852</v>
      </c>
      <c r="AC1133" s="445" t="s">
        <v>573</v>
      </c>
    </row>
    <row r="1134" spans="3:29" ht="14.5" hidden="1" customHeight="1" outlineLevel="2">
      <c r="C1134" s="518"/>
      <c r="D1134" s="470" t="s">
        <v>275</v>
      </c>
      <c r="E1134" s="188" t="s">
        <v>342</v>
      </c>
      <c r="F1134" s="192">
        <v>0</v>
      </c>
      <c r="G1134" s="115">
        <v>0</v>
      </c>
      <c r="H1134" s="116">
        <f t="shared" si="47"/>
        <v>0</v>
      </c>
      <c r="I1134" s="195" t="s">
        <v>342</v>
      </c>
      <c r="L1134" s="230" t="s">
        <v>48</v>
      </c>
      <c r="M1134" s="118">
        <v>0</v>
      </c>
      <c r="N1134" s="119">
        <f t="shared" si="46"/>
        <v>0</v>
      </c>
      <c r="P1134" s="193"/>
      <c r="V1134" s="406" t="s">
        <v>556</v>
      </c>
      <c r="AB1134" s="445">
        <v>853</v>
      </c>
      <c r="AC1134" s="445" t="s">
        <v>573</v>
      </c>
    </row>
    <row r="1135" spans="3:29" ht="14.5" hidden="1" customHeight="1" outlineLevel="2">
      <c r="C1135" s="518"/>
      <c r="D1135" s="470" t="s">
        <v>275</v>
      </c>
      <c r="E1135" s="188" t="s">
        <v>342</v>
      </c>
      <c r="F1135" s="192">
        <v>0</v>
      </c>
      <c r="G1135" s="115">
        <v>0</v>
      </c>
      <c r="H1135" s="116">
        <f t="shared" si="47"/>
        <v>0</v>
      </c>
      <c r="I1135" s="195" t="s">
        <v>342</v>
      </c>
      <c r="L1135" s="230" t="s">
        <v>48</v>
      </c>
      <c r="M1135" s="118">
        <v>0</v>
      </c>
      <c r="N1135" s="119">
        <f t="shared" si="46"/>
        <v>0</v>
      </c>
      <c r="P1135" s="193"/>
      <c r="V1135" s="406" t="s">
        <v>556</v>
      </c>
      <c r="AB1135" s="445">
        <v>854</v>
      </c>
      <c r="AC1135" s="445" t="s">
        <v>573</v>
      </c>
    </row>
    <row r="1136" spans="3:29" ht="14.5" hidden="1" customHeight="1" outlineLevel="2">
      <c r="C1136" s="518"/>
      <c r="D1136" s="470" t="s">
        <v>275</v>
      </c>
      <c r="E1136" s="188" t="s">
        <v>342</v>
      </c>
      <c r="F1136" s="192">
        <v>0</v>
      </c>
      <c r="G1136" s="115">
        <v>0</v>
      </c>
      <c r="H1136" s="116">
        <f t="shared" si="47"/>
        <v>0</v>
      </c>
      <c r="I1136" s="195" t="s">
        <v>342</v>
      </c>
      <c r="L1136" s="230" t="s">
        <v>48</v>
      </c>
      <c r="M1136" s="118">
        <v>0</v>
      </c>
      <c r="N1136" s="119">
        <f t="shared" si="46"/>
        <v>0</v>
      </c>
      <c r="P1136" s="193"/>
      <c r="V1136" s="406" t="s">
        <v>556</v>
      </c>
      <c r="AB1136" s="445">
        <v>855</v>
      </c>
      <c r="AC1136" s="445" t="s">
        <v>573</v>
      </c>
    </row>
    <row r="1137" spans="1:29" ht="26.15" hidden="1" customHeight="1" outlineLevel="1" collapsed="1">
      <c r="C1137" s="518"/>
      <c r="D1137" s="470" t="s">
        <v>545</v>
      </c>
      <c r="E1137" s="188" t="s">
        <v>342</v>
      </c>
      <c r="F1137" s="192">
        <v>0</v>
      </c>
      <c r="G1137" s="115">
        <v>0</v>
      </c>
      <c r="H1137" s="116">
        <f t="shared" si="47"/>
        <v>0</v>
      </c>
      <c r="I1137" s="195" t="s">
        <v>342</v>
      </c>
      <c r="L1137" s="230" t="s">
        <v>48</v>
      </c>
      <c r="M1137" s="118">
        <v>0</v>
      </c>
      <c r="N1137" s="119">
        <f t="shared" si="46"/>
        <v>0</v>
      </c>
      <c r="P1137" s="193"/>
      <c r="V1137" s="406" t="s">
        <v>556</v>
      </c>
      <c r="AB1137" s="445">
        <v>856</v>
      </c>
      <c r="AC1137" s="445" t="s">
        <v>573</v>
      </c>
    </row>
    <row r="1138" spans="1:29" ht="26.15" hidden="1" customHeight="1" outlineLevel="2">
      <c r="C1138" s="518"/>
      <c r="D1138" s="470" t="s">
        <v>277</v>
      </c>
      <c r="E1138" s="188" t="s">
        <v>342</v>
      </c>
      <c r="F1138" s="192">
        <v>0</v>
      </c>
      <c r="G1138" s="115">
        <v>0</v>
      </c>
      <c r="H1138" s="116">
        <f t="shared" si="47"/>
        <v>0</v>
      </c>
      <c r="I1138" s="195" t="s">
        <v>342</v>
      </c>
      <c r="L1138" s="230" t="s">
        <v>48</v>
      </c>
      <c r="M1138" s="118">
        <v>0</v>
      </c>
      <c r="N1138" s="119">
        <f t="shared" si="46"/>
        <v>0</v>
      </c>
      <c r="P1138" s="193"/>
      <c r="V1138" s="406" t="s">
        <v>556</v>
      </c>
      <c r="AB1138" s="445">
        <v>857</v>
      </c>
      <c r="AC1138" s="445" t="s">
        <v>573</v>
      </c>
    </row>
    <row r="1139" spans="1:29" ht="26.15" hidden="1" customHeight="1" outlineLevel="2">
      <c r="C1139" s="518"/>
      <c r="D1139" s="470" t="s">
        <v>277</v>
      </c>
      <c r="E1139" s="188" t="s">
        <v>342</v>
      </c>
      <c r="F1139" s="192">
        <v>0</v>
      </c>
      <c r="G1139" s="115">
        <v>0</v>
      </c>
      <c r="H1139" s="116">
        <f t="shared" si="47"/>
        <v>0</v>
      </c>
      <c r="I1139" s="195" t="s">
        <v>342</v>
      </c>
      <c r="L1139" s="230" t="s">
        <v>48</v>
      </c>
      <c r="M1139" s="118">
        <v>0</v>
      </c>
      <c r="N1139" s="119">
        <f t="shared" si="46"/>
        <v>0</v>
      </c>
      <c r="P1139" s="193"/>
      <c r="V1139" s="406" t="s">
        <v>556</v>
      </c>
      <c r="AB1139" s="445">
        <v>858</v>
      </c>
      <c r="AC1139" s="445" t="s">
        <v>573</v>
      </c>
    </row>
    <row r="1140" spans="1:29" ht="26.15" hidden="1" customHeight="1" outlineLevel="2">
      <c r="C1140" s="518"/>
      <c r="D1140" s="470" t="s">
        <v>277</v>
      </c>
      <c r="E1140" s="188" t="s">
        <v>342</v>
      </c>
      <c r="F1140" s="192">
        <v>0</v>
      </c>
      <c r="G1140" s="115">
        <v>0</v>
      </c>
      <c r="H1140" s="116">
        <f t="shared" si="47"/>
        <v>0</v>
      </c>
      <c r="I1140" s="195" t="s">
        <v>342</v>
      </c>
      <c r="L1140" s="230" t="s">
        <v>48</v>
      </c>
      <c r="M1140" s="118">
        <v>0</v>
      </c>
      <c r="N1140" s="119">
        <f t="shared" si="46"/>
        <v>0</v>
      </c>
      <c r="P1140" s="193"/>
      <c r="V1140" s="406" t="s">
        <v>556</v>
      </c>
      <c r="AB1140" s="445">
        <v>859</v>
      </c>
      <c r="AC1140" s="445" t="s">
        <v>573</v>
      </c>
    </row>
    <row r="1141" spans="1:29" ht="26.15" hidden="1" customHeight="1" outlineLevel="2">
      <c r="C1141" s="518"/>
      <c r="D1141" s="470" t="s">
        <v>277</v>
      </c>
      <c r="E1141" s="188" t="s">
        <v>342</v>
      </c>
      <c r="F1141" s="192">
        <v>0</v>
      </c>
      <c r="G1141" s="115">
        <v>0</v>
      </c>
      <c r="H1141" s="116">
        <f t="shared" si="47"/>
        <v>0</v>
      </c>
      <c r="I1141" s="195" t="s">
        <v>342</v>
      </c>
      <c r="L1141" s="230" t="s">
        <v>48</v>
      </c>
      <c r="M1141" s="118">
        <v>0</v>
      </c>
      <c r="N1141" s="119">
        <f t="shared" si="46"/>
        <v>0</v>
      </c>
      <c r="P1141" s="193"/>
      <c r="V1141" s="406" t="s">
        <v>556</v>
      </c>
      <c r="AB1141" s="445">
        <v>860</v>
      </c>
      <c r="AC1141" s="445" t="s">
        <v>573</v>
      </c>
    </row>
    <row r="1142" spans="1:29" ht="26" hidden="1" outlineLevel="1" collapsed="1">
      <c r="C1142" s="518"/>
      <c r="D1142" s="471" t="s">
        <v>272</v>
      </c>
      <c r="E1142" s="188" t="s">
        <v>342</v>
      </c>
      <c r="F1142" s="192">
        <v>0</v>
      </c>
      <c r="G1142" s="115">
        <v>0</v>
      </c>
      <c r="H1142" s="116">
        <f t="shared" si="47"/>
        <v>0</v>
      </c>
      <c r="I1142" s="195" t="s">
        <v>342</v>
      </c>
      <c r="L1142" s="230" t="s">
        <v>48</v>
      </c>
      <c r="M1142" s="118">
        <v>0</v>
      </c>
      <c r="N1142" s="119">
        <f t="shared" si="46"/>
        <v>0</v>
      </c>
      <c r="P1142" s="193"/>
      <c r="V1142" s="406" t="s">
        <v>556</v>
      </c>
      <c r="AB1142" s="445">
        <v>861</v>
      </c>
      <c r="AC1142" s="445" t="s">
        <v>573</v>
      </c>
    </row>
    <row r="1143" spans="1:29" ht="26.15" hidden="1" customHeight="1" outlineLevel="2">
      <c r="C1143" s="518"/>
      <c r="D1143" s="471" t="s">
        <v>272</v>
      </c>
      <c r="E1143" s="188" t="s">
        <v>342</v>
      </c>
      <c r="F1143" s="192">
        <v>0</v>
      </c>
      <c r="G1143" s="115">
        <v>0</v>
      </c>
      <c r="H1143" s="116">
        <f t="shared" si="47"/>
        <v>0</v>
      </c>
      <c r="I1143" s="195" t="s">
        <v>342</v>
      </c>
      <c r="L1143" s="230" t="s">
        <v>48</v>
      </c>
      <c r="M1143" s="118">
        <v>0</v>
      </c>
      <c r="N1143" s="119">
        <f t="shared" si="46"/>
        <v>0</v>
      </c>
      <c r="P1143" s="193"/>
      <c r="V1143" s="406" t="s">
        <v>556</v>
      </c>
      <c r="AB1143" s="445">
        <v>862</v>
      </c>
      <c r="AC1143" s="445" t="s">
        <v>573</v>
      </c>
    </row>
    <row r="1144" spans="1:29" ht="26.15" hidden="1" customHeight="1" outlineLevel="2">
      <c r="C1144" s="518"/>
      <c r="D1144" s="471" t="s">
        <v>272</v>
      </c>
      <c r="E1144" s="188" t="s">
        <v>342</v>
      </c>
      <c r="F1144" s="192">
        <v>0</v>
      </c>
      <c r="G1144" s="115">
        <v>0</v>
      </c>
      <c r="H1144" s="116">
        <f t="shared" si="47"/>
        <v>0</v>
      </c>
      <c r="I1144" s="195" t="s">
        <v>342</v>
      </c>
      <c r="L1144" s="230" t="s">
        <v>48</v>
      </c>
      <c r="M1144" s="118">
        <v>0</v>
      </c>
      <c r="N1144" s="119">
        <f t="shared" si="46"/>
        <v>0</v>
      </c>
      <c r="P1144" s="193"/>
      <c r="V1144" s="406" t="s">
        <v>556</v>
      </c>
      <c r="AB1144" s="445">
        <v>863</v>
      </c>
      <c r="AC1144" s="445" t="s">
        <v>573</v>
      </c>
    </row>
    <row r="1145" spans="1:29" ht="26.15" hidden="1" customHeight="1" outlineLevel="2">
      <c r="C1145" s="518"/>
      <c r="D1145" s="471" t="s">
        <v>272</v>
      </c>
      <c r="E1145" s="188" t="s">
        <v>342</v>
      </c>
      <c r="F1145" s="192">
        <v>0</v>
      </c>
      <c r="G1145" s="115">
        <v>0</v>
      </c>
      <c r="H1145" s="116">
        <f t="shared" si="47"/>
        <v>0</v>
      </c>
      <c r="I1145" s="195" t="s">
        <v>342</v>
      </c>
      <c r="L1145" s="230" t="s">
        <v>48</v>
      </c>
      <c r="M1145" s="118">
        <v>0</v>
      </c>
      <c r="N1145" s="119">
        <f t="shared" si="46"/>
        <v>0</v>
      </c>
      <c r="P1145" s="193"/>
      <c r="V1145" s="406" t="s">
        <v>556</v>
      </c>
      <c r="AB1145" s="445">
        <v>864</v>
      </c>
      <c r="AC1145" s="445" t="s">
        <v>573</v>
      </c>
    </row>
    <row r="1146" spans="1:29" ht="26.15" hidden="1" customHeight="1" outlineLevel="2">
      <c r="C1146" s="518"/>
      <c r="D1146" s="471" t="s">
        <v>272</v>
      </c>
      <c r="E1146" s="188" t="s">
        <v>342</v>
      </c>
      <c r="F1146" s="192">
        <v>0</v>
      </c>
      <c r="G1146" s="115">
        <v>0</v>
      </c>
      <c r="H1146" s="116">
        <f t="shared" si="47"/>
        <v>0</v>
      </c>
      <c r="I1146" s="195" t="s">
        <v>342</v>
      </c>
      <c r="L1146" s="230" t="s">
        <v>48</v>
      </c>
      <c r="M1146" s="118">
        <v>0</v>
      </c>
      <c r="N1146" s="119">
        <f t="shared" si="46"/>
        <v>0</v>
      </c>
      <c r="P1146" s="193"/>
      <c r="V1146" s="406" t="s">
        <v>556</v>
      </c>
      <c r="AB1146" s="445">
        <v>865</v>
      </c>
      <c r="AC1146" s="445" t="s">
        <v>573</v>
      </c>
    </row>
    <row r="1147" spans="1:29" ht="26" hidden="1" outlineLevel="1" collapsed="1">
      <c r="A1147" s="443"/>
      <c r="C1147" s="518"/>
      <c r="D1147" s="470" t="s">
        <v>457</v>
      </c>
      <c r="E1147" s="188" t="s">
        <v>342</v>
      </c>
      <c r="F1147" s="192">
        <v>0</v>
      </c>
      <c r="G1147" s="115">
        <v>0</v>
      </c>
      <c r="H1147" s="116">
        <f t="shared" si="47"/>
        <v>0</v>
      </c>
      <c r="I1147" s="195" t="s">
        <v>342</v>
      </c>
      <c r="L1147" s="388" t="s">
        <v>48</v>
      </c>
      <c r="M1147" s="389">
        <v>0</v>
      </c>
      <c r="N1147" s="116">
        <f t="shared" si="46"/>
        <v>0</v>
      </c>
      <c r="P1147" s="390"/>
      <c r="V1147" s="406" t="s">
        <v>556</v>
      </c>
      <c r="AB1147" s="445">
        <v>866</v>
      </c>
      <c r="AC1147" s="445" t="s">
        <v>573</v>
      </c>
    </row>
    <row r="1148" spans="1:29" ht="14.5" hidden="1" customHeight="1" outlineLevel="2">
      <c r="A1148" s="444"/>
      <c r="C1148" s="518"/>
      <c r="D1148" s="471" t="s">
        <v>43</v>
      </c>
      <c r="E1148" s="188" t="s">
        <v>342</v>
      </c>
      <c r="F1148" s="192">
        <v>0</v>
      </c>
      <c r="G1148" s="115">
        <v>0</v>
      </c>
      <c r="H1148" s="116">
        <f t="shared" si="47"/>
        <v>0</v>
      </c>
      <c r="I1148" s="195" t="s">
        <v>342</v>
      </c>
      <c r="L1148" s="388" t="s">
        <v>48</v>
      </c>
      <c r="M1148" s="389">
        <v>0</v>
      </c>
      <c r="N1148" s="116">
        <f t="shared" si="46"/>
        <v>0</v>
      </c>
      <c r="P1148" s="390"/>
      <c r="V1148" s="406" t="s">
        <v>556</v>
      </c>
      <c r="AB1148" s="445">
        <v>867</v>
      </c>
      <c r="AC1148" s="445" t="s">
        <v>573</v>
      </c>
    </row>
    <row r="1149" spans="1:29" ht="14.5" hidden="1" customHeight="1" outlineLevel="2">
      <c r="A1149" s="444"/>
      <c r="C1149" s="518"/>
      <c r="D1149" s="471" t="s">
        <v>43</v>
      </c>
      <c r="E1149" s="188" t="s">
        <v>342</v>
      </c>
      <c r="F1149" s="192">
        <v>0</v>
      </c>
      <c r="G1149" s="115">
        <v>0</v>
      </c>
      <c r="H1149" s="116">
        <f t="shared" si="47"/>
        <v>0</v>
      </c>
      <c r="I1149" s="195" t="s">
        <v>342</v>
      </c>
      <c r="L1149" s="388" t="s">
        <v>48</v>
      </c>
      <c r="M1149" s="389">
        <v>0</v>
      </c>
      <c r="N1149" s="116">
        <f t="shared" si="46"/>
        <v>0</v>
      </c>
      <c r="P1149" s="390"/>
      <c r="V1149" s="406" t="s">
        <v>556</v>
      </c>
      <c r="AB1149" s="445">
        <v>868</v>
      </c>
      <c r="AC1149" s="445" t="s">
        <v>573</v>
      </c>
    </row>
    <row r="1150" spans="1:29" ht="14.5" hidden="1" customHeight="1" outlineLevel="2">
      <c r="A1150" s="444"/>
      <c r="C1150" s="518"/>
      <c r="D1150" s="471" t="s">
        <v>43</v>
      </c>
      <c r="E1150" s="188" t="s">
        <v>342</v>
      </c>
      <c r="F1150" s="192">
        <v>0</v>
      </c>
      <c r="G1150" s="115">
        <v>0</v>
      </c>
      <c r="H1150" s="116">
        <f t="shared" si="47"/>
        <v>0</v>
      </c>
      <c r="I1150" s="195" t="s">
        <v>342</v>
      </c>
      <c r="L1150" s="388" t="s">
        <v>48</v>
      </c>
      <c r="M1150" s="389">
        <v>0</v>
      </c>
      <c r="N1150" s="116">
        <f t="shared" si="46"/>
        <v>0</v>
      </c>
      <c r="P1150" s="390"/>
      <c r="V1150" s="406" t="s">
        <v>556</v>
      </c>
      <c r="AB1150" s="445">
        <v>869</v>
      </c>
      <c r="AC1150" s="445" t="s">
        <v>573</v>
      </c>
    </row>
    <row r="1151" spans="1:29" ht="14.5" hidden="1" customHeight="1" outlineLevel="2">
      <c r="A1151" s="444"/>
      <c r="C1151" s="518"/>
      <c r="D1151" s="471" t="s">
        <v>43</v>
      </c>
      <c r="E1151" s="188" t="s">
        <v>342</v>
      </c>
      <c r="F1151" s="192">
        <v>0</v>
      </c>
      <c r="G1151" s="115">
        <v>0</v>
      </c>
      <c r="H1151" s="116">
        <f t="shared" si="47"/>
        <v>0</v>
      </c>
      <c r="I1151" s="195" t="s">
        <v>342</v>
      </c>
      <c r="L1151" s="388" t="s">
        <v>48</v>
      </c>
      <c r="M1151" s="389">
        <v>0</v>
      </c>
      <c r="N1151" s="116">
        <f t="shared" si="46"/>
        <v>0</v>
      </c>
      <c r="P1151" s="390"/>
      <c r="V1151" s="406" t="s">
        <v>556</v>
      </c>
      <c r="AB1151" s="445">
        <v>870</v>
      </c>
      <c r="AC1151" s="445" t="s">
        <v>573</v>
      </c>
    </row>
    <row r="1152" spans="1:29" ht="26" hidden="1" outlineLevel="1" collapsed="1">
      <c r="C1152" s="518"/>
      <c r="D1152" s="471" t="s">
        <v>449</v>
      </c>
      <c r="E1152" s="188" t="s">
        <v>342</v>
      </c>
      <c r="F1152" s="192">
        <v>0</v>
      </c>
      <c r="G1152" s="120">
        <v>103.21100917431193</v>
      </c>
      <c r="H1152" s="116">
        <f t="shared" si="47"/>
        <v>0</v>
      </c>
      <c r="I1152" s="197" t="s">
        <v>450</v>
      </c>
      <c r="L1152" s="230" t="s">
        <v>48</v>
      </c>
      <c r="M1152" s="118">
        <v>0</v>
      </c>
      <c r="N1152" s="119">
        <f t="shared" si="46"/>
        <v>0</v>
      </c>
      <c r="P1152" s="193"/>
      <c r="V1152" s="406" t="s">
        <v>556</v>
      </c>
      <c r="AB1152" s="445">
        <v>871</v>
      </c>
      <c r="AC1152" s="445" t="s">
        <v>573</v>
      </c>
    </row>
    <row r="1153" spans="3:29" ht="26" hidden="1" outlineLevel="1">
      <c r="C1153" s="518"/>
      <c r="D1153" s="471" t="s">
        <v>451</v>
      </c>
      <c r="E1153" s="188" t="s">
        <v>342</v>
      </c>
      <c r="F1153" s="192">
        <v>0</v>
      </c>
      <c r="G1153" s="120">
        <v>68.807339449541288</v>
      </c>
      <c r="H1153" s="116">
        <f t="shared" si="47"/>
        <v>0</v>
      </c>
      <c r="I1153" s="197" t="s">
        <v>450</v>
      </c>
      <c r="L1153" s="230" t="s">
        <v>48</v>
      </c>
      <c r="M1153" s="118">
        <v>0</v>
      </c>
      <c r="N1153" s="119">
        <f t="shared" si="46"/>
        <v>0</v>
      </c>
      <c r="P1153" s="193"/>
      <c r="V1153" s="406" t="s">
        <v>556</v>
      </c>
      <c r="AB1153" s="445">
        <v>872</v>
      </c>
      <c r="AC1153" s="445" t="s">
        <v>573</v>
      </c>
    </row>
    <row r="1154" spans="3:29" ht="26" hidden="1" outlineLevel="1">
      <c r="C1154" s="518"/>
      <c r="D1154" s="471" t="s">
        <v>452</v>
      </c>
      <c r="E1154" s="188" t="s">
        <v>342</v>
      </c>
      <c r="F1154" s="192">
        <v>0</v>
      </c>
      <c r="G1154" s="120">
        <v>34.403669724770644</v>
      </c>
      <c r="H1154" s="116">
        <f t="shared" si="47"/>
        <v>0</v>
      </c>
      <c r="I1154" s="197" t="s">
        <v>450</v>
      </c>
      <c r="L1154" s="230" t="s">
        <v>48</v>
      </c>
      <c r="M1154" s="118">
        <v>0</v>
      </c>
      <c r="N1154" s="119">
        <f t="shared" si="46"/>
        <v>0</v>
      </c>
      <c r="P1154" s="193"/>
      <c r="V1154" s="406" t="s">
        <v>556</v>
      </c>
      <c r="AB1154" s="445">
        <v>873</v>
      </c>
      <c r="AC1154" s="445" t="s">
        <v>573</v>
      </c>
    </row>
    <row r="1155" spans="3:29" ht="26.5" hidden="1" outlineLevel="1" thickBot="1">
      <c r="C1155" s="518"/>
      <c r="D1155" s="472" t="s">
        <v>453</v>
      </c>
      <c r="E1155" s="189" t="s">
        <v>342</v>
      </c>
      <c r="F1155" s="178">
        <v>0</v>
      </c>
      <c r="G1155" s="145">
        <v>27.522935779816514</v>
      </c>
      <c r="H1155" s="145">
        <f t="shared" si="47"/>
        <v>0</v>
      </c>
      <c r="I1155" s="198" t="s">
        <v>450</v>
      </c>
      <c r="L1155" s="230" t="s">
        <v>48</v>
      </c>
      <c r="M1155" s="118">
        <v>0</v>
      </c>
      <c r="N1155" s="231">
        <f t="shared" si="46"/>
        <v>0</v>
      </c>
      <c r="P1155" s="193"/>
      <c r="V1155" s="406" t="s">
        <v>556</v>
      </c>
      <c r="AB1155" s="445">
        <v>874</v>
      </c>
      <c r="AC1155" s="445" t="s">
        <v>573</v>
      </c>
    </row>
    <row r="1156" spans="3:29" ht="21.5" hidden="1" outlineLevel="1" thickBot="1">
      <c r="F1156" s="131"/>
      <c r="G1156" s="142" t="s">
        <v>454</v>
      </c>
      <c r="H1156" s="143">
        <f>SUM(H1152:H1155)</f>
        <v>0</v>
      </c>
      <c r="I1156" s="132"/>
      <c r="L1156" s="375" t="s">
        <v>501</v>
      </c>
      <c r="M1156" s="376">
        <f>SUM(N1152:N1155)</f>
        <v>0</v>
      </c>
      <c r="N1156" s="375" t="s">
        <v>502</v>
      </c>
      <c r="O1156" s="376">
        <f>SUM(N1147:N1155)</f>
        <v>0</v>
      </c>
      <c r="P1156" s="377" t="s">
        <v>503</v>
      </c>
      <c r="V1156" s="406" t="s">
        <v>556</v>
      </c>
    </row>
    <row r="1157" spans="3:29" ht="19" hidden="1" outlineLevel="1" thickBot="1">
      <c r="F1157" s="131"/>
      <c r="G1157" s="142" t="s">
        <v>455</v>
      </c>
      <c r="H1157" s="143">
        <f>SUM(H1052:H1155)</f>
        <v>0</v>
      </c>
      <c r="I1157" s="132"/>
      <c r="L1157" s="121"/>
      <c r="M1157" s="123" t="s">
        <v>455</v>
      </c>
      <c r="N1157" s="125">
        <f>SUM(N1052:N1155)</f>
        <v>0</v>
      </c>
      <c r="P1157" s="126"/>
      <c r="V1157" s="406" t="s">
        <v>556</v>
      </c>
    </row>
    <row r="1158" spans="3:29" ht="21.5" hidden="1" outlineLevel="1" thickBot="1">
      <c r="C1158" s="517" t="s">
        <v>559</v>
      </c>
      <c r="D1158" s="164" t="str">
        <f>+J921</f>
        <v>INVESTISSEMENT 3</v>
      </c>
      <c r="E1158" s="165"/>
      <c r="F1158" s="165"/>
      <c r="G1158" s="165"/>
      <c r="H1158" s="165"/>
      <c r="I1158" s="166"/>
      <c r="J1158" s="114"/>
      <c r="K1158" s="114"/>
      <c r="L1158" s="184"/>
      <c r="M1158" s="184"/>
      <c r="N1158" s="184"/>
      <c r="P1158" s="184"/>
      <c r="V1158" s="406" t="s">
        <v>556</v>
      </c>
    </row>
    <row r="1159" spans="3:29" ht="26" hidden="1" outlineLevel="1">
      <c r="C1159" s="518"/>
      <c r="D1159" s="473" t="s">
        <v>526</v>
      </c>
      <c r="E1159" s="190" t="s">
        <v>342</v>
      </c>
      <c r="F1159" s="177">
        <v>0</v>
      </c>
      <c r="G1159" s="191">
        <v>0</v>
      </c>
      <c r="H1159" s="232">
        <f>ROUND(G1159,2)*ROUND(F1159,2)</f>
        <v>0</v>
      </c>
      <c r="I1159" s="229" t="s">
        <v>342</v>
      </c>
      <c r="L1159" s="230" t="s">
        <v>48</v>
      </c>
      <c r="M1159" s="118">
        <v>0</v>
      </c>
      <c r="N1159" s="119">
        <f t="shared" ref="N1159:N1222" si="48">IF(L1159="Accepté",H1159,IF(L1159="Revu",ROUND(M1159,2),0))</f>
        <v>0</v>
      </c>
      <c r="P1159" s="193"/>
      <c r="V1159" s="406" t="s">
        <v>556</v>
      </c>
      <c r="AB1159" s="445">
        <v>875</v>
      </c>
      <c r="AC1159" s="445" t="s">
        <v>574</v>
      </c>
    </row>
    <row r="1160" spans="3:29" ht="14.5" hidden="1" customHeight="1" outlineLevel="2">
      <c r="C1160" s="518"/>
      <c r="D1160" s="470" t="s">
        <v>45</v>
      </c>
      <c r="E1160" s="188" t="s">
        <v>342</v>
      </c>
      <c r="F1160" s="192">
        <v>0</v>
      </c>
      <c r="G1160" s="115">
        <v>0</v>
      </c>
      <c r="H1160" s="116">
        <f t="shared" ref="H1160:H1223" si="49">ROUND(G1160,2)*ROUND(F1160,2)</f>
        <v>0</v>
      </c>
      <c r="I1160" s="195" t="s">
        <v>342</v>
      </c>
      <c r="L1160" s="230" t="s">
        <v>48</v>
      </c>
      <c r="M1160" s="118">
        <v>0</v>
      </c>
      <c r="N1160" s="119">
        <f t="shared" si="48"/>
        <v>0</v>
      </c>
      <c r="P1160" s="193"/>
      <c r="V1160" s="406" t="s">
        <v>556</v>
      </c>
      <c r="AB1160" s="445">
        <v>876</v>
      </c>
      <c r="AC1160" s="445" t="s">
        <v>574</v>
      </c>
    </row>
    <row r="1161" spans="3:29" ht="14.5" hidden="1" customHeight="1" outlineLevel="2">
      <c r="C1161" s="518"/>
      <c r="D1161" s="470" t="s">
        <v>45</v>
      </c>
      <c r="E1161" s="188" t="s">
        <v>342</v>
      </c>
      <c r="F1161" s="192">
        <v>0</v>
      </c>
      <c r="G1161" s="115">
        <v>0</v>
      </c>
      <c r="H1161" s="116">
        <f t="shared" si="49"/>
        <v>0</v>
      </c>
      <c r="I1161" s="195" t="s">
        <v>342</v>
      </c>
      <c r="L1161" s="230" t="s">
        <v>48</v>
      </c>
      <c r="M1161" s="118">
        <v>0</v>
      </c>
      <c r="N1161" s="119">
        <f t="shared" si="48"/>
        <v>0</v>
      </c>
      <c r="P1161" s="193"/>
      <c r="V1161" s="406" t="s">
        <v>556</v>
      </c>
      <c r="AB1161" s="445">
        <v>877</v>
      </c>
      <c r="AC1161" s="445" t="s">
        <v>574</v>
      </c>
    </row>
    <row r="1162" spans="3:29" ht="14.5" hidden="1" customHeight="1" outlineLevel="2">
      <c r="C1162" s="518"/>
      <c r="D1162" s="470" t="s">
        <v>45</v>
      </c>
      <c r="E1162" s="188" t="s">
        <v>342</v>
      </c>
      <c r="F1162" s="192">
        <v>0</v>
      </c>
      <c r="G1162" s="115">
        <v>0</v>
      </c>
      <c r="H1162" s="116">
        <f t="shared" si="49"/>
        <v>0</v>
      </c>
      <c r="I1162" s="195" t="s">
        <v>342</v>
      </c>
      <c r="L1162" s="230" t="s">
        <v>48</v>
      </c>
      <c r="M1162" s="118">
        <v>0</v>
      </c>
      <c r="N1162" s="119">
        <f t="shared" si="48"/>
        <v>0</v>
      </c>
      <c r="P1162" s="193"/>
      <c r="V1162" s="406" t="s">
        <v>556</v>
      </c>
      <c r="AB1162" s="445">
        <v>878</v>
      </c>
      <c r="AC1162" s="445" t="s">
        <v>574</v>
      </c>
    </row>
    <row r="1163" spans="3:29" ht="14.5" hidden="1" customHeight="1" outlineLevel="2">
      <c r="C1163" s="518"/>
      <c r="D1163" s="470" t="s">
        <v>45</v>
      </c>
      <c r="E1163" s="188" t="s">
        <v>342</v>
      </c>
      <c r="F1163" s="192">
        <v>0</v>
      </c>
      <c r="G1163" s="115">
        <v>0</v>
      </c>
      <c r="H1163" s="116">
        <f t="shared" si="49"/>
        <v>0</v>
      </c>
      <c r="I1163" s="195" t="s">
        <v>342</v>
      </c>
      <c r="L1163" s="230" t="s">
        <v>48</v>
      </c>
      <c r="M1163" s="118">
        <v>0</v>
      </c>
      <c r="N1163" s="119">
        <f t="shared" si="48"/>
        <v>0</v>
      </c>
      <c r="P1163" s="193"/>
      <c r="V1163" s="406" t="s">
        <v>556</v>
      </c>
      <c r="AB1163" s="445">
        <v>879</v>
      </c>
      <c r="AC1163" s="445" t="s">
        <v>574</v>
      </c>
    </row>
    <row r="1164" spans="3:29" ht="26" hidden="1" outlineLevel="1" collapsed="1">
      <c r="C1164" s="518"/>
      <c r="D1164" s="470" t="s">
        <v>528</v>
      </c>
      <c r="E1164" s="188" t="s">
        <v>342</v>
      </c>
      <c r="F1164" s="192">
        <v>0</v>
      </c>
      <c r="G1164" s="115">
        <v>0</v>
      </c>
      <c r="H1164" s="116">
        <f t="shared" si="49"/>
        <v>0</v>
      </c>
      <c r="I1164" s="195" t="s">
        <v>342</v>
      </c>
      <c r="L1164" s="230" t="s">
        <v>48</v>
      </c>
      <c r="M1164" s="118">
        <v>0</v>
      </c>
      <c r="N1164" s="119">
        <f t="shared" si="48"/>
        <v>0</v>
      </c>
      <c r="P1164" s="193"/>
      <c r="V1164" s="406" t="s">
        <v>556</v>
      </c>
      <c r="AB1164" s="445">
        <v>880</v>
      </c>
      <c r="AC1164" s="445" t="s">
        <v>574</v>
      </c>
    </row>
    <row r="1165" spans="3:29" ht="14.5" hidden="1" customHeight="1" outlineLevel="2">
      <c r="C1165" s="518"/>
      <c r="D1165" s="470" t="s">
        <v>489</v>
      </c>
      <c r="E1165" s="188" t="s">
        <v>342</v>
      </c>
      <c r="F1165" s="192">
        <v>0</v>
      </c>
      <c r="G1165" s="115">
        <v>0</v>
      </c>
      <c r="H1165" s="116">
        <f t="shared" si="49"/>
        <v>0</v>
      </c>
      <c r="I1165" s="195" t="s">
        <v>342</v>
      </c>
      <c r="L1165" s="230" t="s">
        <v>48</v>
      </c>
      <c r="M1165" s="118">
        <v>0</v>
      </c>
      <c r="N1165" s="119">
        <f t="shared" si="48"/>
        <v>0</v>
      </c>
      <c r="P1165" s="193"/>
      <c r="V1165" s="406" t="s">
        <v>556</v>
      </c>
      <c r="AB1165" s="445">
        <v>881</v>
      </c>
      <c r="AC1165" s="445" t="s">
        <v>574</v>
      </c>
    </row>
    <row r="1166" spans="3:29" ht="14.5" hidden="1" customHeight="1" outlineLevel="2">
      <c r="C1166" s="518"/>
      <c r="D1166" s="470" t="s">
        <v>489</v>
      </c>
      <c r="E1166" s="188" t="s">
        <v>342</v>
      </c>
      <c r="F1166" s="192">
        <v>0</v>
      </c>
      <c r="G1166" s="115">
        <v>0</v>
      </c>
      <c r="H1166" s="116">
        <f t="shared" si="49"/>
        <v>0</v>
      </c>
      <c r="I1166" s="195" t="s">
        <v>342</v>
      </c>
      <c r="L1166" s="230" t="s">
        <v>48</v>
      </c>
      <c r="M1166" s="118">
        <v>0</v>
      </c>
      <c r="N1166" s="119">
        <f t="shared" si="48"/>
        <v>0</v>
      </c>
      <c r="P1166" s="193"/>
      <c r="V1166" s="406" t="s">
        <v>556</v>
      </c>
      <c r="AB1166" s="445">
        <v>882</v>
      </c>
      <c r="AC1166" s="445" t="s">
        <v>574</v>
      </c>
    </row>
    <row r="1167" spans="3:29" ht="14.5" hidden="1" customHeight="1" outlineLevel="2">
      <c r="C1167" s="518"/>
      <c r="D1167" s="470" t="s">
        <v>489</v>
      </c>
      <c r="E1167" s="188" t="s">
        <v>342</v>
      </c>
      <c r="F1167" s="192">
        <v>0</v>
      </c>
      <c r="G1167" s="115">
        <v>0</v>
      </c>
      <c r="H1167" s="116">
        <f t="shared" si="49"/>
        <v>0</v>
      </c>
      <c r="I1167" s="195" t="s">
        <v>342</v>
      </c>
      <c r="L1167" s="230" t="s">
        <v>48</v>
      </c>
      <c r="M1167" s="118">
        <v>0</v>
      </c>
      <c r="N1167" s="119">
        <f t="shared" si="48"/>
        <v>0</v>
      </c>
      <c r="P1167" s="193"/>
      <c r="V1167" s="406" t="s">
        <v>556</v>
      </c>
      <c r="AB1167" s="445">
        <v>883</v>
      </c>
      <c r="AC1167" s="445" t="s">
        <v>574</v>
      </c>
    </row>
    <row r="1168" spans="3:29" ht="14.5" hidden="1" customHeight="1" outlineLevel="2">
      <c r="C1168" s="518"/>
      <c r="D1168" s="470" t="s">
        <v>489</v>
      </c>
      <c r="E1168" s="188" t="s">
        <v>342</v>
      </c>
      <c r="F1168" s="192">
        <v>0</v>
      </c>
      <c r="G1168" s="115">
        <v>0</v>
      </c>
      <c r="H1168" s="116">
        <f t="shared" si="49"/>
        <v>0</v>
      </c>
      <c r="I1168" s="195" t="s">
        <v>342</v>
      </c>
      <c r="L1168" s="230" t="s">
        <v>48</v>
      </c>
      <c r="M1168" s="118">
        <v>0</v>
      </c>
      <c r="N1168" s="119">
        <f t="shared" si="48"/>
        <v>0</v>
      </c>
      <c r="P1168" s="193"/>
      <c r="V1168" s="406" t="s">
        <v>556</v>
      </c>
      <c r="AB1168" s="445">
        <v>884</v>
      </c>
      <c r="AC1168" s="445" t="s">
        <v>574</v>
      </c>
    </row>
    <row r="1169" spans="3:29" ht="26.15" hidden="1" customHeight="1" outlineLevel="1" collapsed="1">
      <c r="C1169" s="518"/>
      <c r="D1169" s="470" t="s">
        <v>529</v>
      </c>
      <c r="E1169" s="188" t="s">
        <v>342</v>
      </c>
      <c r="F1169" s="192">
        <v>0</v>
      </c>
      <c r="G1169" s="115">
        <v>0</v>
      </c>
      <c r="H1169" s="116">
        <f t="shared" si="49"/>
        <v>0</v>
      </c>
      <c r="I1169" s="195" t="s">
        <v>342</v>
      </c>
      <c r="L1169" s="230" t="s">
        <v>48</v>
      </c>
      <c r="M1169" s="118">
        <v>0</v>
      </c>
      <c r="N1169" s="119">
        <f t="shared" si="48"/>
        <v>0</v>
      </c>
      <c r="P1169" s="193"/>
      <c r="V1169" s="406" t="s">
        <v>556</v>
      </c>
      <c r="AB1169" s="445">
        <v>885</v>
      </c>
      <c r="AC1169" s="445" t="s">
        <v>574</v>
      </c>
    </row>
    <row r="1170" spans="3:29" ht="26.15" hidden="1" customHeight="1" outlineLevel="2">
      <c r="C1170" s="518"/>
      <c r="D1170" s="470" t="s">
        <v>100</v>
      </c>
      <c r="E1170" s="188" t="s">
        <v>342</v>
      </c>
      <c r="F1170" s="192">
        <v>0</v>
      </c>
      <c r="G1170" s="115">
        <v>0</v>
      </c>
      <c r="H1170" s="116">
        <f t="shared" si="49"/>
        <v>0</v>
      </c>
      <c r="I1170" s="195" t="s">
        <v>342</v>
      </c>
      <c r="L1170" s="230" t="s">
        <v>48</v>
      </c>
      <c r="M1170" s="118">
        <v>0</v>
      </c>
      <c r="N1170" s="119">
        <f t="shared" si="48"/>
        <v>0</v>
      </c>
      <c r="P1170" s="193"/>
      <c r="V1170" s="406" t="s">
        <v>556</v>
      </c>
      <c r="AB1170" s="445">
        <v>886</v>
      </c>
      <c r="AC1170" s="445" t="s">
        <v>574</v>
      </c>
    </row>
    <row r="1171" spans="3:29" ht="26.15" hidden="1" customHeight="1" outlineLevel="2">
      <c r="C1171" s="518"/>
      <c r="D1171" s="470" t="s">
        <v>100</v>
      </c>
      <c r="E1171" s="188" t="s">
        <v>342</v>
      </c>
      <c r="F1171" s="192">
        <v>0</v>
      </c>
      <c r="G1171" s="115">
        <v>0</v>
      </c>
      <c r="H1171" s="116">
        <f t="shared" si="49"/>
        <v>0</v>
      </c>
      <c r="I1171" s="195" t="s">
        <v>342</v>
      </c>
      <c r="L1171" s="230" t="s">
        <v>48</v>
      </c>
      <c r="M1171" s="118">
        <v>0</v>
      </c>
      <c r="N1171" s="119">
        <f t="shared" si="48"/>
        <v>0</v>
      </c>
      <c r="P1171" s="193"/>
      <c r="V1171" s="406" t="s">
        <v>556</v>
      </c>
      <c r="AB1171" s="445">
        <v>887</v>
      </c>
      <c r="AC1171" s="445" t="s">
        <v>574</v>
      </c>
    </row>
    <row r="1172" spans="3:29" ht="26.15" hidden="1" customHeight="1" outlineLevel="2">
      <c r="C1172" s="518"/>
      <c r="D1172" s="470" t="s">
        <v>100</v>
      </c>
      <c r="E1172" s="188" t="s">
        <v>342</v>
      </c>
      <c r="F1172" s="192">
        <v>0</v>
      </c>
      <c r="G1172" s="115">
        <v>0</v>
      </c>
      <c r="H1172" s="116">
        <f t="shared" si="49"/>
        <v>0</v>
      </c>
      <c r="I1172" s="195" t="s">
        <v>342</v>
      </c>
      <c r="L1172" s="230" t="s">
        <v>48</v>
      </c>
      <c r="M1172" s="118">
        <v>0</v>
      </c>
      <c r="N1172" s="119">
        <f t="shared" si="48"/>
        <v>0</v>
      </c>
      <c r="P1172" s="193"/>
      <c r="V1172" s="406" t="s">
        <v>556</v>
      </c>
      <c r="AB1172" s="445">
        <v>888</v>
      </c>
      <c r="AC1172" s="445" t="s">
        <v>574</v>
      </c>
    </row>
    <row r="1173" spans="3:29" ht="26.15" hidden="1" customHeight="1" outlineLevel="2">
      <c r="C1173" s="518"/>
      <c r="D1173" s="470" t="s">
        <v>100</v>
      </c>
      <c r="E1173" s="188" t="s">
        <v>342</v>
      </c>
      <c r="F1173" s="192">
        <v>0</v>
      </c>
      <c r="G1173" s="115">
        <v>0</v>
      </c>
      <c r="H1173" s="116">
        <f t="shared" si="49"/>
        <v>0</v>
      </c>
      <c r="I1173" s="195" t="s">
        <v>342</v>
      </c>
      <c r="L1173" s="230" t="s">
        <v>48</v>
      </c>
      <c r="M1173" s="118">
        <v>0</v>
      </c>
      <c r="N1173" s="119">
        <f t="shared" si="48"/>
        <v>0</v>
      </c>
      <c r="P1173" s="193"/>
      <c r="V1173" s="406" t="s">
        <v>556</v>
      </c>
      <c r="AB1173" s="445">
        <v>889</v>
      </c>
      <c r="AC1173" s="445" t="s">
        <v>574</v>
      </c>
    </row>
    <row r="1174" spans="3:29" ht="26" hidden="1" outlineLevel="1" collapsed="1">
      <c r="C1174" s="518"/>
      <c r="D1174" s="470" t="s">
        <v>530</v>
      </c>
      <c r="E1174" s="188" t="s">
        <v>342</v>
      </c>
      <c r="F1174" s="192">
        <v>0</v>
      </c>
      <c r="G1174" s="115">
        <v>0</v>
      </c>
      <c r="H1174" s="116">
        <f t="shared" si="49"/>
        <v>0</v>
      </c>
      <c r="I1174" s="195" t="s">
        <v>342</v>
      </c>
      <c r="L1174" s="230" t="s">
        <v>48</v>
      </c>
      <c r="M1174" s="118">
        <v>0</v>
      </c>
      <c r="N1174" s="119">
        <f t="shared" si="48"/>
        <v>0</v>
      </c>
      <c r="P1174" s="193"/>
      <c r="V1174" s="406" t="s">
        <v>556</v>
      </c>
      <c r="AB1174" s="445">
        <v>890</v>
      </c>
      <c r="AC1174" s="445" t="s">
        <v>574</v>
      </c>
    </row>
    <row r="1175" spans="3:29" ht="14.5" hidden="1" customHeight="1" outlineLevel="2">
      <c r="C1175" s="518"/>
      <c r="D1175" s="470" t="s">
        <v>131</v>
      </c>
      <c r="E1175" s="188" t="s">
        <v>342</v>
      </c>
      <c r="F1175" s="192">
        <v>0</v>
      </c>
      <c r="G1175" s="115">
        <v>0</v>
      </c>
      <c r="H1175" s="116">
        <f t="shared" si="49"/>
        <v>0</v>
      </c>
      <c r="I1175" s="195" t="s">
        <v>342</v>
      </c>
      <c r="L1175" s="230" t="s">
        <v>48</v>
      </c>
      <c r="M1175" s="118">
        <v>0</v>
      </c>
      <c r="N1175" s="119">
        <f t="shared" si="48"/>
        <v>0</v>
      </c>
      <c r="P1175" s="193"/>
      <c r="V1175" s="406" t="s">
        <v>556</v>
      </c>
      <c r="AB1175" s="445">
        <v>891</v>
      </c>
      <c r="AC1175" s="445" t="s">
        <v>574</v>
      </c>
    </row>
    <row r="1176" spans="3:29" ht="14.5" hidden="1" customHeight="1" outlineLevel="2">
      <c r="C1176" s="518"/>
      <c r="D1176" s="470" t="s">
        <v>131</v>
      </c>
      <c r="E1176" s="188" t="s">
        <v>342</v>
      </c>
      <c r="F1176" s="192">
        <v>0</v>
      </c>
      <c r="G1176" s="115">
        <v>0</v>
      </c>
      <c r="H1176" s="116">
        <f t="shared" si="49"/>
        <v>0</v>
      </c>
      <c r="I1176" s="195" t="s">
        <v>342</v>
      </c>
      <c r="L1176" s="230" t="s">
        <v>48</v>
      </c>
      <c r="M1176" s="118">
        <v>0</v>
      </c>
      <c r="N1176" s="119">
        <f t="shared" si="48"/>
        <v>0</v>
      </c>
      <c r="P1176" s="193"/>
      <c r="V1176" s="406" t="s">
        <v>556</v>
      </c>
      <c r="AB1176" s="445">
        <v>892</v>
      </c>
      <c r="AC1176" s="445" t="s">
        <v>574</v>
      </c>
    </row>
    <row r="1177" spans="3:29" ht="14.5" hidden="1" customHeight="1" outlineLevel="2">
      <c r="C1177" s="518"/>
      <c r="D1177" s="470" t="s">
        <v>131</v>
      </c>
      <c r="E1177" s="188" t="s">
        <v>342</v>
      </c>
      <c r="F1177" s="192">
        <v>0</v>
      </c>
      <c r="G1177" s="115">
        <v>0</v>
      </c>
      <c r="H1177" s="116">
        <f t="shared" si="49"/>
        <v>0</v>
      </c>
      <c r="I1177" s="195" t="s">
        <v>342</v>
      </c>
      <c r="L1177" s="230" t="s">
        <v>48</v>
      </c>
      <c r="M1177" s="118">
        <v>0</v>
      </c>
      <c r="N1177" s="119">
        <f t="shared" si="48"/>
        <v>0</v>
      </c>
      <c r="P1177" s="193"/>
      <c r="V1177" s="406" t="s">
        <v>556</v>
      </c>
      <c r="AB1177" s="445">
        <v>893</v>
      </c>
      <c r="AC1177" s="445" t="s">
        <v>574</v>
      </c>
    </row>
    <row r="1178" spans="3:29" ht="14.5" hidden="1" customHeight="1" outlineLevel="2">
      <c r="C1178" s="518"/>
      <c r="D1178" s="470" t="s">
        <v>131</v>
      </c>
      <c r="E1178" s="188" t="s">
        <v>342</v>
      </c>
      <c r="F1178" s="192">
        <v>0</v>
      </c>
      <c r="G1178" s="115">
        <v>0</v>
      </c>
      <c r="H1178" s="116">
        <f t="shared" si="49"/>
        <v>0</v>
      </c>
      <c r="I1178" s="195" t="s">
        <v>342</v>
      </c>
      <c r="L1178" s="230" t="s">
        <v>48</v>
      </c>
      <c r="M1178" s="118">
        <v>0</v>
      </c>
      <c r="N1178" s="119">
        <f t="shared" si="48"/>
        <v>0</v>
      </c>
      <c r="P1178" s="193"/>
      <c r="V1178" s="406" t="s">
        <v>556</v>
      </c>
      <c r="AB1178" s="445">
        <v>894</v>
      </c>
      <c r="AC1178" s="445" t="s">
        <v>574</v>
      </c>
    </row>
    <row r="1179" spans="3:29" ht="26.15" hidden="1" customHeight="1" outlineLevel="1" collapsed="1">
      <c r="C1179" s="518"/>
      <c r="D1179" s="470" t="s">
        <v>531</v>
      </c>
      <c r="E1179" s="188" t="s">
        <v>342</v>
      </c>
      <c r="F1179" s="192">
        <v>0</v>
      </c>
      <c r="G1179" s="115">
        <v>0</v>
      </c>
      <c r="H1179" s="116">
        <f t="shared" si="49"/>
        <v>0</v>
      </c>
      <c r="I1179" s="195" t="s">
        <v>342</v>
      </c>
      <c r="L1179" s="230" t="s">
        <v>48</v>
      </c>
      <c r="M1179" s="118">
        <v>0</v>
      </c>
      <c r="N1179" s="119">
        <f t="shared" si="48"/>
        <v>0</v>
      </c>
      <c r="P1179" s="193"/>
      <c r="V1179" s="406" t="s">
        <v>556</v>
      </c>
      <c r="AB1179" s="445">
        <v>895</v>
      </c>
      <c r="AC1179" s="445" t="s">
        <v>574</v>
      </c>
    </row>
    <row r="1180" spans="3:29" ht="26.15" hidden="1" customHeight="1" outlineLevel="2">
      <c r="C1180" s="518"/>
      <c r="D1180" s="470" t="s">
        <v>158</v>
      </c>
      <c r="E1180" s="188" t="s">
        <v>342</v>
      </c>
      <c r="F1180" s="192">
        <v>0</v>
      </c>
      <c r="G1180" s="115">
        <v>0</v>
      </c>
      <c r="H1180" s="116">
        <f t="shared" si="49"/>
        <v>0</v>
      </c>
      <c r="I1180" s="195" t="s">
        <v>342</v>
      </c>
      <c r="L1180" s="230" t="s">
        <v>48</v>
      </c>
      <c r="M1180" s="118">
        <v>0</v>
      </c>
      <c r="N1180" s="119">
        <f t="shared" si="48"/>
        <v>0</v>
      </c>
      <c r="P1180" s="193"/>
      <c r="V1180" s="406" t="s">
        <v>556</v>
      </c>
      <c r="AB1180" s="445">
        <v>896</v>
      </c>
      <c r="AC1180" s="445" t="s">
        <v>574</v>
      </c>
    </row>
    <row r="1181" spans="3:29" ht="26.15" hidden="1" customHeight="1" outlineLevel="2">
      <c r="C1181" s="518"/>
      <c r="D1181" s="470" t="s">
        <v>158</v>
      </c>
      <c r="E1181" s="188" t="s">
        <v>342</v>
      </c>
      <c r="F1181" s="192">
        <v>0</v>
      </c>
      <c r="G1181" s="115">
        <v>0</v>
      </c>
      <c r="H1181" s="116">
        <f t="shared" si="49"/>
        <v>0</v>
      </c>
      <c r="I1181" s="195" t="s">
        <v>342</v>
      </c>
      <c r="L1181" s="230" t="s">
        <v>48</v>
      </c>
      <c r="M1181" s="118">
        <v>0</v>
      </c>
      <c r="N1181" s="119">
        <f t="shared" si="48"/>
        <v>0</v>
      </c>
      <c r="P1181" s="193"/>
      <c r="V1181" s="406" t="s">
        <v>556</v>
      </c>
      <c r="AB1181" s="445">
        <v>897</v>
      </c>
      <c r="AC1181" s="445" t="s">
        <v>574</v>
      </c>
    </row>
    <row r="1182" spans="3:29" ht="26.15" hidden="1" customHeight="1" outlineLevel="2">
      <c r="C1182" s="518"/>
      <c r="D1182" s="470" t="s">
        <v>158</v>
      </c>
      <c r="E1182" s="188" t="s">
        <v>342</v>
      </c>
      <c r="F1182" s="192">
        <v>0</v>
      </c>
      <c r="G1182" s="115">
        <v>0</v>
      </c>
      <c r="H1182" s="116">
        <f t="shared" si="49"/>
        <v>0</v>
      </c>
      <c r="I1182" s="195" t="s">
        <v>342</v>
      </c>
      <c r="L1182" s="230" t="s">
        <v>48</v>
      </c>
      <c r="M1182" s="118">
        <v>0</v>
      </c>
      <c r="N1182" s="119">
        <f t="shared" si="48"/>
        <v>0</v>
      </c>
      <c r="P1182" s="193"/>
      <c r="V1182" s="406" t="s">
        <v>556</v>
      </c>
      <c r="AB1182" s="445">
        <v>898</v>
      </c>
      <c r="AC1182" s="445" t="s">
        <v>574</v>
      </c>
    </row>
    <row r="1183" spans="3:29" ht="26.15" hidden="1" customHeight="1" outlineLevel="2">
      <c r="C1183" s="518"/>
      <c r="D1183" s="470" t="s">
        <v>158</v>
      </c>
      <c r="E1183" s="188" t="s">
        <v>342</v>
      </c>
      <c r="F1183" s="192">
        <v>0</v>
      </c>
      <c r="G1183" s="115">
        <v>0</v>
      </c>
      <c r="H1183" s="116">
        <f t="shared" si="49"/>
        <v>0</v>
      </c>
      <c r="I1183" s="195" t="s">
        <v>342</v>
      </c>
      <c r="L1183" s="230" t="s">
        <v>48</v>
      </c>
      <c r="M1183" s="118">
        <v>0</v>
      </c>
      <c r="N1183" s="119">
        <f t="shared" si="48"/>
        <v>0</v>
      </c>
      <c r="P1183" s="193"/>
      <c r="V1183" s="406" t="s">
        <v>556</v>
      </c>
      <c r="AB1183" s="445">
        <v>899</v>
      </c>
      <c r="AC1183" s="445" t="s">
        <v>574</v>
      </c>
    </row>
    <row r="1184" spans="3:29" ht="26" hidden="1" outlineLevel="1" collapsed="1">
      <c r="C1184" s="518"/>
      <c r="D1184" s="470" t="s">
        <v>532</v>
      </c>
      <c r="E1184" s="188" t="s">
        <v>342</v>
      </c>
      <c r="F1184" s="192">
        <v>0</v>
      </c>
      <c r="G1184" s="115">
        <v>0</v>
      </c>
      <c r="H1184" s="116">
        <f t="shared" si="49"/>
        <v>0</v>
      </c>
      <c r="I1184" s="195" t="s">
        <v>342</v>
      </c>
      <c r="L1184" s="230" t="s">
        <v>48</v>
      </c>
      <c r="M1184" s="118">
        <v>0</v>
      </c>
      <c r="N1184" s="119">
        <f t="shared" si="48"/>
        <v>0</v>
      </c>
      <c r="P1184" s="193"/>
      <c r="V1184" s="406" t="s">
        <v>556</v>
      </c>
      <c r="AB1184" s="445">
        <v>900</v>
      </c>
      <c r="AC1184" s="445" t="s">
        <v>574</v>
      </c>
    </row>
    <row r="1185" spans="3:29" ht="14.5" hidden="1" customHeight="1" outlineLevel="2">
      <c r="C1185" s="518"/>
      <c r="D1185" s="470" t="s">
        <v>180</v>
      </c>
      <c r="E1185" s="188" t="s">
        <v>342</v>
      </c>
      <c r="F1185" s="192">
        <v>0</v>
      </c>
      <c r="G1185" s="115">
        <v>0</v>
      </c>
      <c r="H1185" s="116">
        <f t="shared" si="49"/>
        <v>0</v>
      </c>
      <c r="I1185" s="195" t="s">
        <v>342</v>
      </c>
      <c r="L1185" s="230" t="s">
        <v>48</v>
      </c>
      <c r="M1185" s="118">
        <v>0</v>
      </c>
      <c r="N1185" s="119">
        <f t="shared" si="48"/>
        <v>0</v>
      </c>
      <c r="P1185" s="193"/>
      <c r="V1185" s="406" t="s">
        <v>556</v>
      </c>
      <c r="AB1185" s="445">
        <v>901</v>
      </c>
      <c r="AC1185" s="445" t="s">
        <v>574</v>
      </c>
    </row>
    <row r="1186" spans="3:29" ht="14.5" hidden="1" customHeight="1" outlineLevel="2">
      <c r="C1186" s="518"/>
      <c r="D1186" s="470" t="s">
        <v>180</v>
      </c>
      <c r="E1186" s="188" t="s">
        <v>342</v>
      </c>
      <c r="F1186" s="192">
        <v>0</v>
      </c>
      <c r="G1186" s="115">
        <v>0</v>
      </c>
      <c r="H1186" s="116">
        <f t="shared" si="49"/>
        <v>0</v>
      </c>
      <c r="I1186" s="195" t="s">
        <v>342</v>
      </c>
      <c r="L1186" s="230" t="s">
        <v>48</v>
      </c>
      <c r="M1186" s="118">
        <v>0</v>
      </c>
      <c r="N1186" s="119">
        <f t="shared" si="48"/>
        <v>0</v>
      </c>
      <c r="P1186" s="193"/>
      <c r="V1186" s="406" t="s">
        <v>556</v>
      </c>
      <c r="AB1186" s="445">
        <v>902</v>
      </c>
      <c r="AC1186" s="445" t="s">
        <v>574</v>
      </c>
    </row>
    <row r="1187" spans="3:29" ht="14.5" hidden="1" customHeight="1" outlineLevel="2">
      <c r="C1187" s="518"/>
      <c r="D1187" s="470" t="s">
        <v>180</v>
      </c>
      <c r="E1187" s="188" t="s">
        <v>342</v>
      </c>
      <c r="F1187" s="192">
        <v>0</v>
      </c>
      <c r="G1187" s="115">
        <v>0</v>
      </c>
      <c r="H1187" s="116">
        <f t="shared" si="49"/>
        <v>0</v>
      </c>
      <c r="I1187" s="195" t="s">
        <v>342</v>
      </c>
      <c r="L1187" s="230" t="s">
        <v>48</v>
      </c>
      <c r="M1187" s="118">
        <v>0</v>
      </c>
      <c r="N1187" s="119">
        <f t="shared" si="48"/>
        <v>0</v>
      </c>
      <c r="P1187" s="193"/>
      <c r="V1187" s="406" t="s">
        <v>556</v>
      </c>
      <c r="AB1187" s="445">
        <v>903</v>
      </c>
      <c r="AC1187" s="445" t="s">
        <v>574</v>
      </c>
    </row>
    <row r="1188" spans="3:29" ht="14.5" hidden="1" customHeight="1" outlineLevel="2">
      <c r="C1188" s="518"/>
      <c r="D1188" s="470" t="s">
        <v>180</v>
      </c>
      <c r="E1188" s="188" t="s">
        <v>342</v>
      </c>
      <c r="F1188" s="192">
        <v>0</v>
      </c>
      <c r="G1188" s="115">
        <v>0</v>
      </c>
      <c r="H1188" s="116">
        <f t="shared" si="49"/>
        <v>0</v>
      </c>
      <c r="I1188" s="195" t="s">
        <v>342</v>
      </c>
      <c r="L1188" s="230" t="s">
        <v>48</v>
      </c>
      <c r="M1188" s="118">
        <v>0</v>
      </c>
      <c r="N1188" s="119">
        <f t="shared" si="48"/>
        <v>0</v>
      </c>
      <c r="P1188" s="193"/>
      <c r="V1188" s="406" t="s">
        <v>556</v>
      </c>
      <c r="AB1188" s="445">
        <v>904</v>
      </c>
      <c r="AC1188" s="445" t="s">
        <v>574</v>
      </c>
    </row>
    <row r="1189" spans="3:29" ht="26" hidden="1" outlineLevel="1" collapsed="1">
      <c r="C1189" s="518"/>
      <c r="D1189" s="470" t="s">
        <v>533</v>
      </c>
      <c r="E1189" s="188" t="s">
        <v>342</v>
      </c>
      <c r="F1189" s="192">
        <v>0</v>
      </c>
      <c r="G1189" s="115">
        <v>0</v>
      </c>
      <c r="H1189" s="116">
        <f t="shared" si="49"/>
        <v>0</v>
      </c>
      <c r="I1189" s="195" t="s">
        <v>342</v>
      </c>
      <c r="L1189" s="230" t="s">
        <v>48</v>
      </c>
      <c r="M1189" s="118">
        <v>0</v>
      </c>
      <c r="N1189" s="119">
        <f t="shared" si="48"/>
        <v>0</v>
      </c>
      <c r="P1189" s="193"/>
      <c r="V1189" s="406" t="s">
        <v>556</v>
      </c>
      <c r="AB1189" s="445">
        <v>905</v>
      </c>
      <c r="AC1189" s="445" t="s">
        <v>574</v>
      </c>
    </row>
    <row r="1190" spans="3:29" ht="14.5" hidden="1" customHeight="1" outlineLevel="2">
      <c r="C1190" s="518"/>
      <c r="D1190" s="470" t="s">
        <v>199</v>
      </c>
      <c r="E1190" s="188" t="s">
        <v>342</v>
      </c>
      <c r="F1190" s="192">
        <v>0</v>
      </c>
      <c r="G1190" s="115">
        <v>0</v>
      </c>
      <c r="H1190" s="116">
        <f t="shared" si="49"/>
        <v>0</v>
      </c>
      <c r="I1190" s="195" t="s">
        <v>342</v>
      </c>
      <c r="L1190" s="230" t="s">
        <v>48</v>
      </c>
      <c r="M1190" s="118">
        <v>0</v>
      </c>
      <c r="N1190" s="119">
        <f t="shared" si="48"/>
        <v>0</v>
      </c>
      <c r="P1190" s="193"/>
      <c r="V1190" s="406" t="s">
        <v>556</v>
      </c>
      <c r="AB1190" s="445">
        <v>906</v>
      </c>
      <c r="AC1190" s="445" t="s">
        <v>574</v>
      </c>
    </row>
    <row r="1191" spans="3:29" ht="14.5" hidden="1" customHeight="1" outlineLevel="2">
      <c r="C1191" s="518"/>
      <c r="D1191" s="470" t="s">
        <v>199</v>
      </c>
      <c r="E1191" s="188" t="s">
        <v>342</v>
      </c>
      <c r="F1191" s="192">
        <v>0</v>
      </c>
      <c r="G1191" s="115">
        <v>0</v>
      </c>
      <c r="H1191" s="116">
        <f t="shared" si="49"/>
        <v>0</v>
      </c>
      <c r="I1191" s="195" t="s">
        <v>342</v>
      </c>
      <c r="L1191" s="230" t="s">
        <v>48</v>
      </c>
      <c r="M1191" s="118">
        <v>0</v>
      </c>
      <c r="N1191" s="119">
        <f t="shared" si="48"/>
        <v>0</v>
      </c>
      <c r="P1191" s="193"/>
      <c r="V1191" s="406" t="s">
        <v>556</v>
      </c>
      <c r="AB1191" s="445">
        <v>907</v>
      </c>
      <c r="AC1191" s="445" t="s">
        <v>574</v>
      </c>
    </row>
    <row r="1192" spans="3:29" ht="14.5" hidden="1" customHeight="1" outlineLevel="2">
      <c r="C1192" s="518"/>
      <c r="D1192" s="470" t="s">
        <v>199</v>
      </c>
      <c r="E1192" s="188" t="s">
        <v>342</v>
      </c>
      <c r="F1192" s="192">
        <v>0</v>
      </c>
      <c r="G1192" s="115">
        <v>0</v>
      </c>
      <c r="H1192" s="116">
        <f t="shared" si="49"/>
        <v>0</v>
      </c>
      <c r="I1192" s="195" t="s">
        <v>342</v>
      </c>
      <c r="L1192" s="230" t="s">
        <v>48</v>
      </c>
      <c r="M1192" s="118">
        <v>0</v>
      </c>
      <c r="N1192" s="119">
        <f t="shared" si="48"/>
        <v>0</v>
      </c>
      <c r="P1192" s="193"/>
      <c r="V1192" s="406" t="s">
        <v>556</v>
      </c>
      <c r="AB1192" s="445">
        <v>908</v>
      </c>
      <c r="AC1192" s="445" t="s">
        <v>574</v>
      </c>
    </row>
    <row r="1193" spans="3:29" ht="14.5" hidden="1" customHeight="1" outlineLevel="2">
      <c r="C1193" s="518"/>
      <c r="D1193" s="470" t="s">
        <v>199</v>
      </c>
      <c r="E1193" s="188" t="s">
        <v>342</v>
      </c>
      <c r="F1193" s="192">
        <v>0</v>
      </c>
      <c r="G1193" s="115">
        <v>0</v>
      </c>
      <c r="H1193" s="116">
        <f t="shared" si="49"/>
        <v>0</v>
      </c>
      <c r="I1193" s="195" t="s">
        <v>342</v>
      </c>
      <c r="L1193" s="230" t="s">
        <v>48</v>
      </c>
      <c r="M1193" s="118">
        <v>0</v>
      </c>
      <c r="N1193" s="119">
        <f t="shared" si="48"/>
        <v>0</v>
      </c>
      <c r="P1193" s="193"/>
      <c r="V1193" s="406" t="s">
        <v>556</v>
      </c>
      <c r="AB1193" s="445">
        <v>909</v>
      </c>
      <c r="AC1193" s="445" t="s">
        <v>574</v>
      </c>
    </row>
    <row r="1194" spans="3:29" ht="26" hidden="1" outlineLevel="1" collapsed="1">
      <c r="C1194" s="518"/>
      <c r="D1194" s="470" t="s">
        <v>569</v>
      </c>
      <c r="E1194" s="188" t="s">
        <v>342</v>
      </c>
      <c r="F1194" s="192">
        <v>0</v>
      </c>
      <c r="G1194" s="115">
        <v>0</v>
      </c>
      <c r="H1194" s="116">
        <f t="shared" si="49"/>
        <v>0</v>
      </c>
      <c r="I1194" s="195" t="s">
        <v>342</v>
      </c>
      <c r="L1194" s="230" t="s">
        <v>48</v>
      </c>
      <c r="M1194" s="118">
        <v>0</v>
      </c>
      <c r="N1194" s="119">
        <f t="shared" si="48"/>
        <v>0</v>
      </c>
      <c r="P1194" s="193"/>
      <c r="V1194" s="406" t="s">
        <v>556</v>
      </c>
      <c r="AB1194" s="445">
        <v>910</v>
      </c>
      <c r="AC1194" s="445" t="s">
        <v>574</v>
      </c>
    </row>
    <row r="1195" spans="3:29" ht="14.5" hidden="1" customHeight="1" outlineLevel="2">
      <c r="C1195" s="518"/>
      <c r="D1195" s="470" t="s">
        <v>570</v>
      </c>
      <c r="E1195" s="188" t="s">
        <v>342</v>
      </c>
      <c r="F1195" s="192">
        <v>0</v>
      </c>
      <c r="G1195" s="115">
        <v>0</v>
      </c>
      <c r="H1195" s="116">
        <f t="shared" si="49"/>
        <v>0</v>
      </c>
      <c r="I1195" s="195" t="s">
        <v>342</v>
      </c>
      <c r="L1195" s="230" t="s">
        <v>48</v>
      </c>
      <c r="M1195" s="118">
        <v>0</v>
      </c>
      <c r="N1195" s="119">
        <f t="shared" si="48"/>
        <v>0</v>
      </c>
      <c r="P1195" s="193"/>
      <c r="V1195" s="406" t="s">
        <v>556</v>
      </c>
      <c r="AB1195" s="445">
        <v>911</v>
      </c>
      <c r="AC1195" s="445" t="s">
        <v>574</v>
      </c>
    </row>
    <row r="1196" spans="3:29" ht="14.5" hidden="1" customHeight="1" outlineLevel="2">
      <c r="C1196" s="518"/>
      <c r="D1196" s="470" t="s">
        <v>570</v>
      </c>
      <c r="E1196" s="188" t="s">
        <v>342</v>
      </c>
      <c r="F1196" s="192">
        <v>0</v>
      </c>
      <c r="G1196" s="115">
        <v>0</v>
      </c>
      <c r="H1196" s="116">
        <f t="shared" si="49"/>
        <v>0</v>
      </c>
      <c r="I1196" s="195" t="s">
        <v>342</v>
      </c>
      <c r="L1196" s="230" t="s">
        <v>48</v>
      </c>
      <c r="M1196" s="118">
        <v>0</v>
      </c>
      <c r="N1196" s="119">
        <f t="shared" si="48"/>
        <v>0</v>
      </c>
      <c r="P1196" s="193"/>
      <c r="V1196" s="406" t="s">
        <v>556</v>
      </c>
      <c r="AB1196" s="445">
        <v>912</v>
      </c>
      <c r="AC1196" s="445" t="s">
        <v>574</v>
      </c>
    </row>
    <row r="1197" spans="3:29" ht="14.5" hidden="1" customHeight="1" outlineLevel="2">
      <c r="C1197" s="518"/>
      <c r="D1197" s="470" t="s">
        <v>570</v>
      </c>
      <c r="E1197" s="188" t="s">
        <v>342</v>
      </c>
      <c r="F1197" s="192">
        <v>0</v>
      </c>
      <c r="G1197" s="115">
        <v>0</v>
      </c>
      <c r="H1197" s="116">
        <f t="shared" si="49"/>
        <v>0</v>
      </c>
      <c r="I1197" s="195" t="s">
        <v>342</v>
      </c>
      <c r="L1197" s="230" t="s">
        <v>48</v>
      </c>
      <c r="M1197" s="118">
        <v>0</v>
      </c>
      <c r="N1197" s="119">
        <f t="shared" si="48"/>
        <v>0</v>
      </c>
      <c r="P1197" s="193"/>
      <c r="V1197" s="406" t="s">
        <v>556</v>
      </c>
      <c r="AB1197" s="445">
        <v>913</v>
      </c>
      <c r="AC1197" s="445" t="s">
        <v>574</v>
      </c>
    </row>
    <row r="1198" spans="3:29" ht="14.5" hidden="1" customHeight="1" outlineLevel="2">
      <c r="C1198" s="518"/>
      <c r="D1198" s="470" t="s">
        <v>570</v>
      </c>
      <c r="E1198" s="188" t="s">
        <v>342</v>
      </c>
      <c r="F1198" s="192">
        <v>0</v>
      </c>
      <c r="G1198" s="115">
        <v>0</v>
      </c>
      <c r="H1198" s="116">
        <f t="shared" si="49"/>
        <v>0</v>
      </c>
      <c r="I1198" s="195" t="s">
        <v>342</v>
      </c>
      <c r="L1198" s="230" t="s">
        <v>48</v>
      </c>
      <c r="M1198" s="118">
        <v>0</v>
      </c>
      <c r="N1198" s="119">
        <f t="shared" si="48"/>
        <v>0</v>
      </c>
      <c r="P1198" s="193"/>
      <c r="V1198" s="406" t="s">
        <v>556</v>
      </c>
      <c r="AB1198" s="445">
        <v>914</v>
      </c>
      <c r="AC1198" s="445" t="s">
        <v>574</v>
      </c>
    </row>
    <row r="1199" spans="3:29" ht="26" hidden="1" outlineLevel="1" collapsed="1">
      <c r="C1199" s="518"/>
      <c r="D1199" s="470" t="s">
        <v>536</v>
      </c>
      <c r="E1199" s="188" t="s">
        <v>342</v>
      </c>
      <c r="F1199" s="192">
        <v>0</v>
      </c>
      <c r="G1199" s="115">
        <v>0</v>
      </c>
      <c r="H1199" s="116">
        <f t="shared" si="49"/>
        <v>0</v>
      </c>
      <c r="I1199" s="195" t="s">
        <v>342</v>
      </c>
      <c r="L1199" s="230" t="s">
        <v>48</v>
      </c>
      <c r="M1199" s="118">
        <v>0</v>
      </c>
      <c r="N1199" s="119">
        <f t="shared" si="48"/>
        <v>0</v>
      </c>
      <c r="P1199" s="193"/>
      <c r="V1199" s="406" t="s">
        <v>556</v>
      </c>
      <c r="AB1199" s="445">
        <v>915</v>
      </c>
      <c r="AC1199" s="445" t="s">
        <v>574</v>
      </c>
    </row>
    <row r="1200" spans="3:29" ht="14.5" hidden="1" customHeight="1" outlineLevel="2">
      <c r="C1200" s="518"/>
      <c r="D1200" s="470" t="s">
        <v>226</v>
      </c>
      <c r="E1200" s="188" t="s">
        <v>342</v>
      </c>
      <c r="F1200" s="192">
        <v>0</v>
      </c>
      <c r="G1200" s="115">
        <v>0</v>
      </c>
      <c r="H1200" s="116">
        <f t="shared" si="49"/>
        <v>0</v>
      </c>
      <c r="I1200" s="195" t="s">
        <v>342</v>
      </c>
      <c r="L1200" s="230" t="s">
        <v>48</v>
      </c>
      <c r="M1200" s="118">
        <v>0</v>
      </c>
      <c r="N1200" s="119">
        <f t="shared" si="48"/>
        <v>0</v>
      </c>
      <c r="P1200" s="193"/>
      <c r="V1200" s="406" t="s">
        <v>556</v>
      </c>
      <c r="AB1200" s="445">
        <v>916</v>
      </c>
      <c r="AC1200" s="445" t="s">
        <v>574</v>
      </c>
    </row>
    <row r="1201" spans="3:29" ht="14.5" hidden="1" customHeight="1" outlineLevel="2">
      <c r="C1201" s="518"/>
      <c r="D1201" s="470" t="s">
        <v>226</v>
      </c>
      <c r="E1201" s="188" t="s">
        <v>342</v>
      </c>
      <c r="F1201" s="192">
        <v>0</v>
      </c>
      <c r="G1201" s="115">
        <v>0</v>
      </c>
      <c r="H1201" s="116">
        <f t="shared" si="49"/>
        <v>0</v>
      </c>
      <c r="I1201" s="195" t="s">
        <v>342</v>
      </c>
      <c r="L1201" s="230" t="s">
        <v>48</v>
      </c>
      <c r="M1201" s="118">
        <v>0</v>
      </c>
      <c r="N1201" s="119">
        <f t="shared" si="48"/>
        <v>0</v>
      </c>
      <c r="P1201" s="193"/>
      <c r="V1201" s="406" t="s">
        <v>556</v>
      </c>
      <c r="AB1201" s="445">
        <v>917</v>
      </c>
      <c r="AC1201" s="445" t="s">
        <v>574</v>
      </c>
    </row>
    <row r="1202" spans="3:29" ht="14.5" hidden="1" customHeight="1" outlineLevel="2">
      <c r="C1202" s="518"/>
      <c r="D1202" s="470" t="s">
        <v>226</v>
      </c>
      <c r="E1202" s="188" t="s">
        <v>342</v>
      </c>
      <c r="F1202" s="192">
        <v>0</v>
      </c>
      <c r="G1202" s="115">
        <v>0</v>
      </c>
      <c r="H1202" s="116">
        <f t="shared" si="49"/>
        <v>0</v>
      </c>
      <c r="I1202" s="195" t="s">
        <v>342</v>
      </c>
      <c r="L1202" s="230" t="s">
        <v>48</v>
      </c>
      <c r="M1202" s="118">
        <v>0</v>
      </c>
      <c r="N1202" s="119">
        <f t="shared" si="48"/>
        <v>0</v>
      </c>
      <c r="P1202" s="193"/>
      <c r="V1202" s="406" t="s">
        <v>556</v>
      </c>
      <c r="AB1202" s="445">
        <v>918</v>
      </c>
      <c r="AC1202" s="445" t="s">
        <v>574</v>
      </c>
    </row>
    <row r="1203" spans="3:29" ht="14.5" hidden="1" customHeight="1" outlineLevel="2">
      <c r="C1203" s="518"/>
      <c r="D1203" s="470" t="s">
        <v>226</v>
      </c>
      <c r="E1203" s="188" t="s">
        <v>342</v>
      </c>
      <c r="F1203" s="192">
        <v>0</v>
      </c>
      <c r="G1203" s="115">
        <v>0</v>
      </c>
      <c r="H1203" s="116">
        <f t="shared" si="49"/>
        <v>0</v>
      </c>
      <c r="I1203" s="195" t="s">
        <v>342</v>
      </c>
      <c r="L1203" s="230" t="s">
        <v>48</v>
      </c>
      <c r="M1203" s="118">
        <v>0</v>
      </c>
      <c r="N1203" s="119">
        <f t="shared" si="48"/>
        <v>0</v>
      </c>
      <c r="P1203" s="193"/>
      <c r="V1203" s="406" t="s">
        <v>556</v>
      </c>
      <c r="AB1203" s="445">
        <v>919</v>
      </c>
      <c r="AC1203" s="445" t="s">
        <v>574</v>
      </c>
    </row>
    <row r="1204" spans="3:29" ht="26" hidden="1" outlineLevel="1" collapsed="1">
      <c r="C1204" s="518"/>
      <c r="D1204" s="470" t="s">
        <v>494</v>
      </c>
      <c r="E1204" s="188" t="s">
        <v>342</v>
      </c>
      <c r="F1204" s="192">
        <v>0</v>
      </c>
      <c r="G1204" s="115">
        <v>0</v>
      </c>
      <c r="H1204" s="116">
        <f t="shared" si="49"/>
        <v>0</v>
      </c>
      <c r="I1204" s="195" t="s">
        <v>342</v>
      </c>
      <c r="L1204" s="230" t="s">
        <v>48</v>
      </c>
      <c r="M1204" s="118">
        <v>0</v>
      </c>
      <c r="N1204" s="119">
        <f t="shared" si="48"/>
        <v>0</v>
      </c>
      <c r="P1204" s="193"/>
      <c r="V1204" s="406" t="s">
        <v>556</v>
      </c>
      <c r="AB1204" s="445">
        <v>920</v>
      </c>
      <c r="AC1204" s="445" t="s">
        <v>574</v>
      </c>
    </row>
    <row r="1205" spans="3:29" ht="14.5" hidden="1" customHeight="1" outlineLevel="2">
      <c r="C1205" s="518"/>
      <c r="D1205" s="470" t="s">
        <v>234</v>
      </c>
      <c r="E1205" s="188" t="s">
        <v>342</v>
      </c>
      <c r="F1205" s="192">
        <v>0</v>
      </c>
      <c r="G1205" s="115">
        <v>0</v>
      </c>
      <c r="H1205" s="116">
        <f t="shared" si="49"/>
        <v>0</v>
      </c>
      <c r="I1205" s="195" t="s">
        <v>342</v>
      </c>
      <c r="L1205" s="230" t="s">
        <v>48</v>
      </c>
      <c r="M1205" s="118">
        <v>0</v>
      </c>
      <c r="N1205" s="119">
        <f t="shared" si="48"/>
        <v>0</v>
      </c>
      <c r="P1205" s="193"/>
      <c r="V1205" s="406" t="s">
        <v>556</v>
      </c>
      <c r="AB1205" s="445">
        <v>921</v>
      </c>
      <c r="AC1205" s="445" t="s">
        <v>574</v>
      </c>
    </row>
    <row r="1206" spans="3:29" ht="14.5" hidden="1" customHeight="1" outlineLevel="2">
      <c r="C1206" s="518"/>
      <c r="D1206" s="470" t="s">
        <v>234</v>
      </c>
      <c r="E1206" s="188" t="s">
        <v>342</v>
      </c>
      <c r="F1206" s="192">
        <v>0</v>
      </c>
      <c r="G1206" s="115">
        <v>0</v>
      </c>
      <c r="H1206" s="116">
        <f t="shared" si="49"/>
        <v>0</v>
      </c>
      <c r="I1206" s="195" t="s">
        <v>342</v>
      </c>
      <c r="L1206" s="230" t="s">
        <v>48</v>
      </c>
      <c r="M1206" s="118">
        <v>0</v>
      </c>
      <c r="N1206" s="119">
        <f t="shared" si="48"/>
        <v>0</v>
      </c>
      <c r="P1206" s="193"/>
      <c r="V1206" s="406" t="s">
        <v>556</v>
      </c>
      <c r="AB1206" s="445">
        <v>922</v>
      </c>
      <c r="AC1206" s="445" t="s">
        <v>574</v>
      </c>
    </row>
    <row r="1207" spans="3:29" ht="14.5" hidden="1" customHeight="1" outlineLevel="2">
      <c r="C1207" s="518"/>
      <c r="D1207" s="470" t="s">
        <v>234</v>
      </c>
      <c r="E1207" s="188" t="s">
        <v>342</v>
      </c>
      <c r="F1207" s="192">
        <v>0</v>
      </c>
      <c r="G1207" s="115">
        <v>0</v>
      </c>
      <c r="H1207" s="116">
        <f t="shared" si="49"/>
        <v>0</v>
      </c>
      <c r="I1207" s="195" t="s">
        <v>342</v>
      </c>
      <c r="L1207" s="230" t="s">
        <v>48</v>
      </c>
      <c r="M1207" s="118">
        <v>0</v>
      </c>
      <c r="N1207" s="119">
        <f t="shared" si="48"/>
        <v>0</v>
      </c>
      <c r="P1207" s="193"/>
      <c r="V1207" s="406" t="s">
        <v>556</v>
      </c>
      <c r="AB1207" s="445">
        <v>923</v>
      </c>
      <c r="AC1207" s="445" t="s">
        <v>574</v>
      </c>
    </row>
    <row r="1208" spans="3:29" ht="14.5" hidden="1" customHeight="1" outlineLevel="2">
      <c r="C1208" s="518"/>
      <c r="D1208" s="470" t="s">
        <v>234</v>
      </c>
      <c r="E1208" s="188" t="s">
        <v>342</v>
      </c>
      <c r="F1208" s="192">
        <v>0</v>
      </c>
      <c r="G1208" s="115">
        <v>0</v>
      </c>
      <c r="H1208" s="116">
        <f t="shared" si="49"/>
        <v>0</v>
      </c>
      <c r="I1208" s="195" t="s">
        <v>342</v>
      </c>
      <c r="L1208" s="230" t="s">
        <v>48</v>
      </c>
      <c r="M1208" s="118">
        <v>0</v>
      </c>
      <c r="N1208" s="119">
        <f t="shared" si="48"/>
        <v>0</v>
      </c>
      <c r="P1208" s="193"/>
      <c r="V1208" s="406" t="s">
        <v>556</v>
      </c>
      <c r="AB1208" s="445">
        <v>924</v>
      </c>
      <c r="AC1208" s="445" t="s">
        <v>574</v>
      </c>
    </row>
    <row r="1209" spans="3:29" ht="26" hidden="1" outlineLevel="1" collapsed="1">
      <c r="C1209" s="518"/>
      <c r="D1209" s="470" t="s">
        <v>571</v>
      </c>
      <c r="E1209" s="188" t="s">
        <v>342</v>
      </c>
      <c r="F1209" s="192">
        <v>0</v>
      </c>
      <c r="G1209" s="115">
        <v>0</v>
      </c>
      <c r="H1209" s="116">
        <f t="shared" si="49"/>
        <v>0</v>
      </c>
      <c r="I1209" s="195" t="s">
        <v>342</v>
      </c>
      <c r="L1209" s="230" t="s">
        <v>48</v>
      </c>
      <c r="M1209" s="118">
        <v>0</v>
      </c>
      <c r="N1209" s="119">
        <f t="shared" si="48"/>
        <v>0</v>
      </c>
      <c r="P1209" s="193"/>
      <c r="V1209" s="406" t="s">
        <v>556</v>
      </c>
      <c r="AB1209" s="445">
        <v>925</v>
      </c>
      <c r="AC1209" s="445" t="s">
        <v>574</v>
      </c>
    </row>
    <row r="1210" spans="3:29" ht="14.5" hidden="1" customHeight="1" outlineLevel="2">
      <c r="C1210" s="518"/>
      <c r="D1210" s="470" t="s">
        <v>572</v>
      </c>
      <c r="E1210" s="188" t="s">
        <v>342</v>
      </c>
      <c r="F1210" s="192">
        <v>0</v>
      </c>
      <c r="G1210" s="115">
        <v>0</v>
      </c>
      <c r="H1210" s="116">
        <f t="shared" si="49"/>
        <v>0</v>
      </c>
      <c r="I1210" s="195" t="s">
        <v>342</v>
      </c>
      <c r="L1210" s="230" t="s">
        <v>48</v>
      </c>
      <c r="M1210" s="118">
        <v>0</v>
      </c>
      <c r="N1210" s="119">
        <f t="shared" si="48"/>
        <v>0</v>
      </c>
      <c r="P1210" s="193"/>
      <c r="V1210" s="406" t="s">
        <v>556</v>
      </c>
      <c r="AB1210" s="445">
        <v>926</v>
      </c>
      <c r="AC1210" s="445" t="s">
        <v>574</v>
      </c>
    </row>
    <row r="1211" spans="3:29" ht="14.5" hidden="1" customHeight="1" outlineLevel="2">
      <c r="C1211" s="518"/>
      <c r="D1211" s="470" t="s">
        <v>572</v>
      </c>
      <c r="E1211" s="188" t="s">
        <v>342</v>
      </c>
      <c r="F1211" s="192">
        <v>0</v>
      </c>
      <c r="G1211" s="115">
        <v>0</v>
      </c>
      <c r="H1211" s="116">
        <f t="shared" si="49"/>
        <v>0</v>
      </c>
      <c r="I1211" s="195" t="s">
        <v>342</v>
      </c>
      <c r="L1211" s="230" t="s">
        <v>48</v>
      </c>
      <c r="M1211" s="118">
        <v>0</v>
      </c>
      <c r="N1211" s="119">
        <f t="shared" si="48"/>
        <v>0</v>
      </c>
      <c r="P1211" s="193"/>
      <c r="V1211" s="406" t="s">
        <v>556</v>
      </c>
      <c r="AB1211" s="445">
        <v>927</v>
      </c>
      <c r="AC1211" s="445" t="s">
        <v>574</v>
      </c>
    </row>
    <row r="1212" spans="3:29" ht="14.5" hidden="1" customHeight="1" outlineLevel="2">
      <c r="C1212" s="518"/>
      <c r="D1212" s="470" t="s">
        <v>572</v>
      </c>
      <c r="E1212" s="188" t="s">
        <v>342</v>
      </c>
      <c r="F1212" s="192">
        <v>0</v>
      </c>
      <c r="G1212" s="115">
        <v>0</v>
      </c>
      <c r="H1212" s="116">
        <f t="shared" si="49"/>
        <v>0</v>
      </c>
      <c r="I1212" s="195" t="s">
        <v>342</v>
      </c>
      <c r="L1212" s="230" t="s">
        <v>48</v>
      </c>
      <c r="M1212" s="118">
        <v>0</v>
      </c>
      <c r="N1212" s="119">
        <f t="shared" si="48"/>
        <v>0</v>
      </c>
      <c r="P1212" s="193"/>
      <c r="V1212" s="406" t="s">
        <v>556</v>
      </c>
      <c r="AB1212" s="445">
        <v>928</v>
      </c>
      <c r="AC1212" s="445" t="s">
        <v>574</v>
      </c>
    </row>
    <row r="1213" spans="3:29" ht="14.5" hidden="1" customHeight="1" outlineLevel="2">
      <c r="C1213" s="518"/>
      <c r="D1213" s="470" t="s">
        <v>572</v>
      </c>
      <c r="E1213" s="188" t="s">
        <v>342</v>
      </c>
      <c r="F1213" s="192">
        <v>0</v>
      </c>
      <c r="G1213" s="115">
        <v>0</v>
      </c>
      <c r="H1213" s="116">
        <f t="shared" si="49"/>
        <v>0</v>
      </c>
      <c r="I1213" s="195" t="s">
        <v>342</v>
      </c>
      <c r="L1213" s="230" t="s">
        <v>48</v>
      </c>
      <c r="M1213" s="118">
        <v>0</v>
      </c>
      <c r="N1213" s="119">
        <f t="shared" si="48"/>
        <v>0</v>
      </c>
      <c r="P1213" s="193"/>
      <c r="V1213" s="406" t="s">
        <v>556</v>
      </c>
      <c r="AB1213" s="445">
        <v>929</v>
      </c>
      <c r="AC1213" s="445" t="s">
        <v>574</v>
      </c>
    </row>
    <row r="1214" spans="3:29" ht="26" hidden="1" outlineLevel="1" collapsed="1">
      <c r="C1214" s="518"/>
      <c r="D1214" s="470" t="s">
        <v>539</v>
      </c>
      <c r="E1214" s="188" t="s">
        <v>342</v>
      </c>
      <c r="F1214" s="192">
        <v>0</v>
      </c>
      <c r="G1214" s="115">
        <v>0</v>
      </c>
      <c r="H1214" s="116">
        <f t="shared" si="49"/>
        <v>0</v>
      </c>
      <c r="I1214" s="195" t="s">
        <v>342</v>
      </c>
      <c r="L1214" s="230" t="s">
        <v>48</v>
      </c>
      <c r="M1214" s="118">
        <v>0</v>
      </c>
      <c r="N1214" s="119">
        <f t="shared" si="48"/>
        <v>0</v>
      </c>
      <c r="P1214" s="193"/>
      <c r="V1214" s="406" t="s">
        <v>556</v>
      </c>
      <c r="AB1214" s="445">
        <v>930</v>
      </c>
      <c r="AC1214" s="445" t="s">
        <v>574</v>
      </c>
    </row>
    <row r="1215" spans="3:29" ht="14.5" hidden="1" customHeight="1" outlineLevel="2">
      <c r="C1215" s="518"/>
      <c r="D1215" s="470" t="s">
        <v>249</v>
      </c>
      <c r="E1215" s="188" t="s">
        <v>342</v>
      </c>
      <c r="F1215" s="192">
        <v>0</v>
      </c>
      <c r="G1215" s="115">
        <v>0</v>
      </c>
      <c r="H1215" s="116">
        <f t="shared" si="49"/>
        <v>0</v>
      </c>
      <c r="I1215" s="195" t="s">
        <v>342</v>
      </c>
      <c r="L1215" s="230" t="s">
        <v>48</v>
      </c>
      <c r="M1215" s="118">
        <v>0</v>
      </c>
      <c r="N1215" s="119">
        <f t="shared" si="48"/>
        <v>0</v>
      </c>
      <c r="P1215" s="193"/>
      <c r="V1215" s="406" t="s">
        <v>556</v>
      </c>
      <c r="AB1215" s="445">
        <v>931</v>
      </c>
      <c r="AC1215" s="445" t="s">
        <v>574</v>
      </c>
    </row>
    <row r="1216" spans="3:29" ht="14.5" hidden="1" customHeight="1" outlineLevel="2">
      <c r="C1216" s="518"/>
      <c r="D1216" s="470" t="s">
        <v>249</v>
      </c>
      <c r="E1216" s="188" t="s">
        <v>342</v>
      </c>
      <c r="F1216" s="192">
        <v>0</v>
      </c>
      <c r="G1216" s="115">
        <v>0</v>
      </c>
      <c r="H1216" s="116">
        <f t="shared" si="49"/>
        <v>0</v>
      </c>
      <c r="I1216" s="195" t="s">
        <v>342</v>
      </c>
      <c r="L1216" s="230" t="s">
        <v>48</v>
      </c>
      <c r="M1216" s="118">
        <v>0</v>
      </c>
      <c r="N1216" s="119">
        <f t="shared" si="48"/>
        <v>0</v>
      </c>
      <c r="P1216" s="193"/>
      <c r="V1216" s="406" t="s">
        <v>556</v>
      </c>
      <c r="AB1216" s="445">
        <v>932</v>
      </c>
      <c r="AC1216" s="445" t="s">
        <v>574</v>
      </c>
    </row>
    <row r="1217" spans="3:29" ht="14.5" hidden="1" customHeight="1" outlineLevel="2">
      <c r="C1217" s="518"/>
      <c r="D1217" s="470" t="s">
        <v>249</v>
      </c>
      <c r="E1217" s="188" t="s">
        <v>342</v>
      </c>
      <c r="F1217" s="192">
        <v>0</v>
      </c>
      <c r="G1217" s="115">
        <v>0</v>
      </c>
      <c r="H1217" s="116">
        <f t="shared" si="49"/>
        <v>0</v>
      </c>
      <c r="I1217" s="195" t="s">
        <v>342</v>
      </c>
      <c r="L1217" s="230" t="s">
        <v>48</v>
      </c>
      <c r="M1217" s="118">
        <v>0</v>
      </c>
      <c r="N1217" s="119">
        <f t="shared" si="48"/>
        <v>0</v>
      </c>
      <c r="P1217" s="193"/>
      <c r="V1217" s="406" t="s">
        <v>556</v>
      </c>
      <c r="AB1217" s="445">
        <v>933</v>
      </c>
      <c r="AC1217" s="445" t="s">
        <v>574</v>
      </c>
    </row>
    <row r="1218" spans="3:29" ht="14.5" hidden="1" customHeight="1" outlineLevel="2">
      <c r="C1218" s="518"/>
      <c r="D1218" s="470" t="s">
        <v>249</v>
      </c>
      <c r="E1218" s="188" t="s">
        <v>342</v>
      </c>
      <c r="F1218" s="192">
        <v>0</v>
      </c>
      <c r="G1218" s="115">
        <v>0</v>
      </c>
      <c r="H1218" s="116">
        <f t="shared" si="49"/>
        <v>0</v>
      </c>
      <c r="I1218" s="195" t="s">
        <v>342</v>
      </c>
      <c r="L1218" s="230" t="s">
        <v>48</v>
      </c>
      <c r="M1218" s="118">
        <v>0</v>
      </c>
      <c r="N1218" s="119">
        <f t="shared" si="48"/>
        <v>0</v>
      </c>
      <c r="P1218" s="193"/>
      <c r="V1218" s="406" t="s">
        <v>556</v>
      </c>
      <c r="AB1218" s="445">
        <v>934</v>
      </c>
      <c r="AC1218" s="445" t="s">
        <v>574</v>
      </c>
    </row>
    <row r="1219" spans="3:29" ht="26.15" hidden="1" customHeight="1" outlineLevel="1" collapsed="1">
      <c r="C1219" s="518"/>
      <c r="D1219" s="470" t="s">
        <v>540</v>
      </c>
      <c r="E1219" s="188" t="s">
        <v>342</v>
      </c>
      <c r="F1219" s="192">
        <v>0</v>
      </c>
      <c r="G1219" s="115">
        <v>0</v>
      </c>
      <c r="H1219" s="116">
        <f t="shared" si="49"/>
        <v>0</v>
      </c>
      <c r="I1219" s="195" t="s">
        <v>342</v>
      </c>
      <c r="L1219" s="230" t="s">
        <v>48</v>
      </c>
      <c r="M1219" s="118">
        <v>0</v>
      </c>
      <c r="N1219" s="119">
        <f t="shared" si="48"/>
        <v>0</v>
      </c>
      <c r="P1219" s="193"/>
      <c r="V1219" s="406" t="s">
        <v>556</v>
      </c>
      <c r="AB1219" s="445">
        <v>935</v>
      </c>
      <c r="AC1219" s="445" t="s">
        <v>574</v>
      </c>
    </row>
    <row r="1220" spans="3:29" ht="14.5" hidden="1" customHeight="1" outlineLevel="2">
      <c r="C1220" s="518"/>
      <c r="D1220" s="470" t="s">
        <v>255</v>
      </c>
      <c r="E1220" s="188" t="s">
        <v>342</v>
      </c>
      <c r="F1220" s="192">
        <v>0</v>
      </c>
      <c r="G1220" s="115">
        <v>0</v>
      </c>
      <c r="H1220" s="116">
        <f t="shared" si="49"/>
        <v>0</v>
      </c>
      <c r="I1220" s="195" t="s">
        <v>342</v>
      </c>
      <c r="L1220" s="230" t="s">
        <v>48</v>
      </c>
      <c r="M1220" s="118">
        <v>0</v>
      </c>
      <c r="N1220" s="119">
        <f t="shared" si="48"/>
        <v>0</v>
      </c>
      <c r="P1220" s="193"/>
      <c r="V1220" s="406" t="s">
        <v>556</v>
      </c>
      <c r="AB1220" s="445">
        <v>936</v>
      </c>
      <c r="AC1220" s="445" t="s">
        <v>574</v>
      </c>
    </row>
    <row r="1221" spans="3:29" ht="14.5" hidden="1" customHeight="1" outlineLevel="2">
      <c r="C1221" s="518"/>
      <c r="D1221" s="470" t="s">
        <v>255</v>
      </c>
      <c r="E1221" s="188" t="s">
        <v>342</v>
      </c>
      <c r="F1221" s="192">
        <v>0</v>
      </c>
      <c r="G1221" s="115">
        <v>0</v>
      </c>
      <c r="H1221" s="116">
        <f t="shared" si="49"/>
        <v>0</v>
      </c>
      <c r="I1221" s="195" t="s">
        <v>342</v>
      </c>
      <c r="L1221" s="230" t="s">
        <v>48</v>
      </c>
      <c r="M1221" s="118">
        <v>0</v>
      </c>
      <c r="N1221" s="119">
        <f t="shared" si="48"/>
        <v>0</v>
      </c>
      <c r="P1221" s="193"/>
      <c r="V1221" s="406" t="s">
        <v>556</v>
      </c>
      <c r="AB1221" s="445">
        <v>937</v>
      </c>
      <c r="AC1221" s="445" t="s">
        <v>574</v>
      </c>
    </row>
    <row r="1222" spans="3:29" ht="14.5" hidden="1" customHeight="1" outlineLevel="2">
      <c r="C1222" s="518"/>
      <c r="D1222" s="470" t="s">
        <v>255</v>
      </c>
      <c r="E1222" s="188" t="s">
        <v>342</v>
      </c>
      <c r="F1222" s="192">
        <v>0</v>
      </c>
      <c r="G1222" s="115">
        <v>0</v>
      </c>
      <c r="H1222" s="116">
        <f t="shared" si="49"/>
        <v>0</v>
      </c>
      <c r="I1222" s="195" t="s">
        <v>342</v>
      </c>
      <c r="L1222" s="230" t="s">
        <v>48</v>
      </c>
      <c r="M1222" s="118">
        <v>0</v>
      </c>
      <c r="N1222" s="119">
        <f t="shared" si="48"/>
        <v>0</v>
      </c>
      <c r="P1222" s="193"/>
      <c r="V1222" s="406" t="s">
        <v>556</v>
      </c>
      <c r="AB1222" s="445">
        <v>938</v>
      </c>
      <c r="AC1222" s="445" t="s">
        <v>574</v>
      </c>
    </row>
    <row r="1223" spans="3:29" ht="14.5" hidden="1" customHeight="1" outlineLevel="2">
      <c r="C1223" s="518"/>
      <c r="D1223" s="470" t="s">
        <v>255</v>
      </c>
      <c r="E1223" s="188" t="s">
        <v>342</v>
      </c>
      <c r="F1223" s="192">
        <v>0</v>
      </c>
      <c r="G1223" s="115">
        <v>0</v>
      </c>
      <c r="H1223" s="116">
        <f t="shared" si="49"/>
        <v>0</v>
      </c>
      <c r="I1223" s="195" t="s">
        <v>342</v>
      </c>
      <c r="L1223" s="230" t="s">
        <v>48</v>
      </c>
      <c r="M1223" s="118">
        <v>0</v>
      </c>
      <c r="N1223" s="119">
        <f t="shared" ref="N1223:N1262" si="50">IF(L1223="Accepté",H1223,IF(L1223="Revu",ROUND(M1223,2),0))</f>
        <v>0</v>
      </c>
      <c r="P1223" s="193"/>
      <c r="V1223" s="406" t="s">
        <v>556</v>
      </c>
      <c r="AB1223" s="445">
        <v>939</v>
      </c>
      <c r="AC1223" s="445" t="s">
        <v>574</v>
      </c>
    </row>
    <row r="1224" spans="3:29" ht="26" hidden="1" outlineLevel="1" collapsed="1">
      <c r="C1224" s="518"/>
      <c r="D1224" s="470" t="s">
        <v>541</v>
      </c>
      <c r="E1224" s="188" t="s">
        <v>342</v>
      </c>
      <c r="F1224" s="192">
        <v>0</v>
      </c>
      <c r="G1224" s="115">
        <v>0</v>
      </c>
      <c r="H1224" s="116">
        <f t="shared" ref="H1224:H1262" si="51">ROUND(G1224,2)*ROUND(F1224,2)</f>
        <v>0</v>
      </c>
      <c r="I1224" s="195" t="s">
        <v>342</v>
      </c>
      <c r="L1224" s="230" t="s">
        <v>48</v>
      </c>
      <c r="M1224" s="118">
        <v>0</v>
      </c>
      <c r="N1224" s="119">
        <f t="shared" si="50"/>
        <v>0</v>
      </c>
      <c r="P1224" s="193"/>
      <c r="V1224" s="406" t="s">
        <v>556</v>
      </c>
      <c r="AB1224" s="445">
        <v>940</v>
      </c>
      <c r="AC1224" s="445" t="s">
        <v>574</v>
      </c>
    </row>
    <row r="1225" spans="3:29" ht="14.5" hidden="1" customHeight="1" outlineLevel="2">
      <c r="C1225" s="518"/>
      <c r="D1225" s="470" t="s">
        <v>260</v>
      </c>
      <c r="E1225" s="188" t="s">
        <v>342</v>
      </c>
      <c r="F1225" s="192">
        <v>0</v>
      </c>
      <c r="G1225" s="115">
        <v>0</v>
      </c>
      <c r="H1225" s="116">
        <f t="shared" si="51"/>
        <v>0</v>
      </c>
      <c r="I1225" s="195" t="s">
        <v>342</v>
      </c>
      <c r="L1225" s="230" t="s">
        <v>48</v>
      </c>
      <c r="M1225" s="118">
        <v>0</v>
      </c>
      <c r="N1225" s="119">
        <f t="shared" si="50"/>
        <v>0</v>
      </c>
      <c r="P1225" s="193"/>
      <c r="V1225" s="406" t="s">
        <v>556</v>
      </c>
      <c r="AB1225" s="445">
        <v>941</v>
      </c>
      <c r="AC1225" s="445" t="s">
        <v>574</v>
      </c>
    </row>
    <row r="1226" spans="3:29" ht="14.5" hidden="1" customHeight="1" outlineLevel="2">
      <c r="C1226" s="518"/>
      <c r="D1226" s="470" t="s">
        <v>260</v>
      </c>
      <c r="E1226" s="188" t="s">
        <v>342</v>
      </c>
      <c r="F1226" s="192">
        <v>0</v>
      </c>
      <c r="G1226" s="115">
        <v>0</v>
      </c>
      <c r="H1226" s="116">
        <f t="shared" si="51"/>
        <v>0</v>
      </c>
      <c r="I1226" s="195" t="s">
        <v>342</v>
      </c>
      <c r="L1226" s="230" t="s">
        <v>48</v>
      </c>
      <c r="M1226" s="118">
        <v>0</v>
      </c>
      <c r="N1226" s="119">
        <f t="shared" si="50"/>
        <v>0</v>
      </c>
      <c r="P1226" s="193"/>
      <c r="V1226" s="406" t="s">
        <v>556</v>
      </c>
      <c r="AB1226" s="445">
        <v>942</v>
      </c>
      <c r="AC1226" s="445" t="s">
        <v>574</v>
      </c>
    </row>
    <row r="1227" spans="3:29" ht="14.5" hidden="1" customHeight="1" outlineLevel="2">
      <c r="C1227" s="518"/>
      <c r="D1227" s="470" t="s">
        <v>260</v>
      </c>
      <c r="E1227" s="188" t="s">
        <v>342</v>
      </c>
      <c r="F1227" s="192">
        <v>0</v>
      </c>
      <c r="G1227" s="115">
        <v>0</v>
      </c>
      <c r="H1227" s="116">
        <f t="shared" si="51"/>
        <v>0</v>
      </c>
      <c r="I1227" s="195" t="s">
        <v>342</v>
      </c>
      <c r="L1227" s="230" t="s">
        <v>48</v>
      </c>
      <c r="M1227" s="118">
        <v>0</v>
      </c>
      <c r="N1227" s="119">
        <f t="shared" si="50"/>
        <v>0</v>
      </c>
      <c r="P1227" s="193"/>
      <c r="V1227" s="406" t="s">
        <v>556</v>
      </c>
      <c r="AB1227" s="445">
        <v>943</v>
      </c>
      <c r="AC1227" s="445" t="s">
        <v>574</v>
      </c>
    </row>
    <row r="1228" spans="3:29" ht="14.5" hidden="1" customHeight="1" outlineLevel="2">
      <c r="C1228" s="518"/>
      <c r="D1228" s="470" t="s">
        <v>260</v>
      </c>
      <c r="E1228" s="188" t="s">
        <v>342</v>
      </c>
      <c r="F1228" s="192">
        <v>0</v>
      </c>
      <c r="G1228" s="115">
        <v>0</v>
      </c>
      <c r="H1228" s="116">
        <f t="shared" si="51"/>
        <v>0</v>
      </c>
      <c r="I1228" s="195" t="s">
        <v>342</v>
      </c>
      <c r="L1228" s="230" t="s">
        <v>48</v>
      </c>
      <c r="M1228" s="118">
        <v>0</v>
      </c>
      <c r="N1228" s="119">
        <f t="shared" si="50"/>
        <v>0</v>
      </c>
      <c r="P1228" s="193"/>
      <c r="V1228" s="406" t="s">
        <v>556</v>
      </c>
      <c r="AB1228" s="445">
        <v>944</v>
      </c>
      <c r="AC1228" s="445" t="s">
        <v>574</v>
      </c>
    </row>
    <row r="1229" spans="3:29" ht="26.15" hidden="1" customHeight="1" outlineLevel="1" collapsed="1">
      <c r="C1229" s="518"/>
      <c r="D1229" s="470" t="s">
        <v>542</v>
      </c>
      <c r="E1229" s="188" t="s">
        <v>342</v>
      </c>
      <c r="F1229" s="192">
        <v>0</v>
      </c>
      <c r="G1229" s="115">
        <v>0</v>
      </c>
      <c r="H1229" s="116">
        <f t="shared" si="51"/>
        <v>0</v>
      </c>
      <c r="I1229" s="195" t="s">
        <v>342</v>
      </c>
      <c r="L1229" s="230" t="s">
        <v>48</v>
      </c>
      <c r="M1229" s="118">
        <v>0</v>
      </c>
      <c r="N1229" s="119">
        <f t="shared" si="50"/>
        <v>0</v>
      </c>
      <c r="P1229" s="193"/>
      <c r="V1229" s="406" t="s">
        <v>556</v>
      </c>
      <c r="AB1229" s="445">
        <v>945</v>
      </c>
      <c r="AC1229" s="445" t="s">
        <v>574</v>
      </c>
    </row>
    <row r="1230" spans="3:29" ht="26.15" hidden="1" customHeight="1" outlineLevel="2">
      <c r="C1230" s="518"/>
      <c r="D1230" s="470" t="s">
        <v>265</v>
      </c>
      <c r="E1230" s="188" t="s">
        <v>342</v>
      </c>
      <c r="F1230" s="192">
        <v>0</v>
      </c>
      <c r="G1230" s="115">
        <v>0</v>
      </c>
      <c r="H1230" s="116">
        <f t="shared" si="51"/>
        <v>0</v>
      </c>
      <c r="I1230" s="195" t="s">
        <v>342</v>
      </c>
      <c r="L1230" s="230" t="s">
        <v>48</v>
      </c>
      <c r="M1230" s="118">
        <v>0</v>
      </c>
      <c r="N1230" s="119">
        <f t="shared" si="50"/>
        <v>0</v>
      </c>
      <c r="P1230" s="193"/>
      <c r="V1230" s="406" t="s">
        <v>556</v>
      </c>
      <c r="AB1230" s="445">
        <v>946</v>
      </c>
      <c r="AC1230" s="445" t="s">
        <v>574</v>
      </c>
    </row>
    <row r="1231" spans="3:29" ht="26.15" hidden="1" customHeight="1" outlineLevel="2">
      <c r="C1231" s="518"/>
      <c r="D1231" s="470" t="s">
        <v>265</v>
      </c>
      <c r="E1231" s="188" t="s">
        <v>342</v>
      </c>
      <c r="F1231" s="192">
        <v>0</v>
      </c>
      <c r="G1231" s="115">
        <v>0</v>
      </c>
      <c r="H1231" s="116">
        <f t="shared" si="51"/>
        <v>0</v>
      </c>
      <c r="I1231" s="195" t="s">
        <v>342</v>
      </c>
      <c r="L1231" s="230" t="s">
        <v>48</v>
      </c>
      <c r="M1231" s="118">
        <v>0</v>
      </c>
      <c r="N1231" s="119">
        <f t="shared" si="50"/>
        <v>0</v>
      </c>
      <c r="P1231" s="193"/>
      <c r="V1231" s="406" t="s">
        <v>556</v>
      </c>
      <c r="AB1231" s="445">
        <v>947</v>
      </c>
      <c r="AC1231" s="445" t="s">
        <v>574</v>
      </c>
    </row>
    <row r="1232" spans="3:29" ht="26.15" hidden="1" customHeight="1" outlineLevel="2">
      <c r="C1232" s="518"/>
      <c r="D1232" s="470" t="s">
        <v>265</v>
      </c>
      <c r="E1232" s="188" t="s">
        <v>342</v>
      </c>
      <c r="F1232" s="192">
        <v>0</v>
      </c>
      <c r="G1232" s="115">
        <v>0</v>
      </c>
      <c r="H1232" s="116">
        <f t="shared" si="51"/>
        <v>0</v>
      </c>
      <c r="I1232" s="195" t="s">
        <v>342</v>
      </c>
      <c r="L1232" s="230" t="s">
        <v>48</v>
      </c>
      <c r="M1232" s="118">
        <v>0</v>
      </c>
      <c r="N1232" s="119">
        <f t="shared" si="50"/>
        <v>0</v>
      </c>
      <c r="P1232" s="193"/>
      <c r="V1232" s="406" t="s">
        <v>556</v>
      </c>
      <c r="AB1232" s="445">
        <v>948</v>
      </c>
      <c r="AC1232" s="445" t="s">
        <v>574</v>
      </c>
    </row>
    <row r="1233" spans="3:29" ht="26.15" hidden="1" customHeight="1" outlineLevel="2">
      <c r="C1233" s="518"/>
      <c r="D1233" s="470" t="s">
        <v>265</v>
      </c>
      <c r="E1233" s="188" t="s">
        <v>342</v>
      </c>
      <c r="F1233" s="192">
        <v>0</v>
      </c>
      <c r="G1233" s="115">
        <v>0</v>
      </c>
      <c r="H1233" s="116">
        <f t="shared" si="51"/>
        <v>0</v>
      </c>
      <c r="I1233" s="195" t="s">
        <v>342</v>
      </c>
      <c r="L1233" s="230" t="s">
        <v>48</v>
      </c>
      <c r="M1233" s="118">
        <v>0</v>
      </c>
      <c r="N1233" s="119">
        <f t="shared" si="50"/>
        <v>0</v>
      </c>
      <c r="P1233" s="193"/>
      <c r="V1233" s="406" t="s">
        <v>556</v>
      </c>
      <c r="AB1233" s="445">
        <v>949</v>
      </c>
      <c r="AC1233" s="445" t="s">
        <v>574</v>
      </c>
    </row>
    <row r="1234" spans="3:29" ht="26.15" hidden="1" customHeight="1" outlineLevel="1" collapsed="1">
      <c r="C1234" s="518"/>
      <c r="D1234" s="470" t="s">
        <v>543</v>
      </c>
      <c r="E1234" s="188" t="s">
        <v>342</v>
      </c>
      <c r="F1234" s="192">
        <v>0</v>
      </c>
      <c r="G1234" s="115">
        <v>0</v>
      </c>
      <c r="H1234" s="116">
        <f t="shared" si="51"/>
        <v>0</v>
      </c>
      <c r="I1234" s="195" t="s">
        <v>342</v>
      </c>
      <c r="L1234" s="230" t="s">
        <v>48</v>
      </c>
      <c r="M1234" s="118">
        <v>0</v>
      </c>
      <c r="N1234" s="119">
        <f t="shared" si="50"/>
        <v>0</v>
      </c>
      <c r="P1234" s="193"/>
      <c r="V1234" s="406" t="s">
        <v>556</v>
      </c>
      <c r="AB1234" s="445">
        <v>950</v>
      </c>
      <c r="AC1234" s="445" t="s">
        <v>574</v>
      </c>
    </row>
    <row r="1235" spans="3:29" ht="26.15" hidden="1" customHeight="1" outlineLevel="2">
      <c r="C1235" s="518"/>
      <c r="D1235" s="470" t="s">
        <v>269</v>
      </c>
      <c r="E1235" s="188" t="s">
        <v>342</v>
      </c>
      <c r="F1235" s="192">
        <v>0</v>
      </c>
      <c r="G1235" s="115">
        <v>0</v>
      </c>
      <c r="H1235" s="116">
        <f t="shared" si="51"/>
        <v>0</v>
      </c>
      <c r="I1235" s="195" t="s">
        <v>342</v>
      </c>
      <c r="L1235" s="230" t="s">
        <v>48</v>
      </c>
      <c r="M1235" s="118">
        <v>0</v>
      </c>
      <c r="N1235" s="119">
        <f t="shared" si="50"/>
        <v>0</v>
      </c>
      <c r="P1235" s="193"/>
      <c r="V1235" s="406" t="s">
        <v>556</v>
      </c>
      <c r="AB1235" s="445">
        <v>951</v>
      </c>
      <c r="AC1235" s="445" t="s">
        <v>574</v>
      </c>
    </row>
    <row r="1236" spans="3:29" ht="26.15" hidden="1" customHeight="1" outlineLevel="2">
      <c r="C1236" s="518"/>
      <c r="D1236" s="470" t="s">
        <v>269</v>
      </c>
      <c r="E1236" s="188" t="s">
        <v>342</v>
      </c>
      <c r="F1236" s="192">
        <v>0</v>
      </c>
      <c r="G1236" s="115">
        <v>0</v>
      </c>
      <c r="H1236" s="116">
        <f t="shared" si="51"/>
        <v>0</v>
      </c>
      <c r="I1236" s="195" t="s">
        <v>342</v>
      </c>
      <c r="L1236" s="230" t="s">
        <v>48</v>
      </c>
      <c r="M1236" s="118">
        <v>0</v>
      </c>
      <c r="N1236" s="119">
        <f t="shared" si="50"/>
        <v>0</v>
      </c>
      <c r="P1236" s="193"/>
      <c r="V1236" s="406" t="s">
        <v>556</v>
      </c>
      <c r="AB1236" s="445">
        <v>952</v>
      </c>
      <c r="AC1236" s="445" t="s">
        <v>574</v>
      </c>
    </row>
    <row r="1237" spans="3:29" ht="26.15" hidden="1" customHeight="1" outlineLevel="2">
      <c r="C1237" s="518"/>
      <c r="D1237" s="470" t="s">
        <v>269</v>
      </c>
      <c r="E1237" s="188" t="s">
        <v>342</v>
      </c>
      <c r="F1237" s="192">
        <v>0</v>
      </c>
      <c r="G1237" s="115">
        <v>0</v>
      </c>
      <c r="H1237" s="116">
        <f t="shared" si="51"/>
        <v>0</v>
      </c>
      <c r="I1237" s="195" t="s">
        <v>342</v>
      </c>
      <c r="L1237" s="230" t="s">
        <v>48</v>
      </c>
      <c r="M1237" s="118">
        <v>0</v>
      </c>
      <c r="N1237" s="119">
        <f t="shared" si="50"/>
        <v>0</v>
      </c>
      <c r="P1237" s="193"/>
      <c r="V1237" s="406" t="s">
        <v>556</v>
      </c>
      <c r="AB1237" s="445">
        <v>953</v>
      </c>
      <c r="AC1237" s="445" t="s">
        <v>574</v>
      </c>
    </row>
    <row r="1238" spans="3:29" ht="26.15" hidden="1" customHeight="1" outlineLevel="2">
      <c r="C1238" s="518"/>
      <c r="D1238" s="470" t="s">
        <v>269</v>
      </c>
      <c r="E1238" s="188" t="s">
        <v>342</v>
      </c>
      <c r="F1238" s="192">
        <v>0</v>
      </c>
      <c r="G1238" s="115">
        <v>0</v>
      </c>
      <c r="H1238" s="116">
        <f t="shared" si="51"/>
        <v>0</v>
      </c>
      <c r="I1238" s="195" t="s">
        <v>342</v>
      </c>
      <c r="L1238" s="230" t="s">
        <v>48</v>
      </c>
      <c r="M1238" s="118">
        <v>0</v>
      </c>
      <c r="N1238" s="119">
        <f t="shared" si="50"/>
        <v>0</v>
      </c>
      <c r="P1238" s="193"/>
      <c r="V1238" s="406" t="s">
        <v>556</v>
      </c>
      <c r="AB1238" s="445">
        <v>954</v>
      </c>
      <c r="AC1238" s="445" t="s">
        <v>574</v>
      </c>
    </row>
    <row r="1239" spans="3:29" ht="26" hidden="1" outlineLevel="1" collapsed="1">
      <c r="C1239" s="518"/>
      <c r="D1239" s="470" t="s">
        <v>544</v>
      </c>
      <c r="E1239" s="188" t="s">
        <v>342</v>
      </c>
      <c r="F1239" s="192">
        <v>0</v>
      </c>
      <c r="G1239" s="115">
        <v>0</v>
      </c>
      <c r="H1239" s="116">
        <f t="shared" si="51"/>
        <v>0</v>
      </c>
      <c r="I1239" s="195" t="s">
        <v>342</v>
      </c>
      <c r="L1239" s="230" t="s">
        <v>48</v>
      </c>
      <c r="M1239" s="118">
        <v>0</v>
      </c>
      <c r="N1239" s="119">
        <f t="shared" si="50"/>
        <v>0</v>
      </c>
      <c r="P1239" s="193"/>
      <c r="V1239" s="406" t="s">
        <v>556</v>
      </c>
      <c r="AB1239" s="445">
        <v>955</v>
      </c>
      <c r="AC1239" s="445" t="s">
        <v>574</v>
      </c>
    </row>
    <row r="1240" spans="3:29" ht="14.5" hidden="1" customHeight="1" outlineLevel="2">
      <c r="C1240" s="518"/>
      <c r="D1240" s="470" t="s">
        <v>275</v>
      </c>
      <c r="E1240" s="188" t="s">
        <v>342</v>
      </c>
      <c r="F1240" s="192">
        <v>0</v>
      </c>
      <c r="G1240" s="115">
        <v>0</v>
      </c>
      <c r="H1240" s="116">
        <f t="shared" si="51"/>
        <v>0</v>
      </c>
      <c r="I1240" s="195" t="s">
        <v>342</v>
      </c>
      <c r="L1240" s="230" t="s">
        <v>48</v>
      </c>
      <c r="M1240" s="118">
        <v>0</v>
      </c>
      <c r="N1240" s="119">
        <f t="shared" si="50"/>
        <v>0</v>
      </c>
      <c r="P1240" s="193"/>
      <c r="V1240" s="406" t="s">
        <v>556</v>
      </c>
      <c r="AB1240" s="445">
        <v>956</v>
      </c>
      <c r="AC1240" s="445" t="s">
        <v>574</v>
      </c>
    </row>
    <row r="1241" spans="3:29" ht="14.5" hidden="1" customHeight="1" outlineLevel="2">
      <c r="C1241" s="518"/>
      <c r="D1241" s="470" t="s">
        <v>275</v>
      </c>
      <c r="E1241" s="188" t="s">
        <v>342</v>
      </c>
      <c r="F1241" s="192">
        <v>0</v>
      </c>
      <c r="G1241" s="115">
        <v>0</v>
      </c>
      <c r="H1241" s="116">
        <f t="shared" si="51"/>
        <v>0</v>
      </c>
      <c r="I1241" s="195" t="s">
        <v>342</v>
      </c>
      <c r="L1241" s="230" t="s">
        <v>48</v>
      </c>
      <c r="M1241" s="118">
        <v>0</v>
      </c>
      <c r="N1241" s="119">
        <f t="shared" si="50"/>
        <v>0</v>
      </c>
      <c r="P1241" s="193"/>
      <c r="V1241" s="406" t="s">
        <v>556</v>
      </c>
      <c r="AB1241" s="445">
        <v>957</v>
      </c>
      <c r="AC1241" s="445" t="s">
        <v>574</v>
      </c>
    </row>
    <row r="1242" spans="3:29" ht="14.5" hidden="1" customHeight="1" outlineLevel="2">
      <c r="C1242" s="518"/>
      <c r="D1242" s="470" t="s">
        <v>275</v>
      </c>
      <c r="E1242" s="188" t="s">
        <v>342</v>
      </c>
      <c r="F1242" s="192">
        <v>0</v>
      </c>
      <c r="G1242" s="115">
        <v>0</v>
      </c>
      <c r="H1242" s="116">
        <f t="shared" si="51"/>
        <v>0</v>
      </c>
      <c r="I1242" s="195" t="s">
        <v>342</v>
      </c>
      <c r="L1242" s="230" t="s">
        <v>48</v>
      </c>
      <c r="M1242" s="118">
        <v>0</v>
      </c>
      <c r="N1242" s="119">
        <f t="shared" si="50"/>
        <v>0</v>
      </c>
      <c r="P1242" s="193"/>
      <c r="V1242" s="406" t="s">
        <v>556</v>
      </c>
      <c r="AB1242" s="445">
        <v>958</v>
      </c>
      <c r="AC1242" s="445" t="s">
        <v>574</v>
      </c>
    </row>
    <row r="1243" spans="3:29" ht="14.5" hidden="1" customHeight="1" outlineLevel="2">
      <c r="C1243" s="518"/>
      <c r="D1243" s="470" t="s">
        <v>275</v>
      </c>
      <c r="E1243" s="188" t="s">
        <v>342</v>
      </c>
      <c r="F1243" s="192">
        <v>0</v>
      </c>
      <c r="G1243" s="115">
        <v>0</v>
      </c>
      <c r="H1243" s="116">
        <f t="shared" si="51"/>
        <v>0</v>
      </c>
      <c r="I1243" s="195" t="s">
        <v>342</v>
      </c>
      <c r="L1243" s="230" t="s">
        <v>48</v>
      </c>
      <c r="M1243" s="118">
        <v>0</v>
      </c>
      <c r="N1243" s="119">
        <f t="shared" si="50"/>
        <v>0</v>
      </c>
      <c r="P1243" s="193"/>
      <c r="V1243" s="406" t="s">
        <v>556</v>
      </c>
      <c r="AB1243" s="445">
        <v>959</v>
      </c>
      <c r="AC1243" s="445" t="s">
        <v>574</v>
      </c>
    </row>
    <row r="1244" spans="3:29" ht="26.15" hidden="1" customHeight="1" outlineLevel="1" collapsed="1">
      <c r="C1244" s="518"/>
      <c r="D1244" s="470" t="s">
        <v>545</v>
      </c>
      <c r="E1244" s="188" t="s">
        <v>342</v>
      </c>
      <c r="F1244" s="192">
        <v>0</v>
      </c>
      <c r="G1244" s="115">
        <v>0</v>
      </c>
      <c r="H1244" s="116">
        <f t="shared" si="51"/>
        <v>0</v>
      </c>
      <c r="I1244" s="195" t="s">
        <v>342</v>
      </c>
      <c r="L1244" s="230" t="s">
        <v>48</v>
      </c>
      <c r="M1244" s="118">
        <v>0</v>
      </c>
      <c r="N1244" s="119">
        <f t="shared" si="50"/>
        <v>0</v>
      </c>
      <c r="P1244" s="193"/>
      <c r="V1244" s="406" t="s">
        <v>556</v>
      </c>
      <c r="AB1244" s="445">
        <v>960</v>
      </c>
      <c r="AC1244" s="445" t="s">
        <v>574</v>
      </c>
    </row>
    <row r="1245" spans="3:29" ht="26.15" hidden="1" customHeight="1" outlineLevel="2">
      <c r="C1245" s="518"/>
      <c r="D1245" s="470" t="s">
        <v>277</v>
      </c>
      <c r="E1245" s="188" t="s">
        <v>342</v>
      </c>
      <c r="F1245" s="192">
        <v>0</v>
      </c>
      <c r="G1245" s="115">
        <v>0</v>
      </c>
      <c r="H1245" s="116">
        <f t="shared" si="51"/>
        <v>0</v>
      </c>
      <c r="I1245" s="195" t="s">
        <v>342</v>
      </c>
      <c r="L1245" s="230" t="s">
        <v>48</v>
      </c>
      <c r="M1245" s="118">
        <v>0</v>
      </c>
      <c r="N1245" s="119">
        <f t="shared" si="50"/>
        <v>0</v>
      </c>
      <c r="P1245" s="193"/>
      <c r="V1245" s="406" t="s">
        <v>556</v>
      </c>
      <c r="AB1245" s="445">
        <v>961</v>
      </c>
      <c r="AC1245" s="445" t="s">
        <v>574</v>
      </c>
    </row>
    <row r="1246" spans="3:29" ht="26.15" hidden="1" customHeight="1" outlineLevel="2">
      <c r="C1246" s="518"/>
      <c r="D1246" s="470" t="s">
        <v>277</v>
      </c>
      <c r="E1246" s="188" t="s">
        <v>342</v>
      </c>
      <c r="F1246" s="192">
        <v>0</v>
      </c>
      <c r="G1246" s="115">
        <v>0</v>
      </c>
      <c r="H1246" s="116">
        <f t="shared" si="51"/>
        <v>0</v>
      </c>
      <c r="I1246" s="195" t="s">
        <v>342</v>
      </c>
      <c r="L1246" s="230" t="s">
        <v>48</v>
      </c>
      <c r="M1246" s="118">
        <v>0</v>
      </c>
      <c r="N1246" s="119">
        <f t="shared" si="50"/>
        <v>0</v>
      </c>
      <c r="P1246" s="193"/>
      <c r="V1246" s="406" t="s">
        <v>556</v>
      </c>
      <c r="AB1246" s="445">
        <v>962</v>
      </c>
      <c r="AC1246" s="445" t="s">
        <v>574</v>
      </c>
    </row>
    <row r="1247" spans="3:29" ht="26.15" hidden="1" customHeight="1" outlineLevel="2">
      <c r="C1247" s="518"/>
      <c r="D1247" s="470" t="s">
        <v>277</v>
      </c>
      <c r="E1247" s="188" t="s">
        <v>342</v>
      </c>
      <c r="F1247" s="192">
        <v>0</v>
      </c>
      <c r="G1247" s="115">
        <v>0</v>
      </c>
      <c r="H1247" s="116">
        <f t="shared" si="51"/>
        <v>0</v>
      </c>
      <c r="I1247" s="195" t="s">
        <v>342</v>
      </c>
      <c r="L1247" s="230" t="s">
        <v>48</v>
      </c>
      <c r="M1247" s="118">
        <v>0</v>
      </c>
      <c r="N1247" s="119">
        <f t="shared" si="50"/>
        <v>0</v>
      </c>
      <c r="P1247" s="193"/>
      <c r="V1247" s="406" t="s">
        <v>556</v>
      </c>
      <c r="AB1247" s="445">
        <v>963</v>
      </c>
      <c r="AC1247" s="445" t="s">
        <v>574</v>
      </c>
    </row>
    <row r="1248" spans="3:29" ht="26.15" hidden="1" customHeight="1" outlineLevel="2">
      <c r="C1248" s="518"/>
      <c r="D1248" s="470" t="s">
        <v>277</v>
      </c>
      <c r="E1248" s="188" t="s">
        <v>342</v>
      </c>
      <c r="F1248" s="192">
        <v>0</v>
      </c>
      <c r="G1248" s="115">
        <v>0</v>
      </c>
      <c r="H1248" s="116">
        <f t="shared" si="51"/>
        <v>0</v>
      </c>
      <c r="I1248" s="195" t="s">
        <v>342</v>
      </c>
      <c r="L1248" s="230" t="s">
        <v>48</v>
      </c>
      <c r="M1248" s="118">
        <v>0</v>
      </c>
      <c r="N1248" s="119">
        <f t="shared" si="50"/>
        <v>0</v>
      </c>
      <c r="P1248" s="193"/>
      <c r="V1248" s="406" t="s">
        <v>556</v>
      </c>
      <c r="AB1248" s="445">
        <v>964</v>
      </c>
      <c r="AC1248" s="445" t="s">
        <v>574</v>
      </c>
    </row>
    <row r="1249" spans="1:29" ht="26" hidden="1" outlineLevel="1" collapsed="1">
      <c r="C1249" s="518"/>
      <c r="D1249" s="471" t="s">
        <v>272</v>
      </c>
      <c r="E1249" s="188" t="s">
        <v>342</v>
      </c>
      <c r="F1249" s="192">
        <v>0</v>
      </c>
      <c r="G1249" s="115">
        <v>0</v>
      </c>
      <c r="H1249" s="116">
        <f t="shared" si="51"/>
        <v>0</v>
      </c>
      <c r="I1249" s="195" t="s">
        <v>342</v>
      </c>
      <c r="L1249" s="230" t="s">
        <v>48</v>
      </c>
      <c r="M1249" s="118">
        <v>0</v>
      </c>
      <c r="N1249" s="119">
        <f t="shared" si="50"/>
        <v>0</v>
      </c>
      <c r="P1249" s="193"/>
      <c r="V1249" s="406" t="s">
        <v>556</v>
      </c>
      <c r="AB1249" s="445">
        <v>965</v>
      </c>
      <c r="AC1249" s="445" t="s">
        <v>574</v>
      </c>
    </row>
    <row r="1250" spans="1:29" ht="26.15" hidden="1" customHeight="1" outlineLevel="2">
      <c r="C1250" s="518"/>
      <c r="D1250" s="471" t="s">
        <v>272</v>
      </c>
      <c r="E1250" s="188" t="s">
        <v>342</v>
      </c>
      <c r="F1250" s="192">
        <v>0</v>
      </c>
      <c r="G1250" s="115">
        <v>0</v>
      </c>
      <c r="H1250" s="116">
        <f t="shared" si="51"/>
        <v>0</v>
      </c>
      <c r="I1250" s="195" t="s">
        <v>342</v>
      </c>
      <c r="L1250" s="230" t="s">
        <v>48</v>
      </c>
      <c r="M1250" s="118">
        <v>0</v>
      </c>
      <c r="N1250" s="119">
        <f t="shared" si="50"/>
        <v>0</v>
      </c>
      <c r="P1250" s="193"/>
      <c r="V1250" s="406" t="s">
        <v>556</v>
      </c>
      <c r="AB1250" s="445">
        <v>966</v>
      </c>
      <c r="AC1250" s="445" t="s">
        <v>574</v>
      </c>
    </row>
    <row r="1251" spans="1:29" ht="26.15" hidden="1" customHeight="1" outlineLevel="2">
      <c r="C1251" s="518"/>
      <c r="D1251" s="471" t="s">
        <v>272</v>
      </c>
      <c r="E1251" s="188" t="s">
        <v>342</v>
      </c>
      <c r="F1251" s="192">
        <v>0</v>
      </c>
      <c r="G1251" s="115">
        <v>0</v>
      </c>
      <c r="H1251" s="116">
        <f t="shared" si="51"/>
        <v>0</v>
      </c>
      <c r="I1251" s="195" t="s">
        <v>342</v>
      </c>
      <c r="L1251" s="230" t="s">
        <v>48</v>
      </c>
      <c r="M1251" s="118">
        <v>0</v>
      </c>
      <c r="N1251" s="119">
        <f t="shared" si="50"/>
        <v>0</v>
      </c>
      <c r="P1251" s="193"/>
      <c r="V1251" s="406" t="s">
        <v>556</v>
      </c>
      <c r="AB1251" s="445">
        <v>967</v>
      </c>
      <c r="AC1251" s="445" t="s">
        <v>574</v>
      </c>
    </row>
    <row r="1252" spans="1:29" ht="26.15" hidden="1" customHeight="1" outlineLevel="2">
      <c r="C1252" s="518"/>
      <c r="D1252" s="471" t="s">
        <v>272</v>
      </c>
      <c r="E1252" s="188" t="s">
        <v>342</v>
      </c>
      <c r="F1252" s="192">
        <v>0</v>
      </c>
      <c r="G1252" s="115">
        <v>0</v>
      </c>
      <c r="H1252" s="116">
        <f t="shared" si="51"/>
        <v>0</v>
      </c>
      <c r="I1252" s="195" t="s">
        <v>342</v>
      </c>
      <c r="L1252" s="230" t="s">
        <v>48</v>
      </c>
      <c r="M1252" s="118">
        <v>0</v>
      </c>
      <c r="N1252" s="119">
        <f t="shared" si="50"/>
        <v>0</v>
      </c>
      <c r="P1252" s="193"/>
      <c r="V1252" s="406" t="s">
        <v>556</v>
      </c>
      <c r="AB1252" s="445">
        <v>968</v>
      </c>
      <c r="AC1252" s="445" t="s">
        <v>574</v>
      </c>
    </row>
    <row r="1253" spans="1:29" ht="26.15" hidden="1" customHeight="1" outlineLevel="2">
      <c r="C1253" s="518"/>
      <c r="D1253" s="471" t="s">
        <v>272</v>
      </c>
      <c r="E1253" s="188" t="s">
        <v>342</v>
      </c>
      <c r="F1253" s="192">
        <v>0</v>
      </c>
      <c r="G1253" s="115">
        <v>0</v>
      </c>
      <c r="H1253" s="116">
        <f t="shared" si="51"/>
        <v>0</v>
      </c>
      <c r="I1253" s="195" t="s">
        <v>342</v>
      </c>
      <c r="L1253" s="230" t="s">
        <v>48</v>
      </c>
      <c r="M1253" s="118">
        <v>0</v>
      </c>
      <c r="N1253" s="119">
        <f t="shared" si="50"/>
        <v>0</v>
      </c>
      <c r="P1253" s="193"/>
      <c r="V1253" s="406" t="s">
        <v>556</v>
      </c>
      <c r="AB1253" s="445">
        <v>969</v>
      </c>
      <c r="AC1253" s="445" t="s">
        <v>574</v>
      </c>
    </row>
    <row r="1254" spans="1:29" ht="26" hidden="1" outlineLevel="1" collapsed="1">
      <c r="A1254" s="443"/>
      <c r="C1254" s="518"/>
      <c r="D1254" s="470" t="s">
        <v>457</v>
      </c>
      <c r="E1254" s="188" t="s">
        <v>342</v>
      </c>
      <c r="F1254" s="192">
        <v>0</v>
      </c>
      <c r="G1254" s="115">
        <v>0</v>
      </c>
      <c r="H1254" s="116">
        <f t="shared" si="51"/>
        <v>0</v>
      </c>
      <c r="I1254" s="195" t="s">
        <v>342</v>
      </c>
      <c r="L1254" s="388" t="s">
        <v>48</v>
      </c>
      <c r="M1254" s="389">
        <v>0</v>
      </c>
      <c r="N1254" s="116">
        <f t="shared" si="50"/>
        <v>0</v>
      </c>
      <c r="P1254" s="390"/>
      <c r="V1254" s="406" t="s">
        <v>556</v>
      </c>
      <c r="AB1254" s="445">
        <v>970</v>
      </c>
      <c r="AC1254" s="445" t="s">
        <v>574</v>
      </c>
    </row>
    <row r="1255" spans="1:29" ht="14.5" hidden="1" customHeight="1" outlineLevel="2">
      <c r="A1255" s="444"/>
      <c r="C1255" s="518"/>
      <c r="D1255" s="471" t="s">
        <v>43</v>
      </c>
      <c r="E1255" s="188" t="s">
        <v>342</v>
      </c>
      <c r="F1255" s="192">
        <v>0</v>
      </c>
      <c r="G1255" s="115">
        <v>0</v>
      </c>
      <c r="H1255" s="116">
        <f t="shared" si="51"/>
        <v>0</v>
      </c>
      <c r="I1255" s="195" t="s">
        <v>342</v>
      </c>
      <c r="L1255" s="388" t="s">
        <v>48</v>
      </c>
      <c r="M1255" s="389">
        <v>0</v>
      </c>
      <c r="N1255" s="116">
        <f t="shared" si="50"/>
        <v>0</v>
      </c>
      <c r="P1255" s="390"/>
      <c r="V1255" s="406" t="s">
        <v>556</v>
      </c>
      <c r="AB1255" s="445">
        <v>971</v>
      </c>
      <c r="AC1255" s="445" t="s">
        <v>574</v>
      </c>
    </row>
    <row r="1256" spans="1:29" ht="14.5" hidden="1" customHeight="1" outlineLevel="2">
      <c r="A1256" s="444"/>
      <c r="C1256" s="518"/>
      <c r="D1256" s="471" t="s">
        <v>43</v>
      </c>
      <c r="E1256" s="188" t="s">
        <v>342</v>
      </c>
      <c r="F1256" s="192">
        <v>0</v>
      </c>
      <c r="G1256" s="115">
        <v>0</v>
      </c>
      <c r="H1256" s="116">
        <f t="shared" si="51"/>
        <v>0</v>
      </c>
      <c r="I1256" s="195" t="s">
        <v>342</v>
      </c>
      <c r="L1256" s="388" t="s">
        <v>48</v>
      </c>
      <c r="M1256" s="389">
        <v>0</v>
      </c>
      <c r="N1256" s="116">
        <f t="shared" si="50"/>
        <v>0</v>
      </c>
      <c r="P1256" s="390"/>
      <c r="V1256" s="406" t="s">
        <v>556</v>
      </c>
      <c r="AB1256" s="445">
        <v>972</v>
      </c>
      <c r="AC1256" s="445" t="s">
        <v>574</v>
      </c>
    </row>
    <row r="1257" spans="1:29" ht="14.5" hidden="1" customHeight="1" outlineLevel="2">
      <c r="A1257" s="444"/>
      <c r="C1257" s="518"/>
      <c r="D1257" s="471" t="s">
        <v>43</v>
      </c>
      <c r="E1257" s="188" t="s">
        <v>342</v>
      </c>
      <c r="F1257" s="192">
        <v>0</v>
      </c>
      <c r="G1257" s="115">
        <v>0</v>
      </c>
      <c r="H1257" s="116">
        <f t="shared" si="51"/>
        <v>0</v>
      </c>
      <c r="I1257" s="195" t="s">
        <v>342</v>
      </c>
      <c r="L1257" s="388" t="s">
        <v>48</v>
      </c>
      <c r="M1257" s="389">
        <v>0</v>
      </c>
      <c r="N1257" s="116">
        <f t="shared" si="50"/>
        <v>0</v>
      </c>
      <c r="P1257" s="390"/>
      <c r="V1257" s="406" t="s">
        <v>556</v>
      </c>
      <c r="AB1257" s="445">
        <v>973</v>
      </c>
      <c r="AC1257" s="445" t="s">
        <v>574</v>
      </c>
    </row>
    <row r="1258" spans="1:29" ht="14.5" hidden="1" customHeight="1" outlineLevel="2">
      <c r="A1258" s="444"/>
      <c r="C1258" s="518"/>
      <c r="D1258" s="471" t="s">
        <v>43</v>
      </c>
      <c r="E1258" s="188" t="s">
        <v>342</v>
      </c>
      <c r="F1258" s="192">
        <v>0</v>
      </c>
      <c r="G1258" s="115">
        <v>0</v>
      </c>
      <c r="H1258" s="116">
        <f t="shared" si="51"/>
        <v>0</v>
      </c>
      <c r="I1258" s="195" t="s">
        <v>342</v>
      </c>
      <c r="L1258" s="388" t="s">
        <v>48</v>
      </c>
      <c r="M1258" s="389">
        <v>0</v>
      </c>
      <c r="N1258" s="116">
        <f t="shared" si="50"/>
        <v>0</v>
      </c>
      <c r="P1258" s="390"/>
      <c r="V1258" s="406" t="s">
        <v>556</v>
      </c>
      <c r="AB1258" s="445">
        <v>974</v>
      </c>
      <c r="AC1258" s="445" t="s">
        <v>574</v>
      </c>
    </row>
    <row r="1259" spans="1:29" ht="26" hidden="1" outlineLevel="1" collapsed="1">
      <c r="C1259" s="518"/>
      <c r="D1259" s="471" t="s">
        <v>449</v>
      </c>
      <c r="E1259" s="188" t="s">
        <v>342</v>
      </c>
      <c r="F1259" s="192">
        <v>0</v>
      </c>
      <c r="G1259" s="120">
        <v>103.21100917431193</v>
      </c>
      <c r="H1259" s="116">
        <f t="shared" si="51"/>
        <v>0</v>
      </c>
      <c r="I1259" s="197" t="s">
        <v>450</v>
      </c>
      <c r="L1259" s="230" t="s">
        <v>48</v>
      </c>
      <c r="M1259" s="118">
        <v>0</v>
      </c>
      <c r="N1259" s="119">
        <f t="shared" si="50"/>
        <v>0</v>
      </c>
      <c r="P1259" s="193"/>
      <c r="V1259" s="406" t="s">
        <v>556</v>
      </c>
      <c r="AB1259" s="445">
        <v>975</v>
      </c>
      <c r="AC1259" s="445" t="s">
        <v>574</v>
      </c>
    </row>
    <row r="1260" spans="1:29" ht="26" hidden="1" outlineLevel="1">
      <c r="C1260" s="518"/>
      <c r="D1260" s="471" t="s">
        <v>451</v>
      </c>
      <c r="E1260" s="188" t="s">
        <v>342</v>
      </c>
      <c r="F1260" s="192">
        <v>0</v>
      </c>
      <c r="G1260" s="120">
        <v>68.807339449541288</v>
      </c>
      <c r="H1260" s="116">
        <f t="shared" si="51"/>
        <v>0</v>
      </c>
      <c r="I1260" s="197" t="s">
        <v>450</v>
      </c>
      <c r="L1260" s="230" t="s">
        <v>48</v>
      </c>
      <c r="M1260" s="118">
        <v>0</v>
      </c>
      <c r="N1260" s="119">
        <f t="shared" si="50"/>
        <v>0</v>
      </c>
      <c r="P1260" s="193"/>
      <c r="V1260" s="406" t="s">
        <v>556</v>
      </c>
      <c r="AB1260" s="445">
        <v>976</v>
      </c>
      <c r="AC1260" s="445" t="s">
        <v>574</v>
      </c>
    </row>
    <row r="1261" spans="1:29" ht="26" hidden="1" outlineLevel="1">
      <c r="C1261" s="518"/>
      <c r="D1261" s="471" t="s">
        <v>452</v>
      </c>
      <c r="E1261" s="188" t="s">
        <v>342</v>
      </c>
      <c r="F1261" s="192">
        <v>0</v>
      </c>
      <c r="G1261" s="120">
        <v>34.403669724770644</v>
      </c>
      <c r="H1261" s="116">
        <f t="shared" si="51"/>
        <v>0</v>
      </c>
      <c r="I1261" s="197" t="s">
        <v>450</v>
      </c>
      <c r="L1261" s="230" t="s">
        <v>48</v>
      </c>
      <c r="M1261" s="118">
        <v>0</v>
      </c>
      <c r="N1261" s="119">
        <f t="shared" si="50"/>
        <v>0</v>
      </c>
      <c r="P1261" s="193"/>
      <c r="V1261" s="406" t="s">
        <v>556</v>
      </c>
      <c r="AB1261" s="445">
        <v>977</v>
      </c>
      <c r="AC1261" s="445" t="s">
        <v>574</v>
      </c>
    </row>
    <row r="1262" spans="1:29" ht="26.5" hidden="1" outlineLevel="1" thickBot="1">
      <c r="C1262" s="518"/>
      <c r="D1262" s="472" t="s">
        <v>453</v>
      </c>
      <c r="E1262" s="189" t="s">
        <v>342</v>
      </c>
      <c r="F1262" s="178">
        <v>0</v>
      </c>
      <c r="G1262" s="145">
        <v>27.522935779816514</v>
      </c>
      <c r="H1262" s="145">
        <f t="shared" si="51"/>
        <v>0</v>
      </c>
      <c r="I1262" s="198" t="s">
        <v>450</v>
      </c>
      <c r="L1262" s="230" t="s">
        <v>48</v>
      </c>
      <c r="M1262" s="118">
        <v>0</v>
      </c>
      <c r="N1262" s="231">
        <f t="shared" si="50"/>
        <v>0</v>
      </c>
      <c r="P1262" s="193"/>
      <c r="V1262" s="406" t="s">
        <v>556</v>
      </c>
      <c r="AB1262" s="445">
        <v>978</v>
      </c>
      <c r="AC1262" s="445" t="s">
        <v>574</v>
      </c>
    </row>
    <row r="1263" spans="1:29" ht="21.5" hidden="1" outlineLevel="1" thickBot="1">
      <c r="F1263" s="131"/>
      <c r="G1263" s="142" t="s">
        <v>454</v>
      </c>
      <c r="H1263" s="143">
        <f>SUM(H1259:H1262)</f>
        <v>0</v>
      </c>
      <c r="I1263" s="132"/>
      <c r="L1263" s="375" t="s">
        <v>501</v>
      </c>
      <c r="M1263" s="376">
        <f>SUM(N1259:N1262)</f>
        <v>0</v>
      </c>
      <c r="N1263" s="375" t="s">
        <v>502</v>
      </c>
      <c r="O1263" s="376">
        <f>SUM(N1254:N1262)</f>
        <v>0</v>
      </c>
      <c r="P1263" s="377" t="s">
        <v>503</v>
      </c>
      <c r="V1263" s="406" t="s">
        <v>556</v>
      </c>
    </row>
    <row r="1264" spans="1:29" ht="19" hidden="1" outlineLevel="1" thickBot="1">
      <c r="F1264" s="131"/>
      <c r="G1264" s="142" t="s">
        <v>455</v>
      </c>
      <c r="H1264" s="143">
        <f>SUM(H1159:H1262)</f>
        <v>0</v>
      </c>
      <c r="I1264" s="132"/>
      <c r="L1264" s="121"/>
      <c r="M1264" s="123" t="s">
        <v>455</v>
      </c>
      <c r="N1264" s="125">
        <f>SUM(N1159:N1262)</f>
        <v>0</v>
      </c>
      <c r="P1264" s="126"/>
    </row>
    <row r="1265" spans="1:55" ht="16" hidden="1" outlineLevel="1" thickBot="1">
      <c r="C1265" s="454"/>
      <c r="D1265" s="76"/>
    </row>
    <row r="1266" spans="1:55" s="127" customFormat="1" ht="19" hidden="1" outlineLevel="1" thickBot="1">
      <c r="A1266" s="441"/>
      <c r="C1266" s="454"/>
      <c r="D1266" s="76"/>
      <c r="E1266" s="76"/>
      <c r="F1266" s="140"/>
      <c r="G1266" s="152" t="s">
        <v>461</v>
      </c>
      <c r="H1266" s="153">
        <f>SUM(H1264,H1157,H1050)</f>
        <v>0</v>
      </c>
      <c r="I1266" s="141"/>
      <c r="J1266" s="108"/>
      <c r="L1266" s="121"/>
      <c r="M1266" s="123" t="s">
        <v>461</v>
      </c>
      <c r="N1266" s="125">
        <f>SUM(N1264,N1157,N1050)</f>
        <v>0</v>
      </c>
      <c r="P1266" s="128"/>
      <c r="Q1266" s="108"/>
      <c r="R1266" s="108"/>
      <c r="S1266" s="108"/>
      <c r="T1266" s="413"/>
      <c r="U1266" s="406"/>
      <c r="V1266" s="421"/>
      <c r="W1266" s="413"/>
      <c r="X1266" s="406"/>
      <c r="Y1266" s="461"/>
      <c r="Z1266" s="422"/>
      <c r="AA1266" s="422"/>
      <c r="AB1266" s="451"/>
      <c r="AC1266" s="446"/>
      <c r="AD1266" s="446"/>
      <c r="AE1266" s="446"/>
      <c r="AF1266" s="446"/>
      <c r="AG1266" s="446"/>
      <c r="AH1266" s="446"/>
      <c r="AI1266" s="446"/>
      <c r="AJ1266" s="451"/>
      <c r="AK1266" s="451"/>
      <c r="AL1266" s="451"/>
      <c r="AM1266" s="128"/>
      <c r="AN1266" s="108"/>
      <c r="AO1266" s="108"/>
      <c r="AP1266" s="108"/>
      <c r="AQ1266" s="108"/>
      <c r="AR1266" s="108"/>
      <c r="AS1266" s="108"/>
      <c r="AU1266" s="129"/>
      <c r="AV1266" s="128"/>
      <c r="AW1266" s="128"/>
      <c r="AX1266" s="128"/>
      <c r="AY1266" s="108"/>
      <c r="AZ1266" s="108"/>
      <c r="BA1266" s="108"/>
      <c r="BB1266" s="108"/>
      <c r="BC1266" s="108"/>
    </row>
    <row r="1267" spans="1:55" collapsed="1">
      <c r="E1267" s="90"/>
    </row>
    <row r="1268" spans="1:55" s="138" customFormat="1" ht="30" customHeight="1">
      <c r="A1268" s="93"/>
      <c r="C1268" s="455"/>
      <c r="D1268" s="139" t="s">
        <v>575</v>
      </c>
      <c r="E1268" s="139"/>
      <c r="T1268" s="408"/>
      <c r="U1268" s="408"/>
      <c r="V1268" s="408"/>
      <c r="W1268" s="408"/>
      <c r="X1268" s="408"/>
      <c r="Y1268" s="408"/>
      <c r="Z1268" s="412"/>
      <c r="AA1268" s="412"/>
      <c r="AB1268" s="447"/>
      <c r="AC1268" s="447"/>
      <c r="AD1268" s="447"/>
      <c r="AE1268" s="447"/>
      <c r="AF1268" s="447"/>
      <c r="AG1268" s="447"/>
      <c r="AH1268" s="447"/>
      <c r="AI1268" s="447"/>
      <c r="AJ1268" s="447"/>
      <c r="AK1268" s="447"/>
      <c r="AL1268" s="447"/>
    </row>
    <row r="1269" spans="1:55" s="102" customFormat="1" ht="14.5" customHeight="1">
      <c r="A1269" s="432"/>
      <c r="C1269" s="457"/>
      <c r="D1269" s="103"/>
      <c r="E1269" s="103"/>
      <c r="T1269" s="413"/>
      <c r="U1269" s="413"/>
      <c r="V1269" s="413"/>
      <c r="W1269" s="413"/>
      <c r="X1269" s="413"/>
      <c r="Y1269" s="413"/>
      <c r="Z1269" s="415"/>
      <c r="AA1269" s="415"/>
      <c r="AB1269" s="448"/>
      <c r="AC1269" s="448"/>
      <c r="AD1269" s="448"/>
      <c r="AE1269" s="448"/>
      <c r="AF1269" s="448"/>
      <c r="AG1269" s="448"/>
      <c r="AH1269" s="448"/>
      <c r="AI1269" s="448"/>
      <c r="AJ1269" s="448"/>
      <c r="AK1269" s="448"/>
      <c r="AL1269" s="448"/>
    </row>
    <row r="1270" spans="1:55" ht="26.15" customHeight="1">
      <c r="A1270" s="443"/>
      <c r="D1270" s="504" t="s">
        <v>576</v>
      </c>
      <c r="E1270" s="504"/>
      <c r="F1270" s="504"/>
      <c r="G1270" s="504"/>
      <c r="H1270" s="504"/>
      <c r="I1270" s="504"/>
      <c r="J1270" s="504"/>
      <c r="K1270" s="504"/>
    </row>
    <row r="1271" spans="1:55">
      <c r="D1271" s="31"/>
    </row>
    <row r="1272" spans="1:55" ht="24" customHeight="1">
      <c r="D1272" s="187" t="s">
        <v>417</v>
      </c>
    </row>
    <row r="1273" spans="1:55" hidden="1" outlineLevel="1">
      <c r="D1273" s="31"/>
    </row>
    <row r="1274" spans="1:55" ht="50.15" hidden="1" customHeight="1" outlineLevel="1">
      <c r="D1274" s="505" t="s">
        <v>577</v>
      </c>
      <c r="E1274" s="505"/>
      <c r="F1274" s="505"/>
      <c r="G1274" s="505"/>
      <c r="H1274" s="505"/>
      <c r="I1274" s="505"/>
      <c r="J1274" s="505"/>
      <c r="K1274" s="505"/>
    </row>
    <row r="1275" spans="1:55" ht="14.5" hidden="1" customHeight="1" outlineLevel="1"/>
    <row r="1276" spans="1:55" ht="15" hidden="1" customHeight="1" outlineLevel="1">
      <c r="D1276" s="496" t="s">
        <v>578</v>
      </c>
      <c r="E1276" s="497"/>
      <c r="F1276" s="484" t="s">
        <v>42</v>
      </c>
      <c r="G1276" s="485"/>
      <c r="T1276" s="404">
        <v>100</v>
      </c>
      <c r="V1276" s="406" t="s">
        <v>579</v>
      </c>
      <c r="W1276" s="413" t="s">
        <v>344</v>
      </c>
      <c r="X1276" s="406"/>
      <c r="Y1276" s="413" t="s">
        <v>345</v>
      </c>
    </row>
    <row r="1277" spans="1:55" ht="14.5" hidden="1" customHeight="1" outlineLevel="1">
      <c r="D1277" s="32"/>
      <c r="V1277" s="406" t="s">
        <v>579</v>
      </c>
    </row>
    <row r="1278" spans="1:55" ht="15" hidden="1" customHeight="1" outlineLevel="1">
      <c r="F1278" s="482" t="s">
        <v>581</v>
      </c>
      <c r="G1278" s="483"/>
      <c r="H1278" s="482" t="s">
        <v>582</v>
      </c>
      <c r="I1278" s="483"/>
      <c r="J1278" s="482" t="s">
        <v>583</v>
      </c>
      <c r="K1278" s="483"/>
      <c r="V1278" s="406" t="s">
        <v>579</v>
      </c>
    </row>
    <row r="1279" spans="1:55" ht="30" hidden="1" customHeight="1" outlineLevel="1">
      <c r="A1279" s="435"/>
      <c r="D1279" s="464" t="s">
        <v>580</v>
      </c>
      <c r="E1279" s="474"/>
      <c r="F1279" s="484" t="s">
        <v>42</v>
      </c>
      <c r="G1279" s="485"/>
      <c r="H1279" s="484" t="s">
        <v>42</v>
      </c>
      <c r="I1279" s="485"/>
      <c r="J1279" s="484" t="s">
        <v>42</v>
      </c>
      <c r="K1279" s="485"/>
      <c r="T1279" s="404">
        <v>101</v>
      </c>
      <c r="V1279" s="406" t="s">
        <v>579</v>
      </c>
      <c r="W1279" s="413" t="s">
        <v>344</v>
      </c>
      <c r="X1279" s="406"/>
      <c r="Y1279" s="413" t="s">
        <v>345</v>
      </c>
      <c r="Z1279" s="405" t="s">
        <v>346</v>
      </c>
      <c r="AA1279" s="405" t="s">
        <v>425</v>
      </c>
    </row>
    <row r="1280" spans="1:55" ht="14.5" hidden="1" customHeight="1" outlineLevel="1">
      <c r="D1280" s="32"/>
      <c r="V1280" s="406" t="s">
        <v>579</v>
      </c>
    </row>
    <row r="1281" spans="1:38" ht="120" hidden="1" customHeight="1" outlineLevel="1">
      <c r="A1281" s="442"/>
      <c r="D1281" s="490" t="s">
        <v>584</v>
      </c>
      <c r="E1281" s="491"/>
      <c r="F1281" s="484" t="s">
        <v>342</v>
      </c>
      <c r="G1281" s="485"/>
      <c r="H1281" s="484" t="s">
        <v>342</v>
      </c>
      <c r="I1281" s="485"/>
      <c r="J1281" s="484" t="s">
        <v>342</v>
      </c>
      <c r="K1281" s="485"/>
      <c r="R1281" s="108"/>
      <c r="S1281" s="108"/>
      <c r="T1281" s="413">
        <v>102</v>
      </c>
      <c r="U1281" s="406"/>
      <c r="V1281" s="406" t="s">
        <v>579</v>
      </c>
      <c r="W1281" s="413" t="s">
        <v>344</v>
      </c>
      <c r="X1281" s="406"/>
      <c r="Y1281" s="413" t="s">
        <v>345</v>
      </c>
      <c r="Z1281" s="405" t="s">
        <v>346</v>
      </c>
      <c r="AA1281" s="405" t="s">
        <v>425</v>
      </c>
    </row>
    <row r="1282" spans="1:38" ht="14.5" hidden="1" customHeight="1" outlineLevel="1">
      <c r="D1282" s="41"/>
      <c r="E1282" s="41"/>
      <c r="F1282" s="108"/>
      <c r="V1282" s="406" t="s">
        <v>579</v>
      </c>
    </row>
    <row r="1283" spans="1:38" ht="120" hidden="1" customHeight="1" outlineLevel="1">
      <c r="D1283" s="490" t="s">
        <v>585</v>
      </c>
      <c r="E1283" s="491"/>
      <c r="F1283" s="484" t="s">
        <v>342</v>
      </c>
      <c r="G1283" s="485"/>
      <c r="H1283" s="484" t="s">
        <v>342</v>
      </c>
      <c r="I1283" s="485"/>
      <c r="J1283" s="484" t="s">
        <v>342</v>
      </c>
      <c r="K1283" s="485"/>
      <c r="T1283" s="413">
        <v>103</v>
      </c>
      <c r="U1283" s="406"/>
      <c r="V1283" s="406" t="s">
        <v>579</v>
      </c>
      <c r="W1283" s="413" t="s">
        <v>344</v>
      </c>
      <c r="X1283" s="406"/>
      <c r="Y1283" s="413" t="s">
        <v>345</v>
      </c>
      <c r="Z1283" s="405" t="s">
        <v>346</v>
      </c>
      <c r="AA1283" s="405" t="s">
        <v>425</v>
      </c>
    </row>
    <row r="1284" spans="1:38" ht="14.5" hidden="1" customHeight="1" outlineLevel="1">
      <c r="D1284" s="41"/>
      <c r="E1284" s="41"/>
      <c r="F1284" s="108"/>
      <c r="V1284" s="406" t="s">
        <v>579</v>
      </c>
    </row>
    <row r="1285" spans="1:38" ht="15.65" hidden="1" customHeight="1" outlineLevel="1">
      <c r="D1285" s="493" t="s">
        <v>586</v>
      </c>
      <c r="E1285" s="499"/>
      <c r="F1285" s="484" t="s">
        <v>42</v>
      </c>
      <c r="G1285" s="485"/>
      <c r="H1285" s="484" t="s">
        <v>42</v>
      </c>
      <c r="I1285" s="485"/>
      <c r="J1285" s="484" t="s">
        <v>42</v>
      </c>
      <c r="K1285" s="485"/>
      <c r="T1285" s="413">
        <v>104</v>
      </c>
      <c r="U1285" s="406"/>
      <c r="V1285" s="406" t="s">
        <v>579</v>
      </c>
      <c r="W1285" s="413" t="s">
        <v>344</v>
      </c>
      <c r="X1285" s="406"/>
      <c r="Y1285" s="413" t="s">
        <v>345</v>
      </c>
      <c r="Z1285" s="405" t="s">
        <v>346</v>
      </c>
      <c r="AA1285" s="405" t="s">
        <v>425</v>
      </c>
    </row>
    <row r="1286" spans="1:38" ht="14.5" hidden="1" customHeight="1" outlineLevel="1">
      <c r="F1286" s="109"/>
      <c r="G1286" s="109"/>
      <c r="H1286" s="109"/>
      <c r="I1286" s="109"/>
      <c r="J1286" s="109"/>
      <c r="K1286" s="109"/>
      <c r="V1286" s="406" t="s">
        <v>579</v>
      </c>
    </row>
    <row r="1287" spans="1:38" ht="120" hidden="1" customHeight="1" outlineLevel="1">
      <c r="D1287" s="493" t="s">
        <v>587</v>
      </c>
      <c r="E1287" s="499"/>
      <c r="F1287" s="484" t="s">
        <v>342</v>
      </c>
      <c r="G1287" s="485"/>
      <c r="H1287" s="484" t="s">
        <v>342</v>
      </c>
      <c r="I1287" s="485"/>
      <c r="J1287" s="484" t="s">
        <v>342</v>
      </c>
      <c r="K1287" s="485"/>
      <c r="T1287" s="413">
        <v>105</v>
      </c>
      <c r="U1287" s="406"/>
      <c r="V1287" s="406" t="s">
        <v>579</v>
      </c>
      <c r="W1287" s="413" t="s">
        <v>344</v>
      </c>
      <c r="X1287" s="406"/>
      <c r="Y1287" s="413" t="s">
        <v>345</v>
      </c>
      <c r="Z1287" s="405" t="s">
        <v>346</v>
      </c>
      <c r="AA1287" s="405" t="s">
        <v>425</v>
      </c>
    </row>
    <row r="1288" spans="1:38" ht="14.5" hidden="1" customHeight="1" outlineLevel="1">
      <c r="F1288" s="109"/>
      <c r="G1288" s="109"/>
      <c r="H1288" s="109"/>
      <c r="I1288" s="109"/>
      <c r="J1288" s="109"/>
      <c r="K1288" s="109"/>
      <c r="V1288" s="406" t="s">
        <v>579</v>
      </c>
    </row>
    <row r="1289" spans="1:38" ht="50.15" hidden="1" customHeight="1" outlineLevel="1">
      <c r="D1289" s="493" t="s">
        <v>588</v>
      </c>
      <c r="E1289" s="499"/>
      <c r="F1289" s="484" t="s">
        <v>42</v>
      </c>
      <c r="G1289" s="485"/>
      <c r="H1289" s="484" t="s">
        <v>42</v>
      </c>
      <c r="I1289" s="485"/>
      <c r="J1289" s="484" t="s">
        <v>42</v>
      </c>
      <c r="K1289" s="485"/>
      <c r="T1289" s="413">
        <v>106</v>
      </c>
      <c r="U1289" s="406"/>
      <c r="V1289" s="406" t="s">
        <v>579</v>
      </c>
      <c r="W1289" s="413" t="s">
        <v>344</v>
      </c>
      <c r="X1289" s="406"/>
      <c r="Y1289" s="413" t="s">
        <v>345</v>
      </c>
      <c r="Z1289" s="405" t="s">
        <v>346</v>
      </c>
      <c r="AA1289" s="405" t="s">
        <v>425</v>
      </c>
    </row>
    <row r="1290" spans="1:38" ht="14.5" hidden="1" customHeight="1" outlineLevel="1">
      <c r="F1290" s="109"/>
      <c r="G1290" s="109"/>
      <c r="H1290" s="109"/>
      <c r="I1290" s="109"/>
      <c r="J1290" s="109"/>
      <c r="K1290" s="109"/>
      <c r="V1290" s="406" t="s">
        <v>579</v>
      </c>
    </row>
    <row r="1291" spans="1:38" s="384" customFormat="1" ht="42" hidden="1" customHeight="1" outlineLevel="1">
      <c r="A1291" s="443"/>
      <c r="C1291" s="453"/>
      <c r="D1291" s="493" t="s">
        <v>589</v>
      </c>
      <c r="E1291" s="489"/>
      <c r="F1291" s="486" t="s">
        <v>42</v>
      </c>
      <c r="G1291" s="487"/>
      <c r="H1291" s="486" t="s">
        <v>42</v>
      </c>
      <c r="I1291" s="487"/>
      <c r="J1291" s="486" t="s">
        <v>42</v>
      </c>
      <c r="K1291" s="487"/>
      <c r="T1291" s="413">
        <v>107</v>
      </c>
      <c r="U1291" s="406">
        <v>107</v>
      </c>
      <c r="V1291" s="406" t="s">
        <v>579</v>
      </c>
      <c r="W1291" s="413" t="s">
        <v>344</v>
      </c>
      <c r="X1291" s="406"/>
      <c r="Y1291" s="413" t="s">
        <v>345</v>
      </c>
      <c r="Z1291" s="405" t="s">
        <v>346</v>
      </c>
      <c r="AA1291" s="405" t="s">
        <v>425</v>
      </c>
      <c r="AB1291" s="445"/>
      <c r="AC1291" s="445"/>
      <c r="AD1291" s="445"/>
      <c r="AE1291" s="445"/>
      <c r="AF1291" s="445"/>
      <c r="AG1291" s="445"/>
      <c r="AH1291" s="445"/>
      <c r="AI1291" s="445"/>
      <c r="AJ1291" s="445"/>
      <c r="AK1291" s="445"/>
      <c r="AL1291" s="445"/>
    </row>
    <row r="1292" spans="1:38" s="384" customFormat="1" ht="47.5" hidden="1" customHeight="1" outlineLevel="1">
      <c r="A1292" s="443"/>
      <c r="C1292" s="453"/>
      <c r="D1292" s="489" t="s">
        <v>523</v>
      </c>
      <c r="E1292" s="489"/>
      <c r="F1292" s="486" t="s">
        <v>42</v>
      </c>
      <c r="G1292" s="487"/>
      <c r="H1292" s="486" t="s">
        <v>42</v>
      </c>
      <c r="I1292" s="487"/>
      <c r="J1292" s="486" t="s">
        <v>42</v>
      </c>
      <c r="K1292" s="487"/>
      <c r="T1292" s="413">
        <v>108</v>
      </c>
      <c r="U1292" s="406">
        <v>107</v>
      </c>
      <c r="V1292" s="406" t="s">
        <v>579</v>
      </c>
      <c r="W1292" s="413" t="s">
        <v>344</v>
      </c>
      <c r="X1292" s="406"/>
      <c r="Y1292" s="413" t="s">
        <v>345</v>
      </c>
      <c r="Z1292" s="405" t="s">
        <v>346</v>
      </c>
      <c r="AA1292" s="405" t="s">
        <v>425</v>
      </c>
      <c r="AB1292" s="445"/>
      <c r="AC1292" s="445"/>
      <c r="AD1292" s="445"/>
      <c r="AE1292" s="445"/>
      <c r="AF1292" s="445"/>
      <c r="AG1292" s="445"/>
      <c r="AH1292" s="445"/>
      <c r="AI1292" s="445"/>
      <c r="AJ1292" s="445"/>
      <c r="AK1292" s="445"/>
      <c r="AL1292" s="445"/>
    </row>
    <row r="1293" spans="1:38" ht="14.5" hidden="1" customHeight="1" outlineLevel="1">
      <c r="F1293" s="109"/>
      <c r="G1293" s="109"/>
      <c r="H1293" s="109"/>
      <c r="I1293" s="109"/>
      <c r="J1293" s="109"/>
      <c r="K1293" s="109"/>
      <c r="V1293" s="406" t="s">
        <v>579</v>
      </c>
    </row>
    <row r="1294" spans="1:38" ht="120" hidden="1" customHeight="1" outlineLevel="1">
      <c r="D1294" s="500" t="s">
        <v>590</v>
      </c>
      <c r="E1294" s="501"/>
      <c r="F1294" s="502" t="s">
        <v>342</v>
      </c>
      <c r="G1294" s="503"/>
      <c r="H1294" s="502" t="s">
        <v>342</v>
      </c>
      <c r="I1294" s="503"/>
      <c r="J1294" s="502" t="s">
        <v>342</v>
      </c>
      <c r="K1294" s="503"/>
      <c r="T1294" s="413">
        <v>109</v>
      </c>
      <c r="U1294" s="406"/>
      <c r="V1294" s="406" t="s">
        <v>579</v>
      </c>
      <c r="W1294" s="413" t="s">
        <v>344</v>
      </c>
      <c r="X1294" s="406"/>
      <c r="Y1294" s="413" t="s">
        <v>345</v>
      </c>
      <c r="Z1294" s="405" t="s">
        <v>346</v>
      </c>
      <c r="AA1294" s="405" t="s">
        <v>425</v>
      </c>
    </row>
    <row r="1295" spans="1:38" ht="14.5" hidden="1" customHeight="1" outlineLevel="1">
      <c r="D1295" s="498"/>
      <c r="E1295" s="498"/>
      <c r="F1295" s="109"/>
      <c r="G1295" s="109"/>
      <c r="H1295" s="109"/>
      <c r="I1295" s="109"/>
      <c r="J1295" s="109"/>
      <c r="K1295" s="109"/>
      <c r="V1295" s="406" t="s">
        <v>579</v>
      </c>
    </row>
    <row r="1296" spans="1:38" s="76" customFormat="1" ht="84.65" hidden="1" customHeight="1" outlineLevel="1">
      <c r="A1296" s="438"/>
      <c r="C1296" s="454"/>
      <c r="D1296" s="492" t="s">
        <v>591</v>
      </c>
      <c r="E1296" s="492"/>
      <c r="F1296" s="492"/>
      <c r="G1296" s="492"/>
      <c r="H1296" s="492"/>
      <c r="I1296" s="492"/>
      <c r="T1296" s="413"/>
      <c r="U1296" s="406"/>
      <c r="V1296" s="406" t="s">
        <v>579</v>
      </c>
      <c r="W1296" s="413"/>
      <c r="X1296" s="406"/>
      <c r="Y1296" s="413"/>
      <c r="Z1296" s="407"/>
      <c r="AA1296" s="407"/>
      <c r="AB1296" s="446"/>
      <c r="AC1296" s="446"/>
      <c r="AD1296" s="446"/>
      <c r="AE1296" s="446"/>
      <c r="AF1296" s="446"/>
      <c r="AG1296" s="446"/>
      <c r="AH1296" s="446"/>
      <c r="AI1296" s="446"/>
      <c r="AJ1296" s="446"/>
      <c r="AK1296" s="446"/>
      <c r="AL1296" s="446"/>
    </row>
    <row r="1297" spans="1:38" ht="14.5" hidden="1" customHeight="1" outlineLevel="1" thickBot="1">
      <c r="D1297" s="498"/>
      <c r="E1297" s="498"/>
      <c r="F1297" s="109"/>
      <c r="G1297" s="109"/>
      <c r="H1297" s="109"/>
      <c r="I1297" s="109"/>
      <c r="J1297" s="109"/>
      <c r="K1297" s="109"/>
      <c r="V1297" s="406" t="s">
        <v>579</v>
      </c>
    </row>
    <row r="1298" spans="1:38" ht="44.5" hidden="1" outlineLevel="1" thickBot="1">
      <c r="D1298" s="162" t="s">
        <v>433</v>
      </c>
      <c r="E1298" s="163" t="s">
        <v>434</v>
      </c>
      <c r="F1298" s="163" t="s">
        <v>435</v>
      </c>
      <c r="G1298" s="163" t="s">
        <v>436</v>
      </c>
      <c r="H1298" s="163" t="s">
        <v>437</v>
      </c>
      <c r="I1298" s="160" t="s">
        <v>438</v>
      </c>
      <c r="J1298" s="114"/>
      <c r="K1298" s="114"/>
      <c r="L1298" s="133" t="s">
        <v>439</v>
      </c>
      <c r="M1298" s="134" t="s">
        <v>440</v>
      </c>
      <c r="N1298" s="135" t="s">
        <v>441</v>
      </c>
      <c r="P1298" s="185" t="s">
        <v>442</v>
      </c>
      <c r="V1298" s="406" t="s">
        <v>579</v>
      </c>
    </row>
    <row r="1299" spans="1:38" s="40" customFormat="1" ht="31" hidden="1" customHeight="1" outlineLevel="1" thickBot="1">
      <c r="A1299" s="440"/>
      <c r="C1299" s="517" t="s">
        <v>581</v>
      </c>
      <c r="D1299" s="181" t="str">
        <f>F1279</f>
        <v>A choisir</v>
      </c>
      <c r="E1299" s="182"/>
      <c r="F1299" s="182"/>
      <c r="G1299" s="182"/>
      <c r="H1299" s="182"/>
      <c r="I1299" s="183"/>
      <c r="J1299" s="480"/>
      <c r="K1299" s="480"/>
      <c r="T1299" s="404"/>
      <c r="U1299" s="404"/>
      <c r="V1299" s="406" t="s">
        <v>579</v>
      </c>
      <c r="W1299" s="404"/>
      <c r="X1299" s="404"/>
      <c r="Y1299" s="404"/>
      <c r="Z1299" s="420"/>
      <c r="AA1299" s="420"/>
      <c r="AB1299" s="445"/>
      <c r="AC1299" s="445"/>
      <c r="AD1299" s="445"/>
      <c r="AE1299" s="445"/>
      <c r="AF1299" s="445"/>
      <c r="AG1299" s="445"/>
      <c r="AH1299" s="445"/>
      <c r="AI1299" s="445"/>
      <c r="AJ1299" s="445"/>
      <c r="AK1299" s="445"/>
      <c r="AL1299" s="445"/>
    </row>
    <row r="1300" spans="1:38" ht="26" hidden="1" outlineLevel="1">
      <c r="C1300" s="518"/>
      <c r="D1300" s="473" t="s">
        <v>592</v>
      </c>
      <c r="E1300" s="190" t="s">
        <v>342</v>
      </c>
      <c r="F1300" s="177">
        <v>0</v>
      </c>
      <c r="G1300" s="191">
        <v>0</v>
      </c>
      <c r="H1300" s="144">
        <f>ROUND(G1300,2)*ROUND(F1300,2)</f>
        <v>0</v>
      </c>
      <c r="I1300" s="229" t="s">
        <v>342</v>
      </c>
      <c r="L1300" s="230" t="s">
        <v>48</v>
      </c>
      <c r="M1300" s="118">
        <v>0</v>
      </c>
      <c r="N1300" s="119">
        <f t="shared" ref="N1300:N1338" si="52">IF(L1300="Accepté",H1300,IF(L1300="Revu",ROUND(M1300,2),0))</f>
        <v>0</v>
      </c>
      <c r="P1300" s="193"/>
      <c r="V1300" s="406" t="s">
        <v>579</v>
      </c>
      <c r="AB1300" s="445">
        <v>979</v>
      </c>
      <c r="AC1300" s="445" t="s">
        <v>593</v>
      </c>
    </row>
    <row r="1301" spans="1:38" ht="14.5" hidden="1" customHeight="1" outlineLevel="2">
      <c r="C1301" s="518"/>
      <c r="D1301" s="470" t="s">
        <v>46</v>
      </c>
      <c r="E1301" s="188" t="s">
        <v>342</v>
      </c>
      <c r="F1301" s="192">
        <v>0</v>
      </c>
      <c r="G1301" s="115">
        <v>0</v>
      </c>
      <c r="H1301" s="116">
        <f t="shared" ref="H1301:H1338" si="53">ROUND(G1301,2)*ROUND(F1301,2)</f>
        <v>0</v>
      </c>
      <c r="I1301" s="195" t="s">
        <v>342</v>
      </c>
      <c r="L1301" s="230" t="s">
        <v>48</v>
      </c>
      <c r="M1301" s="118">
        <v>0</v>
      </c>
      <c r="N1301" s="119">
        <f t="shared" si="52"/>
        <v>0</v>
      </c>
      <c r="P1301" s="193"/>
      <c r="V1301" s="406" t="s">
        <v>579</v>
      </c>
      <c r="AB1301" s="445">
        <v>980</v>
      </c>
      <c r="AC1301" s="445" t="s">
        <v>593</v>
      </c>
    </row>
    <row r="1302" spans="1:38" ht="14.5" hidden="1" customHeight="1" outlineLevel="2">
      <c r="C1302" s="518"/>
      <c r="D1302" s="470" t="s">
        <v>46</v>
      </c>
      <c r="E1302" s="188" t="s">
        <v>342</v>
      </c>
      <c r="F1302" s="192">
        <v>0</v>
      </c>
      <c r="G1302" s="115">
        <v>0</v>
      </c>
      <c r="H1302" s="116">
        <f t="shared" si="53"/>
        <v>0</v>
      </c>
      <c r="I1302" s="195" t="s">
        <v>342</v>
      </c>
      <c r="L1302" s="230" t="s">
        <v>48</v>
      </c>
      <c r="M1302" s="118">
        <v>0</v>
      </c>
      <c r="N1302" s="119">
        <f t="shared" si="52"/>
        <v>0</v>
      </c>
      <c r="P1302" s="193"/>
      <c r="V1302" s="406" t="s">
        <v>579</v>
      </c>
      <c r="AB1302" s="445">
        <v>981</v>
      </c>
      <c r="AC1302" s="445" t="s">
        <v>593</v>
      </c>
    </row>
    <row r="1303" spans="1:38" ht="14.5" hidden="1" customHeight="1" outlineLevel="2">
      <c r="C1303" s="518"/>
      <c r="D1303" s="470" t="s">
        <v>46</v>
      </c>
      <c r="E1303" s="188" t="s">
        <v>342</v>
      </c>
      <c r="F1303" s="192">
        <v>0</v>
      </c>
      <c r="G1303" s="115">
        <v>0</v>
      </c>
      <c r="H1303" s="116">
        <f t="shared" si="53"/>
        <v>0</v>
      </c>
      <c r="I1303" s="195" t="s">
        <v>342</v>
      </c>
      <c r="L1303" s="230" t="s">
        <v>48</v>
      </c>
      <c r="M1303" s="118">
        <v>0</v>
      </c>
      <c r="N1303" s="119">
        <f t="shared" si="52"/>
        <v>0</v>
      </c>
      <c r="P1303" s="193"/>
      <c r="V1303" s="406" t="s">
        <v>579</v>
      </c>
      <c r="AB1303" s="445">
        <v>982</v>
      </c>
      <c r="AC1303" s="445" t="s">
        <v>593</v>
      </c>
    </row>
    <row r="1304" spans="1:38" ht="14.5" hidden="1" customHeight="1" outlineLevel="2">
      <c r="C1304" s="518"/>
      <c r="D1304" s="470" t="s">
        <v>46</v>
      </c>
      <c r="E1304" s="188" t="s">
        <v>342</v>
      </c>
      <c r="F1304" s="192">
        <v>0</v>
      </c>
      <c r="G1304" s="115">
        <v>0</v>
      </c>
      <c r="H1304" s="116">
        <f t="shared" si="53"/>
        <v>0</v>
      </c>
      <c r="I1304" s="195" t="s">
        <v>342</v>
      </c>
      <c r="L1304" s="230" t="s">
        <v>48</v>
      </c>
      <c r="M1304" s="118">
        <v>0</v>
      </c>
      <c r="N1304" s="119">
        <f t="shared" si="52"/>
        <v>0</v>
      </c>
      <c r="P1304" s="193"/>
      <c r="V1304" s="406" t="s">
        <v>579</v>
      </c>
      <c r="AB1304" s="445">
        <v>983</v>
      </c>
      <c r="AC1304" s="445" t="s">
        <v>593</v>
      </c>
    </row>
    <row r="1305" spans="1:38" ht="26.15" hidden="1" customHeight="1" outlineLevel="1" collapsed="1">
      <c r="C1305" s="518"/>
      <c r="D1305" s="470" t="s">
        <v>594</v>
      </c>
      <c r="E1305" s="188" t="s">
        <v>342</v>
      </c>
      <c r="F1305" s="192">
        <v>0</v>
      </c>
      <c r="G1305" s="115">
        <v>0</v>
      </c>
      <c r="H1305" s="116">
        <f t="shared" si="53"/>
        <v>0</v>
      </c>
      <c r="I1305" s="195" t="s">
        <v>342</v>
      </c>
      <c r="L1305" s="230" t="s">
        <v>48</v>
      </c>
      <c r="M1305" s="118">
        <v>0</v>
      </c>
      <c r="N1305" s="119">
        <f t="shared" si="52"/>
        <v>0</v>
      </c>
      <c r="P1305" s="193"/>
      <c r="V1305" s="406" t="s">
        <v>579</v>
      </c>
      <c r="AB1305" s="445">
        <v>984</v>
      </c>
      <c r="AC1305" s="445" t="s">
        <v>593</v>
      </c>
    </row>
    <row r="1306" spans="1:38" ht="15.65" hidden="1" customHeight="1" outlineLevel="2">
      <c r="C1306" s="518"/>
      <c r="D1306" s="470" t="s">
        <v>70</v>
      </c>
      <c r="E1306" s="188" t="s">
        <v>342</v>
      </c>
      <c r="F1306" s="192">
        <v>0</v>
      </c>
      <c r="G1306" s="115">
        <v>0</v>
      </c>
      <c r="H1306" s="116">
        <f t="shared" si="53"/>
        <v>0</v>
      </c>
      <c r="I1306" s="195" t="s">
        <v>342</v>
      </c>
      <c r="L1306" s="230" t="s">
        <v>48</v>
      </c>
      <c r="M1306" s="118">
        <v>0</v>
      </c>
      <c r="N1306" s="119">
        <f t="shared" si="52"/>
        <v>0</v>
      </c>
      <c r="P1306" s="193"/>
      <c r="V1306" s="406" t="s">
        <v>579</v>
      </c>
      <c r="AB1306" s="445">
        <v>985</v>
      </c>
      <c r="AC1306" s="445" t="s">
        <v>593</v>
      </c>
    </row>
    <row r="1307" spans="1:38" ht="15.65" hidden="1" customHeight="1" outlineLevel="2">
      <c r="C1307" s="518"/>
      <c r="D1307" s="470" t="s">
        <v>70</v>
      </c>
      <c r="E1307" s="188" t="s">
        <v>342</v>
      </c>
      <c r="F1307" s="192">
        <v>0</v>
      </c>
      <c r="G1307" s="115">
        <v>0</v>
      </c>
      <c r="H1307" s="116">
        <f t="shared" si="53"/>
        <v>0</v>
      </c>
      <c r="I1307" s="195" t="s">
        <v>342</v>
      </c>
      <c r="L1307" s="230" t="s">
        <v>48</v>
      </c>
      <c r="M1307" s="118">
        <v>0</v>
      </c>
      <c r="N1307" s="119">
        <f t="shared" si="52"/>
        <v>0</v>
      </c>
      <c r="P1307" s="193"/>
      <c r="V1307" s="406" t="s">
        <v>579</v>
      </c>
      <c r="AB1307" s="445">
        <v>986</v>
      </c>
      <c r="AC1307" s="445" t="s">
        <v>593</v>
      </c>
    </row>
    <row r="1308" spans="1:38" ht="15.65" hidden="1" customHeight="1" outlineLevel="2">
      <c r="C1308" s="518"/>
      <c r="D1308" s="470" t="s">
        <v>70</v>
      </c>
      <c r="E1308" s="188" t="s">
        <v>342</v>
      </c>
      <c r="F1308" s="192">
        <v>0</v>
      </c>
      <c r="G1308" s="115">
        <v>0</v>
      </c>
      <c r="H1308" s="116">
        <f t="shared" si="53"/>
        <v>0</v>
      </c>
      <c r="I1308" s="195" t="s">
        <v>342</v>
      </c>
      <c r="L1308" s="230" t="s">
        <v>48</v>
      </c>
      <c r="M1308" s="118">
        <v>0</v>
      </c>
      <c r="N1308" s="119">
        <f t="shared" si="52"/>
        <v>0</v>
      </c>
      <c r="P1308" s="193"/>
      <c r="V1308" s="406" t="s">
        <v>579</v>
      </c>
      <c r="AB1308" s="445">
        <v>987</v>
      </c>
      <c r="AC1308" s="445" t="s">
        <v>593</v>
      </c>
    </row>
    <row r="1309" spans="1:38" ht="15.65" hidden="1" customHeight="1" outlineLevel="2">
      <c r="C1309" s="518"/>
      <c r="D1309" s="470" t="s">
        <v>70</v>
      </c>
      <c r="E1309" s="188" t="s">
        <v>342</v>
      </c>
      <c r="F1309" s="192">
        <v>0</v>
      </c>
      <c r="G1309" s="115">
        <v>0</v>
      </c>
      <c r="H1309" s="116">
        <f t="shared" si="53"/>
        <v>0</v>
      </c>
      <c r="I1309" s="195" t="s">
        <v>342</v>
      </c>
      <c r="L1309" s="230" t="s">
        <v>48</v>
      </c>
      <c r="M1309" s="118">
        <v>0</v>
      </c>
      <c r="N1309" s="119">
        <f t="shared" si="52"/>
        <v>0</v>
      </c>
      <c r="P1309" s="193"/>
      <c r="V1309" s="406" t="s">
        <v>579</v>
      </c>
      <c r="AB1309" s="445">
        <v>988</v>
      </c>
      <c r="AC1309" s="445" t="s">
        <v>593</v>
      </c>
    </row>
    <row r="1310" spans="1:38" ht="26.15" hidden="1" customHeight="1" outlineLevel="1" collapsed="1">
      <c r="C1310" s="518"/>
      <c r="D1310" s="470" t="s">
        <v>595</v>
      </c>
      <c r="E1310" s="188" t="s">
        <v>342</v>
      </c>
      <c r="F1310" s="192">
        <v>0</v>
      </c>
      <c r="G1310" s="115">
        <v>0</v>
      </c>
      <c r="H1310" s="116">
        <f t="shared" si="53"/>
        <v>0</v>
      </c>
      <c r="I1310" s="195" t="s">
        <v>342</v>
      </c>
      <c r="L1310" s="230" t="s">
        <v>48</v>
      </c>
      <c r="M1310" s="118">
        <v>0</v>
      </c>
      <c r="N1310" s="119">
        <f t="shared" si="52"/>
        <v>0</v>
      </c>
      <c r="P1310" s="193"/>
      <c r="V1310" s="406" t="s">
        <v>579</v>
      </c>
      <c r="AB1310" s="445">
        <v>989</v>
      </c>
      <c r="AC1310" s="445" t="s">
        <v>593</v>
      </c>
    </row>
    <row r="1311" spans="1:38" ht="15.65" hidden="1" customHeight="1" outlineLevel="3">
      <c r="C1311" s="518"/>
      <c r="D1311" s="470" t="s">
        <v>102</v>
      </c>
      <c r="E1311" s="188" t="s">
        <v>342</v>
      </c>
      <c r="F1311" s="192">
        <v>0</v>
      </c>
      <c r="G1311" s="115">
        <v>0</v>
      </c>
      <c r="H1311" s="116">
        <f t="shared" si="53"/>
        <v>0</v>
      </c>
      <c r="I1311" s="195" t="s">
        <v>342</v>
      </c>
      <c r="L1311" s="230" t="s">
        <v>48</v>
      </c>
      <c r="M1311" s="118">
        <v>0</v>
      </c>
      <c r="N1311" s="119">
        <f t="shared" si="52"/>
        <v>0</v>
      </c>
      <c r="P1311" s="193"/>
      <c r="V1311" s="406" t="s">
        <v>579</v>
      </c>
      <c r="AB1311" s="445">
        <v>990</v>
      </c>
      <c r="AC1311" s="445" t="s">
        <v>593</v>
      </c>
    </row>
    <row r="1312" spans="1:38" ht="15.65" hidden="1" customHeight="1" outlineLevel="3">
      <c r="C1312" s="518"/>
      <c r="D1312" s="470" t="s">
        <v>102</v>
      </c>
      <c r="E1312" s="188" t="s">
        <v>342</v>
      </c>
      <c r="F1312" s="192">
        <v>0</v>
      </c>
      <c r="G1312" s="115">
        <v>0</v>
      </c>
      <c r="H1312" s="116">
        <f t="shared" si="53"/>
        <v>0</v>
      </c>
      <c r="I1312" s="195" t="s">
        <v>342</v>
      </c>
      <c r="L1312" s="230" t="s">
        <v>48</v>
      </c>
      <c r="M1312" s="118">
        <v>0</v>
      </c>
      <c r="N1312" s="119">
        <f t="shared" si="52"/>
        <v>0</v>
      </c>
      <c r="P1312" s="193"/>
      <c r="V1312" s="406" t="s">
        <v>579</v>
      </c>
      <c r="AB1312" s="445">
        <v>991</v>
      </c>
      <c r="AC1312" s="445" t="s">
        <v>593</v>
      </c>
    </row>
    <row r="1313" spans="3:29" ht="15.65" hidden="1" customHeight="1" outlineLevel="3">
      <c r="C1313" s="518"/>
      <c r="D1313" s="470" t="s">
        <v>102</v>
      </c>
      <c r="E1313" s="188" t="s">
        <v>342</v>
      </c>
      <c r="F1313" s="192">
        <v>0</v>
      </c>
      <c r="G1313" s="115">
        <v>0</v>
      </c>
      <c r="H1313" s="116">
        <f t="shared" si="53"/>
        <v>0</v>
      </c>
      <c r="I1313" s="195" t="s">
        <v>342</v>
      </c>
      <c r="L1313" s="230" t="s">
        <v>48</v>
      </c>
      <c r="M1313" s="118">
        <v>0</v>
      </c>
      <c r="N1313" s="119">
        <f t="shared" si="52"/>
        <v>0</v>
      </c>
      <c r="P1313" s="193"/>
      <c r="V1313" s="406" t="s">
        <v>579</v>
      </c>
      <c r="AB1313" s="445">
        <v>992</v>
      </c>
      <c r="AC1313" s="445" t="s">
        <v>593</v>
      </c>
    </row>
    <row r="1314" spans="3:29" ht="15.65" hidden="1" customHeight="1" outlineLevel="3">
      <c r="C1314" s="518"/>
      <c r="D1314" s="470" t="s">
        <v>102</v>
      </c>
      <c r="E1314" s="188" t="s">
        <v>342</v>
      </c>
      <c r="F1314" s="192">
        <v>0</v>
      </c>
      <c r="G1314" s="115">
        <v>0</v>
      </c>
      <c r="H1314" s="116">
        <f t="shared" si="53"/>
        <v>0</v>
      </c>
      <c r="I1314" s="195" t="s">
        <v>342</v>
      </c>
      <c r="L1314" s="230" t="s">
        <v>48</v>
      </c>
      <c r="M1314" s="118">
        <v>0</v>
      </c>
      <c r="N1314" s="119">
        <f t="shared" si="52"/>
        <v>0</v>
      </c>
      <c r="P1314" s="193"/>
      <c r="V1314" s="406" t="s">
        <v>579</v>
      </c>
      <c r="AB1314" s="445">
        <v>993</v>
      </c>
      <c r="AC1314" s="445" t="s">
        <v>593</v>
      </c>
    </row>
    <row r="1315" spans="3:29" ht="26" hidden="1" outlineLevel="1" collapsed="1">
      <c r="C1315" s="518"/>
      <c r="D1315" s="470" t="s">
        <v>596</v>
      </c>
      <c r="E1315" s="188" t="s">
        <v>342</v>
      </c>
      <c r="F1315" s="192">
        <v>0</v>
      </c>
      <c r="G1315" s="115">
        <v>0</v>
      </c>
      <c r="H1315" s="116">
        <f t="shared" si="53"/>
        <v>0</v>
      </c>
      <c r="I1315" s="195" t="s">
        <v>342</v>
      </c>
      <c r="L1315" s="230" t="s">
        <v>48</v>
      </c>
      <c r="M1315" s="118">
        <v>0</v>
      </c>
      <c r="N1315" s="119">
        <f t="shared" si="52"/>
        <v>0</v>
      </c>
      <c r="P1315" s="193"/>
      <c r="V1315" s="406" t="s">
        <v>579</v>
      </c>
      <c r="AB1315" s="445">
        <v>994</v>
      </c>
      <c r="AC1315" s="445" t="s">
        <v>593</v>
      </c>
    </row>
    <row r="1316" spans="3:29" ht="15.65" hidden="1" customHeight="1" outlineLevel="2">
      <c r="C1316" s="518"/>
      <c r="D1316" s="470" t="s">
        <v>133</v>
      </c>
      <c r="E1316" s="188" t="s">
        <v>342</v>
      </c>
      <c r="F1316" s="192">
        <v>0</v>
      </c>
      <c r="G1316" s="115">
        <v>0</v>
      </c>
      <c r="H1316" s="116">
        <f t="shared" si="53"/>
        <v>0</v>
      </c>
      <c r="I1316" s="195" t="s">
        <v>342</v>
      </c>
      <c r="L1316" s="230" t="s">
        <v>48</v>
      </c>
      <c r="M1316" s="118">
        <v>0</v>
      </c>
      <c r="N1316" s="119">
        <f t="shared" si="52"/>
        <v>0</v>
      </c>
      <c r="P1316" s="193"/>
      <c r="V1316" s="406" t="s">
        <v>579</v>
      </c>
      <c r="AB1316" s="445">
        <v>995</v>
      </c>
      <c r="AC1316" s="445" t="s">
        <v>593</v>
      </c>
    </row>
    <row r="1317" spans="3:29" ht="15.65" hidden="1" customHeight="1" outlineLevel="2">
      <c r="C1317" s="518"/>
      <c r="D1317" s="470" t="s">
        <v>133</v>
      </c>
      <c r="E1317" s="188" t="s">
        <v>342</v>
      </c>
      <c r="F1317" s="192">
        <v>0</v>
      </c>
      <c r="G1317" s="115">
        <v>0</v>
      </c>
      <c r="H1317" s="116">
        <f t="shared" si="53"/>
        <v>0</v>
      </c>
      <c r="I1317" s="195" t="s">
        <v>342</v>
      </c>
      <c r="L1317" s="230" t="s">
        <v>48</v>
      </c>
      <c r="M1317" s="118">
        <v>0</v>
      </c>
      <c r="N1317" s="119">
        <f t="shared" si="52"/>
        <v>0</v>
      </c>
      <c r="P1317" s="193"/>
      <c r="V1317" s="406" t="s">
        <v>579</v>
      </c>
      <c r="AB1317" s="445">
        <v>996</v>
      </c>
      <c r="AC1317" s="445" t="s">
        <v>593</v>
      </c>
    </row>
    <row r="1318" spans="3:29" ht="15.65" hidden="1" customHeight="1" outlineLevel="2">
      <c r="C1318" s="518"/>
      <c r="D1318" s="470" t="s">
        <v>133</v>
      </c>
      <c r="E1318" s="188" t="s">
        <v>342</v>
      </c>
      <c r="F1318" s="192">
        <v>0</v>
      </c>
      <c r="G1318" s="115">
        <v>0</v>
      </c>
      <c r="H1318" s="116">
        <f t="shared" si="53"/>
        <v>0</v>
      </c>
      <c r="I1318" s="195" t="s">
        <v>342</v>
      </c>
      <c r="L1318" s="230" t="s">
        <v>48</v>
      </c>
      <c r="M1318" s="118">
        <v>0</v>
      </c>
      <c r="N1318" s="119">
        <f t="shared" si="52"/>
        <v>0</v>
      </c>
      <c r="P1318" s="193"/>
      <c r="V1318" s="406" t="s">
        <v>579</v>
      </c>
      <c r="AB1318" s="445">
        <v>997</v>
      </c>
      <c r="AC1318" s="445" t="s">
        <v>593</v>
      </c>
    </row>
    <row r="1319" spans="3:29" ht="15.65" hidden="1" customHeight="1" outlineLevel="2">
      <c r="C1319" s="518"/>
      <c r="D1319" s="470" t="s">
        <v>133</v>
      </c>
      <c r="E1319" s="188" t="s">
        <v>342</v>
      </c>
      <c r="F1319" s="192">
        <v>0</v>
      </c>
      <c r="G1319" s="115">
        <v>0</v>
      </c>
      <c r="H1319" s="116">
        <f t="shared" si="53"/>
        <v>0</v>
      </c>
      <c r="I1319" s="195" t="s">
        <v>342</v>
      </c>
      <c r="L1319" s="230" t="s">
        <v>48</v>
      </c>
      <c r="M1319" s="118">
        <v>0</v>
      </c>
      <c r="N1319" s="119">
        <f t="shared" si="52"/>
        <v>0</v>
      </c>
      <c r="P1319" s="193"/>
      <c r="V1319" s="406" t="s">
        <v>579</v>
      </c>
      <c r="AB1319" s="445">
        <v>998</v>
      </c>
      <c r="AC1319" s="445" t="s">
        <v>593</v>
      </c>
    </row>
    <row r="1320" spans="3:29" ht="26" hidden="1" outlineLevel="1" collapsed="1">
      <c r="C1320" s="518"/>
      <c r="D1320" s="470" t="s">
        <v>597</v>
      </c>
      <c r="E1320" s="188" t="s">
        <v>342</v>
      </c>
      <c r="F1320" s="192">
        <v>0</v>
      </c>
      <c r="G1320" s="115">
        <v>0</v>
      </c>
      <c r="H1320" s="116">
        <f t="shared" si="53"/>
        <v>0</v>
      </c>
      <c r="I1320" s="195" t="s">
        <v>342</v>
      </c>
      <c r="L1320" s="230" t="s">
        <v>48</v>
      </c>
      <c r="M1320" s="118">
        <v>0</v>
      </c>
      <c r="N1320" s="119">
        <f t="shared" si="52"/>
        <v>0</v>
      </c>
      <c r="P1320" s="193"/>
      <c r="V1320" s="406" t="s">
        <v>579</v>
      </c>
      <c r="AB1320" s="445">
        <v>999</v>
      </c>
      <c r="AC1320" s="445" t="s">
        <v>593</v>
      </c>
    </row>
    <row r="1321" spans="3:29" ht="15.65" hidden="1" customHeight="1" outlineLevel="2">
      <c r="C1321" s="518"/>
      <c r="D1321" s="470" t="s">
        <v>160</v>
      </c>
      <c r="E1321" s="188" t="s">
        <v>342</v>
      </c>
      <c r="F1321" s="192">
        <v>0</v>
      </c>
      <c r="G1321" s="115">
        <v>0</v>
      </c>
      <c r="H1321" s="116">
        <f t="shared" si="53"/>
        <v>0</v>
      </c>
      <c r="I1321" s="195" t="s">
        <v>342</v>
      </c>
      <c r="L1321" s="230" t="s">
        <v>48</v>
      </c>
      <c r="M1321" s="118">
        <v>0</v>
      </c>
      <c r="N1321" s="119">
        <f t="shared" si="52"/>
        <v>0</v>
      </c>
      <c r="P1321" s="193"/>
      <c r="V1321" s="406" t="s">
        <v>579</v>
      </c>
      <c r="AB1321" s="445">
        <v>1000</v>
      </c>
      <c r="AC1321" s="445" t="s">
        <v>593</v>
      </c>
    </row>
    <row r="1322" spans="3:29" ht="15.65" hidden="1" customHeight="1" outlineLevel="2">
      <c r="C1322" s="518"/>
      <c r="D1322" s="470" t="s">
        <v>160</v>
      </c>
      <c r="E1322" s="188" t="s">
        <v>342</v>
      </c>
      <c r="F1322" s="192">
        <v>0</v>
      </c>
      <c r="G1322" s="115">
        <v>0</v>
      </c>
      <c r="H1322" s="116">
        <f t="shared" si="53"/>
        <v>0</v>
      </c>
      <c r="I1322" s="195" t="s">
        <v>342</v>
      </c>
      <c r="L1322" s="230" t="s">
        <v>48</v>
      </c>
      <c r="M1322" s="118">
        <v>0</v>
      </c>
      <c r="N1322" s="119">
        <f t="shared" si="52"/>
        <v>0</v>
      </c>
      <c r="P1322" s="193"/>
      <c r="V1322" s="406" t="s">
        <v>579</v>
      </c>
      <c r="AB1322" s="445">
        <v>1001</v>
      </c>
      <c r="AC1322" s="445" t="s">
        <v>593</v>
      </c>
    </row>
    <row r="1323" spans="3:29" ht="15.65" hidden="1" customHeight="1" outlineLevel="2">
      <c r="C1323" s="518"/>
      <c r="D1323" s="470" t="s">
        <v>160</v>
      </c>
      <c r="E1323" s="188" t="s">
        <v>342</v>
      </c>
      <c r="F1323" s="192">
        <v>0</v>
      </c>
      <c r="G1323" s="115">
        <v>0</v>
      </c>
      <c r="H1323" s="116">
        <f t="shared" si="53"/>
        <v>0</v>
      </c>
      <c r="I1323" s="195" t="s">
        <v>342</v>
      </c>
      <c r="L1323" s="230" t="s">
        <v>48</v>
      </c>
      <c r="M1323" s="118">
        <v>0</v>
      </c>
      <c r="N1323" s="119">
        <f t="shared" si="52"/>
        <v>0</v>
      </c>
      <c r="P1323" s="193"/>
      <c r="V1323" s="406" t="s">
        <v>579</v>
      </c>
      <c r="AB1323" s="445">
        <v>1002</v>
      </c>
      <c r="AC1323" s="445" t="s">
        <v>593</v>
      </c>
    </row>
    <row r="1324" spans="3:29" ht="14.5" hidden="1" customHeight="1" outlineLevel="2">
      <c r="C1324" s="518"/>
      <c r="D1324" s="470" t="s">
        <v>160</v>
      </c>
      <c r="E1324" s="188" t="s">
        <v>342</v>
      </c>
      <c r="F1324" s="192">
        <v>0</v>
      </c>
      <c r="G1324" s="115">
        <v>0</v>
      </c>
      <c r="H1324" s="116">
        <f t="shared" si="53"/>
        <v>0</v>
      </c>
      <c r="I1324" s="195" t="s">
        <v>342</v>
      </c>
      <c r="L1324" s="230" t="s">
        <v>48</v>
      </c>
      <c r="M1324" s="118">
        <v>0</v>
      </c>
      <c r="N1324" s="119">
        <f t="shared" si="52"/>
        <v>0</v>
      </c>
      <c r="P1324" s="193"/>
      <c r="V1324" s="406" t="s">
        <v>579</v>
      </c>
      <c r="AB1324" s="445">
        <v>1003</v>
      </c>
      <c r="AC1324" s="445" t="s">
        <v>593</v>
      </c>
    </row>
    <row r="1325" spans="3:29" ht="26" hidden="1" outlineLevel="1" collapsed="1">
      <c r="C1325" s="518"/>
      <c r="D1325" s="470" t="s">
        <v>598</v>
      </c>
      <c r="E1325" s="188" t="s">
        <v>342</v>
      </c>
      <c r="F1325" s="192">
        <v>0</v>
      </c>
      <c r="G1325" s="115">
        <v>0</v>
      </c>
      <c r="H1325" s="116">
        <f t="shared" si="53"/>
        <v>0</v>
      </c>
      <c r="I1325" s="195" t="s">
        <v>342</v>
      </c>
      <c r="L1325" s="230" t="s">
        <v>48</v>
      </c>
      <c r="M1325" s="118">
        <v>0</v>
      </c>
      <c r="N1325" s="119">
        <f t="shared" si="52"/>
        <v>0</v>
      </c>
      <c r="P1325" s="193"/>
      <c r="V1325" s="406" t="s">
        <v>579</v>
      </c>
      <c r="AB1325" s="445">
        <v>1004</v>
      </c>
      <c r="AC1325" s="445" t="s">
        <v>593</v>
      </c>
    </row>
    <row r="1326" spans="3:29" ht="14.5" hidden="1" customHeight="1" outlineLevel="2">
      <c r="C1326" s="518"/>
      <c r="D1326" s="470" t="s">
        <v>182</v>
      </c>
      <c r="E1326" s="188" t="s">
        <v>342</v>
      </c>
      <c r="F1326" s="192">
        <v>0</v>
      </c>
      <c r="G1326" s="115">
        <v>0</v>
      </c>
      <c r="H1326" s="116">
        <f t="shared" si="53"/>
        <v>0</v>
      </c>
      <c r="I1326" s="195" t="s">
        <v>342</v>
      </c>
      <c r="L1326" s="230" t="s">
        <v>48</v>
      </c>
      <c r="M1326" s="118">
        <v>0</v>
      </c>
      <c r="N1326" s="119">
        <f t="shared" si="52"/>
        <v>0</v>
      </c>
      <c r="P1326" s="193"/>
      <c r="V1326" s="406" t="s">
        <v>579</v>
      </c>
      <c r="AB1326" s="445">
        <v>1005</v>
      </c>
      <c r="AC1326" s="445" t="s">
        <v>593</v>
      </c>
    </row>
    <row r="1327" spans="3:29" ht="14.5" hidden="1" customHeight="1" outlineLevel="2">
      <c r="C1327" s="518"/>
      <c r="D1327" s="470" t="s">
        <v>182</v>
      </c>
      <c r="E1327" s="188" t="s">
        <v>342</v>
      </c>
      <c r="F1327" s="192">
        <v>0</v>
      </c>
      <c r="G1327" s="115">
        <v>0</v>
      </c>
      <c r="H1327" s="116">
        <f t="shared" si="53"/>
        <v>0</v>
      </c>
      <c r="I1327" s="195" t="s">
        <v>342</v>
      </c>
      <c r="L1327" s="230" t="s">
        <v>48</v>
      </c>
      <c r="M1327" s="118">
        <v>0</v>
      </c>
      <c r="N1327" s="119">
        <f t="shared" si="52"/>
        <v>0</v>
      </c>
      <c r="P1327" s="193"/>
      <c r="V1327" s="406" t="s">
        <v>579</v>
      </c>
      <c r="AB1327" s="445">
        <v>1006</v>
      </c>
      <c r="AC1327" s="445" t="s">
        <v>593</v>
      </c>
    </row>
    <row r="1328" spans="3:29" ht="14.5" hidden="1" customHeight="1" outlineLevel="2">
      <c r="C1328" s="518"/>
      <c r="D1328" s="470" t="s">
        <v>182</v>
      </c>
      <c r="E1328" s="188" t="s">
        <v>342</v>
      </c>
      <c r="F1328" s="192">
        <v>0</v>
      </c>
      <c r="G1328" s="115">
        <v>0</v>
      </c>
      <c r="H1328" s="116">
        <f t="shared" si="53"/>
        <v>0</v>
      </c>
      <c r="I1328" s="195" t="s">
        <v>342</v>
      </c>
      <c r="L1328" s="230" t="s">
        <v>48</v>
      </c>
      <c r="M1328" s="118">
        <v>0</v>
      </c>
      <c r="N1328" s="119">
        <f t="shared" si="52"/>
        <v>0</v>
      </c>
      <c r="P1328" s="193"/>
      <c r="V1328" s="406" t="s">
        <v>579</v>
      </c>
      <c r="AB1328" s="445">
        <v>1007</v>
      </c>
      <c r="AC1328" s="445" t="s">
        <v>593</v>
      </c>
    </row>
    <row r="1329" spans="1:38" ht="14.5" hidden="1" customHeight="1" outlineLevel="2">
      <c r="C1329" s="518"/>
      <c r="D1329" s="470" t="s">
        <v>182</v>
      </c>
      <c r="E1329" s="188" t="s">
        <v>342</v>
      </c>
      <c r="F1329" s="192">
        <v>0</v>
      </c>
      <c r="G1329" s="115">
        <v>0</v>
      </c>
      <c r="H1329" s="116">
        <f t="shared" si="53"/>
        <v>0</v>
      </c>
      <c r="I1329" s="195" t="s">
        <v>342</v>
      </c>
      <c r="L1329" s="230" t="s">
        <v>48</v>
      </c>
      <c r="M1329" s="118">
        <v>0</v>
      </c>
      <c r="N1329" s="119">
        <f t="shared" si="52"/>
        <v>0</v>
      </c>
      <c r="P1329" s="193"/>
      <c r="V1329" s="406" t="s">
        <v>579</v>
      </c>
      <c r="AB1329" s="445">
        <v>1008</v>
      </c>
      <c r="AC1329" s="445" t="s">
        <v>593</v>
      </c>
    </row>
    <row r="1330" spans="1:38" ht="26" hidden="1" outlineLevel="1" collapsed="1">
      <c r="C1330" s="518"/>
      <c r="D1330" s="470" t="s">
        <v>599</v>
      </c>
      <c r="E1330" s="188" t="s">
        <v>342</v>
      </c>
      <c r="F1330" s="192">
        <v>0</v>
      </c>
      <c r="G1330" s="115">
        <v>0</v>
      </c>
      <c r="H1330" s="116">
        <f t="shared" si="53"/>
        <v>0</v>
      </c>
      <c r="I1330" s="195" t="s">
        <v>342</v>
      </c>
      <c r="L1330" s="230" t="s">
        <v>48</v>
      </c>
      <c r="M1330" s="118">
        <v>0</v>
      </c>
      <c r="N1330" s="119">
        <f t="shared" si="52"/>
        <v>0</v>
      </c>
      <c r="P1330" s="193"/>
      <c r="V1330" s="406" t="s">
        <v>579</v>
      </c>
      <c r="AB1330" s="445">
        <v>1009</v>
      </c>
      <c r="AC1330" s="445" t="s">
        <v>593</v>
      </c>
    </row>
    <row r="1331" spans="1:38" ht="14.5" hidden="1" customHeight="1" outlineLevel="2">
      <c r="C1331" s="518"/>
      <c r="D1331" s="470" t="s">
        <v>200</v>
      </c>
      <c r="E1331" s="188" t="s">
        <v>342</v>
      </c>
      <c r="F1331" s="192">
        <v>0</v>
      </c>
      <c r="G1331" s="115">
        <v>0</v>
      </c>
      <c r="H1331" s="116">
        <f t="shared" si="53"/>
        <v>0</v>
      </c>
      <c r="I1331" s="195" t="s">
        <v>342</v>
      </c>
      <c r="L1331" s="230" t="s">
        <v>48</v>
      </c>
      <c r="M1331" s="118">
        <v>0</v>
      </c>
      <c r="N1331" s="119">
        <f t="shared" si="52"/>
        <v>0</v>
      </c>
      <c r="P1331" s="193"/>
      <c r="V1331" s="406" t="s">
        <v>579</v>
      </c>
      <c r="AB1331" s="445">
        <v>1010</v>
      </c>
      <c r="AC1331" s="445" t="s">
        <v>593</v>
      </c>
    </row>
    <row r="1332" spans="1:38" ht="14.5" hidden="1" customHeight="1" outlineLevel="2">
      <c r="C1332" s="518"/>
      <c r="D1332" s="470" t="s">
        <v>200</v>
      </c>
      <c r="E1332" s="188" t="s">
        <v>342</v>
      </c>
      <c r="F1332" s="192">
        <v>0</v>
      </c>
      <c r="G1332" s="115">
        <v>0</v>
      </c>
      <c r="H1332" s="116">
        <f t="shared" si="53"/>
        <v>0</v>
      </c>
      <c r="I1332" s="195" t="s">
        <v>342</v>
      </c>
      <c r="L1332" s="230" t="s">
        <v>48</v>
      </c>
      <c r="M1332" s="118">
        <v>0</v>
      </c>
      <c r="N1332" s="119">
        <f t="shared" si="52"/>
        <v>0</v>
      </c>
      <c r="P1332" s="193"/>
      <c r="V1332" s="406" t="s">
        <v>579</v>
      </c>
      <c r="AB1332" s="445">
        <v>1011</v>
      </c>
      <c r="AC1332" s="445" t="s">
        <v>593</v>
      </c>
    </row>
    <row r="1333" spans="1:38" ht="14.5" hidden="1" customHeight="1" outlineLevel="2">
      <c r="C1333" s="518"/>
      <c r="D1333" s="470" t="s">
        <v>200</v>
      </c>
      <c r="E1333" s="188" t="s">
        <v>342</v>
      </c>
      <c r="F1333" s="192">
        <v>0</v>
      </c>
      <c r="G1333" s="115">
        <v>0</v>
      </c>
      <c r="H1333" s="116">
        <f t="shared" si="53"/>
        <v>0</v>
      </c>
      <c r="I1333" s="195" t="s">
        <v>342</v>
      </c>
      <c r="L1333" s="230" t="s">
        <v>48</v>
      </c>
      <c r="M1333" s="118">
        <v>0</v>
      </c>
      <c r="N1333" s="119">
        <f t="shared" si="52"/>
        <v>0</v>
      </c>
      <c r="P1333" s="193"/>
      <c r="V1333" s="406" t="s">
        <v>579</v>
      </c>
      <c r="AB1333" s="445">
        <v>1012</v>
      </c>
      <c r="AC1333" s="445" t="s">
        <v>593</v>
      </c>
    </row>
    <row r="1334" spans="1:38" ht="14.5" hidden="1" customHeight="1" outlineLevel="2">
      <c r="C1334" s="518"/>
      <c r="D1334" s="470" t="s">
        <v>200</v>
      </c>
      <c r="E1334" s="188" t="s">
        <v>342</v>
      </c>
      <c r="F1334" s="192">
        <v>0</v>
      </c>
      <c r="G1334" s="115">
        <v>0</v>
      </c>
      <c r="H1334" s="116">
        <f t="shared" si="53"/>
        <v>0</v>
      </c>
      <c r="I1334" s="195" t="s">
        <v>342</v>
      </c>
      <c r="L1334" s="230" t="s">
        <v>48</v>
      </c>
      <c r="M1334" s="118">
        <v>0</v>
      </c>
      <c r="N1334" s="119">
        <f t="shared" si="52"/>
        <v>0</v>
      </c>
      <c r="P1334" s="193"/>
      <c r="V1334" s="406" t="s">
        <v>579</v>
      </c>
      <c r="AB1334" s="445">
        <v>1013</v>
      </c>
      <c r="AC1334" s="445" t="s">
        <v>593</v>
      </c>
    </row>
    <row r="1335" spans="1:38" ht="26" hidden="1" outlineLevel="1" collapsed="1">
      <c r="C1335" s="518"/>
      <c r="D1335" s="470" t="s">
        <v>449</v>
      </c>
      <c r="E1335" s="188" t="s">
        <v>342</v>
      </c>
      <c r="F1335" s="192">
        <v>0</v>
      </c>
      <c r="G1335" s="116">
        <v>103.21100917431193</v>
      </c>
      <c r="H1335" s="116">
        <f t="shared" si="53"/>
        <v>0</v>
      </c>
      <c r="I1335" s="197" t="s">
        <v>450</v>
      </c>
      <c r="L1335" s="230" t="s">
        <v>48</v>
      </c>
      <c r="M1335" s="118">
        <v>0</v>
      </c>
      <c r="N1335" s="119">
        <f t="shared" si="52"/>
        <v>0</v>
      </c>
      <c r="P1335" s="193"/>
      <c r="V1335" s="406" t="s">
        <v>579</v>
      </c>
      <c r="AB1335" s="445">
        <v>1014</v>
      </c>
      <c r="AC1335" s="445" t="s">
        <v>593</v>
      </c>
    </row>
    <row r="1336" spans="1:38" ht="26" hidden="1" outlineLevel="1">
      <c r="C1336" s="518"/>
      <c r="D1336" s="470" t="s">
        <v>451</v>
      </c>
      <c r="E1336" s="188" t="s">
        <v>342</v>
      </c>
      <c r="F1336" s="192">
        <v>0</v>
      </c>
      <c r="G1336" s="116">
        <v>68.807339449541288</v>
      </c>
      <c r="H1336" s="116">
        <f t="shared" si="53"/>
        <v>0</v>
      </c>
      <c r="I1336" s="197" t="s">
        <v>450</v>
      </c>
      <c r="L1336" s="230" t="s">
        <v>48</v>
      </c>
      <c r="M1336" s="118">
        <v>0</v>
      </c>
      <c r="N1336" s="119">
        <f t="shared" si="52"/>
        <v>0</v>
      </c>
      <c r="P1336" s="193"/>
      <c r="V1336" s="406" t="s">
        <v>579</v>
      </c>
      <c r="AB1336" s="445">
        <v>1015</v>
      </c>
      <c r="AC1336" s="445" t="s">
        <v>593</v>
      </c>
    </row>
    <row r="1337" spans="1:38" ht="26" hidden="1" outlineLevel="1">
      <c r="C1337" s="518"/>
      <c r="D1337" s="470" t="s">
        <v>452</v>
      </c>
      <c r="E1337" s="188" t="s">
        <v>342</v>
      </c>
      <c r="F1337" s="192">
        <v>0</v>
      </c>
      <c r="G1337" s="116">
        <v>34.403669724770644</v>
      </c>
      <c r="H1337" s="116">
        <f t="shared" si="53"/>
        <v>0</v>
      </c>
      <c r="I1337" s="197" t="s">
        <v>450</v>
      </c>
      <c r="L1337" s="230" t="s">
        <v>48</v>
      </c>
      <c r="M1337" s="118">
        <v>0</v>
      </c>
      <c r="N1337" s="119">
        <f t="shared" si="52"/>
        <v>0</v>
      </c>
      <c r="P1337" s="193"/>
      <c r="V1337" s="406" t="s">
        <v>579</v>
      </c>
      <c r="AB1337" s="445">
        <v>1016</v>
      </c>
      <c r="AC1337" s="445" t="s">
        <v>593</v>
      </c>
    </row>
    <row r="1338" spans="1:38" ht="26.5" hidden="1" outlineLevel="1" thickBot="1">
      <c r="C1338" s="518"/>
      <c r="D1338" s="472" t="s">
        <v>453</v>
      </c>
      <c r="E1338" s="189" t="s">
        <v>342</v>
      </c>
      <c r="F1338" s="178">
        <v>0</v>
      </c>
      <c r="G1338" s="145">
        <v>27.522935779816514</v>
      </c>
      <c r="H1338" s="145">
        <f t="shared" si="53"/>
        <v>0</v>
      </c>
      <c r="I1338" s="198" t="s">
        <v>450</v>
      </c>
      <c r="L1338" s="230" t="s">
        <v>48</v>
      </c>
      <c r="M1338" s="118">
        <v>0</v>
      </c>
      <c r="N1338" s="231">
        <f t="shared" si="52"/>
        <v>0</v>
      </c>
      <c r="P1338" s="371"/>
      <c r="V1338" s="406" t="s">
        <v>579</v>
      </c>
      <c r="AB1338" s="445">
        <v>1017</v>
      </c>
      <c r="AC1338" s="445" t="s">
        <v>593</v>
      </c>
    </row>
    <row r="1339" spans="1:38" ht="19" hidden="1" outlineLevel="1" thickBot="1">
      <c r="F1339" s="131"/>
      <c r="G1339" s="142" t="s">
        <v>454</v>
      </c>
      <c r="H1339" s="143">
        <f>SUM(H1335:H1338)</f>
        <v>0</v>
      </c>
      <c r="I1339" s="132"/>
      <c r="L1339" s="382"/>
      <c r="M1339" s="380" t="s">
        <v>600</v>
      </c>
      <c r="N1339" s="381">
        <f>SUM(N1335:N1338)</f>
        <v>0</v>
      </c>
      <c r="O1339" s="378" t="s">
        <v>601</v>
      </c>
      <c r="P1339" s="379"/>
      <c r="V1339" s="406" t="s">
        <v>579</v>
      </c>
    </row>
    <row r="1340" spans="1:38" ht="19" hidden="1" outlineLevel="1" thickBot="1">
      <c r="F1340" s="131"/>
      <c r="G1340" s="142" t="s">
        <v>455</v>
      </c>
      <c r="H1340" s="143">
        <f>SUM(H1300:H1338)</f>
        <v>0</v>
      </c>
      <c r="I1340" s="132"/>
      <c r="L1340" s="121"/>
      <c r="M1340" s="123" t="s">
        <v>455</v>
      </c>
      <c r="N1340" s="125">
        <f>SUM(N1300:N1338)</f>
        <v>0</v>
      </c>
      <c r="O1340" s="35" t="s">
        <v>602</v>
      </c>
      <c r="P1340" s="126"/>
      <c r="V1340" s="406" t="s">
        <v>579</v>
      </c>
    </row>
    <row r="1341" spans="1:38" s="40" customFormat="1" ht="31" hidden="1" customHeight="1" outlineLevel="1" thickBot="1">
      <c r="A1341" s="440"/>
      <c r="C1341" s="517" t="s">
        <v>582</v>
      </c>
      <c r="D1341" s="164" t="str">
        <f>H1279</f>
        <v>A choisir</v>
      </c>
      <c r="E1341" s="165"/>
      <c r="F1341" s="165"/>
      <c r="G1341" s="165"/>
      <c r="H1341" s="165"/>
      <c r="I1341" s="166"/>
      <c r="J1341" s="480"/>
      <c r="K1341" s="480"/>
      <c r="T1341" s="404"/>
      <c r="U1341" s="404"/>
      <c r="V1341" s="406" t="s">
        <v>579</v>
      </c>
      <c r="W1341" s="404"/>
      <c r="X1341" s="404"/>
      <c r="Y1341" s="404"/>
      <c r="Z1341" s="420"/>
      <c r="AA1341" s="420"/>
      <c r="AB1341" s="445"/>
      <c r="AC1341" s="445"/>
      <c r="AD1341" s="445"/>
      <c r="AE1341" s="445"/>
      <c r="AF1341" s="445"/>
      <c r="AG1341" s="445"/>
      <c r="AH1341" s="445"/>
      <c r="AI1341" s="445"/>
      <c r="AJ1341" s="445"/>
      <c r="AK1341" s="445"/>
      <c r="AL1341" s="445"/>
    </row>
    <row r="1342" spans="1:38" ht="26" hidden="1" outlineLevel="1">
      <c r="C1342" s="518"/>
      <c r="D1342" s="473" t="s">
        <v>592</v>
      </c>
      <c r="E1342" s="190" t="s">
        <v>342</v>
      </c>
      <c r="F1342" s="177">
        <v>0</v>
      </c>
      <c r="G1342" s="191">
        <v>0</v>
      </c>
      <c r="H1342" s="144">
        <f>ROUND(G1342,2)*ROUND(F1342,2)</f>
        <v>0</v>
      </c>
      <c r="I1342" s="229" t="s">
        <v>342</v>
      </c>
      <c r="L1342" s="230" t="s">
        <v>48</v>
      </c>
      <c r="M1342" s="118">
        <v>0</v>
      </c>
      <c r="N1342" s="119">
        <f t="shared" ref="N1342:N1380" si="54">IF(L1342="Accepté",H1342,IF(L1342="Revu",ROUND(M1342,2),0))</f>
        <v>0</v>
      </c>
      <c r="P1342" s="193"/>
      <c r="V1342" s="406" t="s">
        <v>579</v>
      </c>
      <c r="AB1342" s="445">
        <v>1018</v>
      </c>
      <c r="AC1342" s="445" t="s">
        <v>603</v>
      </c>
    </row>
    <row r="1343" spans="1:38" ht="14.5" hidden="1" customHeight="1" outlineLevel="2">
      <c r="C1343" s="518"/>
      <c r="D1343" s="470" t="s">
        <v>46</v>
      </c>
      <c r="E1343" s="188" t="s">
        <v>342</v>
      </c>
      <c r="F1343" s="192">
        <v>0</v>
      </c>
      <c r="G1343" s="115">
        <v>0</v>
      </c>
      <c r="H1343" s="116">
        <f t="shared" ref="H1343:H1380" si="55">ROUND(G1343,2)*ROUND(F1343,2)</f>
        <v>0</v>
      </c>
      <c r="I1343" s="195" t="s">
        <v>342</v>
      </c>
      <c r="L1343" s="230" t="s">
        <v>48</v>
      </c>
      <c r="M1343" s="118">
        <v>0</v>
      </c>
      <c r="N1343" s="119">
        <f t="shared" si="54"/>
        <v>0</v>
      </c>
      <c r="P1343" s="193"/>
      <c r="V1343" s="406" t="s">
        <v>579</v>
      </c>
      <c r="AB1343" s="445">
        <v>1019</v>
      </c>
      <c r="AC1343" s="445" t="s">
        <v>603</v>
      </c>
    </row>
    <row r="1344" spans="1:38" ht="14.5" hidden="1" customHeight="1" outlineLevel="2">
      <c r="C1344" s="518"/>
      <c r="D1344" s="470" t="s">
        <v>46</v>
      </c>
      <c r="E1344" s="188" t="s">
        <v>342</v>
      </c>
      <c r="F1344" s="192">
        <v>0</v>
      </c>
      <c r="G1344" s="115">
        <v>0</v>
      </c>
      <c r="H1344" s="116">
        <f t="shared" si="55"/>
        <v>0</v>
      </c>
      <c r="I1344" s="195" t="s">
        <v>342</v>
      </c>
      <c r="L1344" s="230" t="s">
        <v>48</v>
      </c>
      <c r="M1344" s="118">
        <v>0</v>
      </c>
      <c r="N1344" s="119">
        <f t="shared" si="54"/>
        <v>0</v>
      </c>
      <c r="P1344" s="193"/>
      <c r="V1344" s="406" t="s">
        <v>579</v>
      </c>
      <c r="AB1344" s="445">
        <v>1020</v>
      </c>
      <c r="AC1344" s="445" t="s">
        <v>603</v>
      </c>
    </row>
    <row r="1345" spans="3:29" ht="14.5" hidden="1" customHeight="1" outlineLevel="2">
      <c r="C1345" s="518"/>
      <c r="D1345" s="470" t="s">
        <v>46</v>
      </c>
      <c r="E1345" s="188" t="s">
        <v>342</v>
      </c>
      <c r="F1345" s="192">
        <v>0</v>
      </c>
      <c r="G1345" s="115">
        <v>0</v>
      </c>
      <c r="H1345" s="116">
        <f t="shared" si="55"/>
        <v>0</v>
      </c>
      <c r="I1345" s="195" t="s">
        <v>342</v>
      </c>
      <c r="L1345" s="230" t="s">
        <v>48</v>
      </c>
      <c r="M1345" s="118">
        <v>0</v>
      </c>
      <c r="N1345" s="119">
        <f t="shared" si="54"/>
        <v>0</v>
      </c>
      <c r="P1345" s="193"/>
      <c r="V1345" s="406" t="s">
        <v>579</v>
      </c>
      <c r="AB1345" s="445">
        <v>1021</v>
      </c>
      <c r="AC1345" s="445" t="s">
        <v>603</v>
      </c>
    </row>
    <row r="1346" spans="3:29" ht="14.5" hidden="1" customHeight="1" outlineLevel="2">
      <c r="C1346" s="518"/>
      <c r="D1346" s="470" t="s">
        <v>46</v>
      </c>
      <c r="E1346" s="188" t="s">
        <v>342</v>
      </c>
      <c r="F1346" s="192">
        <v>0</v>
      </c>
      <c r="G1346" s="115">
        <v>0</v>
      </c>
      <c r="H1346" s="116">
        <f t="shared" si="55"/>
        <v>0</v>
      </c>
      <c r="I1346" s="195" t="s">
        <v>342</v>
      </c>
      <c r="L1346" s="230" t="s">
        <v>48</v>
      </c>
      <c r="M1346" s="118">
        <v>0</v>
      </c>
      <c r="N1346" s="119">
        <f t="shared" si="54"/>
        <v>0</v>
      </c>
      <c r="P1346" s="193"/>
      <c r="V1346" s="406" t="s">
        <v>579</v>
      </c>
      <c r="AB1346" s="445">
        <v>1022</v>
      </c>
      <c r="AC1346" s="445" t="s">
        <v>603</v>
      </c>
    </row>
    <row r="1347" spans="3:29" ht="26.15" hidden="1" customHeight="1" outlineLevel="1" collapsed="1">
      <c r="C1347" s="518"/>
      <c r="D1347" s="470" t="s">
        <v>594</v>
      </c>
      <c r="E1347" s="188" t="s">
        <v>342</v>
      </c>
      <c r="F1347" s="192">
        <v>0</v>
      </c>
      <c r="G1347" s="115">
        <v>0</v>
      </c>
      <c r="H1347" s="116">
        <f t="shared" si="55"/>
        <v>0</v>
      </c>
      <c r="I1347" s="195" t="s">
        <v>342</v>
      </c>
      <c r="L1347" s="230" t="s">
        <v>48</v>
      </c>
      <c r="M1347" s="118">
        <v>0</v>
      </c>
      <c r="N1347" s="119">
        <f t="shared" si="54"/>
        <v>0</v>
      </c>
      <c r="P1347" s="193"/>
      <c r="V1347" s="406" t="s">
        <v>579</v>
      </c>
      <c r="AB1347" s="445">
        <v>1023</v>
      </c>
      <c r="AC1347" s="445" t="s">
        <v>603</v>
      </c>
    </row>
    <row r="1348" spans="3:29" ht="15.65" hidden="1" customHeight="1" outlineLevel="2">
      <c r="C1348" s="518"/>
      <c r="D1348" s="470" t="s">
        <v>70</v>
      </c>
      <c r="E1348" s="188" t="s">
        <v>342</v>
      </c>
      <c r="F1348" s="192">
        <v>0</v>
      </c>
      <c r="G1348" s="115">
        <v>0</v>
      </c>
      <c r="H1348" s="116">
        <f t="shared" si="55"/>
        <v>0</v>
      </c>
      <c r="I1348" s="195" t="s">
        <v>342</v>
      </c>
      <c r="L1348" s="230" t="s">
        <v>48</v>
      </c>
      <c r="M1348" s="118">
        <v>0</v>
      </c>
      <c r="N1348" s="119">
        <f t="shared" si="54"/>
        <v>0</v>
      </c>
      <c r="P1348" s="193"/>
      <c r="V1348" s="406" t="s">
        <v>579</v>
      </c>
      <c r="AB1348" s="445">
        <v>1024</v>
      </c>
      <c r="AC1348" s="445" t="s">
        <v>603</v>
      </c>
    </row>
    <row r="1349" spans="3:29" ht="15.65" hidden="1" customHeight="1" outlineLevel="2">
      <c r="C1349" s="518"/>
      <c r="D1349" s="470" t="s">
        <v>70</v>
      </c>
      <c r="E1349" s="188" t="s">
        <v>342</v>
      </c>
      <c r="F1349" s="192">
        <v>0</v>
      </c>
      <c r="G1349" s="115">
        <v>0</v>
      </c>
      <c r="H1349" s="116">
        <f t="shared" si="55"/>
        <v>0</v>
      </c>
      <c r="I1349" s="195" t="s">
        <v>342</v>
      </c>
      <c r="L1349" s="230" t="s">
        <v>48</v>
      </c>
      <c r="M1349" s="118">
        <v>0</v>
      </c>
      <c r="N1349" s="119">
        <f t="shared" si="54"/>
        <v>0</v>
      </c>
      <c r="P1349" s="193"/>
      <c r="V1349" s="406" t="s">
        <v>579</v>
      </c>
      <c r="AB1349" s="445">
        <v>1025</v>
      </c>
      <c r="AC1349" s="445" t="s">
        <v>603</v>
      </c>
    </row>
    <row r="1350" spans="3:29" ht="15.65" hidden="1" customHeight="1" outlineLevel="2">
      <c r="C1350" s="518"/>
      <c r="D1350" s="470" t="s">
        <v>70</v>
      </c>
      <c r="E1350" s="188" t="s">
        <v>342</v>
      </c>
      <c r="F1350" s="192">
        <v>0</v>
      </c>
      <c r="G1350" s="115">
        <v>0</v>
      </c>
      <c r="H1350" s="116">
        <f t="shared" si="55"/>
        <v>0</v>
      </c>
      <c r="I1350" s="195" t="s">
        <v>342</v>
      </c>
      <c r="L1350" s="230" t="s">
        <v>48</v>
      </c>
      <c r="M1350" s="118">
        <v>0</v>
      </c>
      <c r="N1350" s="119">
        <f t="shared" si="54"/>
        <v>0</v>
      </c>
      <c r="P1350" s="193"/>
      <c r="V1350" s="406" t="s">
        <v>579</v>
      </c>
      <c r="AB1350" s="445">
        <v>1026</v>
      </c>
      <c r="AC1350" s="445" t="s">
        <v>603</v>
      </c>
    </row>
    <row r="1351" spans="3:29" ht="15.65" hidden="1" customHeight="1" outlineLevel="2">
      <c r="C1351" s="518"/>
      <c r="D1351" s="470" t="s">
        <v>70</v>
      </c>
      <c r="E1351" s="188" t="s">
        <v>342</v>
      </c>
      <c r="F1351" s="192">
        <v>0</v>
      </c>
      <c r="G1351" s="115">
        <v>0</v>
      </c>
      <c r="H1351" s="116">
        <f t="shared" si="55"/>
        <v>0</v>
      </c>
      <c r="I1351" s="195" t="s">
        <v>342</v>
      </c>
      <c r="L1351" s="230" t="s">
        <v>48</v>
      </c>
      <c r="M1351" s="118">
        <v>0</v>
      </c>
      <c r="N1351" s="119">
        <f t="shared" si="54"/>
        <v>0</v>
      </c>
      <c r="P1351" s="193"/>
      <c r="V1351" s="406" t="s">
        <v>579</v>
      </c>
      <c r="AB1351" s="445">
        <v>1027</v>
      </c>
      <c r="AC1351" s="445" t="s">
        <v>603</v>
      </c>
    </row>
    <row r="1352" spans="3:29" ht="26.15" hidden="1" customHeight="1" outlineLevel="1" collapsed="1">
      <c r="C1352" s="518"/>
      <c r="D1352" s="470" t="s">
        <v>595</v>
      </c>
      <c r="E1352" s="188" t="s">
        <v>342</v>
      </c>
      <c r="F1352" s="192">
        <v>0</v>
      </c>
      <c r="G1352" s="115">
        <v>0</v>
      </c>
      <c r="H1352" s="116">
        <f t="shared" si="55"/>
        <v>0</v>
      </c>
      <c r="I1352" s="195" t="s">
        <v>342</v>
      </c>
      <c r="L1352" s="230" t="s">
        <v>48</v>
      </c>
      <c r="M1352" s="118">
        <v>0</v>
      </c>
      <c r="N1352" s="119">
        <f t="shared" si="54"/>
        <v>0</v>
      </c>
      <c r="P1352" s="193"/>
      <c r="V1352" s="406" t="s">
        <v>579</v>
      </c>
      <c r="AB1352" s="445">
        <v>1028</v>
      </c>
      <c r="AC1352" s="445" t="s">
        <v>603</v>
      </c>
    </row>
    <row r="1353" spans="3:29" ht="15.65" hidden="1" customHeight="1" outlineLevel="3">
      <c r="C1353" s="518"/>
      <c r="D1353" s="470" t="s">
        <v>102</v>
      </c>
      <c r="E1353" s="188" t="s">
        <v>342</v>
      </c>
      <c r="F1353" s="192">
        <v>0</v>
      </c>
      <c r="G1353" s="115">
        <v>0</v>
      </c>
      <c r="H1353" s="116">
        <f t="shared" si="55"/>
        <v>0</v>
      </c>
      <c r="I1353" s="195" t="s">
        <v>342</v>
      </c>
      <c r="L1353" s="230" t="s">
        <v>48</v>
      </c>
      <c r="M1353" s="118">
        <v>0</v>
      </c>
      <c r="N1353" s="119">
        <f t="shared" si="54"/>
        <v>0</v>
      </c>
      <c r="P1353" s="193"/>
      <c r="V1353" s="406" t="s">
        <v>579</v>
      </c>
      <c r="AB1353" s="445">
        <v>1029</v>
      </c>
      <c r="AC1353" s="445" t="s">
        <v>603</v>
      </c>
    </row>
    <row r="1354" spans="3:29" ht="15.65" hidden="1" customHeight="1" outlineLevel="3">
      <c r="C1354" s="518"/>
      <c r="D1354" s="470" t="s">
        <v>102</v>
      </c>
      <c r="E1354" s="188" t="s">
        <v>342</v>
      </c>
      <c r="F1354" s="192">
        <v>0</v>
      </c>
      <c r="G1354" s="115">
        <v>0</v>
      </c>
      <c r="H1354" s="116">
        <f t="shared" si="55"/>
        <v>0</v>
      </c>
      <c r="I1354" s="195" t="s">
        <v>342</v>
      </c>
      <c r="L1354" s="230" t="s">
        <v>48</v>
      </c>
      <c r="M1354" s="118">
        <v>0</v>
      </c>
      <c r="N1354" s="119">
        <f t="shared" si="54"/>
        <v>0</v>
      </c>
      <c r="P1354" s="193"/>
      <c r="V1354" s="406" t="s">
        <v>579</v>
      </c>
      <c r="AB1354" s="445">
        <v>1030</v>
      </c>
      <c r="AC1354" s="445" t="s">
        <v>603</v>
      </c>
    </row>
    <row r="1355" spans="3:29" ht="15.65" hidden="1" customHeight="1" outlineLevel="3">
      <c r="C1355" s="518"/>
      <c r="D1355" s="470" t="s">
        <v>102</v>
      </c>
      <c r="E1355" s="188" t="s">
        <v>342</v>
      </c>
      <c r="F1355" s="192">
        <v>0</v>
      </c>
      <c r="G1355" s="115">
        <v>0</v>
      </c>
      <c r="H1355" s="116">
        <f t="shared" si="55"/>
        <v>0</v>
      </c>
      <c r="I1355" s="195" t="s">
        <v>342</v>
      </c>
      <c r="L1355" s="230" t="s">
        <v>48</v>
      </c>
      <c r="M1355" s="118">
        <v>0</v>
      </c>
      <c r="N1355" s="119">
        <f t="shared" si="54"/>
        <v>0</v>
      </c>
      <c r="P1355" s="193"/>
      <c r="V1355" s="406" t="s">
        <v>579</v>
      </c>
      <c r="AB1355" s="445">
        <v>1031</v>
      </c>
      <c r="AC1355" s="445" t="s">
        <v>603</v>
      </c>
    </row>
    <row r="1356" spans="3:29" ht="15.65" hidden="1" customHeight="1" outlineLevel="3">
      <c r="C1356" s="518"/>
      <c r="D1356" s="470" t="s">
        <v>102</v>
      </c>
      <c r="E1356" s="188" t="s">
        <v>342</v>
      </c>
      <c r="F1356" s="192">
        <v>0</v>
      </c>
      <c r="G1356" s="115">
        <v>0</v>
      </c>
      <c r="H1356" s="116">
        <f t="shared" si="55"/>
        <v>0</v>
      </c>
      <c r="I1356" s="195" t="s">
        <v>342</v>
      </c>
      <c r="L1356" s="230" t="s">
        <v>48</v>
      </c>
      <c r="M1356" s="118">
        <v>0</v>
      </c>
      <c r="N1356" s="119">
        <f t="shared" si="54"/>
        <v>0</v>
      </c>
      <c r="P1356" s="193"/>
      <c r="V1356" s="406" t="s">
        <v>579</v>
      </c>
      <c r="AB1356" s="445">
        <v>1032</v>
      </c>
      <c r="AC1356" s="445" t="s">
        <v>603</v>
      </c>
    </row>
    <row r="1357" spans="3:29" ht="26" hidden="1" outlineLevel="1" collapsed="1">
      <c r="C1357" s="518"/>
      <c r="D1357" s="470" t="s">
        <v>596</v>
      </c>
      <c r="E1357" s="188" t="s">
        <v>342</v>
      </c>
      <c r="F1357" s="192">
        <v>0</v>
      </c>
      <c r="G1357" s="115">
        <v>0</v>
      </c>
      <c r="H1357" s="116">
        <f t="shared" si="55"/>
        <v>0</v>
      </c>
      <c r="I1357" s="195" t="s">
        <v>342</v>
      </c>
      <c r="L1357" s="230" t="s">
        <v>48</v>
      </c>
      <c r="M1357" s="118">
        <v>0</v>
      </c>
      <c r="N1357" s="119">
        <f t="shared" si="54"/>
        <v>0</v>
      </c>
      <c r="P1357" s="193"/>
      <c r="V1357" s="406" t="s">
        <v>579</v>
      </c>
      <c r="AB1357" s="445">
        <v>1033</v>
      </c>
      <c r="AC1357" s="445" t="s">
        <v>603</v>
      </c>
    </row>
    <row r="1358" spans="3:29" ht="15.65" hidden="1" customHeight="1" outlineLevel="2">
      <c r="C1358" s="518"/>
      <c r="D1358" s="470" t="s">
        <v>133</v>
      </c>
      <c r="E1358" s="188" t="s">
        <v>342</v>
      </c>
      <c r="F1358" s="192">
        <v>0</v>
      </c>
      <c r="G1358" s="115">
        <v>0</v>
      </c>
      <c r="H1358" s="116">
        <f t="shared" si="55"/>
        <v>0</v>
      </c>
      <c r="I1358" s="195" t="s">
        <v>342</v>
      </c>
      <c r="L1358" s="230" t="s">
        <v>48</v>
      </c>
      <c r="M1358" s="118">
        <v>0</v>
      </c>
      <c r="N1358" s="119">
        <f t="shared" si="54"/>
        <v>0</v>
      </c>
      <c r="P1358" s="193"/>
      <c r="V1358" s="406" t="s">
        <v>579</v>
      </c>
      <c r="AB1358" s="445">
        <v>1034</v>
      </c>
      <c r="AC1358" s="445" t="s">
        <v>603</v>
      </c>
    </row>
    <row r="1359" spans="3:29" ht="15.65" hidden="1" customHeight="1" outlineLevel="2">
      <c r="C1359" s="518"/>
      <c r="D1359" s="470" t="s">
        <v>133</v>
      </c>
      <c r="E1359" s="188" t="s">
        <v>342</v>
      </c>
      <c r="F1359" s="192">
        <v>0</v>
      </c>
      <c r="G1359" s="115">
        <v>0</v>
      </c>
      <c r="H1359" s="116">
        <f t="shared" si="55"/>
        <v>0</v>
      </c>
      <c r="I1359" s="195" t="s">
        <v>342</v>
      </c>
      <c r="L1359" s="230" t="s">
        <v>48</v>
      </c>
      <c r="M1359" s="118">
        <v>0</v>
      </c>
      <c r="N1359" s="119">
        <f t="shared" si="54"/>
        <v>0</v>
      </c>
      <c r="P1359" s="193"/>
      <c r="V1359" s="406" t="s">
        <v>579</v>
      </c>
      <c r="AB1359" s="445">
        <v>1035</v>
      </c>
      <c r="AC1359" s="445" t="s">
        <v>603</v>
      </c>
    </row>
    <row r="1360" spans="3:29" ht="15.65" hidden="1" customHeight="1" outlineLevel="2">
      <c r="C1360" s="518"/>
      <c r="D1360" s="470" t="s">
        <v>133</v>
      </c>
      <c r="E1360" s="188" t="s">
        <v>342</v>
      </c>
      <c r="F1360" s="192">
        <v>0</v>
      </c>
      <c r="G1360" s="115">
        <v>0</v>
      </c>
      <c r="H1360" s="116">
        <f t="shared" si="55"/>
        <v>0</v>
      </c>
      <c r="I1360" s="195" t="s">
        <v>342</v>
      </c>
      <c r="L1360" s="230" t="s">
        <v>48</v>
      </c>
      <c r="M1360" s="118">
        <v>0</v>
      </c>
      <c r="N1360" s="119">
        <f t="shared" si="54"/>
        <v>0</v>
      </c>
      <c r="P1360" s="193"/>
      <c r="V1360" s="406" t="s">
        <v>579</v>
      </c>
      <c r="AB1360" s="445">
        <v>1036</v>
      </c>
      <c r="AC1360" s="445" t="s">
        <v>603</v>
      </c>
    </row>
    <row r="1361" spans="3:29" ht="15.65" hidden="1" customHeight="1" outlineLevel="2">
      <c r="C1361" s="518"/>
      <c r="D1361" s="470" t="s">
        <v>133</v>
      </c>
      <c r="E1361" s="188" t="s">
        <v>342</v>
      </c>
      <c r="F1361" s="192">
        <v>0</v>
      </c>
      <c r="G1361" s="115">
        <v>0</v>
      </c>
      <c r="H1361" s="116">
        <f t="shared" si="55"/>
        <v>0</v>
      </c>
      <c r="I1361" s="195" t="s">
        <v>342</v>
      </c>
      <c r="L1361" s="230" t="s">
        <v>48</v>
      </c>
      <c r="M1361" s="118">
        <v>0</v>
      </c>
      <c r="N1361" s="119">
        <f t="shared" si="54"/>
        <v>0</v>
      </c>
      <c r="P1361" s="193"/>
      <c r="V1361" s="406" t="s">
        <v>579</v>
      </c>
      <c r="AB1361" s="445">
        <v>1037</v>
      </c>
      <c r="AC1361" s="445" t="s">
        <v>603</v>
      </c>
    </row>
    <row r="1362" spans="3:29" ht="26" hidden="1" outlineLevel="1" collapsed="1">
      <c r="C1362" s="518"/>
      <c r="D1362" s="470" t="s">
        <v>597</v>
      </c>
      <c r="E1362" s="188" t="s">
        <v>342</v>
      </c>
      <c r="F1362" s="192">
        <v>0</v>
      </c>
      <c r="G1362" s="115">
        <v>0</v>
      </c>
      <c r="H1362" s="116">
        <f t="shared" si="55"/>
        <v>0</v>
      </c>
      <c r="I1362" s="195" t="s">
        <v>342</v>
      </c>
      <c r="L1362" s="230" t="s">
        <v>48</v>
      </c>
      <c r="M1362" s="118">
        <v>0</v>
      </c>
      <c r="N1362" s="119">
        <f t="shared" si="54"/>
        <v>0</v>
      </c>
      <c r="P1362" s="193"/>
      <c r="V1362" s="406" t="s">
        <v>579</v>
      </c>
      <c r="AB1362" s="445">
        <v>1038</v>
      </c>
      <c r="AC1362" s="445" t="s">
        <v>603</v>
      </c>
    </row>
    <row r="1363" spans="3:29" ht="15.65" hidden="1" customHeight="1" outlineLevel="2">
      <c r="C1363" s="518"/>
      <c r="D1363" s="470" t="s">
        <v>160</v>
      </c>
      <c r="E1363" s="188" t="s">
        <v>342</v>
      </c>
      <c r="F1363" s="192">
        <v>0</v>
      </c>
      <c r="G1363" s="115">
        <v>0</v>
      </c>
      <c r="H1363" s="116">
        <f t="shared" si="55"/>
        <v>0</v>
      </c>
      <c r="I1363" s="195" t="s">
        <v>342</v>
      </c>
      <c r="L1363" s="230" t="s">
        <v>48</v>
      </c>
      <c r="M1363" s="118">
        <v>0</v>
      </c>
      <c r="N1363" s="119">
        <f t="shared" si="54"/>
        <v>0</v>
      </c>
      <c r="P1363" s="193"/>
      <c r="V1363" s="406" t="s">
        <v>579</v>
      </c>
      <c r="AB1363" s="445">
        <v>1039</v>
      </c>
      <c r="AC1363" s="445" t="s">
        <v>603</v>
      </c>
    </row>
    <row r="1364" spans="3:29" ht="15.65" hidden="1" customHeight="1" outlineLevel="2">
      <c r="C1364" s="518"/>
      <c r="D1364" s="470" t="s">
        <v>160</v>
      </c>
      <c r="E1364" s="188" t="s">
        <v>342</v>
      </c>
      <c r="F1364" s="192">
        <v>0</v>
      </c>
      <c r="G1364" s="115">
        <v>0</v>
      </c>
      <c r="H1364" s="116">
        <f t="shared" si="55"/>
        <v>0</v>
      </c>
      <c r="I1364" s="195" t="s">
        <v>342</v>
      </c>
      <c r="L1364" s="230" t="s">
        <v>48</v>
      </c>
      <c r="M1364" s="118">
        <v>0</v>
      </c>
      <c r="N1364" s="119">
        <f t="shared" si="54"/>
        <v>0</v>
      </c>
      <c r="P1364" s="193"/>
      <c r="V1364" s="406" t="s">
        <v>579</v>
      </c>
      <c r="AB1364" s="445">
        <v>1040</v>
      </c>
      <c r="AC1364" s="445" t="s">
        <v>603</v>
      </c>
    </row>
    <row r="1365" spans="3:29" ht="15.65" hidden="1" customHeight="1" outlineLevel="2">
      <c r="C1365" s="518"/>
      <c r="D1365" s="470" t="s">
        <v>160</v>
      </c>
      <c r="E1365" s="188" t="s">
        <v>342</v>
      </c>
      <c r="F1365" s="192">
        <v>0</v>
      </c>
      <c r="G1365" s="115">
        <v>0</v>
      </c>
      <c r="H1365" s="116">
        <f t="shared" si="55"/>
        <v>0</v>
      </c>
      <c r="I1365" s="195" t="s">
        <v>342</v>
      </c>
      <c r="L1365" s="230" t="s">
        <v>48</v>
      </c>
      <c r="M1365" s="118">
        <v>0</v>
      </c>
      <c r="N1365" s="119">
        <f t="shared" si="54"/>
        <v>0</v>
      </c>
      <c r="P1365" s="193"/>
      <c r="V1365" s="406" t="s">
        <v>579</v>
      </c>
      <c r="AB1365" s="445">
        <v>1041</v>
      </c>
      <c r="AC1365" s="445" t="s">
        <v>603</v>
      </c>
    </row>
    <row r="1366" spans="3:29" ht="14.5" hidden="1" customHeight="1" outlineLevel="2">
      <c r="C1366" s="518"/>
      <c r="D1366" s="470" t="s">
        <v>160</v>
      </c>
      <c r="E1366" s="188" t="s">
        <v>342</v>
      </c>
      <c r="F1366" s="192">
        <v>0</v>
      </c>
      <c r="G1366" s="115">
        <v>0</v>
      </c>
      <c r="H1366" s="116">
        <f t="shared" si="55"/>
        <v>0</v>
      </c>
      <c r="I1366" s="195" t="s">
        <v>342</v>
      </c>
      <c r="L1366" s="230" t="s">
        <v>48</v>
      </c>
      <c r="M1366" s="118">
        <v>0</v>
      </c>
      <c r="N1366" s="119">
        <f t="shared" si="54"/>
        <v>0</v>
      </c>
      <c r="P1366" s="193"/>
      <c r="V1366" s="406" t="s">
        <v>579</v>
      </c>
      <c r="AB1366" s="445">
        <v>1042</v>
      </c>
      <c r="AC1366" s="445" t="s">
        <v>603</v>
      </c>
    </row>
    <row r="1367" spans="3:29" ht="26" hidden="1" outlineLevel="1" collapsed="1">
      <c r="C1367" s="518"/>
      <c r="D1367" s="470" t="s">
        <v>598</v>
      </c>
      <c r="E1367" s="188" t="s">
        <v>342</v>
      </c>
      <c r="F1367" s="192">
        <v>0</v>
      </c>
      <c r="G1367" s="115">
        <v>0</v>
      </c>
      <c r="H1367" s="116">
        <f t="shared" si="55"/>
        <v>0</v>
      </c>
      <c r="I1367" s="195" t="s">
        <v>342</v>
      </c>
      <c r="L1367" s="230" t="s">
        <v>48</v>
      </c>
      <c r="M1367" s="118">
        <v>0</v>
      </c>
      <c r="N1367" s="119">
        <f t="shared" si="54"/>
        <v>0</v>
      </c>
      <c r="P1367" s="193"/>
      <c r="V1367" s="406" t="s">
        <v>579</v>
      </c>
      <c r="AB1367" s="445">
        <v>1043</v>
      </c>
      <c r="AC1367" s="445" t="s">
        <v>603</v>
      </c>
    </row>
    <row r="1368" spans="3:29" ht="14.5" hidden="1" customHeight="1" outlineLevel="2">
      <c r="C1368" s="518"/>
      <c r="D1368" s="470" t="s">
        <v>182</v>
      </c>
      <c r="E1368" s="188" t="s">
        <v>342</v>
      </c>
      <c r="F1368" s="192">
        <v>0</v>
      </c>
      <c r="G1368" s="115">
        <v>0</v>
      </c>
      <c r="H1368" s="116">
        <f t="shared" si="55"/>
        <v>0</v>
      </c>
      <c r="I1368" s="195" t="s">
        <v>342</v>
      </c>
      <c r="L1368" s="230" t="s">
        <v>48</v>
      </c>
      <c r="M1368" s="118">
        <v>0</v>
      </c>
      <c r="N1368" s="119">
        <f t="shared" si="54"/>
        <v>0</v>
      </c>
      <c r="P1368" s="193"/>
      <c r="V1368" s="406" t="s">
        <v>579</v>
      </c>
      <c r="AB1368" s="445">
        <v>1044</v>
      </c>
      <c r="AC1368" s="445" t="s">
        <v>603</v>
      </c>
    </row>
    <row r="1369" spans="3:29" ht="14.5" hidden="1" customHeight="1" outlineLevel="2">
      <c r="C1369" s="518"/>
      <c r="D1369" s="470" t="s">
        <v>182</v>
      </c>
      <c r="E1369" s="188" t="s">
        <v>342</v>
      </c>
      <c r="F1369" s="192">
        <v>0</v>
      </c>
      <c r="G1369" s="115">
        <v>0</v>
      </c>
      <c r="H1369" s="116">
        <f t="shared" si="55"/>
        <v>0</v>
      </c>
      <c r="I1369" s="195" t="s">
        <v>342</v>
      </c>
      <c r="L1369" s="230" t="s">
        <v>48</v>
      </c>
      <c r="M1369" s="118">
        <v>0</v>
      </c>
      <c r="N1369" s="119">
        <f t="shared" si="54"/>
        <v>0</v>
      </c>
      <c r="P1369" s="193"/>
      <c r="V1369" s="406" t="s">
        <v>579</v>
      </c>
      <c r="AB1369" s="445">
        <v>1045</v>
      </c>
      <c r="AC1369" s="445" t="s">
        <v>603</v>
      </c>
    </row>
    <row r="1370" spans="3:29" ht="14.5" hidden="1" customHeight="1" outlineLevel="2">
      <c r="C1370" s="518"/>
      <c r="D1370" s="470" t="s">
        <v>182</v>
      </c>
      <c r="E1370" s="188" t="s">
        <v>342</v>
      </c>
      <c r="F1370" s="192">
        <v>0</v>
      </c>
      <c r="G1370" s="115">
        <v>0</v>
      </c>
      <c r="H1370" s="116">
        <f t="shared" si="55"/>
        <v>0</v>
      </c>
      <c r="I1370" s="195" t="s">
        <v>342</v>
      </c>
      <c r="L1370" s="230" t="s">
        <v>48</v>
      </c>
      <c r="M1370" s="118">
        <v>0</v>
      </c>
      <c r="N1370" s="119">
        <f t="shared" si="54"/>
        <v>0</v>
      </c>
      <c r="P1370" s="193"/>
      <c r="V1370" s="406" t="s">
        <v>579</v>
      </c>
      <c r="AB1370" s="445">
        <v>1046</v>
      </c>
      <c r="AC1370" s="445" t="s">
        <v>603</v>
      </c>
    </row>
    <row r="1371" spans="3:29" ht="14.5" hidden="1" customHeight="1" outlineLevel="2">
      <c r="C1371" s="518"/>
      <c r="D1371" s="470" t="s">
        <v>182</v>
      </c>
      <c r="E1371" s="188" t="s">
        <v>342</v>
      </c>
      <c r="F1371" s="192">
        <v>0</v>
      </c>
      <c r="G1371" s="115">
        <v>0</v>
      </c>
      <c r="H1371" s="116">
        <f t="shared" si="55"/>
        <v>0</v>
      </c>
      <c r="I1371" s="195" t="s">
        <v>342</v>
      </c>
      <c r="L1371" s="230" t="s">
        <v>48</v>
      </c>
      <c r="M1371" s="118">
        <v>0</v>
      </c>
      <c r="N1371" s="119">
        <f t="shared" si="54"/>
        <v>0</v>
      </c>
      <c r="P1371" s="193"/>
      <c r="V1371" s="406" t="s">
        <v>579</v>
      </c>
      <c r="AB1371" s="445">
        <v>1047</v>
      </c>
      <c r="AC1371" s="445" t="s">
        <v>603</v>
      </c>
    </row>
    <row r="1372" spans="3:29" ht="26" hidden="1" outlineLevel="1" collapsed="1">
      <c r="C1372" s="518"/>
      <c r="D1372" s="470" t="s">
        <v>599</v>
      </c>
      <c r="E1372" s="188" t="s">
        <v>342</v>
      </c>
      <c r="F1372" s="192">
        <v>0</v>
      </c>
      <c r="G1372" s="115">
        <v>0</v>
      </c>
      <c r="H1372" s="116">
        <f t="shared" si="55"/>
        <v>0</v>
      </c>
      <c r="I1372" s="195" t="s">
        <v>342</v>
      </c>
      <c r="L1372" s="230" t="s">
        <v>48</v>
      </c>
      <c r="M1372" s="118">
        <v>0</v>
      </c>
      <c r="N1372" s="119">
        <f t="shared" si="54"/>
        <v>0</v>
      </c>
      <c r="P1372" s="193"/>
      <c r="V1372" s="406" t="s">
        <v>579</v>
      </c>
      <c r="AB1372" s="445">
        <v>1048</v>
      </c>
      <c r="AC1372" s="445" t="s">
        <v>603</v>
      </c>
    </row>
    <row r="1373" spans="3:29" ht="14.5" hidden="1" customHeight="1" outlineLevel="2">
      <c r="C1373" s="518"/>
      <c r="D1373" s="470" t="s">
        <v>200</v>
      </c>
      <c r="E1373" s="188" t="s">
        <v>342</v>
      </c>
      <c r="F1373" s="192">
        <v>0</v>
      </c>
      <c r="G1373" s="115">
        <v>0</v>
      </c>
      <c r="H1373" s="116">
        <f t="shared" si="55"/>
        <v>0</v>
      </c>
      <c r="I1373" s="195" t="s">
        <v>342</v>
      </c>
      <c r="L1373" s="230" t="s">
        <v>48</v>
      </c>
      <c r="M1373" s="118">
        <v>0</v>
      </c>
      <c r="N1373" s="119">
        <f t="shared" si="54"/>
        <v>0</v>
      </c>
      <c r="P1373" s="193"/>
      <c r="V1373" s="406" t="s">
        <v>579</v>
      </c>
      <c r="AB1373" s="445">
        <v>1049</v>
      </c>
      <c r="AC1373" s="445" t="s">
        <v>603</v>
      </c>
    </row>
    <row r="1374" spans="3:29" ht="14.5" hidden="1" customHeight="1" outlineLevel="2">
      <c r="C1374" s="518"/>
      <c r="D1374" s="470" t="s">
        <v>200</v>
      </c>
      <c r="E1374" s="188" t="s">
        <v>342</v>
      </c>
      <c r="F1374" s="192">
        <v>0</v>
      </c>
      <c r="G1374" s="115">
        <v>0</v>
      </c>
      <c r="H1374" s="116">
        <f t="shared" si="55"/>
        <v>0</v>
      </c>
      <c r="I1374" s="195" t="s">
        <v>342</v>
      </c>
      <c r="L1374" s="230" t="s">
        <v>48</v>
      </c>
      <c r="M1374" s="118">
        <v>0</v>
      </c>
      <c r="N1374" s="119">
        <f t="shared" si="54"/>
        <v>0</v>
      </c>
      <c r="P1374" s="193"/>
      <c r="V1374" s="406" t="s">
        <v>579</v>
      </c>
      <c r="AB1374" s="445">
        <v>1050</v>
      </c>
      <c r="AC1374" s="445" t="s">
        <v>603</v>
      </c>
    </row>
    <row r="1375" spans="3:29" ht="14.5" hidden="1" customHeight="1" outlineLevel="2">
      <c r="C1375" s="518"/>
      <c r="D1375" s="470" t="s">
        <v>200</v>
      </c>
      <c r="E1375" s="188" t="s">
        <v>342</v>
      </c>
      <c r="F1375" s="192">
        <v>0</v>
      </c>
      <c r="G1375" s="115">
        <v>0</v>
      </c>
      <c r="H1375" s="116">
        <f t="shared" si="55"/>
        <v>0</v>
      </c>
      <c r="I1375" s="195" t="s">
        <v>342</v>
      </c>
      <c r="L1375" s="230" t="s">
        <v>48</v>
      </c>
      <c r="M1375" s="118">
        <v>0</v>
      </c>
      <c r="N1375" s="119">
        <f t="shared" si="54"/>
        <v>0</v>
      </c>
      <c r="P1375" s="193"/>
      <c r="V1375" s="406" t="s">
        <v>579</v>
      </c>
      <c r="AB1375" s="445">
        <v>1051</v>
      </c>
      <c r="AC1375" s="445" t="s">
        <v>603</v>
      </c>
    </row>
    <row r="1376" spans="3:29" ht="14.5" hidden="1" customHeight="1" outlineLevel="2">
      <c r="C1376" s="518"/>
      <c r="D1376" s="470" t="s">
        <v>200</v>
      </c>
      <c r="E1376" s="188" t="s">
        <v>342</v>
      </c>
      <c r="F1376" s="192">
        <v>0</v>
      </c>
      <c r="G1376" s="115">
        <v>0</v>
      </c>
      <c r="H1376" s="116">
        <f t="shared" si="55"/>
        <v>0</v>
      </c>
      <c r="I1376" s="195" t="s">
        <v>342</v>
      </c>
      <c r="L1376" s="230" t="s">
        <v>48</v>
      </c>
      <c r="M1376" s="118">
        <v>0</v>
      </c>
      <c r="N1376" s="119">
        <f t="shared" si="54"/>
        <v>0</v>
      </c>
      <c r="P1376" s="193"/>
      <c r="V1376" s="406" t="s">
        <v>579</v>
      </c>
      <c r="AB1376" s="445">
        <v>1052</v>
      </c>
      <c r="AC1376" s="445" t="s">
        <v>603</v>
      </c>
    </row>
    <row r="1377" spans="1:38" ht="26" hidden="1" outlineLevel="1" collapsed="1">
      <c r="C1377" s="518"/>
      <c r="D1377" s="471" t="s">
        <v>449</v>
      </c>
      <c r="E1377" s="188" t="s">
        <v>342</v>
      </c>
      <c r="F1377" s="192">
        <v>0</v>
      </c>
      <c r="G1377" s="116">
        <v>103.21100917431193</v>
      </c>
      <c r="H1377" s="116">
        <f t="shared" si="55"/>
        <v>0</v>
      </c>
      <c r="I1377" s="197" t="s">
        <v>450</v>
      </c>
      <c r="L1377" s="230" t="s">
        <v>48</v>
      </c>
      <c r="M1377" s="118">
        <v>0</v>
      </c>
      <c r="N1377" s="119">
        <f t="shared" si="54"/>
        <v>0</v>
      </c>
      <c r="P1377" s="193"/>
      <c r="V1377" s="406" t="s">
        <v>579</v>
      </c>
      <c r="AB1377" s="445">
        <v>1053</v>
      </c>
      <c r="AC1377" s="445" t="s">
        <v>603</v>
      </c>
    </row>
    <row r="1378" spans="1:38" ht="26" hidden="1" outlineLevel="1">
      <c r="C1378" s="518"/>
      <c r="D1378" s="471" t="s">
        <v>451</v>
      </c>
      <c r="E1378" s="188" t="s">
        <v>342</v>
      </c>
      <c r="F1378" s="192">
        <v>0</v>
      </c>
      <c r="G1378" s="116">
        <v>68.807339449541288</v>
      </c>
      <c r="H1378" s="116">
        <f t="shared" si="55"/>
        <v>0</v>
      </c>
      <c r="I1378" s="197" t="s">
        <v>450</v>
      </c>
      <c r="L1378" s="230" t="s">
        <v>48</v>
      </c>
      <c r="M1378" s="118">
        <v>0</v>
      </c>
      <c r="N1378" s="119">
        <f t="shared" si="54"/>
        <v>0</v>
      </c>
      <c r="P1378" s="193"/>
      <c r="V1378" s="406" t="s">
        <v>579</v>
      </c>
      <c r="AB1378" s="445">
        <v>1054</v>
      </c>
      <c r="AC1378" s="445" t="s">
        <v>603</v>
      </c>
    </row>
    <row r="1379" spans="1:38" ht="26" hidden="1" outlineLevel="1">
      <c r="C1379" s="518"/>
      <c r="D1379" s="471" t="s">
        <v>452</v>
      </c>
      <c r="E1379" s="188" t="s">
        <v>342</v>
      </c>
      <c r="F1379" s="192">
        <v>0</v>
      </c>
      <c r="G1379" s="116">
        <v>34.403669724770644</v>
      </c>
      <c r="H1379" s="116">
        <f t="shared" si="55"/>
        <v>0</v>
      </c>
      <c r="I1379" s="197" t="s">
        <v>450</v>
      </c>
      <c r="L1379" s="230" t="s">
        <v>48</v>
      </c>
      <c r="M1379" s="118">
        <v>0</v>
      </c>
      <c r="N1379" s="119">
        <f t="shared" si="54"/>
        <v>0</v>
      </c>
      <c r="P1379" s="193"/>
      <c r="V1379" s="406" t="s">
        <v>579</v>
      </c>
      <c r="AB1379" s="445">
        <v>1055</v>
      </c>
      <c r="AC1379" s="445" t="s">
        <v>603</v>
      </c>
    </row>
    <row r="1380" spans="1:38" ht="26.5" hidden="1" outlineLevel="1" thickBot="1">
      <c r="C1380" s="518"/>
      <c r="D1380" s="472" t="s">
        <v>453</v>
      </c>
      <c r="E1380" s="189" t="s">
        <v>342</v>
      </c>
      <c r="F1380" s="178">
        <v>0</v>
      </c>
      <c r="G1380" s="145">
        <v>27.522935779816514</v>
      </c>
      <c r="H1380" s="145">
        <f t="shared" si="55"/>
        <v>0</v>
      </c>
      <c r="I1380" s="198" t="s">
        <v>450</v>
      </c>
      <c r="L1380" s="230" t="s">
        <v>48</v>
      </c>
      <c r="M1380" s="118">
        <v>0</v>
      </c>
      <c r="N1380" s="119">
        <f t="shared" si="54"/>
        <v>0</v>
      </c>
      <c r="P1380" s="193"/>
      <c r="V1380" s="406" t="s">
        <v>579</v>
      </c>
      <c r="AB1380" s="445">
        <v>1056</v>
      </c>
      <c r="AC1380" s="445" t="s">
        <v>603</v>
      </c>
    </row>
    <row r="1381" spans="1:38" ht="19" hidden="1" outlineLevel="1" thickBot="1">
      <c r="F1381" s="131"/>
      <c r="G1381" s="142" t="s">
        <v>454</v>
      </c>
      <c r="H1381" s="143">
        <f>SUM(H1377:H1380)</f>
        <v>0</v>
      </c>
      <c r="I1381" s="132"/>
      <c r="L1381" s="382"/>
      <c r="M1381" s="380" t="s">
        <v>600</v>
      </c>
      <c r="N1381" s="381">
        <f>SUM(N1377:N1380)</f>
        <v>0</v>
      </c>
      <c r="O1381" s="378" t="s">
        <v>601</v>
      </c>
      <c r="P1381" s="379"/>
      <c r="V1381" s="406" t="s">
        <v>579</v>
      </c>
    </row>
    <row r="1382" spans="1:38" ht="19" hidden="1" outlineLevel="1" thickBot="1">
      <c r="F1382" s="131"/>
      <c r="G1382" s="142" t="s">
        <v>455</v>
      </c>
      <c r="H1382" s="143">
        <f>SUM(H1342:H1380)</f>
        <v>0</v>
      </c>
      <c r="I1382" s="132"/>
      <c r="L1382" s="121"/>
      <c r="M1382" s="123" t="s">
        <v>455</v>
      </c>
      <c r="N1382" s="125">
        <f>SUM(N1342:N1380)</f>
        <v>0</v>
      </c>
      <c r="O1382" s="35" t="s">
        <v>602</v>
      </c>
      <c r="P1382" s="126"/>
      <c r="V1382" s="406" t="s">
        <v>579</v>
      </c>
    </row>
    <row r="1383" spans="1:38" s="40" customFormat="1" ht="31" hidden="1" customHeight="1" outlineLevel="1" thickBot="1">
      <c r="A1383" s="440"/>
      <c r="C1383" s="517" t="s">
        <v>583</v>
      </c>
      <c r="D1383" s="164" t="str">
        <f>J1279</f>
        <v>A choisir</v>
      </c>
      <c r="E1383" s="165"/>
      <c r="F1383" s="165"/>
      <c r="G1383" s="165"/>
      <c r="H1383" s="165"/>
      <c r="I1383" s="166"/>
      <c r="J1383" s="480"/>
      <c r="K1383" s="480"/>
      <c r="T1383" s="404"/>
      <c r="U1383" s="404"/>
      <c r="V1383" s="406" t="s">
        <v>579</v>
      </c>
      <c r="W1383" s="404"/>
      <c r="X1383" s="404"/>
      <c r="Y1383" s="404"/>
      <c r="Z1383" s="420"/>
      <c r="AA1383" s="420"/>
      <c r="AB1383" s="445"/>
      <c r="AC1383" s="445"/>
      <c r="AD1383" s="445"/>
      <c r="AE1383" s="445"/>
      <c r="AF1383" s="445"/>
      <c r="AG1383" s="445"/>
      <c r="AH1383" s="445"/>
      <c r="AI1383" s="445"/>
      <c r="AJ1383" s="445"/>
      <c r="AK1383" s="445"/>
      <c r="AL1383" s="445"/>
    </row>
    <row r="1384" spans="1:38" ht="26" hidden="1" outlineLevel="1">
      <c r="C1384" s="518"/>
      <c r="D1384" s="473" t="s">
        <v>592</v>
      </c>
      <c r="E1384" s="190" t="s">
        <v>342</v>
      </c>
      <c r="F1384" s="177">
        <v>0</v>
      </c>
      <c r="G1384" s="191">
        <v>0</v>
      </c>
      <c r="H1384" s="144">
        <f>ROUND(G1384,2)*ROUND(F1384,2)</f>
        <v>0</v>
      </c>
      <c r="I1384" s="229" t="s">
        <v>342</v>
      </c>
      <c r="L1384" s="230" t="s">
        <v>48</v>
      </c>
      <c r="M1384" s="118">
        <v>0</v>
      </c>
      <c r="N1384" s="119">
        <f t="shared" ref="N1384:N1422" si="56">IF(L1384="Accepté",H1384,IF(L1384="Revu",ROUND(M1384,2),0))</f>
        <v>0</v>
      </c>
      <c r="P1384" s="193"/>
      <c r="V1384" s="406" t="s">
        <v>579</v>
      </c>
      <c r="AB1384" s="445">
        <v>1057</v>
      </c>
      <c r="AC1384" s="445" t="s">
        <v>604</v>
      </c>
    </row>
    <row r="1385" spans="1:38" ht="14.5" hidden="1" customHeight="1" outlineLevel="2">
      <c r="C1385" s="518"/>
      <c r="D1385" s="470" t="s">
        <v>46</v>
      </c>
      <c r="E1385" s="188" t="s">
        <v>342</v>
      </c>
      <c r="F1385" s="192">
        <v>0</v>
      </c>
      <c r="G1385" s="115">
        <v>0</v>
      </c>
      <c r="H1385" s="116">
        <f t="shared" ref="H1385:H1422" si="57">ROUND(G1385,2)*ROUND(F1385,2)</f>
        <v>0</v>
      </c>
      <c r="I1385" s="195" t="s">
        <v>342</v>
      </c>
      <c r="L1385" s="230" t="s">
        <v>48</v>
      </c>
      <c r="M1385" s="118">
        <v>0</v>
      </c>
      <c r="N1385" s="119">
        <f t="shared" si="56"/>
        <v>0</v>
      </c>
      <c r="P1385" s="193"/>
      <c r="V1385" s="406" t="s">
        <v>579</v>
      </c>
      <c r="AB1385" s="445">
        <v>1058</v>
      </c>
      <c r="AC1385" s="445" t="s">
        <v>604</v>
      </c>
    </row>
    <row r="1386" spans="1:38" ht="14.5" hidden="1" customHeight="1" outlineLevel="2">
      <c r="C1386" s="518"/>
      <c r="D1386" s="470" t="s">
        <v>46</v>
      </c>
      <c r="E1386" s="188" t="s">
        <v>342</v>
      </c>
      <c r="F1386" s="192">
        <v>0</v>
      </c>
      <c r="G1386" s="115">
        <v>0</v>
      </c>
      <c r="H1386" s="116">
        <f t="shared" si="57"/>
        <v>0</v>
      </c>
      <c r="I1386" s="195" t="s">
        <v>342</v>
      </c>
      <c r="L1386" s="230" t="s">
        <v>48</v>
      </c>
      <c r="M1386" s="118">
        <v>0</v>
      </c>
      <c r="N1386" s="119">
        <f t="shared" si="56"/>
        <v>0</v>
      </c>
      <c r="P1386" s="193"/>
      <c r="V1386" s="406" t="s">
        <v>579</v>
      </c>
      <c r="AB1386" s="445">
        <v>1059</v>
      </c>
      <c r="AC1386" s="445" t="s">
        <v>604</v>
      </c>
    </row>
    <row r="1387" spans="1:38" ht="14.5" hidden="1" customHeight="1" outlineLevel="2">
      <c r="C1387" s="518"/>
      <c r="D1387" s="470" t="s">
        <v>46</v>
      </c>
      <c r="E1387" s="188" t="s">
        <v>342</v>
      </c>
      <c r="F1387" s="192">
        <v>0</v>
      </c>
      <c r="G1387" s="115">
        <v>0</v>
      </c>
      <c r="H1387" s="116">
        <f t="shared" si="57"/>
        <v>0</v>
      </c>
      <c r="I1387" s="195" t="s">
        <v>342</v>
      </c>
      <c r="L1387" s="230" t="s">
        <v>48</v>
      </c>
      <c r="M1387" s="118">
        <v>0</v>
      </c>
      <c r="N1387" s="119">
        <f t="shared" si="56"/>
        <v>0</v>
      </c>
      <c r="P1387" s="193"/>
      <c r="V1387" s="406" t="s">
        <v>579</v>
      </c>
      <c r="AB1387" s="445">
        <v>1060</v>
      </c>
      <c r="AC1387" s="445" t="s">
        <v>604</v>
      </c>
    </row>
    <row r="1388" spans="1:38" ht="14.5" hidden="1" customHeight="1" outlineLevel="2">
      <c r="C1388" s="518"/>
      <c r="D1388" s="470" t="s">
        <v>46</v>
      </c>
      <c r="E1388" s="188" t="s">
        <v>342</v>
      </c>
      <c r="F1388" s="192">
        <v>0</v>
      </c>
      <c r="G1388" s="115">
        <v>0</v>
      </c>
      <c r="H1388" s="116">
        <f t="shared" si="57"/>
        <v>0</v>
      </c>
      <c r="I1388" s="195" t="s">
        <v>342</v>
      </c>
      <c r="L1388" s="230" t="s">
        <v>48</v>
      </c>
      <c r="M1388" s="118">
        <v>0</v>
      </c>
      <c r="N1388" s="119">
        <f t="shared" si="56"/>
        <v>0</v>
      </c>
      <c r="P1388" s="193"/>
      <c r="V1388" s="406" t="s">
        <v>579</v>
      </c>
      <c r="AB1388" s="445">
        <v>1061</v>
      </c>
      <c r="AC1388" s="445" t="s">
        <v>604</v>
      </c>
    </row>
    <row r="1389" spans="1:38" ht="26.15" hidden="1" customHeight="1" outlineLevel="1" collapsed="1">
      <c r="C1389" s="518"/>
      <c r="D1389" s="470" t="s">
        <v>594</v>
      </c>
      <c r="E1389" s="188" t="s">
        <v>342</v>
      </c>
      <c r="F1389" s="192">
        <v>0</v>
      </c>
      <c r="G1389" s="115">
        <v>0</v>
      </c>
      <c r="H1389" s="116">
        <f t="shared" si="57"/>
        <v>0</v>
      </c>
      <c r="I1389" s="195" t="s">
        <v>342</v>
      </c>
      <c r="L1389" s="230" t="s">
        <v>48</v>
      </c>
      <c r="M1389" s="118">
        <v>0</v>
      </c>
      <c r="N1389" s="119">
        <f t="shared" si="56"/>
        <v>0</v>
      </c>
      <c r="P1389" s="193"/>
      <c r="V1389" s="406" t="s">
        <v>579</v>
      </c>
      <c r="AB1389" s="445">
        <v>1062</v>
      </c>
      <c r="AC1389" s="445" t="s">
        <v>604</v>
      </c>
    </row>
    <row r="1390" spans="1:38" ht="15.65" hidden="1" customHeight="1" outlineLevel="2">
      <c r="C1390" s="518"/>
      <c r="D1390" s="470" t="s">
        <v>70</v>
      </c>
      <c r="E1390" s="188" t="s">
        <v>342</v>
      </c>
      <c r="F1390" s="192">
        <v>0</v>
      </c>
      <c r="G1390" s="115">
        <v>0</v>
      </c>
      <c r="H1390" s="116">
        <f t="shared" si="57"/>
        <v>0</v>
      </c>
      <c r="I1390" s="195" t="s">
        <v>342</v>
      </c>
      <c r="L1390" s="230" t="s">
        <v>48</v>
      </c>
      <c r="M1390" s="118">
        <v>0</v>
      </c>
      <c r="N1390" s="119">
        <f t="shared" si="56"/>
        <v>0</v>
      </c>
      <c r="P1390" s="193"/>
      <c r="V1390" s="406" t="s">
        <v>579</v>
      </c>
      <c r="AB1390" s="445">
        <v>1063</v>
      </c>
      <c r="AC1390" s="445" t="s">
        <v>604</v>
      </c>
    </row>
    <row r="1391" spans="1:38" ht="15.65" hidden="1" customHeight="1" outlineLevel="2">
      <c r="C1391" s="518"/>
      <c r="D1391" s="470" t="s">
        <v>70</v>
      </c>
      <c r="E1391" s="188" t="s">
        <v>342</v>
      </c>
      <c r="F1391" s="192">
        <v>0</v>
      </c>
      <c r="G1391" s="115">
        <v>0</v>
      </c>
      <c r="H1391" s="116">
        <f t="shared" si="57"/>
        <v>0</v>
      </c>
      <c r="I1391" s="195" t="s">
        <v>342</v>
      </c>
      <c r="L1391" s="230" t="s">
        <v>48</v>
      </c>
      <c r="M1391" s="118">
        <v>0</v>
      </c>
      <c r="N1391" s="119">
        <f t="shared" si="56"/>
        <v>0</v>
      </c>
      <c r="P1391" s="193"/>
      <c r="V1391" s="406" t="s">
        <v>579</v>
      </c>
      <c r="AB1391" s="445">
        <v>1064</v>
      </c>
      <c r="AC1391" s="445" t="s">
        <v>604</v>
      </c>
    </row>
    <row r="1392" spans="1:38" ht="15.65" hidden="1" customHeight="1" outlineLevel="2">
      <c r="C1392" s="518"/>
      <c r="D1392" s="470" t="s">
        <v>70</v>
      </c>
      <c r="E1392" s="188" t="s">
        <v>342</v>
      </c>
      <c r="F1392" s="192">
        <v>0</v>
      </c>
      <c r="G1392" s="115">
        <v>0</v>
      </c>
      <c r="H1392" s="116">
        <f t="shared" si="57"/>
        <v>0</v>
      </c>
      <c r="I1392" s="195" t="s">
        <v>342</v>
      </c>
      <c r="L1392" s="230" t="s">
        <v>48</v>
      </c>
      <c r="M1392" s="118">
        <v>0</v>
      </c>
      <c r="N1392" s="119">
        <f t="shared" si="56"/>
        <v>0</v>
      </c>
      <c r="P1392" s="193"/>
      <c r="V1392" s="406" t="s">
        <v>579</v>
      </c>
      <c r="AB1392" s="445">
        <v>1065</v>
      </c>
      <c r="AC1392" s="445" t="s">
        <v>604</v>
      </c>
    </row>
    <row r="1393" spans="3:29" ht="15.65" hidden="1" customHeight="1" outlineLevel="2">
      <c r="C1393" s="518"/>
      <c r="D1393" s="470" t="s">
        <v>70</v>
      </c>
      <c r="E1393" s="188" t="s">
        <v>342</v>
      </c>
      <c r="F1393" s="192">
        <v>0</v>
      </c>
      <c r="G1393" s="115">
        <v>0</v>
      </c>
      <c r="H1393" s="116">
        <f t="shared" si="57"/>
        <v>0</v>
      </c>
      <c r="I1393" s="195" t="s">
        <v>342</v>
      </c>
      <c r="L1393" s="230" t="s">
        <v>48</v>
      </c>
      <c r="M1393" s="118">
        <v>0</v>
      </c>
      <c r="N1393" s="119">
        <f t="shared" si="56"/>
        <v>0</v>
      </c>
      <c r="P1393" s="193"/>
      <c r="V1393" s="406" t="s">
        <v>579</v>
      </c>
      <c r="AB1393" s="445">
        <v>1066</v>
      </c>
      <c r="AC1393" s="445" t="s">
        <v>604</v>
      </c>
    </row>
    <row r="1394" spans="3:29" ht="26.15" hidden="1" customHeight="1" outlineLevel="1" collapsed="1">
      <c r="C1394" s="518"/>
      <c r="D1394" s="470" t="s">
        <v>595</v>
      </c>
      <c r="E1394" s="188" t="s">
        <v>342</v>
      </c>
      <c r="F1394" s="192">
        <v>0</v>
      </c>
      <c r="G1394" s="115">
        <v>0</v>
      </c>
      <c r="H1394" s="116">
        <f t="shared" si="57"/>
        <v>0</v>
      </c>
      <c r="I1394" s="195" t="s">
        <v>342</v>
      </c>
      <c r="L1394" s="230" t="s">
        <v>48</v>
      </c>
      <c r="M1394" s="118">
        <v>0</v>
      </c>
      <c r="N1394" s="119">
        <f t="shared" si="56"/>
        <v>0</v>
      </c>
      <c r="P1394" s="193"/>
      <c r="V1394" s="406" t="s">
        <v>579</v>
      </c>
      <c r="AB1394" s="445">
        <v>1067</v>
      </c>
      <c r="AC1394" s="445" t="s">
        <v>604</v>
      </c>
    </row>
    <row r="1395" spans="3:29" ht="15.65" hidden="1" customHeight="1" outlineLevel="3">
      <c r="C1395" s="518"/>
      <c r="D1395" s="470" t="s">
        <v>102</v>
      </c>
      <c r="E1395" s="188" t="s">
        <v>342</v>
      </c>
      <c r="F1395" s="192">
        <v>0</v>
      </c>
      <c r="G1395" s="115">
        <v>0</v>
      </c>
      <c r="H1395" s="116">
        <f t="shared" si="57"/>
        <v>0</v>
      </c>
      <c r="I1395" s="195" t="s">
        <v>342</v>
      </c>
      <c r="L1395" s="230" t="s">
        <v>48</v>
      </c>
      <c r="M1395" s="118">
        <v>0</v>
      </c>
      <c r="N1395" s="119">
        <f t="shared" si="56"/>
        <v>0</v>
      </c>
      <c r="P1395" s="193"/>
      <c r="V1395" s="406" t="s">
        <v>579</v>
      </c>
      <c r="AB1395" s="445">
        <v>1068</v>
      </c>
      <c r="AC1395" s="445" t="s">
        <v>604</v>
      </c>
    </row>
    <row r="1396" spans="3:29" ht="15.65" hidden="1" customHeight="1" outlineLevel="3">
      <c r="C1396" s="518"/>
      <c r="D1396" s="470" t="s">
        <v>102</v>
      </c>
      <c r="E1396" s="188" t="s">
        <v>342</v>
      </c>
      <c r="F1396" s="192">
        <v>0</v>
      </c>
      <c r="G1396" s="115">
        <v>0</v>
      </c>
      <c r="H1396" s="116">
        <f t="shared" si="57"/>
        <v>0</v>
      </c>
      <c r="I1396" s="195" t="s">
        <v>342</v>
      </c>
      <c r="L1396" s="230" t="s">
        <v>48</v>
      </c>
      <c r="M1396" s="118">
        <v>0</v>
      </c>
      <c r="N1396" s="119">
        <f t="shared" si="56"/>
        <v>0</v>
      </c>
      <c r="P1396" s="193"/>
      <c r="V1396" s="406" t="s">
        <v>579</v>
      </c>
      <c r="AB1396" s="445">
        <v>1069</v>
      </c>
      <c r="AC1396" s="445" t="s">
        <v>604</v>
      </c>
    </row>
    <row r="1397" spans="3:29" ht="15.65" hidden="1" customHeight="1" outlineLevel="3">
      <c r="C1397" s="518"/>
      <c r="D1397" s="470" t="s">
        <v>102</v>
      </c>
      <c r="E1397" s="188" t="s">
        <v>342</v>
      </c>
      <c r="F1397" s="192">
        <v>0</v>
      </c>
      <c r="G1397" s="115">
        <v>0</v>
      </c>
      <c r="H1397" s="116">
        <f t="shared" si="57"/>
        <v>0</v>
      </c>
      <c r="I1397" s="195" t="s">
        <v>342</v>
      </c>
      <c r="L1397" s="230" t="s">
        <v>48</v>
      </c>
      <c r="M1397" s="118">
        <v>0</v>
      </c>
      <c r="N1397" s="119">
        <f t="shared" si="56"/>
        <v>0</v>
      </c>
      <c r="P1397" s="193"/>
      <c r="V1397" s="406" t="s">
        <v>579</v>
      </c>
      <c r="AB1397" s="445">
        <v>1070</v>
      </c>
      <c r="AC1397" s="445" t="s">
        <v>604</v>
      </c>
    </row>
    <row r="1398" spans="3:29" ht="15.65" hidden="1" customHeight="1" outlineLevel="3">
      <c r="C1398" s="518"/>
      <c r="D1398" s="470" t="s">
        <v>102</v>
      </c>
      <c r="E1398" s="188" t="s">
        <v>342</v>
      </c>
      <c r="F1398" s="192">
        <v>0</v>
      </c>
      <c r="G1398" s="115">
        <v>0</v>
      </c>
      <c r="H1398" s="116">
        <f t="shared" si="57"/>
        <v>0</v>
      </c>
      <c r="I1398" s="195" t="s">
        <v>342</v>
      </c>
      <c r="L1398" s="230" t="s">
        <v>48</v>
      </c>
      <c r="M1398" s="118">
        <v>0</v>
      </c>
      <c r="N1398" s="119">
        <f t="shared" si="56"/>
        <v>0</v>
      </c>
      <c r="P1398" s="193"/>
      <c r="V1398" s="406" t="s">
        <v>579</v>
      </c>
      <c r="AB1398" s="445">
        <v>1071</v>
      </c>
      <c r="AC1398" s="445" t="s">
        <v>604</v>
      </c>
    </row>
    <row r="1399" spans="3:29" ht="26" hidden="1" outlineLevel="1" collapsed="1">
      <c r="C1399" s="518"/>
      <c r="D1399" s="470" t="s">
        <v>596</v>
      </c>
      <c r="E1399" s="188" t="s">
        <v>342</v>
      </c>
      <c r="F1399" s="192">
        <v>0</v>
      </c>
      <c r="G1399" s="115">
        <v>0</v>
      </c>
      <c r="H1399" s="116">
        <f t="shared" si="57"/>
        <v>0</v>
      </c>
      <c r="I1399" s="195" t="s">
        <v>342</v>
      </c>
      <c r="L1399" s="230" t="s">
        <v>48</v>
      </c>
      <c r="M1399" s="118">
        <v>0</v>
      </c>
      <c r="N1399" s="119">
        <f t="shared" si="56"/>
        <v>0</v>
      </c>
      <c r="P1399" s="193"/>
      <c r="V1399" s="406" t="s">
        <v>579</v>
      </c>
      <c r="AB1399" s="445">
        <v>1072</v>
      </c>
      <c r="AC1399" s="445" t="s">
        <v>604</v>
      </c>
    </row>
    <row r="1400" spans="3:29" ht="15.65" hidden="1" customHeight="1" outlineLevel="2">
      <c r="C1400" s="518"/>
      <c r="D1400" s="470" t="s">
        <v>133</v>
      </c>
      <c r="E1400" s="188" t="s">
        <v>342</v>
      </c>
      <c r="F1400" s="192">
        <v>0</v>
      </c>
      <c r="G1400" s="115">
        <v>0</v>
      </c>
      <c r="H1400" s="116">
        <f t="shared" si="57"/>
        <v>0</v>
      </c>
      <c r="I1400" s="195" t="s">
        <v>342</v>
      </c>
      <c r="L1400" s="230" t="s">
        <v>48</v>
      </c>
      <c r="M1400" s="118">
        <v>0</v>
      </c>
      <c r="N1400" s="119">
        <f t="shared" si="56"/>
        <v>0</v>
      </c>
      <c r="P1400" s="193"/>
      <c r="V1400" s="406" t="s">
        <v>579</v>
      </c>
      <c r="AB1400" s="445">
        <v>1073</v>
      </c>
      <c r="AC1400" s="445" t="s">
        <v>604</v>
      </c>
    </row>
    <row r="1401" spans="3:29" ht="15.65" hidden="1" customHeight="1" outlineLevel="2">
      <c r="C1401" s="518"/>
      <c r="D1401" s="470" t="s">
        <v>133</v>
      </c>
      <c r="E1401" s="188" t="s">
        <v>342</v>
      </c>
      <c r="F1401" s="192">
        <v>0</v>
      </c>
      <c r="G1401" s="115">
        <v>0</v>
      </c>
      <c r="H1401" s="116">
        <f t="shared" si="57"/>
        <v>0</v>
      </c>
      <c r="I1401" s="195" t="s">
        <v>342</v>
      </c>
      <c r="L1401" s="230" t="s">
        <v>48</v>
      </c>
      <c r="M1401" s="118">
        <v>0</v>
      </c>
      <c r="N1401" s="119">
        <f t="shared" si="56"/>
        <v>0</v>
      </c>
      <c r="P1401" s="193"/>
      <c r="V1401" s="406" t="s">
        <v>579</v>
      </c>
      <c r="AB1401" s="445">
        <v>1074</v>
      </c>
      <c r="AC1401" s="445" t="s">
        <v>604</v>
      </c>
    </row>
    <row r="1402" spans="3:29" ht="15.65" hidden="1" customHeight="1" outlineLevel="2">
      <c r="C1402" s="518"/>
      <c r="D1402" s="470" t="s">
        <v>133</v>
      </c>
      <c r="E1402" s="188" t="s">
        <v>342</v>
      </c>
      <c r="F1402" s="192">
        <v>0</v>
      </c>
      <c r="G1402" s="115">
        <v>0</v>
      </c>
      <c r="H1402" s="116">
        <f t="shared" si="57"/>
        <v>0</v>
      </c>
      <c r="I1402" s="195" t="s">
        <v>342</v>
      </c>
      <c r="L1402" s="230" t="s">
        <v>48</v>
      </c>
      <c r="M1402" s="118">
        <v>0</v>
      </c>
      <c r="N1402" s="119">
        <f t="shared" si="56"/>
        <v>0</v>
      </c>
      <c r="P1402" s="193"/>
      <c r="V1402" s="406" t="s">
        <v>579</v>
      </c>
      <c r="AB1402" s="445">
        <v>1075</v>
      </c>
      <c r="AC1402" s="445" t="s">
        <v>604</v>
      </c>
    </row>
    <row r="1403" spans="3:29" ht="15.65" hidden="1" customHeight="1" outlineLevel="2">
      <c r="C1403" s="518"/>
      <c r="D1403" s="470" t="s">
        <v>133</v>
      </c>
      <c r="E1403" s="188" t="s">
        <v>342</v>
      </c>
      <c r="F1403" s="192">
        <v>0</v>
      </c>
      <c r="G1403" s="115">
        <v>0</v>
      </c>
      <c r="H1403" s="116">
        <f t="shared" si="57"/>
        <v>0</v>
      </c>
      <c r="I1403" s="195" t="s">
        <v>342</v>
      </c>
      <c r="L1403" s="230" t="s">
        <v>48</v>
      </c>
      <c r="M1403" s="118">
        <v>0</v>
      </c>
      <c r="N1403" s="119">
        <f t="shared" si="56"/>
        <v>0</v>
      </c>
      <c r="P1403" s="193"/>
      <c r="V1403" s="406" t="s">
        <v>579</v>
      </c>
      <c r="AB1403" s="445">
        <v>1076</v>
      </c>
      <c r="AC1403" s="445" t="s">
        <v>604</v>
      </c>
    </row>
    <row r="1404" spans="3:29" ht="26" hidden="1" outlineLevel="1" collapsed="1">
      <c r="C1404" s="518"/>
      <c r="D1404" s="470" t="s">
        <v>597</v>
      </c>
      <c r="E1404" s="188" t="s">
        <v>342</v>
      </c>
      <c r="F1404" s="192">
        <v>0</v>
      </c>
      <c r="G1404" s="115">
        <v>0</v>
      </c>
      <c r="H1404" s="116">
        <f t="shared" si="57"/>
        <v>0</v>
      </c>
      <c r="I1404" s="195" t="s">
        <v>342</v>
      </c>
      <c r="L1404" s="230" t="s">
        <v>48</v>
      </c>
      <c r="M1404" s="118">
        <v>0</v>
      </c>
      <c r="N1404" s="119">
        <f t="shared" si="56"/>
        <v>0</v>
      </c>
      <c r="P1404" s="193"/>
      <c r="V1404" s="406" t="s">
        <v>579</v>
      </c>
      <c r="AB1404" s="445">
        <v>1077</v>
      </c>
      <c r="AC1404" s="445" t="s">
        <v>604</v>
      </c>
    </row>
    <row r="1405" spans="3:29" ht="15.65" hidden="1" customHeight="1" outlineLevel="2">
      <c r="C1405" s="518"/>
      <c r="D1405" s="470" t="s">
        <v>160</v>
      </c>
      <c r="E1405" s="188" t="s">
        <v>342</v>
      </c>
      <c r="F1405" s="192">
        <v>0</v>
      </c>
      <c r="G1405" s="115">
        <v>0</v>
      </c>
      <c r="H1405" s="116">
        <f t="shared" si="57"/>
        <v>0</v>
      </c>
      <c r="I1405" s="195" t="s">
        <v>342</v>
      </c>
      <c r="L1405" s="230" t="s">
        <v>48</v>
      </c>
      <c r="M1405" s="118">
        <v>0</v>
      </c>
      <c r="N1405" s="119">
        <f t="shared" si="56"/>
        <v>0</v>
      </c>
      <c r="P1405" s="193"/>
      <c r="V1405" s="406" t="s">
        <v>579</v>
      </c>
      <c r="AB1405" s="445">
        <v>1078</v>
      </c>
      <c r="AC1405" s="445" t="s">
        <v>604</v>
      </c>
    </row>
    <row r="1406" spans="3:29" ht="15.65" hidden="1" customHeight="1" outlineLevel="2">
      <c r="C1406" s="518"/>
      <c r="D1406" s="470" t="s">
        <v>160</v>
      </c>
      <c r="E1406" s="188" t="s">
        <v>342</v>
      </c>
      <c r="F1406" s="192">
        <v>0</v>
      </c>
      <c r="G1406" s="115">
        <v>0</v>
      </c>
      <c r="H1406" s="116">
        <f t="shared" si="57"/>
        <v>0</v>
      </c>
      <c r="I1406" s="195" t="s">
        <v>342</v>
      </c>
      <c r="L1406" s="230" t="s">
        <v>48</v>
      </c>
      <c r="M1406" s="118">
        <v>0</v>
      </c>
      <c r="N1406" s="119">
        <f t="shared" si="56"/>
        <v>0</v>
      </c>
      <c r="P1406" s="193"/>
      <c r="V1406" s="406" t="s">
        <v>579</v>
      </c>
      <c r="AB1406" s="445">
        <v>1079</v>
      </c>
      <c r="AC1406" s="445" t="s">
        <v>604</v>
      </c>
    </row>
    <row r="1407" spans="3:29" ht="15.65" hidden="1" customHeight="1" outlineLevel="2">
      <c r="C1407" s="518"/>
      <c r="D1407" s="470" t="s">
        <v>160</v>
      </c>
      <c r="E1407" s="188" t="s">
        <v>342</v>
      </c>
      <c r="F1407" s="192">
        <v>0</v>
      </c>
      <c r="G1407" s="115">
        <v>0</v>
      </c>
      <c r="H1407" s="116">
        <f t="shared" si="57"/>
        <v>0</v>
      </c>
      <c r="I1407" s="195" t="s">
        <v>342</v>
      </c>
      <c r="L1407" s="230" t="s">
        <v>48</v>
      </c>
      <c r="M1407" s="118">
        <v>0</v>
      </c>
      <c r="N1407" s="119">
        <f t="shared" si="56"/>
        <v>0</v>
      </c>
      <c r="P1407" s="193"/>
      <c r="V1407" s="406" t="s">
        <v>579</v>
      </c>
      <c r="AB1407" s="445">
        <v>1080</v>
      </c>
      <c r="AC1407" s="445" t="s">
        <v>604</v>
      </c>
    </row>
    <row r="1408" spans="3:29" ht="14.5" hidden="1" customHeight="1" outlineLevel="2">
      <c r="C1408" s="518"/>
      <c r="D1408" s="470" t="s">
        <v>160</v>
      </c>
      <c r="E1408" s="188" t="s">
        <v>342</v>
      </c>
      <c r="F1408" s="192">
        <v>0</v>
      </c>
      <c r="G1408" s="115">
        <v>0</v>
      </c>
      <c r="H1408" s="116">
        <f t="shared" si="57"/>
        <v>0</v>
      </c>
      <c r="I1408" s="195" t="s">
        <v>342</v>
      </c>
      <c r="L1408" s="230" t="s">
        <v>48</v>
      </c>
      <c r="M1408" s="118">
        <v>0</v>
      </c>
      <c r="N1408" s="119">
        <f t="shared" si="56"/>
        <v>0</v>
      </c>
      <c r="P1408" s="193"/>
      <c r="V1408" s="406" t="s">
        <v>579</v>
      </c>
      <c r="AB1408" s="445">
        <v>1081</v>
      </c>
      <c r="AC1408" s="445" t="s">
        <v>604</v>
      </c>
    </row>
    <row r="1409" spans="3:29" ht="26" hidden="1" outlineLevel="1" collapsed="1">
      <c r="C1409" s="518"/>
      <c r="D1409" s="470" t="s">
        <v>598</v>
      </c>
      <c r="E1409" s="188" t="s">
        <v>342</v>
      </c>
      <c r="F1409" s="192">
        <v>0</v>
      </c>
      <c r="G1409" s="115">
        <v>0</v>
      </c>
      <c r="H1409" s="116">
        <f t="shared" si="57"/>
        <v>0</v>
      </c>
      <c r="I1409" s="195" t="s">
        <v>342</v>
      </c>
      <c r="L1409" s="230" t="s">
        <v>48</v>
      </c>
      <c r="M1409" s="118">
        <v>0</v>
      </c>
      <c r="N1409" s="119">
        <f t="shared" si="56"/>
        <v>0</v>
      </c>
      <c r="P1409" s="193"/>
      <c r="V1409" s="406" t="s">
        <v>579</v>
      </c>
      <c r="AB1409" s="445">
        <v>1082</v>
      </c>
      <c r="AC1409" s="445" t="s">
        <v>604</v>
      </c>
    </row>
    <row r="1410" spans="3:29" ht="14.5" hidden="1" customHeight="1" outlineLevel="2">
      <c r="C1410" s="518"/>
      <c r="D1410" s="470" t="s">
        <v>182</v>
      </c>
      <c r="E1410" s="188" t="s">
        <v>342</v>
      </c>
      <c r="F1410" s="192">
        <v>0</v>
      </c>
      <c r="G1410" s="115">
        <v>0</v>
      </c>
      <c r="H1410" s="116">
        <f t="shared" si="57"/>
        <v>0</v>
      </c>
      <c r="I1410" s="195" t="s">
        <v>342</v>
      </c>
      <c r="L1410" s="230" t="s">
        <v>48</v>
      </c>
      <c r="M1410" s="118">
        <v>0</v>
      </c>
      <c r="N1410" s="119">
        <f t="shared" si="56"/>
        <v>0</v>
      </c>
      <c r="P1410" s="193"/>
      <c r="V1410" s="406" t="s">
        <v>579</v>
      </c>
      <c r="AB1410" s="445">
        <v>1083</v>
      </c>
      <c r="AC1410" s="445" t="s">
        <v>604</v>
      </c>
    </row>
    <row r="1411" spans="3:29" ht="14.5" hidden="1" customHeight="1" outlineLevel="2">
      <c r="C1411" s="518"/>
      <c r="D1411" s="470" t="s">
        <v>182</v>
      </c>
      <c r="E1411" s="188" t="s">
        <v>342</v>
      </c>
      <c r="F1411" s="192">
        <v>0</v>
      </c>
      <c r="G1411" s="115">
        <v>0</v>
      </c>
      <c r="H1411" s="116">
        <f t="shared" si="57"/>
        <v>0</v>
      </c>
      <c r="I1411" s="195" t="s">
        <v>342</v>
      </c>
      <c r="L1411" s="230" t="s">
        <v>48</v>
      </c>
      <c r="M1411" s="118">
        <v>0</v>
      </c>
      <c r="N1411" s="119">
        <f t="shared" si="56"/>
        <v>0</v>
      </c>
      <c r="P1411" s="193"/>
      <c r="V1411" s="406" t="s">
        <v>579</v>
      </c>
      <c r="AB1411" s="445">
        <v>1084</v>
      </c>
      <c r="AC1411" s="445" t="s">
        <v>604</v>
      </c>
    </row>
    <row r="1412" spans="3:29" ht="14.5" hidden="1" customHeight="1" outlineLevel="2">
      <c r="C1412" s="518"/>
      <c r="D1412" s="470" t="s">
        <v>182</v>
      </c>
      <c r="E1412" s="188" t="s">
        <v>342</v>
      </c>
      <c r="F1412" s="192">
        <v>0</v>
      </c>
      <c r="G1412" s="115">
        <v>0</v>
      </c>
      <c r="H1412" s="116">
        <f t="shared" si="57"/>
        <v>0</v>
      </c>
      <c r="I1412" s="195" t="s">
        <v>342</v>
      </c>
      <c r="L1412" s="230" t="s">
        <v>48</v>
      </c>
      <c r="M1412" s="118">
        <v>0</v>
      </c>
      <c r="N1412" s="119">
        <f t="shared" si="56"/>
        <v>0</v>
      </c>
      <c r="P1412" s="193"/>
      <c r="V1412" s="406" t="s">
        <v>579</v>
      </c>
      <c r="AB1412" s="445">
        <v>1085</v>
      </c>
      <c r="AC1412" s="445" t="s">
        <v>604</v>
      </c>
    </row>
    <row r="1413" spans="3:29" ht="14.5" hidden="1" customHeight="1" outlineLevel="2">
      <c r="C1413" s="518"/>
      <c r="D1413" s="470" t="s">
        <v>182</v>
      </c>
      <c r="E1413" s="188" t="s">
        <v>342</v>
      </c>
      <c r="F1413" s="192">
        <v>0</v>
      </c>
      <c r="G1413" s="115">
        <v>0</v>
      </c>
      <c r="H1413" s="116">
        <f t="shared" si="57"/>
        <v>0</v>
      </c>
      <c r="I1413" s="195" t="s">
        <v>342</v>
      </c>
      <c r="L1413" s="230" t="s">
        <v>48</v>
      </c>
      <c r="M1413" s="118">
        <v>0</v>
      </c>
      <c r="N1413" s="119">
        <f t="shared" si="56"/>
        <v>0</v>
      </c>
      <c r="P1413" s="193"/>
      <c r="V1413" s="406" t="s">
        <v>579</v>
      </c>
      <c r="AB1413" s="445">
        <v>1086</v>
      </c>
      <c r="AC1413" s="445" t="s">
        <v>604</v>
      </c>
    </row>
    <row r="1414" spans="3:29" ht="26" hidden="1" outlineLevel="1" collapsed="1">
      <c r="C1414" s="518"/>
      <c r="D1414" s="470" t="s">
        <v>599</v>
      </c>
      <c r="E1414" s="188" t="s">
        <v>342</v>
      </c>
      <c r="F1414" s="192">
        <v>0</v>
      </c>
      <c r="G1414" s="115">
        <v>0</v>
      </c>
      <c r="H1414" s="116">
        <f t="shared" si="57"/>
        <v>0</v>
      </c>
      <c r="I1414" s="195" t="s">
        <v>342</v>
      </c>
      <c r="L1414" s="230" t="s">
        <v>48</v>
      </c>
      <c r="M1414" s="118">
        <v>0</v>
      </c>
      <c r="N1414" s="119">
        <f t="shared" si="56"/>
        <v>0</v>
      </c>
      <c r="P1414" s="193"/>
      <c r="V1414" s="406" t="s">
        <v>579</v>
      </c>
      <c r="AB1414" s="445">
        <v>1087</v>
      </c>
      <c r="AC1414" s="445" t="s">
        <v>604</v>
      </c>
    </row>
    <row r="1415" spans="3:29" ht="14.5" hidden="1" customHeight="1" outlineLevel="2">
      <c r="C1415" s="518"/>
      <c r="D1415" s="470" t="s">
        <v>200</v>
      </c>
      <c r="E1415" s="188" t="s">
        <v>342</v>
      </c>
      <c r="F1415" s="192">
        <v>0</v>
      </c>
      <c r="G1415" s="115">
        <v>0</v>
      </c>
      <c r="H1415" s="116">
        <f t="shared" si="57"/>
        <v>0</v>
      </c>
      <c r="I1415" s="195" t="s">
        <v>342</v>
      </c>
      <c r="L1415" s="230" t="s">
        <v>48</v>
      </c>
      <c r="M1415" s="118">
        <v>0</v>
      </c>
      <c r="N1415" s="119">
        <f t="shared" si="56"/>
        <v>0</v>
      </c>
      <c r="P1415" s="193"/>
      <c r="V1415" s="406" t="s">
        <v>579</v>
      </c>
      <c r="AB1415" s="445">
        <v>1088</v>
      </c>
      <c r="AC1415" s="445" t="s">
        <v>604</v>
      </c>
    </row>
    <row r="1416" spans="3:29" ht="14.5" hidden="1" customHeight="1" outlineLevel="2">
      <c r="C1416" s="518"/>
      <c r="D1416" s="470" t="s">
        <v>200</v>
      </c>
      <c r="E1416" s="188" t="s">
        <v>342</v>
      </c>
      <c r="F1416" s="192">
        <v>0</v>
      </c>
      <c r="G1416" s="115">
        <v>0</v>
      </c>
      <c r="H1416" s="116">
        <f t="shared" si="57"/>
        <v>0</v>
      </c>
      <c r="I1416" s="195" t="s">
        <v>342</v>
      </c>
      <c r="L1416" s="230" t="s">
        <v>48</v>
      </c>
      <c r="M1416" s="118">
        <v>0</v>
      </c>
      <c r="N1416" s="119">
        <f t="shared" si="56"/>
        <v>0</v>
      </c>
      <c r="P1416" s="193"/>
      <c r="V1416" s="406" t="s">
        <v>579</v>
      </c>
      <c r="AB1416" s="445">
        <v>1089</v>
      </c>
      <c r="AC1416" s="445" t="s">
        <v>604</v>
      </c>
    </row>
    <row r="1417" spans="3:29" ht="14.5" hidden="1" customHeight="1" outlineLevel="2">
      <c r="C1417" s="518"/>
      <c r="D1417" s="470" t="s">
        <v>200</v>
      </c>
      <c r="E1417" s="188" t="s">
        <v>342</v>
      </c>
      <c r="F1417" s="192">
        <v>0</v>
      </c>
      <c r="G1417" s="115">
        <v>0</v>
      </c>
      <c r="H1417" s="116">
        <f t="shared" si="57"/>
        <v>0</v>
      </c>
      <c r="I1417" s="195" t="s">
        <v>342</v>
      </c>
      <c r="L1417" s="230" t="s">
        <v>48</v>
      </c>
      <c r="M1417" s="118">
        <v>0</v>
      </c>
      <c r="N1417" s="119">
        <f t="shared" si="56"/>
        <v>0</v>
      </c>
      <c r="P1417" s="193"/>
      <c r="V1417" s="406" t="s">
        <v>579</v>
      </c>
      <c r="AB1417" s="445">
        <v>1090</v>
      </c>
      <c r="AC1417" s="445" t="s">
        <v>604</v>
      </c>
    </row>
    <row r="1418" spans="3:29" ht="14.5" hidden="1" customHeight="1" outlineLevel="2">
      <c r="C1418" s="518"/>
      <c r="D1418" s="470" t="s">
        <v>200</v>
      </c>
      <c r="E1418" s="188" t="s">
        <v>342</v>
      </c>
      <c r="F1418" s="192">
        <v>0</v>
      </c>
      <c r="G1418" s="115">
        <v>0</v>
      </c>
      <c r="H1418" s="116">
        <f t="shared" si="57"/>
        <v>0</v>
      </c>
      <c r="I1418" s="195" t="s">
        <v>342</v>
      </c>
      <c r="L1418" s="230" t="s">
        <v>48</v>
      </c>
      <c r="M1418" s="118">
        <v>0</v>
      </c>
      <c r="N1418" s="119">
        <f t="shared" si="56"/>
        <v>0</v>
      </c>
      <c r="P1418" s="193"/>
      <c r="V1418" s="406" t="s">
        <v>579</v>
      </c>
      <c r="AB1418" s="445">
        <v>1091</v>
      </c>
      <c r="AC1418" s="445" t="s">
        <v>604</v>
      </c>
    </row>
    <row r="1419" spans="3:29" ht="26" hidden="1" outlineLevel="1" collapsed="1">
      <c r="C1419" s="518"/>
      <c r="D1419" s="471" t="s">
        <v>449</v>
      </c>
      <c r="E1419" s="188" t="s">
        <v>342</v>
      </c>
      <c r="F1419" s="192">
        <v>0</v>
      </c>
      <c r="G1419" s="116">
        <v>103.21100917431193</v>
      </c>
      <c r="H1419" s="116">
        <f t="shared" si="57"/>
        <v>0</v>
      </c>
      <c r="I1419" s="197" t="s">
        <v>450</v>
      </c>
      <c r="L1419" s="230" t="s">
        <v>48</v>
      </c>
      <c r="M1419" s="118">
        <v>0</v>
      </c>
      <c r="N1419" s="119">
        <f t="shared" si="56"/>
        <v>0</v>
      </c>
      <c r="P1419" s="193"/>
      <c r="V1419" s="406" t="s">
        <v>579</v>
      </c>
      <c r="AB1419" s="445">
        <v>1092</v>
      </c>
      <c r="AC1419" s="445" t="s">
        <v>604</v>
      </c>
    </row>
    <row r="1420" spans="3:29" ht="26" hidden="1" outlineLevel="1">
      <c r="C1420" s="518"/>
      <c r="D1420" s="471" t="s">
        <v>451</v>
      </c>
      <c r="E1420" s="188" t="s">
        <v>342</v>
      </c>
      <c r="F1420" s="192">
        <v>0</v>
      </c>
      <c r="G1420" s="116">
        <v>68.807339449541288</v>
      </c>
      <c r="H1420" s="116">
        <f t="shared" si="57"/>
        <v>0</v>
      </c>
      <c r="I1420" s="197" t="s">
        <v>450</v>
      </c>
      <c r="L1420" s="230" t="s">
        <v>48</v>
      </c>
      <c r="M1420" s="118">
        <v>0</v>
      </c>
      <c r="N1420" s="119">
        <f t="shared" si="56"/>
        <v>0</v>
      </c>
      <c r="P1420" s="193"/>
      <c r="V1420" s="406" t="s">
        <v>579</v>
      </c>
      <c r="AB1420" s="445">
        <v>1093</v>
      </c>
      <c r="AC1420" s="445" t="s">
        <v>604</v>
      </c>
    </row>
    <row r="1421" spans="3:29" ht="26" hidden="1" outlineLevel="1">
      <c r="C1421" s="518"/>
      <c r="D1421" s="471" t="s">
        <v>452</v>
      </c>
      <c r="E1421" s="188" t="s">
        <v>342</v>
      </c>
      <c r="F1421" s="192">
        <v>0</v>
      </c>
      <c r="G1421" s="116">
        <v>34.403669724770644</v>
      </c>
      <c r="H1421" s="116">
        <f t="shared" si="57"/>
        <v>0</v>
      </c>
      <c r="I1421" s="197" t="s">
        <v>450</v>
      </c>
      <c r="L1421" s="230" t="s">
        <v>48</v>
      </c>
      <c r="M1421" s="118">
        <v>0</v>
      </c>
      <c r="N1421" s="119">
        <f t="shared" si="56"/>
        <v>0</v>
      </c>
      <c r="P1421" s="193"/>
      <c r="V1421" s="406" t="s">
        <v>579</v>
      </c>
      <c r="AB1421" s="445">
        <v>1094</v>
      </c>
      <c r="AC1421" s="445" t="s">
        <v>604</v>
      </c>
    </row>
    <row r="1422" spans="3:29" ht="26.5" hidden="1" outlineLevel="1" thickBot="1">
      <c r="C1422" s="518"/>
      <c r="D1422" s="472" t="s">
        <v>453</v>
      </c>
      <c r="E1422" s="189" t="s">
        <v>342</v>
      </c>
      <c r="F1422" s="178">
        <v>0</v>
      </c>
      <c r="G1422" s="145">
        <v>27.522935779816514</v>
      </c>
      <c r="H1422" s="145">
        <f t="shared" si="57"/>
        <v>0</v>
      </c>
      <c r="I1422" s="198" t="s">
        <v>450</v>
      </c>
      <c r="L1422" s="230" t="s">
        <v>48</v>
      </c>
      <c r="M1422" s="118">
        <v>0</v>
      </c>
      <c r="N1422" s="119">
        <f t="shared" si="56"/>
        <v>0</v>
      </c>
      <c r="P1422" s="193"/>
      <c r="V1422" s="406" t="s">
        <v>579</v>
      </c>
      <c r="AB1422" s="445">
        <v>1095</v>
      </c>
      <c r="AC1422" s="445" t="s">
        <v>604</v>
      </c>
    </row>
    <row r="1423" spans="3:29" ht="19" hidden="1" outlineLevel="1" thickBot="1">
      <c r="F1423" s="131"/>
      <c r="G1423" s="142" t="s">
        <v>454</v>
      </c>
      <c r="H1423" s="143">
        <f>SUM(H1419:H1422)</f>
        <v>0</v>
      </c>
      <c r="I1423" s="132"/>
      <c r="L1423" s="382"/>
      <c r="M1423" s="380" t="s">
        <v>600</v>
      </c>
      <c r="N1423" s="381">
        <f>SUM(N1419:N1422)</f>
        <v>0</v>
      </c>
      <c r="O1423" s="378" t="s">
        <v>601</v>
      </c>
      <c r="P1423" s="379"/>
      <c r="V1423" s="406" t="s">
        <v>579</v>
      </c>
    </row>
    <row r="1424" spans="3:29" ht="19" hidden="1" outlineLevel="1" thickBot="1">
      <c r="F1424" s="131"/>
      <c r="G1424" s="142" t="s">
        <v>455</v>
      </c>
      <c r="H1424" s="143">
        <f>SUM(H1384:H1422)</f>
        <v>0</v>
      </c>
      <c r="I1424" s="132"/>
      <c r="L1424" s="121"/>
      <c r="M1424" s="123" t="s">
        <v>455</v>
      </c>
      <c r="N1424" s="125">
        <f>SUM(N1384:N1422)</f>
        <v>0</v>
      </c>
      <c r="O1424" s="35" t="s">
        <v>602</v>
      </c>
      <c r="P1424" s="126"/>
      <c r="V1424" s="406" t="s">
        <v>579</v>
      </c>
    </row>
    <row r="1425" spans="1:55" ht="16" hidden="1" outlineLevel="1" thickBot="1">
      <c r="V1425" s="406" t="s">
        <v>579</v>
      </c>
    </row>
    <row r="1426" spans="1:55" s="127" customFormat="1" ht="19" hidden="1" outlineLevel="1" thickBot="1">
      <c r="A1426" s="441"/>
      <c r="C1426" s="454"/>
      <c r="D1426"/>
      <c r="E1426"/>
      <c r="F1426" s="140"/>
      <c r="G1426" s="152" t="s">
        <v>461</v>
      </c>
      <c r="H1426" s="153">
        <f>SUM(H1424,H1382,H1340)</f>
        <v>0</v>
      </c>
      <c r="I1426" s="141"/>
      <c r="J1426" s="108"/>
      <c r="L1426" s="121"/>
      <c r="M1426" s="123" t="s">
        <v>461</v>
      </c>
      <c r="N1426" s="125">
        <f>SUM(N1424,N1382,N1340)</f>
        <v>0</v>
      </c>
      <c r="P1426" s="128"/>
      <c r="Q1426" s="108"/>
      <c r="R1426" s="108"/>
      <c r="S1426" s="108"/>
      <c r="T1426" s="413"/>
      <c r="U1426" s="406"/>
      <c r="V1426" s="421"/>
      <c r="W1426" s="413"/>
      <c r="X1426" s="406"/>
      <c r="Y1426" s="461"/>
      <c r="Z1426" s="422"/>
      <c r="AA1426" s="422"/>
      <c r="AB1426" s="451"/>
      <c r="AC1426" s="446"/>
      <c r="AD1426" s="446"/>
      <c r="AE1426" s="446"/>
      <c r="AF1426" s="446"/>
      <c r="AG1426" s="446"/>
      <c r="AH1426" s="446"/>
      <c r="AI1426" s="446"/>
      <c r="AJ1426" s="451"/>
      <c r="AK1426" s="451"/>
      <c r="AL1426" s="451"/>
      <c r="AM1426" s="128"/>
      <c r="AN1426" s="108"/>
      <c r="AO1426" s="108"/>
      <c r="AP1426" s="108"/>
      <c r="AQ1426" s="108"/>
      <c r="AR1426" s="108"/>
      <c r="AS1426" s="108"/>
      <c r="AU1426" s="129"/>
      <c r="AV1426" s="128"/>
      <c r="AW1426" s="128"/>
      <c r="AX1426" s="128"/>
      <c r="AY1426" s="108"/>
      <c r="AZ1426" s="108"/>
      <c r="BA1426" s="108"/>
      <c r="BB1426" s="108"/>
      <c r="BC1426" s="108"/>
    </row>
    <row r="1427" spans="1:55" hidden="1" outlineLevel="1"/>
    <row r="1428" spans="1:55" hidden="1" outlineLevel="1"/>
    <row r="1429" spans="1:55" collapsed="1"/>
  </sheetData>
  <sheetProtection algorithmName="SHA-512" hashValue="jfPYOp5wWCBKJqPuJ3+F0RMdNC9zN3yFa7YBCf1bz19AK1FIjUEonx67bdx3MBXJWL9ufNOPFV6jP3huDLKgiQ==" saltValue="wElj6zuph/so4hqTN7nZpQ==" spinCount="100000" sheet="1" formatRows="0" selectLockedCells="1"/>
  <protectedRanges>
    <protectedRange sqref="F1276 F1279:K1279 F1281:K1281 F1283:K1283 F1285:K1285 F1287:K1287 F1289:K1289 I1384:I1414 F1294:K1294 E1300:F1338 G1300:G1330 I1300:I1330 E1342:F1380 G1342:G1372 I1342:I1372 E1384:F1422 G1384:G1414 F1291:K1292" name="Campagnes"/>
    <protectedRange sqref="F549:G549 F553:K553 F555:K555 F560:K560 F562:K562 E668:F681 G668:G677 E780:F793 G780:G789 E892:F905 G892:G901 F557:K558 I1254:I1258 I573:I677 E573:G667 I685:I789 E685:G779 I797:I901 E797:G891 E1040:G1044 I1040:I1044 E1147:G1151 I1147:I1151 E1254:G1258 F564:K565" name="Tests offre pdv"/>
    <protectedRange sqref="F223 F226:K226 F228:K228 F230:K230 F232:K232 F234:K234 F236:K236 F238:K238 F240:K240 F242:K242 E248:F341 G248:G333 I248:I333 E345:F438 G345:G430 I345:I430 E442:F535 G442:G527 I442:I527 F567:K567 F939:K939" name="Projets de dev"/>
    <protectedRange sqref="F49:I49 F51:I51 F53:I53 F55:I55 H57:I59 F61:I61 F63:I63 H65:I74 H76:I80 H83:I87 H89:I94 F108:I108 F103:I103 H96:I99 F101:I101 F105:I106" name="Caractéristiques générales projet"/>
    <protectedRange sqref="H25:I29 F39:I39 F41:I41 F43:I43 F45:I45 H31:I37" name="Info générales candidats"/>
    <protectedRange sqref="F126 F129:K129 F131:K131 F133:K133 F135:K135 F137:K137 F139:K139 F141:K141 E147:F165 G147:G157 I147:I157 E169:F187 G169:G179 I169:I179 E191:F209 G191:G201 I191:I201" name="Etudes"/>
    <protectedRange algorithmName="SHA-512" hashValue="xANrnTGqGN9aPSjVM0HVxjF3aoQEynF+7/pY8BUBg18sQsott71TrPPonQRPUTuwBjw6bu1A8h6IYZOdfdhjCQ==" saltValue="JEozHUQQGS0a1hORIJcXFg==" spinCount="100000" sqref="L145:P1427" name="Back office Citeo Adelphe"/>
    <protectedRange sqref="F919 F923:K923 F925:K925 F927:K928 F930:K930 F932:K932 F937:K937 E1035:F1039 G1035 E1142:F1146 G1142 E1249:F1253 G1249 I945:I1035 E945:G1034 I1052:I1142 E1052:G1141 I1159:I1249 E1159:G1248 E1045:F1048 E1152:F1155 E1259:F1262 F934:K935" name="Investissements"/>
  </protectedRanges>
  <dataConsolidate/>
  <mergeCells count="371">
    <mergeCell ref="F76:G76"/>
    <mergeCell ref="H80:I80"/>
    <mergeCell ref="F80:G80"/>
    <mergeCell ref="F82:G82"/>
    <mergeCell ref="H82:I82"/>
    <mergeCell ref="F86:G86"/>
    <mergeCell ref="J43:L45"/>
    <mergeCell ref="D49:E49"/>
    <mergeCell ref="D63:E63"/>
    <mergeCell ref="D57:E59"/>
    <mergeCell ref="D65:E74"/>
    <mergeCell ref="H83:I83"/>
    <mergeCell ref="H84:I84"/>
    <mergeCell ref="D45:E45"/>
    <mergeCell ref="F45:I45"/>
    <mergeCell ref="D47:E47"/>
    <mergeCell ref="F49:I49"/>
    <mergeCell ref="D51:E51"/>
    <mergeCell ref="D53:E53"/>
    <mergeCell ref="H57:I57"/>
    <mergeCell ref="F58:G58"/>
    <mergeCell ref="H67:I67"/>
    <mergeCell ref="F61:I61"/>
    <mergeCell ref="H70:I70"/>
    <mergeCell ref="H72:I72"/>
    <mergeCell ref="H74:I74"/>
    <mergeCell ref="H65:I65"/>
    <mergeCell ref="D236:E236"/>
    <mergeCell ref="F236:G236"/>
    <mergeCell ref="H236:I236"/>
    <mergeCell ref="H240:I240"/>
    <mergeCell ref="D238:E238"/>
    <mergeCell ref="D240:E240"/>
    <mergeCell ref="D567:E567"/>
    <mergeCell ref="F567:G567"/>
    <mergeCell ref="H567:I567"/>
    <mergeCell ref="H564:I564"/>
    <mergeCell ref="H560:I560"/>
    <mergeCell ref="F560:G560"/>
    <mergeCell ref="F33:G33"/>
    <mergeCell ref="F34:G34"/>
    <mergeCell ref="F74:G74"/>
    <mergeCell ref="F70:G70"/>
    <mergeCell ref="F41:I41"/>
    <mergeCell ref="J146:K146"/>
    <mergeCell ref="J141:K141"/>
    <mergeCell ref="H76:I76"/>
    <mergeCell ref="H69:I69"/>
    <mergeCell ref="F59:G59"/>
    <mergeCell ref="H59:I59"/>
    <mergeCell ref="H77:I77"/>
    <mergeCell ref="J128:K128"/>
    <mergeCell ref="D116:K116"/>
    <mergeCell ref="D129:E129"/>
    <mergeCell ref="F128:G128"/>
    <mergeCell ref="J133:K133"/>
    <mergeCell ref="F108:I108"/>
    <mergeCell ref="D76:E80"/>
    <mergeCell ref="H78:I78"/>
    <mergeCell ref="J135:K135"/>
    <mergeCell ref="F126:G126"/>
    <mergeCell ref="J129:K129"/>
    <mergeCell ref="D124:K124"/>
    <mergeCell ref="D96:E99"/>
    <mergeCell ref="F96:G96"/>
    <mergeCell ref="H96:I96"/>
    <mergeCell ref="J139:K139"/>
    <mergeCell ref="J168:K168"/>
    <mergeCell ref="J137:K137"/>
    <mergeCell ref="H228:I228"/>
    <mergeCell ref="H34:I34"/>
    <mergeCell ref="F37:G37"/>
    <mergeCell ref="D82:E87"/>
    <mergeCell ref="H129:I129"/>
    <mergeCell ref="H128:I128"/>
    <mergeCell ref="D135:E135"/>
    <mergeCell ref="F133:G133"/>
    <mergeCell ref="D126:E126"/>
    <mergeCell ref="H86:I86"/>
    <mergeCell ref="H99:I99"/>
    <mergeCell ref="D103:E103"/>
    <mergeCell ref="F135:G135"/>
    <mergeCell ref="H135:I135"/>
    <mergeCell ref="D108:E108"/>
    <mergeCell ref="D101:E101"/>
    <mergeCell ref="H98:I98"/>
    <mergeCell ref="F97:G97"/>
    <mergeCell ref="D25:E29"/>
    <mergeCell ref="F25:G25"/>
    <mergeCell ref="F26:G26"/>
    <mergeCell ref="F27:G27"/>
    <mergeCell ref="F28:G28"/>
    <mergeCell ref="F29:G29"/>
    <mergeCell ref="F31:G31"/>
    <mergeCell ref="F32:G32"/>
    <mergeCell ref="F73:G73"/>
    <mergeCell ref="F53:I53"/>
    <mergeCell ref="F43:I43"/>
    <mergeCell ref="D55:E55"/>
    <mergeCell ref="H31:I31"/>
    <mergeCell ref="D43:E43"/>
    <mergeCell ref="F72:G72"/>
    <mergeCell ref="F39:I39"/>
    <mergeCell ref="D41:E41"/>
    <mergeCell ref="H33:I33"/>
    <mergeCell ref="H32:I32"/>
    <mergeCell ref="F65:G65"/>
    <mergeCell ref="F68:G68"/>
    <mergeCell ref="H37:I37"/>
    <mergeCell ref="D31:E37"/>
    <mergeCell ref="F57:G57"/>
    <mergeCell ref="C146:C165"/>
    <mergeCell ref="C168:C187"/>
    <mergeCell ref="F77:G77"/>
    <mergeCell ref="F79:G79"/>
    <mergeCell ref="F35:G35"/>
    <mergeCell ref="D61:E61"/>
    <mergeCell ref="F63:I63"/>
    <mergeCell ref="H35:I35"/>
    <mergeCell ref="F67:G67"/>
    <mergeCell ref="F71:G71"/>
    <mergeCell ref="F66:G66"/>
    <mergeCell ref="H66:I66"/>
    <mergeCell ref="H71:I71"/>
    <mergeCell ref="H73:I73"/>
    <mergeCell ref="D39:E39"/>
    <mergeCell ref="H68:I68"/>
    <mergeCell ref="F78:G78"/>
    <mergeCell ref="D143:I143"/>
    <mergeCell ref="H36:I36"/>
    <mergeCell ref="F69:G69"/>
    <mergeCell ref="H79:I79"/>
    <mergeCell ref="F55:I55"/>
    <mergeCell ref="F51:I51"/>
    <mergeCell ref="H58:I58"/>
    <mergeCell ref="C190:C209"/>
    <mergeCell ref="F549:G549"/>
    <mergeCell ref="D549:E549"/>
    <mergeCell ref="D217:K217"/>
    <mergeCell ref="J226:K226"/>
    <mergeCell ref="D228:E228"/>
    <mergeCell ref="F226:G226"/>
    <mergeCell ref="H226:I226"/>
    <mergeCell ref="D223:E223"/>
    <mergeCell ref="J190:K190"/>
    <mergeCell ref="J236:K236"/>
    <mergeCell ref="J344:K344"/>
    <mergeCell ref="F230:G230"/>
    <mergeCell ref="H230:I230"/>
    <mergeCell ref="F234:G234"/>
    <mergeCell ref="H234:I234"/>
    <mergeCell ref="J225:K225"/>
    <mergeCell ref="F225:G225"/>
    <mergeCell ref="J234:K234"/>
    <mergeCell ref="J228:K228"/>
    <mergeCell ref="H225:I225"/>
    <mergeCell ref="D221:K221"/>
    <mergeCell ref="F223:G223"/>
    <mergeCell ref="J238:K238"/>
    <mergeCell ref="C944:C1048"/>
    <mergeCell ref="D543:K543"/>
    <mergeCell ref="J230:K230"/>
    <mergeCell ref="D244:I244"/>
    <mergeCell ref="F232:G232"/>
    <mergeCell ref="D230:E230"/>
    <mergeCell ref="D232:E232"/>
    <mergeCell ref="H232:I232"/>
    <mergeCell ref="D242:E242"/>
    <mergeCell ref="F242:G242"/>
    <mergeCell ref="H242:I242"/>
    <mergeCell ref="J242:K242"/>
    <mergeCell ref="J232:K232"/>
    <mergeCell ref="D234:E234"/>
    <mergeCell ref="C247:C341"/>
    <mergeCell ref="C344:C438"/>
    <mergeCell ref="C441:C535"/>
    <mergeCell ref="D927:E927"/>
    <mergeCell ref="F927:G927"/>
    <mergeCell ref="H927:I927"/>
    <mergeCell ref="D560:E560"/>
    <mergeCell ref="D558:E558"/>
    <mergeCell ref="F558:G558"/>
    <mergeCell ref="C572:C681"/>
    <mergeCell ref="C684:C793"/>
    <mergeCell ref="D557:E557"/>
    <mergeCell ref="D555:E555"/>
    <mergeCell ref="F557:G557"/>
    <mergeCell ref="F551:G551"/>
    <mergeCell ref="D547:K547"/>
    <mergeCell ref="J555:K555"/>
    <mergeCell ref="F555:G555"/>
    <mergeCell ref="D565:E565"/>
    <mergeCell ref="D553:E553"/>
    <mergeCell ref="D551:E551"/>
    <mergeCell ref="J553:K553"/>
    <mergeCell ref="J565:K565"/>
    <mergeCell ref="J572:K572"/>
    <mergeCell ref="J557:K557"/>
    <mergeCell ref="H565:I565"/>
    <mergeCell ref="H558:I558"/>
    <mergeCell ref="H555:I555"/>
    <mergeCell ref="F565:G565"/>
    <mergeCell ref="J567:K567"/>
    <mergeCell ref="J684:K684"/>
    <mergeCell ref="D562:E562"/>
    <mergeCell ref="D564:E564"/>
    <mergeCell ref="F564:G564"/>
    <mergeCell ref="C1383:C1422"/>
    <mergeCell ref="D569:I569"/>
    <mergeCell ref="D923:E923"/>
    <mergeCell ref="F923:G923"/>
    <mergeCell ref="H923:I923"/>
    <mergeCell ref="C1051:C1155"/>
    <mergeCell ref="C1158:C1262"/>
    <mergeCell ref="C1299:C1338"/>
    <mergeCell ref="C1341:C1380"/>
    <mergeCell ref="H937:I937"/>
    <mergeCell ref="D930:E930"/>
    <mergeCell ref="F930:G930"/>
    <mergeCell ref="H930:I930"/>
    <mergeCell ref="C796:C905"/>
    <mergeCell ref="D1283:E1283"/>
    <mergeCell ref="F1283:G1283"/>
    <mergeCell ref="H1283:I1283"/>
    <mergeCell ref="D1285:E1285"/>
    <mergeCell ref="F1285:G1285"/>
    <mergeCell ref="H1285:I1285"/>
    <mergeCell ref="D932:E932"/>
    <mergeCell ref="F932:G932"/>
    <mergeCell ref="H932:I932"/>
    <mergeCell ref="D928:E928"/>
    <mergeCell ref="F83:G83"/>
    <mergeCell ref="F129:G129"/>
    <mergeCell ref="J131:K131"/>
    <mergeCell ref="D131:E131"/>
    <mergeCell ref="A89:A94"/>
    <mergeCell ref="F90:G90"/>
    <mergeCell ref="F92:G92"/>
    <mergeCell ref="F93:G93"/>
    <mergeCell ref="F94:G94"/>
    <mergeCell ref="F91:G91"/>
    <mergeCell ref="H94:I94"/>
    <mergeCell ref="H93:I93"/>
    <mergeCell ref="H92:I92"/>
    <mergeCell ref="H91:I91"/>
    <mergeCell ref="H90:I90"/>
    <mergeCell ref="D89:E94"/>
    <mergeCell ref="F89:G89"/>
    <mergeCell ref="H89:I89"/>
    <mergeCell ref="F131:G131"/>
    <mergeCell ref="H131:I131"/>
    <mergeCell ref="F101:I101"/>
    <mergeCell ref="H87:I87"/>
    <mergeCell ref="F105:I105"/>
    <mergeCell ref="F106:I106"/>
    <mergeCell ref="D934:E934"/>
    <mergeCell ref="F1276:G1276"/>
    <mergeCell ref="D133:E133"/>
    <mergeCell ref="D105:E105"/>
    <mergeCell ref="F103:I103"/>
    <mergeCell ref="D120:K120"/>
    <mergeCell ref="H85:I85"/>
    <mergeCell ref="F85:G85"/>
    <mergeCell ref="F84:G84"/>
    <mergeCell ref="F228:G228"/>
    <mergeCell ref="D137:E137"/>
    <mergeCell ref="F137:G137"/>
    <mergeCell ref="H137:I137"/>
    <mergeCell ref="F98:G98"/>
    <mergeCell ref="D141:E141"/>
    <mergeCell ref="H141:I141"/>
    <mergeCell ref="D139:E139"/>
    <mergeCell ref="F139:G139"/>
    <mergeCell ref="H139:I139"/>
    <mergeCell ref="F141:G141"/>
    <mergeCell ref="H97:I97"/>
    <mergeCell ref="F99:G99"/>
    <mergeCell ref="F87:G87"/>
    <mergeCell ref="H133:I133"/>
    <mergeCell ref="J937:K937"/>
    <mergeCell ref="F939:G939"/>
    <mergeCell ref="H939:I939"/>
    <mergeCell ref="J939:K939"/>
    <mergeCell ref="H925:I925"/>
    <mergeCell ref="J925:K925"/>
    <mergeCell ref="F934:G934"/>
    <mergeCell ref="H934:I934"/>
    <mergeCell ref="J934:K934"/>
    <mergeCell ref="J1383:K1383"/>
    <mergeCell ref="D1297:E1297"/>
    <mergeCell ref="D1287:E1287"/>
    <mergeCell ref="F1287:G1287"/>
    <mergeCell ref="H1287:I1287"/>
    <mergeCell ref="J1287:K1287"/>
    <mergeCell ref="D1295:E1295"/>
    <mergeCell ref="D1296:I1296"/>
    <mergeCell ref="D1294:E1294"/>
    <mergeCell ref="F1294:G1294"/>
    <mergeCell ref="H1294:I1294"/>
    <mergeCell ref="J1294:K1294"/>
    <mergeCell ref="J1299:K1299"/>
    <mergeCell ref="J1341:K1341"/>
    <mergeCell ref="D1289:E1289"/>
    <mergeCell ref="F1289:G1289"/>
    <mergeCell ref="H1289:I1289"/>
    <mergeCell ref="J1289:K1289"/>
    <mergeCell ref="F1291:G1291"/>
    <mergeCell ref="H1291:I1291"/>
    <mergeCell ref="J1291:K1291"/>
    <mergeCell ref="H1292:I1292"/>
    <mergeCell ref="D1291:E1291"/>
    <mergeCell ref="D1292:E1292"/>
    <mergeCell ref="H238:I238"/>
    <mergeCell ref="F238:G238"/>
    <mergeCell ref="D925:E925"/>
    <mergeCell ref="F925:G925"/>
    <mergeCell ref="F562:G562"/>
    <mergeCell ref="H562:I562"/>
    <mergeCell ref="D941:I941"/>
    <mergeCell ref="D937:E937"/>
    <mergeCell ref="F937:G937"/>
    <mergeCell ref="D917:K917"/>
    <mergeCell ref="D913:K913"/>
    <mergeCell ref="D919:E919"/>
    <mergeCell ref="F919:G919"/>
    <mergeCell ref="F921:G921"/>
    <mergeCell ref="J921:K921"/>
    <mergeCell ref="D939:E939"/>
    <mergeCell ref="J796:K796"/>
    <mergeCell ref="J564:K564"/>
    <mergeCell ref="J927:K927"/>
    <mergeCell ref="J923:K923"/>
    <mergeCell ref="F935:G935"/>
    <mergeCell ref="F928:G928"/>
    <mergeCell ref="J930:K930"/>
    <mergeCell ref="J932:K932"/>
    <mergeCell ref="J562:K562"/>
    <mergeCell ref="H928:I928"/>
    <mergeCell ref="H921:I921"/>
    <mergeCell ref="D935:E935"/>
    <mergeCell ref="J1292:K1292"/>
    <mergeCell ref="J1283:K1283"/>
    <mergeCell ref="J928:K928"/>
    <mergeCell ref="H935:I935"/>
    <mergeCell ref="J935:K935"/>
    <mergeCell ref="J1279:K1279"/>
    <mergeCell ref="F1278:G1278"/>
    <mergeCell ref="H1278:I1278"/>
    <mergeCell ref="J1278:K1278"/>
    <mergeCell ref="J1285:K1285"/>
    <mergeCell ref="F1292:G1292"/>
    <mergeCell ref="D1281:E1281"/>
    <mergeCell ref="F1281:G1281"/>
    <mergeCell ref="H1281:I1281"/>
    <mergeCell ref="J1281:K1281"/>
    <mergeCell ref="D1276:E1276"/>
    <mergeCell ref="F1279:G1279"/>
    <mergeCell ref="H1279:I1279"/>
    <mergeCell ref="D1270:K1270"/>
    <mergeCell ref="D1274:K1274"/>
    <mergeCell ref="J247:K247"/>
    <mergeCell ref="J441:K441"/>
    <mergeCell ref="J551:K551"/>
    <mergeCell ref="J560:K560"/>
    <mergeCell ref="H557:I557"/>
    <mergeCell ref="H553:I553"/>
    <mergeCell ref="F553:G553"/>
    <mergeCell ref="H551:I551"/>
    <mergeCell ref="J240:K240"/>
    <mergeCell ref="F240:G240"/>
    <mergeCell ref="J558:K558"/>
  </mergeCells>
  <phoneticPr fontId="12" type="noConversion"/>
  <conditionalFormatting sqref="A122:C122">
    <cfRule type="expression" dxfId="142" priority="909">
      <formula>$H$83="Oui"</formula>
    </cfRule>
  </conditionalFormatting>
  <conditionalFormatting sqref="A219:C219">
    <cfRule type="expression" dxfId="141" priority="191">
      <formula>$H$84="Oui"</formula>
    </cfRule>
  </conditionalFormatting>
  <conditionalFormatting sqref="A545:C545">
    <cfRule type="expression" dxfId="140" priority="190">
      <formula>$H$85="Oui"</formula>
    </cfRule>
  </conditionalFormatting>
  <conditionalFormatting sqref="A915:C915">
    <cfRule type="expression" dxfId="139" priority="189">
      <formula>$H$86="Oui"</formula>
    </cfRule>
  </conditionalFormatting>
  <conditionalFormatting sqref="A1272:C1272">
    <cfRule type="expression" dxfId="138" priority="188">
      <formula>$H$87="Oui"</formula>
    </cfRule>
  </conditionalFormatting>
  <conditionalFormatting sqref="D122">
    <cfRule type="expression" dxfId="137" priority="187">
      <formula>$H$83="Oui"</formula>
    </cfRule>
  </conditionalFormatting>
  <conditionalFormatting sqref="D218 D220">
    <cfRule type="expression" dxfId="136" priority="914">
      <formula>$H$86&lt;&gt;"Oui"</formula>
    </cfRule>
  </conditionalFormatting>
  <conditionalFormatting sqref="D219">
    <cfRule type="expression" dxfId="135" priority="186">
      <formula>$H$84="Oui"</formula>
    </cfRule>
  </conditionalFormatting>
  <conditionalFormatting sqref="D545">
    <cfRule type="expression" dxfId="134" priority="185">
      <formula>$H$85="Oui"</formula>
    </cfRule>
  </conditionalFormatting>
  <conditionalFormatting sqref="D915">
    <cfRule type="expression" dxfId="133" priority="184">
      <formula>$H$86="Oui"</formula>
    </cfRule>
  </conditionalFormatting>
  <conditionalFormatting sqref="D1272">
    <cfRule type="expression" dxfId="132" priority="183">
      <formula>$H$87="Oui"</formula>
    </cfRule>
  </conditionalFormatting>
  <conditionalFormatting sqref="E147:I151">
    <cfRule type="expression" dxfId="131" priority="121">
      <formula>$D$146="Etude d’opportunités consommateurs"</formula>
    </cfRule>
  </conditionalFormatting>
  <conditionalFormatting sqref="E152:I161">
    <cfRule type="expression" dxfId="130" priority="118">
      <formula>OR($D$146="Etude préliminaire",$D$146="Etude environnementale")</formula>
    </cfRule>
  </conditionalFormatting>
  <conditionalFormatting sqref="E169:I173">
    <cfRule type="expression" dxfId="129" priority="120">
      <formula>$D$168="Etude d’opportunités consommateurs"</formula>
    </cfRule>
  </conditionalFormatting>
  <conditionalFormatting sqref="E174:I183">
    <cfRule type="expression" dxfId="128" priority="117">
      <formula>OR($D$168="Etude préliminaire",$D$168="Etude environnementale")</formula>
    </cfRule>
  </conditionalFormatting>
  <conditionalFormatting sqref="E191:I195">
    <cfRule type="expression" dxfId="127" priority="119">
      <formula>$D$190="Etude d’opportunités consommateurs"</formula>
    </cfRule>
  </conditionalFormatting>
  <conditionalFormatting sqref="E196:I205">
    <cfRule type="expression" dxfId="126" priority="116">
      <formula>OR($D$190="Etude préliminaire",$D$190="Etude environnementale")</formula>
    </cfRule>
  </conditionalFormatting>
  <conditionalFormatting sqref="E248:I252 E273:I312 E328:I332">
    <cfRule type="expression" dxfId="125" priority="112">
      <formula>$D$247="Développement de dispositifs"</formula>
    </cfRule>
  </conditionalFormatting>
  <conditionalFormatting sqref="E248:I327">
    <cfRule type="expression" dxfId="124" priority="108">
      <formula>$D$247="Développement de logiciels ou d’applications de traçabilité"</formula>
    </cfRule>
  </conditionalFormatting>
  <conditionalFormatting sqref="E313:I332">
    <cfRule type="expression" dxfId="123" priority="115">
      <formula>$D$247="Développement d'un Emballage adapté au réemploi"</formula>
    </cfRule>
  </conditionalFormatting>
  <conditionalFormatting sqref="E345:I349 E370:I409 E425:I429">
    <cfRule type="expression" dxfId="122" priority="111">
      <formula>$D$344="Développement de dispositifs"</formula>
    </cfRule>
  </conditionalFormatting>
  <conditionalFormatting sqref="E345:I424">
    <cfRule type="expression" dxfId="121" priority="106">
      <formula>$D$344="Développement de logiciels ou d’applications de traçabilité"</formula>
    </cfRule>
  </conditionalFormatting>
  <conditionalFormatting sqref="E410:I429">
    <cfRule type="expression" dxfId="120" priority="114">
      <formula>$D$344="Développement d'un Emballage adapté au réemploi"</formula>
    </cfRule>
  </conditionalFormatting>
  <conditionalFormatting sqref="E442:I446 E467:I506 E522:I526">
    <cfRule type="expression" dxfId="119" priority="109">
      <formula>$D$441="Développement de dispositifs"</formula>
    </cfRule>
  </conditionalFormatting>
  <conditionalFormatting sqref="E442:I521">
    <cfRule type="expression" dxfId="118" priority="105">
      <formula>$D$441="Développement de logiciels ou d’applications de traçabilité"</formula>
    </cfRule>
  </conditionalFormatting>
  <conditionalFormatting sqref="E507:I526">
    <cfRule type="expression" dxfId="117" priority="113">
      <formula>$D$441="Développement d'un Emballage adapté au réemploi"</formula>
    </cfRule>
  </conditionalFormatting>
  <conditionalFormatting sqref="E1300:I1304 E1310:I1334">
    <cfRule type="expression" dxfId="116" priority="101">
      <formula>$D$1299="Copy vidéos (TV|Cinéma|Digital|Affichage public)"</formula>
    </cfRule>
  </conditionalFormatting>
  <conditionalFormatting sqref="E1300:I1309 E1315:I1324">
    <cfRule type="expression" dxfId="115" priority="92">
      <formula>$D$1299="Print (Affichage publicitaire|Encart presse)"</formula>
    </cfRule>
  </conditionalFormatting>
  <conditionalFormatting sqref="E1300:I1309 E1320:I1334">
    <cfRule type="expression" dxfId="114" priority="98">
      <formula>$D$1299="Copy audio (Radio|Digital|Plateforme streaming)"</formula>
    </cfRule>
  </conditionalFormatting>
  <conditionalFormatting sqref="E1300:I1309 E1325:I1334">
    <cfRule type="expression" dxfId="113" priority="95">
      <formula>$D$1299="Contenus pour les réseaux sociaux"</formula>
    </cfRule>
  </conditionalFormatting>
  <conditionalFormatting sqref="E1305:I1334">
    <cfRule type="expression" dxfId="112" priority="104">
      <formula>$D$1299="Campagne d'influence"</formula>
    </cfRule>
  </conditionalFormatting>
  <conditionalFormatting sqref="E1342:I1346 E1352:I1376">
    <cfRule type="expression" dxfId="111" priority="100">
      <formula>$D$1341="Copy vidéos (TV|Cinéma|Digital|Affichage public)"</formula>
    </cfRule>
  </conditionalFormatting>
  <conditionalFormatting sqref="E1342:I1351 E1357:I1366">
    <cfRule type="expression" dxfId="110" priority="91">
      <formula>$D$1341="Print (Affichage publicitaire|Encart presse)"</formula>
    </cfRule>
  </conditionalFormatting>
  <conditionalFormatting sqref="E1342:I1351 E1362:I1376">
    <cfRule type="expression" dxfId="109" priority="97">
      <formula>$D$1341="Copy audio (Radio|Digital|Plateforme streaming)"</formula>
    </cfRule>
  </conditionalFormatting>
  <conditionalFormatting sqref="E1342:I1351 E1367:I1376">
    <cfRule type="expression" dxfId="108" priority="94">
      <formula>$D$1341="Contenus pour les réseaux sociaux"</formula>
    </cfRule>
  </conditionalFormatting>
  <conditionalFormatting sqref="E1347:I1376">
    <cfRule type="expression" dxfId="107" priority="103">
      <formula>$D$1341="Campagne d'influence"</formula>
    </cfRule>
  </conditionalFormatting>
  <conditionalFormatting sqref="E1384:I1388 E1394:I1418">
    <cfRule type="expression" dxfId="106" priority="99">
      <formula>$D$1383="Copy vidéos (TV|Cinéma|Digital|Affichage public)"</formula>
    </cfRule>
  </conditionalFormatting>
  <conditionalFormatting sqref="E1384:I1393 E1399:I1408">
    <cfRule type="expression" dxfId="105" priority="90">
      <formula>$D$1383="Print (Affichage publicitaire|Encart presse)"</formula>
    </cfRule>
  </conditionalFormatting>
  <conditionalFormatting sqref="E1384:I1393 E1404:I1418">
    <cfRule type="expression" dxfId="104" priority="96">
      <formula>$D$1383="Copy audio (Radio|Digital|Plateforme streaming)"</formula>
    </cfRule>
  </conditionalFormatting>
  <conditionalFormatting sqref="E1384:I1393 E1409:I1418">
    <cfRule type="expression" dxfId="103" priority="93">
      <formula>$D$1383="Contenus pour les réseaux sociaux"</formula>
    </cfRule>
  </conditionalFormatting>
  <conditionalFormatting sqref="E1389:I1418">
    <cfRule type="expression" dxfId="102" priority="102">
      <formula>$D$1383="Campagne d'influence"</formula>
    </cfRule>
  </conditionalFormatting>
  <conditionalFormatting sqref="F39 F43 F45">
    <cfRule type="expression" dxfId="101" priority="907">
      <formula>OR($H$32="Une fédération professionnelle, un syndicat ou un comité interprofessionnel",$H$32="Un apporteur de solutions de réemploi",$H$32="A choisir")</formula>
    </cfRule>
  </conditionalFormatting>
  <conditionalFormatting sqref="F137:G137">
    <cfRule type="expression" dxfId="100" priority="87">
      <formula>$H$83&lt;&gt;"Oui"</formula>
    </cfRule>
  </conditionalFormatting>
  <conditionalFormatting sqref="F139:G139">
    <cfRule type="expression" dxfId="99" priority="58">
      <formula>$H$83&lt;&gt;"Oui"</formula>
    </cfRule>
  </conditionalFormatting>
  <conditionalFormatting sqref="F236:G236">
    <cfRule type="expression" dxfId="98" priority="55">
      <formula>$H$84&lt;&gt;"Oui"</formula>
    </cfRule>
  </conditionalFormatting>
  <conditionalFormatting sqref="F240:G240">
    <cfRule type="expression" dxfId="97" priority="79">
      <formula>$H$84&lt;&gt;"Oui"</formula>
    </cfRule>
  </conditionalFormatting>
  <conditionalFormatting sqref="F242:G242">
    <cfRule type="expression" dxfId="96" priority="61">
      <formula>$H$84&lt;&gt;"Oui"</formula>
    </cfRule>
  </conditionalFormatting>
  <conditionalFormatting sqref="F557:G558">
    <cfRule type="expression" dxfId="95" priority="54">
      <formula>$H$85&lt;&gt;"Oui"</formula>
    </cfRule>
  </conditionalFormatting>
  <conditionalFormatting sqref="F564:G565">
    <cfRule type="expression" dxfId="94" priority="52">
      <formula>$H$85&lt;&gt;"Oui"</formula>
    </cfRule>
  </conditionalFormatting>
  <conditionalFormatting sqref="F567:G567">
    <cfRule type="expression" dxfId="93" priority="45">
      <formula>$H$85&lt;&gt;"Oui"</formula>
    </cfRule>
  </conditionalFormatting>
  <conditionalFormatting sqref="F927:G928">
    <cfRule type="expression" dxfId="92" priority="53">
      <formula>$H$86&lt;&gt;"Oui"</formula>
    </cfRule>
  </conditionalFormatting>
  <conditionalFormatting sqref="F939:G939">
    <cfRule type="expression" dxfId="91" priority="42">
      <formula>$H$86&lt;&gt;"Oui"</formula>
    </cfRule>
  </conditionalFormatting>
  <conditionalFormatting sqref="F1289:G1289">
    <cfRule type="expression" dxfId="90" priority="76">
      <formula>$H$87&lt;&gt;"Oui"</formula>
    </cfRule>
  </conditionalFormatting>
  <conditionalFormatting sqref="F1291:G1292">
    <cfRule type="expression" dxfId="89" priority="50">
      <formula>$H$87&lt;&gt;"Oui"</formula>
    </cfRule>
  </conditionalFormatting>
  <conditionalFormatting sqref="F63:I63">
    <cfRule type="expression" dxfId="88" priority="777">
      <formula>#REF!="Non"</formula>
    </cfRule>
  </conditionalFormatting>
  <conditionalFormatting sqref="F106:I106">
    <cfRule type="expression" dxfId="87" priority="48">
      <formula>OR(F105="A choisir",F105="Non")</formula>
    </cfRule>
  </conditionalFormatting>
  <conditionalFormatting sqref="F558:K558">
    <cfRule type="expression" dxfId="86" priority="74">
      <formula>F557&lt;&gt;"Oui"</formula>
    </cfRule>
  </conditionalFormatting>
  <conditionalFormatting sqref="F928:K928">
    <cfRule type="expression" dxfId="85" priority="73">
      <formula>F927&lt;&gt;"Oui"</formula>
    </cfRule>
  </conditionalFormatting>
  <conditionalFormatting sqref="H57:H59">
    <cfRule type="expression" dxfId="84" priority="900">
      <formula>#REF!="Non"</formula>
    </cfRule>
  </conditionalFormatting>
  <conditionalFormatting sqref="H84">
    <cfRule type="expression" dxfId="83" priority="145">
      <formula>$H$32="Une fédération professionnelle, un syndicat ou un comité interprofessionnel"</formula>
    </cfRule>
  </conditionalFormatting>
  <conditionalFormatting sqref="H236">
    <cfRule type="expression" dxfId="82" priority="56">
      <formula>OR($H$84&lt;&gt;"Oui",$F$223&lt;2,$F$223="A choisir")</formula>
    </cfRule>
  </conditionalFormatting>
  <conditionalFormatting sqref="H240">
    <cfRule type="expression" dxfId="81" priority="80">
      <formula>OR($H$84&lt;&gt;"Oui",$F$223&lt;2,$F$223="A choisir")</formula>
    </cfRule>
  </conditionalFormatting>
  <conditionalFormatting sqref="H242">
    <cfRule type="expression" dxfId="80" priority="62">
      <formula>OR($H$84&lt;&gt;"Oui",$F$223&lt;2,$F$223="A choisir")</formula>
    </cfRule>
  </conditionalFormatting>
  <conditionalFormatting sqref="H564:H565">
    <cfRule type="expression" dxfId="79" priority="71">
      <formula>OR($H$85&lt;&gt;"Oui",$F$549&lt;2,$F$549="A choisir")</formula>
    </cfRule>
  </conditionalFormatting>
  <conditionalFormatting sqref="H567">
    <cfRule type="expression" dxfId="78" priority="46">
      <formula>OR($H$85&lt;&gt;"Oui",$F$549&lt;2,$F$549="A choisir")</formula>
    </cfRule>
  </conditionalFormatting>
  <conditionalFormatting sqref="H939">
    <cfRule type="expression" dxfId="77" priority="43">
      <formula>OR($H$86&lt;&gt;"Oui",$F$919&lt;2,$F$919="A choisir")</formula>
    </cfRule>
  </conditionalFormatting>
  <conditionalFormatting sqref="H33:I33 F41">
    <cfRule type="expression" dxfId="76" priority="651">
      <formula>$H$32&lt;&gt;"Une fédération professionnelle, un syndicat ou un comité interprofessionnel"</formula>
    </cfRule>
  </conditionalFormatting>
  <conditionalFormatting sqref="H34:I35">
    <cfRule type="expression" dxfId="75" priority="452">
      <formula>$H$32&lt;&gt;"Un apporteur de solutions de réemploi"</formula>
    </cfRule>
  </conditionalFormatting>
  <conditionalFormatting sqref="H85:I87">
    <cfRule type="expression" dxfId="74" priority="353">
      <formula>OR($H$32="Un apporteur de solutions de réemploi",$H$32="Une fédération professionnelle, un syndicat ou un comité interprofessionnel")</formula>
    </cfRule>
  </conditionalFormatting>
  <conditionalFormatting sqref="H90:I94">
    <cfRule type="expression" dxfId="73" priority="412">
      <formula>$H$89 &lt;&gt; "Oui"</formula>
    </cfRule>
  </conditionalFormatting>
  <conditionalFormatting sqref="H91:I91">
    <cfRule type="expression" dxfId="72" priority="408">
      <formula>$H$90 &lt;&gt; "Autre"</formula>
    </cfRule>
  </conditionalFormatting>
  <conditionalFormatting sqref="H93:I93">
    <cfRule type="expression" dxfId="71" priority="407">
      <formula>AND($H$92&lt;&gt;"Autre",$H$92&lt;&gt;"Autre plastique")</formula>
    </cfRule>
  </conditionalFormatting>
  <conditionalFormatting sqref="H94:I94">
    <cfRule type="expression" dxfId="70" priority="402">
      <formula>NOT(OR($H$90="Multiple",$H$92="Multiple"))</formula>
    </cfRule>
  </conditionalFormatting>
  <conditionalFormatting sqref="H97:I99">
    <cfRule type="expression" dxfId="69" priority="82">
      <formula>$H$96&lt;&gt;"Oui"</formula>
    </cfRule>
  </conditionalFormatting>
  <conditionalFormatting sqref="H98:I98">
    <cfRule type="expression" dxfId="68" priority="85">
      <formula>$H$97&lt;&gt;"Autre"</formula>
    </cfRule>
  </conditionalFormatting>
  <conditionalFormatting sqref="H99:I99">
    <cfRule type="expression" dxfId="67" priority="83">
      <formula>NOT($H$97="Multiple")</formula>
    </cfRule>
  </conditionalFormatting>
  <conditionalFormatting sqref="H129:I129">
    <cfRule type="expression" dxfId="66" priority="147">
      <formula>OR($H$83&lt;&gt;"Oui",$F$126&lt;2,$F$126="A choisir")</formula>
    </cfRule>
  </conditionalFormatting>
  <conditionalFormatting sqref="J236">
    <cfRule type="expression" dxfId="65" priority="57">
      <formula>OR($H$84&lt;&gt;"Oui",$F$223&lt;3,$F$223="A choisir")</formula>
    </cfRule>
  </conditionalFormatting>
  <conditionalFormatting sqref="J240">
    <cfRule type="expression" dxfId="64" priority="81">
      <formula>OR($H$84&lt;&gt;"Oui",$F$223&lt;3,$F$223="A choisir")</formula>
    </cfRule>
  </conditionalFormatting>
  <conditionalFormatting sqref="J242">
    <cfRule type="expression" dxfId="63" priority="63">
      <formula>OR($H$84&lt;&gt;"Oui",$F$223&lt;3,$F$223="A choisir")</formula>
    </cfRule>
  </conditionalFormatting>
  <conditionalFormatting sqref="J564:J565">
    <cfRule type="expression" dxfId="62" priority="72">
      <formula>OR($H$85&lt;&gt;"Oui",$F$549&lt;3,$F$549="A choisir")</formula>
    </cfRule>
  </conditionalFormatting>
  <conditionalFormatting sqref="J567">
    <cfRule type="expression" dxfId="61" priority="47">
      <formula>OR($H$85&lt;&gt;"Oui",$F$549&lt;3,$F$549="A choisir")</formula>
    </cfRule>
  </conditionalFormatting>
  <conditionalFormatting sqref="J939">
    <cfRule type="expression" dxfId="60" priority="44">
      <formula>OR($H$86&lt;&gt;"Oui",$F$919&lt;3,$F$919="A choisir")</formula>
    </cfRule>
  </conditionalFormatting>
  <conditionalFormatting sqref="J129:K129">
    <cfRule type="expression" dxfId="59" priority="956">
      <formula>OR($H$83&lt;&gt;"Oui",$F$126&lt;3,$F$126="A choisir")</formula>
    </cfRule>
  </conditionalFormatting>
  <conditionalFormatting sqref="L147:L165 F126:G126 F129:G129 F131:G131 F133:G133 F135:G135 F141:G141 G147:G161 I147:I161 E147:F165">
    <cfRule type="expression" dxfId="58" priority="980">
      <formula>$H$83&lt;&gt;"Oui"</formula>
    </cfRule>
  </conditionalFormatting>
  <conditionalFormatting sqref="L147:L165 L169:L187 L191:L209 L248:L341 L345:L438 L442:L535 L573:L681 L685:L793 L797:L905 L945:L1048 L1052:L1155 L1159:L1262 L1300:L1338 L1342:L1380 L1384:L1422">
    <cfRule type="expression" dxfId="57" priority="15">
      <formula>L147="En attente de justificatifs"</formula>
    </cfRule>
  </conditionalFormatting>
  <conditionalFormatting sqref="L169:L187 H131:I131 H133:I133 H135:I135 H137 H139 H141:I141 G169:G183 I169:I183 E169:F187">
    <cfRule type="expression" dxfId="56" priority="59">
      <formula>OR($H$83&lt;&gt;"Oui",$F$126&lt;2,$F$126="A choisir")</formula>
    </cfRule>
  </conditionalFormatting>
  <conditionalFormatting sqref="L191:L209 J131:K131 J133:K133 J135:K135 J137 J139 J141:K141 G191:G205 I191:I205 E191:F209">
    <cfRule type="expression" dxfId="55" priority="60">
      <formula>OR($H$83&lt;&gt;"Oui",$F$126&lt;3,$F$126="A choisir")</formula>
    </cfRule>
  </conditionalFormatting>
  <conditionalFormatting sqref="L248:L341 F223:G223 F226:G226 F228:G228 F230:G230 F232:G232 F234:G234 F238:G238 G248:G337 I248:I337 E248:F341 E323:G327">
    <cfRule type="expression" dxfId="54" priority="146">
      <formula>$H$84&lt;&gt;"Oui"</formula>
    </cfRule>
  </conditionalFormatting>
  <conditionalFormatting sqref="L345:L438 H226 H228 H230 H232 H234 H238 G345:G434 I345:I434 E345:F438">
    <cfRule type="expression" dxfId="53" priority="969">
      <formula>OR($H$84&lt;&gt;"Oui",$F$223&lt;2,$F$223="A choisir")</formula>
    </cfRule>
  </conditionalFormatting>
  <conditionalFormatting sqref="L442:L535 J226 J228 J230 J232 J234 J238 G442:G531 I442:I531 E442:F535">
    <cfRule type="expression" dxfId="52" priority="993">
      <formula>OR($H$84&lt;&gt;"Oui",$F$223&lt;3,$F$223="A choisir")</formula>
    </cfRule>
  </conditionalFormatting>
  <conditionalFormatting sqref="L573:L681 F549:G549 F553:G553 F555:G555 F560:G560 F562:G562 G573:G677 I573:I677 E573:F681">
    <cfRule type="expression" dxfId="51" priority="131">
      <formula>$H$85&lt;&gt;"Oui"</formula>
    </cfRule>
  </conditionalFormatting>
  <conditionalFormatting sqref="L685:L793 H553 H555 H557:H558 H560 H562 G685:G789 I685:I789 E685:F793">
    <cfRule type="expression" dxfId="50" priority="451">
      <formula>OR($H$85&lt;&gt;"Oui",$F$549&lt;2,$F$549="A choisir")</formula>
    </cfRule>
  </conditionalFormatting>
  <conditionalFormatting sqref="L797:L905 J553 J555 J557:J558 J560 J562 G797:G901 I797:I901 E797:F905">
    <cfRule type="expression" dxfId="49" priority="519">
      <formula>OR($H$85&lt;&gt;"Oui",$F$549&lt;3,$F$549="A choisir")</formula>
    </cfRule>
  </conditionalFormatting>
  <conditionalFormatting sqref="L945:L1048 F919:G919 F923:G923 F925:G925 F930:G930 F932:G932 F934:G935 F937:G937 E945:G1044 I945:I1044 E1045:F1048">
    <cfRule type="expression" dxfId="48" priority="129">
      <formula>$H$86&lt;&gt;"Oui"</formula>
    </cfRule>
  </conditionalFormatting>
  <conditionalFormatting sqref="L1052:L1155 H923 H925 H927:H928 H930 H932 H934:H935 H937 E1052:G1151 I1052:I1151 E1152:F1155">
    <cfRule type="expression" dxfId="47" priority="227">
      <formula>OR($H$86&lt;&gt;"Oui",$F$919&lt;2,$F$919="A choisir")</formula>
    </cfRule>
  </conditionalFormatting>
  <conditionalFormatting sqref="L1159:L1262 J923 J925 J927:J928 J930 J932 J934:J935 J937 E1159:G1258 I1159:I1258 E1259:F1262">
    <cfRule type="expression" dxfId="46" priority="228">
      <formula>OR($H$86&lt;&gt;"Oui",$F$919&lt;3,$F$919="A choisir")</formula>
    </cfRule>
  </conditionalFormatting>
  <conditionalFormatting sqref="L1300:L1338 F1276:G1276 F1279:G1279 F1281:G1281 F1283:G1283 F1285:G1285 F1287:G1287 F1294:G1294 G1300:G1334 I1300:I1334 E1300:F1338">
    <cfRule type="expression" dxfId="45" priority="125">
      <formula>$H$87&lt;&gt;"Oui"</formula>
    </cfRule>
  </conditionalFormatting>
  <conditionalFormatting sqref="L1342:L1380 H1279:I1279 H1281:I1281 H1283:I1283 H1285:I1285 H1287:I1287 H1289:I1289 H1291:I1292 H1294:I1294 G1342:G1376 I1342:I1376 E1342:F1380">
    <cfRule type="expression" dxfId="44" priority="126">
      <formula>OR($H$87&lt;&gt;"Oui",$F$1276&lt;2,$F$1276="A choisir")</formula>
    </cfRule>
  </conditionalFormatting>
  <conditionalFormatting sqref="L1384:L1422 J1279 J1281 J1283 J1285 J1287 J1289 J1291:J1292 J1294 G1384:G1418 I1384:I1418 E1384:F1422">
    <cfRule type="expression" dxfId="43" priority="127">
      <formula>OR($H$87&lt;&gt;"Oui",$F$1276&lt;3,$F$1276="A choisir")</formula>
    </cfRule>
  </conditionalFormatting>
  <conditionalFormatting sqref="M248:M341 M573:M681 M685:M793 M797:M905 M945:M1048 M1052:M1155 M1159:M1262">
    <cfRule type="expression" dxfId="42" priority="157">
      <formula>L248&lt;&gt;"Revu"</formula>
    </cfRule>
  </conditionalFormatting>
  <conditionalFormatting sqref="M342">
    <cfRule type="expression" dxfId="41" priority="994">
      <formula>M342&gt;(0.25*N343)</formula>
    </cfRule>
  </conditionalFormatting>
  <conditionalFormatting sqref="M345:M438">
    <cfRule type="expression" dxfId="40" priority="155">
      <formula>L345&lt;&gt;"Revu"</formula>
    </cfRule>
  </conditionalFormatting>
  <conditionalFormatting sqref="M439">
    <cfRule type="expression" dxfId="39" priority="39">
      <formula>M439&gt;(0.25*N440)</formula>
    </cfRule>
  </conditionalFormatting>
  <conditionalFormatting sqref="M442:M535">
    <cfRule type="expression" dxfId="38" priority="152">
      <formula>L442&lt;&gt;"Revu"</formula>
    </cfRule>
  </conditionalFormatting>
  <conditionalFormatting sqref="M536">
    <cfRule type="expression" dxfId="37" priority="37">
      <formula>M536&gt;(0.25*N537)</formula>
    </cfRule>
  </conditionalFormatting>
  <conditionalFormatting sqref="M682">
    <cfRule type="expression" dxfId="36" priority="35">
      <formula>M682&gt;(0.25*N683)</formula>
    </cfRule>
  </conditionalFormatting>
  <conditionalFormatting sqref="M794">
    <cfRule type="expression" dxfId="35" priority="33">
      <formula>M794&gt;(0.25*N795)</formula>
    </cfRule>
  </conditionalFormatting>
  <conditionalFormatting sqref="M906">
    <cfRule type="expression" dxfId="34" priority="31">
      <formula>M906&gt;(0.25*N907)</formula>
    </cfRule>
  </conditionalFormatting>
  <conditionalFormatting sqref="M1049">
    <cfRule type="expression" dxfId="33" priority="29">
      <formula>M1049&gt;(0.25*N1050)</formula>
    </cfRule>
  </conditionalFormatting>
  <conditionalFormatting sqref="M1156">
    <cfRule type="expression" dxfId="32" priority="27">
      <formula>M1156&gt;(0.25*N1157)</formula>
    </cfRule>
  </conditionalFormatting>
  <conditionalFormatting sqref="M1263">
    <cfRule type="expression" dxfId="31" priority="25">
      <formula>M1263&gt;(0.25*N1264)</formula>
    </cfRule>
  </conditionalFormatting>
  <conditionalFormatting sqref="M1300:M1338 M1342:M1380 M1384:M1422">
    <cfRule type="expression" dxfId="30" priority="255">
      <formula>L1300&lt;&gt;"Revu"</formula>
    </cfRule>
  </conditionalFormatting>
  <conditionalFormatting sqref="N167 N189 N211">
    <cfRule type="expression" dxfId="29" priority="123">
      <formula>N167&gt;100000</formula>
    </cfRule>
  </conditionalFormatting>
  <conditionalFormatting sqref="N1339">
    <cfRule type="expression" dxfId="28" priority="1007">
      <formula>AND(N1339&gt;(0.25*N1340),OR(F1279="Campagne d'influence",F1279="Copy vidéos (TV|Cinéma|Digital|Affichage public)",F1279="Print (Affichage publicitaire|Encart presse)"))</formula>
    </cfRule>
  </conditionalFormatting>
  <conditionalFormatting sqref="N1381">
    <cfRule type="expression" dxfId="27" priority="1008">
      <formula>AND(N1381&gt;(0.25*N1382),OR(H1279="Campagne d'influence",H1279="Copy vidéos (TV|Cinéma|Digital|Affichage public)",H1279="Print (Affichage publicitaire|Encart presse)"))</formula>
    </cfRule>
  </conditionalFormatting>
  <conditionalFormatting sqref="N1423">
    <cfRule type="expression" dxfId="26" priority="1009">
      <formula>AND(N1423&gt;(0.25*N1424),OR(J1279="Campagne d'influence",J1279="Copy vidéos (TV|Cinéma|Digital|Affichage public)",J1279="Print (Affichage publicitaire|Encart presse)"))</formula>
    </cfRule>
  </conditionalFormatting>
  <conditionalFormatting sqref="O342">
    <cfRule type="expression" dxfId="25" priority="40">
      <formula>O342&gt;(0.4*N343)</formula>
    </cfRule>
  </conditionalFormatting>
  <conditionalFormatting sqref="O439">
    <cfRule type="expression" dxfId="24" priority="38">
      <formula>O439&gt;(0.4*N440)</formula>
    </cfRule>
  </conditionalFormatting>
  <conditionalFormatting sqref="O536">
    <cfRule type="expression" dxfId="23" priority="36">
      <formula>O536&gt;(0.4*N537)</formula>
    </cfRule>
  </conditionalFormatting>
  <conditionalFormatting sqref="O682">
    <cfRule type="expression" dxfId="22" priority="34">
      <formula>O682&gt;(0.4*N683)</formula>
    </cfRule>
  </conditionalFormatting>
  <conditionalFormatting sqref="O794">
    <cfRule type="expression" dxfId="21" priority="32">
      <formula>O794&gt;(0.4*N795)</formula>
    </cfRule>
  </conditionalFormatting>
  <conditionalFormatting sqref="O906">
    <cfRule type="expression" dxfId="20" priority="30">
      <formula>O906&gt;(0.4*N907)</formula>
    </cfRule>
  </conditionalFormatting>
  <conditionalFormatting sqref="O1049">
    <cfRule type="expression" dxfId="19" priority="28">
      <formula>O1049&gt;(0.4*N1050)</formula>
    </cfRule>
  </conditionalFormatting>
  <conditionalFormatting sqref="O1156">
    <cfRule type="expression" dxfId="18" priority="26">
      <formula>O1156&gt;(0.4*N1157)</formula>
    </cfRule>
  </conditionalFormatting>
  <conditionalFormatting sqref="O1263">
    <cfRule type="expression" dxfId="17" priority="24">
      <formula>O1263&gt;(0.4*N1264)</formula>
    </cfRule>
  </conditionalFormatting>
  <conditionalFormatting sqref="T560:T1048576 T2:T558">
    <cfRule type="duplicateValues" dxfId="16" priority="12"/>
  </conditionalFormatting>
  <conditionalFormatting sqref="U557">
    <cfRule type="duplicateValues" dxfId="15" priority="8"/>
  </conditionalFormatting>
  <conditionalFormatting sqref="U558">
    <cfRule type="duplicateValues" dxfId="14" priority="7"/>
  </conditionalFormatting>
  <conditionalFormatting sqref="U564">
    <cfRule type="duplicateValues" dxfId="13" priority="10"/>
  </conditionalFormatting>
  <conditionalFormatting sqref="U565">
    <cfRule type="duplicateValues" dxfId="12" priority="9"/>
  </conditionalFormatting>
  <conditionalFormatting sqref="U927">
    <cfRule type="duplicateValues" dxfId="11" priority="6"/>
  </conditionalFormatting>
  <conditionalFormatting sqref="U928">
    <cfRule type="duplicateValues" dxfId="10" priority="5"/>
  </conditionalFormatting>
  <conditionalFormatting sqref="U934">
    <cfRule type="duplicateValues" dxfId="9" priority="4"/>
  </conditionalFormatting>
  <conditionalFormatting sqref="U935">
    <cfRule type="duplicateValues" dxfId="8" priority="3"/>
  </conditionalFormatting>
  <conditionalFormatting sqref="U1291">
    <cfRule type="duplicateValues" dxfId="7" priority="2"/>
  </conditionalFormatting>
  <conditionalFormatting sqref="U1292">
    <cfRule type="duplicateValues" dxfId="6" priority="1"/>
  </conditionalFormatting>
  <conditionalFormatting sqref="AB1:AB1048576">
    <cfRule type="duplicateValues" dxfId="5" priority="13"/>
  </conditionalFormatting>
  <dataValidations xWindow="1045" yWindow="921" count="9">
    <dataValidation type="decimal" operator="greaterThan" allowBlank="1" showInputMessage="1" showErrorMessage="1" error="Le format n'est pas correcte, rentrez un nombre" sqref="I166:I167 I213 I188:I189 F188:F189 I1426 F213 G206:G209 G184:G187 L166:L167 L188:L189 L539 F342:F343 I342:I343 I539 I439:I440 F439:F440 F1381 G338:G341 G1419:G1422 L343 I1266 G435:G438 G532:G535 F794:F795 F539 G678:G681 F682:F683 F166:F167 I1049:I1050 F1049:F1050 F1263:F1264 L795 I1339:I1340 L1426 I1381:I1382 L1266 G1377:G1380 G1045:G1048 L1339:L1340 L1264 F1339 L1157 L683 I210:I211 F210:F211 I536:I537 F536:F537 L537 I682:I683 I794:I795 G790:G793 F1426 F906:F907 I906:I907 G162:G165 L907 F1156:F1157 L1050 G902:G905 I1156:I1157 L909 F909 G1152:G1155 L213 I909 I1263:I1264 F1266 L440 L210:L211 G1335:G1338 G1259:G1262 L1381:L1382 I1423:I1424 F1423:F1424 L1423:L1424" xr:uid="{8C416B64-7F1F-4509-87C0-A0D21DD9C917}">
      <formula1>0</formula1>
    </dataValidation>
    <dataValidation type="decimal" operator="greaterThan" allowBlank="1" showInputMessage="1" showErrorMessage="1" error="Ce champs doit être un nombre avec 2 décimales" sqref="F43:I43" xr:uid="{44CAC7A0-8A31-42FE-9E80-19FCC469F69F}">
      <formula1>0</formula1>
    </dataValidation>
    <dataValidation type="date" errorStyle="information" allowBlank="1" showInputMessage="1" showErrorMessage="1" error="Vous devez rentrer une date comprise entre le 01/01/2026 et 30/06/2028" prompt="jj/mm/aaaa" sqref="F53:I53 F55:I55" xr:uid="{BE12F06C-E993-4F7D-8B05-4D00D3990DF1}">
      <formula1>46023</formula1>
      <formula2>46934</formula2>
    </dataValidation>
    <dataValidation type="textLength" operator="lessThan" allowBlank="1" showInputMessage="1" showErrorMessage="1" sqref="F108:I108 F553:K553 F228:K228 F141:K141 F230:K230 F555:K555 F133:K133 F238:K238 F1294:K1294 F232:K232 F131:K131 F1281:K1283 F1287:K1287 F923:K923 F925:K925 I936 J936:J937 G936 H936:H937 F936:F937 F928:K929 F561:K562 F135:K135 F240:K240 F558:K559 F931:K933 F567:K567 F101:I101 F242:K242 F939:K939 K936" xr:uid="{908AFC4E-A5E4-4A60-B14A-3E9F3CD4B3BC}">
      <formula1>1500</formula1>
    </dataValidation>
    <dataValidation type="whole" operator="greaterThan" allowBlank="1" showInputMessage="1" showErrorMessage="1" sqref="H33:I34 H36:I36" xr:uid="{67458A9C-EC6B-42BC-BC38-498E1E297571}">
      <formula1>0</formula1>
    </dataValidation>
    <dataValidation type="decimal" operator="greaterThan" allowBlank="1" showInputMessage="1" showErrorMessage="1" error="Le format n'est pas correct, vous devez remplir en nombre &gt; 0" sqref="G191:G205 G1342:G1376 F191:F209 F345:F438 F1384:F1422 G1300:G1334 F1300:F1338 F1342:F1380 F147:F165 F169:F187 G147:G161 G169:G183 G248:G337 G1384:G1418 F248:F341 G345:G434 F442:F535 G442:G531 F573:F681 G573:G677 F685:F793 G685:G789 F797:F905 G797:G901 G945:G1044 F945:F1048 G1052:G1151 F1052:F1155 F1159:F1262 G1159:G1258" xr:uid="{AD7F1FCB-75EB-43C8-B7A7-476D2217318F}">
      <formula1>0</formula1>
    </dataValidation>
    <dataValidation operator="greaterThan" allowBlank="1" showInputMessage="1" showErrorMessage="1" sqref="H35:I35 H37:I37" xr:uid="{F1832DD5-88EB-4B81-B8CA-F50BAABD8325}"/>
    <dataValidation type="whole" operator="greaterThan" allowBlank="1" showInputMessage="1" showErrorMessage="1" error="Ce champs doit être un nombre entier d'UVC" sqref="F45:I45" xr:uid="{77030D72-D6BB-4C81-8831-C2B0EF32CA21}">
      <formula1>0</formula1>
    </dataValidation>
    <dataValidation operator="greaterThan" allowBlank="1" showInputMessage="1" showErrorMessage="1" error="Le format n'est pas correcte, rentrez un nombre" sqref="L342 N342 L439 N439 L536 N536 L682 N682 L794 N794 L906 N906 L1049 N1049 L1156 N1156 L1263 N1263" xr:uid="{63CDCD38-6206-4033-BDA7-EB76685306F1}"/>
  </dataValidations>
  <printOptions horizontalCentered="1" verticalCentered="1"/>
  <pageMargins left="0.31496062992125984" right="0.31496062992125984" top="0.35433070866141736" bottom="0.35433070866141736" header="0" footer="0"/>
  <pageSetup paperSize="9" scale="38" fitToHeight="0" orientation="portrait" r:id="rId1"/>
  <rowBreaks count="14" manualBreakCount="14">
    <brk id="46" max="13" man="1"/>
    <brk id="109" max="13" man="1"/>
    <brk id="142" max="13" man="1"/>
    <brk id="214" max="13" man="1"/>
    <brk id="244" max="13" man="1"/>
    <brk id="343" max="13" man="1"/>
    <brk id="540" max="13" man="1"/>
    <brk id="568" max="13" man="1"/>
    <brk id="683" max="13" man="1"/>
    <brk id="910" max="13" man="1"/>
    <brk id="942" max="13" man="1"/>
    <brk id="1157" max="13" man="1"/>
    <brk id="1267" max="13" man="1"/>
    <brk id="1340" max="13" man="1"/>
  </rowBreaks>
  <drawing r:id="rId2"/>
  <extLst>
    <ext xmlns:x14="http://schemas.microsoft.com/office/spreadsheetml/2009/9/main" uri="{CCE6A557-97BC-4b89-ADB6-D9C93CAAB3DF}">
      <x14:dataValidations xmlns:xm="http://schemas.microsoft.com/office/excel/2006/main" xWindow="1045" yWindow="921" count="25">
        <x14:dataValidation type="list" allowBlank="1" showInputMessage="1" showErrorMessage="1" xr:uid="{0D839C9E-0AFE-4884-B3B9-C55EA3CCAAEB}">
          <x14:formula1>
            <xm:f>Listes!$G$4:$G$20</xm:f>
          </x14:formula1>
          <xm:sqref>H79:I79</xm:sqref>
        </x14:dataValidation>
        <x14:dataValidation type="list" allowBlank="1" showInputMessage="1" showErrorMessage="1" xr:uid="{3A8F03BE-3984-4A4A-999C-1D22EFF823A2}">
          <x14:formula1>
            <xm:f>Listes!$B$4:$B$6</xm:f>
          </x14:formula1>
          <xm:sqref>F41:I41 F557:K557 F927:K927 H96:I96 F930:K930 H937 F937 H83:I87 F560:K560 F63:I63 H57:I59 H65:I74 H89:I89 J937</xm:sqref>
        </x14:dataValidation>
        <x14:dataValidation type="list" allowBlank="1" showInputMessage="1" showErrorMessage="1" xr:uid="{D2EC99DB-E769-4DEC-81CF-968CA20DEDEA}">
          <x14:formula1>
            <xm:f>Listes!$C$4:$C$7</xm:f>
          </x14:formula1>
          <xm:sqref>F126:G126 F919:G919 F223:G223 F549:G549 F1276:G1276</xm:sqref>
        </x14:dataValidation>
        <x14:dataValidation type="list" allowBlank="1" showInputMessage="1" showErrorMessage="1" xr:uid="{9B2D085F-F7A2-4A06-BBE8-EE42A0CB671F}">
          <x14:formula1>
            <xm:f>Listes!$E$4:$E$10</xm:f>
          </x14:formula1>
          <xm:sqref>H78:I78</xm:sqref>
        </x14:dataValidation>
        <x14:dataValidation type="list" allowBlank="1" showInputMessage="1" showErrorMessage="1" xr:uid="{4225CFDE-9D8C-412D-A105-B85C35591CE7}">
          <x14:formula1>
            <xm:f>Listes!$F$4:$F$16</xm:f>
          </x14:formula1>
          <xm:sqref>H77:I77</xm:sqref>
        </x14:dataValidation>
        <x14:dataValidation type="list" allowBlank="1" showInputMessage="1" showErrorMessage="1" xr:uid="{6F869662-B3BE-400B-8D1F-ADF0D71A3C87}">
          <x14:formula1>
            <xm:f>Listes!$I$4:$I$12</xm:f>
          </x14:formula1>
          <xm:sqref>H90:I90</xm:sqref>
        </x14:dataValidation>
        <x14:dataValidation type="list" allowBlank="1" showInputMessage="1" showErrorMessage="1" xr:uid="{2EAF5901-FA5B-42EF-A61F-E65755DA26A8}">
          <x14:formula1>
            <xm:f>Listes!$J$4:$J$14</xm:f>
          </x14:formula1>
          <xm:sqref>H92:I92</xm:sqref>
        </x14:dataValidation>
        <x14:dataValidation type="list" allowBlank="1" showInputMessage="1" showErrorMessage="1" xr:uid="{EB89FA9C-7C26-44E0-8E16-E428987515CB}">
          <x14:formula1>
            <xm:f>Listes!$D$4:$D$7</xm:f>
          </x14:formula1>
          <xm:sqref>H76:I76</xm:sqref>
        </x14:dataValidation>
        <x14:dataValidation type="list" allowBlank="1" showInputMessage="1" showErrorMessage="1" xr:uid="{3547CC13-2184-4CCB-9DAE-FE99A3BBB073}">
          <x14:formula1>
            <xm:f>Listes!$K$4:$K$19</xm:f>
          </x14:formula1>
          <xm:sqref>F61:I61 F63:I63</xm:sqref>
        </x14:dataValidation>
        <x14:dataValidation type="list" allowBlank="1" showInputMessage="1" showErrorMessage="1" xr:uid="{01469C4E-59A6-48C5-91D0-03A53A8E7C47}">
          <x14:formula1>
            <xm:f>Listes!$R$4:$R$7</xm:f>
          </x14:formula1>
          <xm:sqref>F226:K226</xm:sqref>
        </x14:dataValidation>
        <x14:dataValidation type="list" allowBlank="1" showInputMessage="1" showErrorMessage="1" xr:uid="{2877BE80-7729-40B0-8898-0C51D4E7B5A5}">
          <x14:formula1>
            <xm:f>Listes!$P$4:$P$7</xm:f>
          </x14:formula1>
          <xm:sqref>F129:K129</xm:sqref>
        </x14:dataValidation>
        <x14:dataValidation type="list" allowBlank="1" showInputMessage="1" showErrorMessage="1" xr:uid="{D4E77054-539F-48CE-8721-BC09E6BE48AF}">
          <x14:formula1>
            <xm:f>Listes!$Z$4:$Z$8</xm:f>
          </x14:formula1>
          <xm:sqref>L169:L187 L442:L535 L1342:L1380 L1300:L1338 L147:L165 L248:L341 L191:L209 L345:L438 L1384:L1422 L573:L681 L685:L793 L797:L905 L1052:L1155 L945:L1048 L1159:L1262</xm:sqref>
        </x14:dataValidation>
        <x14:dataValidation type="list" allowBlank="1" showInputMessage="1" showErrorMessage="1" xr:uid="{996A877D-8902-4D90-8BAA-625B056C5061}">
          <x14:formula1>
            <xm:f>Listes!$H$4:$H$9</xm:f>
          </x14:formula1>
          <xm:sqref>H80:I80</xm:sqref>
        </x14:dataValidation>
        <x14:dataValidation type="list" allowBlank="1" showInputMessage="1" showErrorMessage="1" xr:uid="{CEBCF86B-569E-4A29-99BE-92EFCC92C18D}">
          <x14:formula1>
            <xm:f>Listes!$A$4:$A$8</xm:f>
          </x14:formula1>
          <xm:sqref>H32:I32</xm:sqref>
        </x14:dataValidation>
        <x14:dataValidation type="list" allowBlank="1" showInputMessage="1" showErrorMessage="1" xr:uid="{D215EE41-4D2B-47DA-9FE5-4F3F86A0465A}">
          <x14:formula1>
            <xm:f>Listes!$W$4:$W$9</xm:f>
          </x14:formula1>
          <xm:sqref>F1279:K1279</xm:sqref>
        </x14:dataValidation>
        <x14:dataValidation type="list" operator="lessThan" showInputMessage="1" showErrorMessage="1" xr:uid="{30A2E78A-189D-48E9-B50C-77CEC706964D}">
          <x14:formula1>
            <xm:f>Listes!$AN$4:$AN$11</xm:f>
          </x14:formula1>
          <xm:sqref>F1285:K1285</xm:sqref>
        </x14:dataValidation>
        <x14:dataValidation type="list" operator="lessThan" allowBlank="1" showInputMessage="1" showErrorMessage="1" xr:uid="{953C0B22-3DED-425C-9084-648BD2A1FFA7}">
          <x14:formula1>
            <xm:f>Listes!$M$4:$M$11</xm:f>
          </x14:formula1>
          <xm:sqref>F103:I103</xm:sqref>
        </x14:dataValidation>
        <x14:dataValidation type="list" allowBlank="1" showInputMessage="1" showErrorMessage="1" xr:uid="{7AFAB868-FBB6-434C-9C80-AB48B6F3100A}">
          <x14:formula1>
            <xm:f>Listes!$AD$4:$AD$11</xm:f>
          </x14:formula1>
          <xm:sqref>H97:I97</xm:sqref>
        </x14:dataValidation>
        <x14:dataValidation type="list" operator="lessThan" showInputMessage="1" showErrorMessage="1" xr:uid="{E5CAFBD3-C31D-47AC-83A4-ADD7B3C9D961}">
          <x14:formula1>
            <xm:f>Listes!$B$4:$B$6</xm:f>
          </x14:formula1>
          <xm:sqref>F1289:K1289</xm:sqref>
        </x14:dataValidation>
        <x14:dataValidation type="list" allowBlank="1" showInputMessage="1" showErrorMessage="1" xr:uid="{2D203512-A185-44FC-8D14-A7AC563F436F}">
          <x14:formula1>
            <xm:f>Listes!$N$4:$N$9</xm:f>
          </x14:formula1>
          <xm:sqref>F934:K934 F564:K564</xm:sqref>
        </x14:dataValidation>
        <x14:dataValidation type="list" operator="lessThan" showInputMessage="1" showErrorMessage="1" xr:uid="{9D573375-FA89-4122-9FDA-9083842D38BF}">
          <x14:formula1>
            <xm:f>Listes!$N$4:$N$9</xm:f>
          </x14:formula1>
          <xm:sqref>F1291:K1291</xm:sqref>
        </x14:dataValidation>
        <x14:dataValidation type="list" operator="lessThan" allowBlank="1" showInputMessage="1" showErrorMessage="1" xr:uid="{1C7D0D99-9E9A-47D3-87C4-38DE39282863}">
          <x14:formula1>
            <xm:f>Listes!$S$4:$S$13</xm:f>
          </x14:formula1>
          <xm:sqref>F234:K234 F236:K236 F139:K139 F137:K137</xm:sqref>
        </x14:dataValidation>
        <x14:dataValidation type="list" operator="lessThan" allowBlank="1" showInputMessage="1" showErrorMessage="1" xr:uid="{A79835F7-50E0-40C7-A1D6-838680A29E62}">
          <x14:formula1>
            <xm:f>Listes!$B$4:$B$6</xm:f>
          </x14:formula1>
          <xm:sqref>F105:I105</xm:sqref>
        </x14:dataValidation>
        <x14:dataValidation type="list" allowBlank="1" showInputMessage="1" showErrorMessage="1" xr:uid="{04E598A4-5B5F-44FA-835E-7BC478AAE75F}">
          <x14:formula1>
            <xm:f>Listes!$O$4:$O$13</xm:f>
          </x14:formula1>
          <xm:sqref>F935:K935 F565:K565</xm:sqref>
        </x14:dataValidation>
        <x14:dataValidation type="list" operator="lessThan" showInputMessage="1" showErrorMessage="1" xr:uid="{5BBA3527-4029-4D80-B7F1-06D856EC772B}">
          <x14:formula1>
            <xm:f>Listes!$O$4:$O$13</xm:f>
          </x14:formula1>
          <xm:sqref>F1292:K1292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90E5E-B5C5-4760-ACBB-F6693AD2EBDF}">
  <sheetPr>
    <tabColor rgb="FFCD96E6"/>
    <pageSetUpPr fitToPage="1"/>
  </sheetPr>
  <dimension ref="C1:AW146"/>
  <sheetViews>
    <sheetView zoomScaleNormal="100" workbookViewId="0"/>
  </sheetViews>
  <sheetFormatPr baseColWidth="10" defaultColWidth="11.453125" defaultRowHeight="14.5"/>
  <cols>
    <col min="1" max="2" width="1.7265625" style="36" customWidth="1"/>
    <col min="3" max="5" width="2.453125" style="36" customWidth="1"/>
    <col min="6" max="8" width="11.453125" style="36"/>
    <col min="9" max="9" width="2.7265625" style="36" customWidth="1"/>
    <col min="10" max="12" width="11.453125" style="36"/>
    <col min="13" max="13" width="4.453125" style="36" customWidth="1"/>
    <col min="14" max="14" width="8.7265625" style="36" customWidth="1"/>
    <col min="15" max="15" width="8.26953125" style="36" customWidth="1"/>
    <col min="16" max="16" width="11.453125" style="36"/>
    <col min="17" max="17" width="4.81640625" style="36" customWidth="1"/>
    <col min="18" max="18" width="82.54296875" style="36" customWidth="1"/>
    <col min="19" max="19" width="3.54296875" style="36" customWidth="1"/>
    <col min="20" max="20" width="2.81640625" style="36" customWidth="1"/>
    <col min="21" max="22" width="11.453125" style="36"/>
    <col min="23" max="26" width="10.81640625" style="36" customWidth="1"/>
    <col min="27" max="16384" width="11.453125" style="36"/>
  </cols>
  <sheetData>
    <row r="1" spans="3:49" ht="9" customHeight="1">
      <c r="C1" s="282"/>
      <c r="AW1" s="283" t="s">
        <v>616</v>
      </c>
    </row>
    <row r="2" spans="3:49" ht="14.25" customHeight="1">
      <c r="D2" s="367" t="s">
        <v>617</v>
      </c>
      <c r="E2" s="367"/>
      <c r="F2" s="367"/>
      <c r="G2" s="367"/>
      <c r="H2" s="367"/>
      <c r="I2" s="367"/>
      <c r="J2" s="367"/>
      <c r="K2" s="367"/>
      <c r="L2" s="367"/>
      <c r="M2" s="367"/>
      <c r="N2" s="367"/>
      <c r="O2" s="367"/>
      <c r="P2" s="367"/>
      <c r="Q2" s="367"/>
      <c r="R2" s="367"/>
      <c r="S2" s="367"/>
      <c r="AW2" s="283"/>
    </row>
    <row r="3" spans="3:49" ht="14.25" customHeight="1">
      <c r="D3" s="368" t="s">
        <v>618</v>
      </c>
      <c r="E3" s="367"/>
      <c r="F3" s="367"/>
      <c r="G3" s="367"/>
      <c r="H3" s="367"/>
      <c r="I3" s="367"/>
      <c r="J3" s="367"/>
      <c r="K3" s="367"/>
      <c r="L3" s="367"/>
      <c r="M3" s="367"/>
      <c r="N3" s="367"/>
      <c r="O3" s="367"/>
      <c r="P3" s="367"/>
      <c r="Q3" s="367"/>
      <c r="R3" s="367"/>
      <c r="S3" s="367"/>
      <c r="AW3" s="283"/>
    </row>
    <row r="4" spans="3:49" ht="14.25" customHeight="1">
      <c r="D4" s="369" t="s">
        <v>619</v>
      </c>
      <c r="E4" s="367"/>
      <c r="F4" s="367"/>
      <c r="G4" s="367"/>
      <c r="H4" s="367"/>
      <c r="I4" s="367"/>
      <c r="J4" s="367"/>
      <c r="K4" s="367"/>
      <c r="L4" s="367"/>
      <c r="M4" s="367"/>
      <c r="N4" s="367"/>
      <c r="O4" s="367"/>
      <c r="P4" s="367"/>
      <c r="Q4" s="367"/>
      <c r="R4" s="367"/>
      <c r="S4" s="367"/>
      <c r="AW4" s="283"/>
    </row>
    <row r="5" spans="3:49" ht="14.25" customHeight="1">
      <c r="D5" s="369" t="s">
        <v>620</v>
      </c>
      <c r="E5" s="367"/>
      <c r="F5" s="367"/>
      <c r="G5" s="367"/>
      <c r="H5" s="367"/>
      <c r="I5" s="367"/>
      <c r="J5" s="367"/>
      <c r="K5" s="367"/>
      <c r="L5" s="367"/>
      <c r="M5" s="367"/>
      <c r="N5" s="367"/>
      <c r="O5" s="367"/>
      <c r="P5" s="367"/>
      <c r="Q5" s="367"/>
      <c r="R5" s="367"/>
      <c r="S5" s="367"/>
      <c r="AW5" s="283"/>
    </row>
    <row r="6" spans="3:49" ht="7.5" customHeight="1" thickBot="1">
      <c r="AW6" s="283"/>
    </row>
    <row r="7" spans="3:49">
      <c r="D7" s="284"/>
      <c r="E7" s="285"/>
      <c r="F7" s="285"/>
      <c r="G7" s="285"/>
      <c r="H7" s="285"/>
      <c r="I7" s="285"/>
      <c r="J7" s="285"/>
      <c r="K7" s="285"/>
      <c r="L7" s="285"/>
      <c r="M7" s="285"/>
      <c r="N7" s="285"/>
      <c r="O7" s="285"/>
      <c r="P7" s="285"/>
      <c r="Q7" s="285"/>
      <c r="R7" s="285"/>
      <c r="S7" s="286"/>
      <c r="AW7" s="283"/>
    </row>
    <row r="8" spans="3:49">
      <c r="D8" s="287"/>
      <c r="S8" s="288"/>
      <c r="AW8" s="283" t="s">
        <v>621</v>
      </c>
    </row>
    <row r="9" spans="3:49" ht="14.9" customHeight="1">
      <c r="D9" s="287"/>
      <c r="L9" s="289"/>
      <c r="M9" s="289"/>
      <c r="O9" s="289"/>
      <c r="P9" s="289"/>
      <c r="S9" s="288"/>
      <c r="AW9" s="283" t="s">
        <v>622</v>
      </c>
    </row>
    <row r="10" spans="3:49">
      <c r="D10" s="287"/>
      <c r="L10" s="289"/>
      <c r="M10" s="289"/>
      <c r="N10" s="289"/>
      <c r="O10" s="553"/>
      <c r="P10" s="553"/>
      <c r="Q10" s="553"/>
      <c r="S10" s="288"/>
    </row>
    <row r="11" spans="3:49">
      <c r="D11" s="287"/>
      <c r="M11" s="289"/>
      <c r="N11" s="289"/>
      <c r="O11" s="553"/>
      <c r="P11" s="553"/>
      <c r="Q11" s="553"/>
      <c r="S11" s="288"/>
    </row>
    <row r="12" spans="3:49" ht="15" thickBot="1">
      <c r="D12" s="287"/>
      <c r="S12" s="288"/>
      <c r="AW12" s="290" t="s">
        <v>623</v>
      </c>
    </row>
    <row r="13" spans="3:49" ht="48.65" customHeight="1" thickTop="1" thickBot="1">
      <c r="D13" s="287"/>
      <c r="F13" s="550" t="str">
        <f>'1.Fiche candidature (à remplir)'!H31</f>
        <v>A compléter</v>
      </c>
      <c r="G13" s="551"/>
      <c r="H13" s="551"/>
      <c r="I13" s="551"/>
      <c r="J13" s="551"/>
      <c r="K13" s="551"/>
      <c r="L13" s="552"/>
      <c r="M13" s="53"/>
      <c r="N13" s="554" t="s">
        <v>624</v>
      </c>
      <c r="O13" s="555"/>
      <c r="P13" s="555"/>
      <c r="Q13" s="555"/>
      <c r="R13" s="556"/>
      <c r="S13" s="291"/>
      <c r="AW13" s="290" t="s">
        <v>625</v>
      </c>
    </row>
    <row r="14" spans="3:49" ht="7.5" customHeight="1" thickTop="1" thickBot="1">
      <c r="D14" s="287"/>
      <c r="F14" s="292"/>
      <c r="G14" s="293"/>
      <c r="H14" s="293"/>
      <c r="I14" s="293"/>
      <c r="J14" s="293"/>
      <c r="K14" s="293"/>
      <c r="L14" s="293"/>
      <c r="M14" s="53"/>
      <c r="N14" s="557"/>
      <c r="O14" s="558"/>
      <c r="P14" s="558"/>
      <c r="Q14" s="558"/>
      <c r="R14" s="559"/>
      <c r="S14" s="291"/>
      <c r="AW14" s="290"/>
    </row>
    <row r="15" spans="3:49" ht="24.65" customHeight="1" thickTop="1" thickBot="1">
      <c r="D15" s="287"/>
      <c r="F15" s="550" t="str">
        <f>'1.Fiche candidature (à remplir)'!F49</f>
        <v>A compléter</v>
      </c>
      <c r="G15" s="551"/>
      <c r="H15" s="551"/>
      <c r="I15" s="551"/>
      <c r="J15" s="551"/>
      <c r="K15" s="551"/>
      <c r="L15" s="552"/>
      <c r="M15" s="294"/>
      <c r="N15" s="560"/>
      <c r="O15" s="561"/>
      <c r="P15" s="561"/>
      <c r="Q15" s="561"/>
      <c r="R15" s="562"/>
      <c r="S15" s="291"/>
      <c r="W15" s="283"/>
    </row>
    <row r="16" spans="3:49" ht="7.5" customHeight="1" thickTop="1">
      <c r="D16" s="287"/>
      <c r="M16" s="53"/>
      <c r="N16" s="53"/>
      <c r="O16" s="53"/>
      <c r="P16" s="53"/>
      <c r="Q16" s="53"/>
      <c r="R16" s="53"/>
      <c r="S16" s="291"/>
      <c r="W16" s="283"/>
    </row>
    <row r="17" spans="4:23">
      <c r="D17" s="287"/>
      <c r="F17" s="295"/>
      <c r="G17" s="295"/>
      <c r="H17" s="295"/>
      <c r="I17" s="295"/>
      <c r="J17" s="295"/>
      <c r="K17" s="295"/>
      <c r="L17" s="295"/>
      <c r="M17" s="53"/>
      <c r="N17" s="296" t="s">
        <v>626</v>
      </c>
      <c r="O17" s="297"/>
      <c r="P17" s="297"/>
      <c r="Q17" s="298"/>
      <c r="R17" s="299" t="str" cm="1">
        <f t="array" ref="R17:S17">'1.Fiche candidature (à remplir)'!H32:I32</f>
        <v>A choisir</v>
      </c>
      <c r="S17" s="300">
        <v>0</v>
      </c>
      <c r="T17" s="301"/>
      <c r="W17" s="283"/>
    </row>
    <row r="18" spans="4:23" ht="15.5">
      <c r="D18" s="287"/>
      <c r="F18" s="302" t="s">
        <v>627</v>
      </c>
      <c r="G18" s="295"/>
      <c r="H18" s="295"/>
      <c r="I18" s="295"/>
      <c r="J18" s="295"/>
      <c r="K18" s="295"/>
      <c r="L18" s="295"/>
      <c r="M18" s="53"/>
      <c r="N18" s="303"/>
      <c r="O18" s="53"/>
      <c r="P18" s="53"/>
      <c r="Q18" s="53"/>
      <c r="R18" s="304"/>
      <c r="S18" s="305"/>
      <c r="T18" s="283"/>
      <c r="W18" s="283"/>
    </row>
    <row r="19" spans="4:23">
      <c r="D19" s="287"/>
      <c r="F19" s="306"/>
      <c r="G19" s="306"/>
      <c r="H19" s="306"/>
      <c r="I19" s="306"/>
      <c r="J19" s="306"/>
      <c r="K19" s="306"/>
      <c r="L19" s="306"/>
      <c r="M19" s="53"/>
      <c r="N19" s="296" t="s">
        <v>628</v>
      </c>
      <c r="O19" s="297"/>
      <c r="P19" s="297"/>
      <c r="Q19" s="297"/>
      <c r="R19" s="307" t="str">
        <f>IF(
'1.Fiche candidature (à remplir)'!H76&lt;&gt;"A choisir",
"Mixte",
IF(
AND(
'1.Fiche candidature (à remplir)'!H77&lt;&gt;"A choisir",
'1.Fiche candidature (à remplir)'!H78="A choisir",
'1.Fiche candidature (à remplir)'!H79="A choisir",
'1.Fiche candidature (à remplir)'!H80="A choisir"
),
"Alimentaire",
IF(
AND(
'1.Fiche candidature (à remplir)'!H78&lt;&gt;"A choisir",
'1.Fiche candidature (à remplir)'!H77="A choisir",
'1.Fiche candidature (à remplir)'!H79="A choisir",
'1.Fiche candidature (à remplir)'!H80="A choisir"
),
"Boissons",
IF(
AND(
'1.Fiche candidature (à remplir)'!H79&lt;&gt;"A choisir",
'1.Fiche candidature (à remplir)'!H77="A choisir",
'1.Fiche candidature (à remplir)'!H78="A choisir",
'1.Fiche candidature (à remplir)'!H80="A choisir"
),
"Non Alimentaire",
IF(
AND(
'1.Fiche candidature (à remplir)'!H80&lt;&gt;"A choisir",
'1.Fiche candidature (à remplir)'!H77="A choisir",
'1.Fiche candidature (à remplir)'!H78="A choisir",
'1.Fiche candidature (à remplir)'!H79="A choisir"
),
"Restauration",
""
))))
)</f>
        <v/>
      </c>
      <c r="S19" s="305"/>
      <c r="T19" s="308"/>
      <c r="W19" s="283"/>
    </row>
    <row r="20" spans="4:23" ht="14.9" customHeight="1">
      <c r="D20" s="287"/>
      <c r="F20" s="563" t="str">
        <f>'1.Fiche candidature (à remplir)'!F51</f>
        <v>A compléter</v>
      </c>
      <c r="G20" s="563"/>
      <c r="H20" s="563"/>
      <c r="I20" s="563"/>
      <c r="J20" s="563"/>
      <c r="K20" s="563"/>
      <c r="L20" s="563"/>
      <c r="M20" s="53"/>
      <c r="N20" s="303"/>
      <c r="O20" s="53"/>
      <c r="P20" s="53"/>
      <c r="Q20" s="53"/>
      <c r="R20" s="304"/>
      <c r="S20" s="305"/>
      <c r="T20" s="283"/>
      <c r="V20" s="53"/>
    </row>
    <row r="21" spans="4:23">
      <c r="D21" s="287"/>
      <c r="F21" s="563"/>
      <c r="G21" s="563"/>
      <c r="H21" s="563"/>
      <c r="I21" s="563"/>
      <c r="J21" s="563"/>
      <c r="K21" s="563"/>
      <c r="L21" s="563"/>
      <c r="M21" s="53"/>
      <c r="N21" s="309" t="s">
        <v>629</v>
      </c>
      <c r="O21" s="310"/>
      <c r="P21" s="310"/>
      <c r="Q21" s="310"/>
      <c r="R21" s="311" t="s">
        <v>630</v>
      </c>
      <c r="S21" s="312"/>
      <c r="T21" s="283"/>
    </row>
    <row r="22" spans="4:23">
      <c r="D22" s="287"/>
      <c r="F22" s="563"/>
      <c r="G22" s="563"/>
      <c r="H22" s="563"/>
      <c r="I22" s="563"/>
      <c r="J22" s="563"/>
      <c r="K22" s="563"/>
      <c r="L22" s="563"/>
      <c r="M22" s="53"/>
      <c r="N22" s="303"/>
      <c r="R22" s="304"/>
      <c r="S22" s="312"/>
      <c r="T22" s="283"/>
    </row>
    <row r="23" spans="4:23">
      <c r="D23" s="287"/>
      <c r="F23" s="563"/>
      <c r="G23" s="563"/>
      <c r="H23" s="563"/>
      <c r="I23" s="563"/>
      <c r="J23" s="563"/>
      <c r="K23" s="563"/>
      <c r="L23" s="563"/>
      <c r="M23" s="53"/>
      <c r="N23" s="313" t="s">
        <v>631</v>
      </c>
      <c r="O23" s="310"/>
      <c r="P23" s="310"/>
      <c r="Q23" s="310"/>
      <c r="R23" s="307" t="str">
        <f>IF(
TRIM(
IF('1.Fiche candidature (à remplir)'!H57="oui","Préemballé + ","") &amp;
IF('1.Fiche candidature (à remplir)'!H58="oui","Recharge + ","") &amp;
IF('1.Fiche candidature (à remplir)'!H59="oui","Vrac + ","")
)="",
"",
LEFT(
TRIM(
IF('1.Fiche candidature (à remplir)'!H57="oui","Préemballé + ","") &amp;
IF('1.Fiche candidature (à remplir)'!H58="oui","Recharge + ","") &amp;
IF('1.Fiche candidature (à remplir)'!H59="oui","Vrac + ","")
),
LEN(
TRIM(
IF('1.Fiche candidature (à remplir)'!H57="oui","Préemballé + ","") &amp;
IF('1.Fiche candidature (à remplir)'!H58="oui","Recharge + ","") &amp;
IF('1.Fiche candidature (à remplir)'!H59="oui","Vrac + ","")
)
)-2
)
)</f>
        <v/>
      </c>
      <c r="S23" s="312"/>
      <c r="T23" s="283"/>
      <c r="V23" s="53"/>
    </row>
    <row r="24" spans="4:23">
      <c r="D24" s="287"/>
      <c r="F24" s="563"/>
      <c r="G24" s="563"/>
      <c r="H24" s="563"/>
      <c r="I24" s="563"/>
      <c r="J24" s="563"/>
      <c r="K24" s="563"/>
      <c r="L24" s="563"/>
      <c r="M24" s="53"/>
      <c r="N24" s="303"/>
      <c r="R24" s="304"/>
      <c r="S24" s="312"/>
      <c r="T24" s="283"/>
    </row>
    <row r="25" spans="4:23">
      <c r="D25" s="287"/>
      <c r="F25" s="563"/>
      <c r="G25" s="563"/>
      <c r="H25" s="563"/>
      <c r="I25" s="563"/>
      <c r="J25" s="563"/>
      <c r="K25" s="563"/>
      <c r="L25" s="563"/>
      <c r="M25" s="53"/>
      <c r="N25" s="313" t="s">
        <v>632</v>
      </c>
      <c r="O25" s="310"/>
      <c r="P25" s="310"/>
      <c r="Q25" s="310"/>
      <c r="R25" s="307" t="str">
        <f>IF(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
LEFT(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LEN(
TRIM(
IF('1.Fiche candidature (à remplir)'!H83="Oui","Etudes + ","") &amp;
IF('1.Fiche candidature (à remplir)'!H84="Oui","Projets de développement + ","") &amp;
IF('1.Fiche candidature (à remplir)'!H85="Oui","Tests + ","") &amp;
IF('1.Fiche candidature (à remplir)'!H86="Oui","Investissements + ","") &amp;
IF('1.Fiche candidature (à remplir)'!H87="Oui","Campagnes de communication + ","")
)
)-2
)
)</f>
        <v/>
      </c>
      <c r="S25" s="312"/>
      <c r="T25" s="283"/>
    </row>
    <row r="26" spans="4:23">
      <c r="D26" s="287"/>
      <c r="F26" s="563"/>
      <c r="G26" s="563"/>
      <c r="H26" s="563"/>
      <c r="I26" s="563"/>
      <c r="J26" s="563"/>
      <c r="K26" s="563"/>
      <c r="L26" s="563"/>
      <c r="M26" s="53"/>
      <c r="N26" s="303"/>
      <c r="R26" s="304"/>
      <c r="S26" s="312"/>
      <c r="T26" s="283"/>
    </row>
    <row r="27" spans="4:23">
      <c r="D27" s="287"/>
      <c r="F27" s="563"/>
      <c r="G27" s="563"/>
      <c r="H27" s="563"/>
      <c r="I27" s="563"/>
      <c r="J27" s="563"/>
      <c r="K27" s="563"/>
      <c r="L27" s="563"/>
      <c r="M27" s="53"/>
      <c r="N27" s="314" t="s">
        <v>633</v>
      </c>
      <c r="O27" s="310"/>
      <c r="P27" s="310"/>
      <c r="Q27" s="310"/>
      <c r="R27" s="299" t="str">
        <f>'1.Fiche candidature (à remplir)'!F61</f>
        <v>A choisir</v>
      </c>
      <c r="S27" s="312"/>
      <c r="T27" s="283"/>
    </row>
    <row r="28" spans="4:23">
      <c r="D28" s="287"/>
      <c r="F28" s="563"/>
      <c r="G28" s="563"/>
      <c r="H28" s="563"/>
      <c r="I28" s="563"/>
      <c r="J28" s="563"/>
      <c r="K28" s="563"/>
      <c r="L28" s="563"/>
      <c r="M28" s="53"/>
      <c r="N28" s="283"/>
      <c r="O28" s="283"/>
      <c r="P28" s="283"/>
      <c r="Q28" s="283"/>
      <c r="R28" s="283"/>
      <c r="S28" s="312"/>
    </row>
    <row r="29" spans="4:23">
      <c r="D29" s="287"/>
      <c r="F29" s="315"/>
      <c r="G29" s="315"/>
      <c r="H29" s="315"/>
      <c r="I29" s="315"/>
      <c r="J29" s="315"/>
      <c r="K29" s="315"/>
      <c r="L29" s="315"/>
      <c r="M29" s="316"/>
      <c r="N29" s="318"/>
      <c r="O29" s="317" t="s">
        <v>634</v>
      </c>
      <c r="P29" s="317" t="s">
        <v>635</v>
      </c>
      <c r="Q29" s="318"/>
      <c r="R29" s="370"/>
      <c r="S29" s="312"/>
    </row>
    <row r="30" spans="4:23" ht="7.5" customHeight="1" thickBot="1">
      <c r="D30" s="287"/>
      <c r="F30" s="319"/>
      <c r="G30" s="319"/>
      <c r="H30" s="319"/>
      <c r="I30" s="319"/>
      <c r="J30" s="319"/>
      <c r="K30" s="319"/>
      <c r="L30" s="319"/>
      <c r="M30" s="316"/>
      <c r="N30" s="318"/>
      <c r="O30" s="320" t="s">
        <v>222</v>
      </c>
      <c r="P30" s="320">
        <f t="shared" ref="P30:P36" si="0">IF($R$27="Nationale",1,IF(O30=$R$27,1,0))</f>
        <v>0</v>
      </c>
      <c r="Q30" s="318"/>
      <c r="R30" s="370"/>
      <c r="S30" s="312"/>
    </row>
    <row r="31" spans="4:23" ht="15" thickTop="1">
      <c r="D31" s="287"/>
      <c r="F31" s="321"/>
      <c r="G31" s="322"/>
      <c r="H31" s="323"/>
      <c r="J31" s="324"/>
      <c r="K31" s="325"/>
      <c r="L31" s="326"/>
      <c r="M31" s="316"/>
      <c r="N31" s="318"/>
      <c r="O31" s="318" t="s">
        <v>175</v>
      </c>
      <c r="P31" s="320">
        <f t="shared" si="0"/>
        <v>0</v>
      </c>
      <c r="Q31" s="318"/>
      <c r="R31" s="370"/>
      <c r="S31" s="312"/>
    </row>
    <row r="32" spans="4:23" ht="15.5">
      <c r="D32" s="287"/>
      <c r="F32" s="327" t="s">
        <v>636</v>
      </c>
      <c r="G32" s="319"/>
      <c r="H32" s="328"/>
      <c r="I32" s="319"/>
      <c r="J32" s="329" t="s">
        <v>637</v>
      </c>
      <c r="K32" s="330"/>
      <c r="L32" s="331"/>
      <c r="M32" s="332"/>
      <c r="N32" s="318"/>
      <c r="O32" s="320" t="s">
        <v>92</v>
      </c>
      <c r="P32" s="320">
        <f t="shared" si="0"/>
        <v>0</v>
      </c>
      <c r="Q32" s="318"/>
      <c r="R32" s="370"/>
      <c r="S32" s="312"/>
    </row>
    <row r="33" spans="4:19" ht="15.5">
      <c r="D33" s="287"/>
      <c r="F33" s="327"/>
      <c r="G33" s="319"/>
      <c r="H33" s="328"/>
      <c r="I33" s="319"/>
      <c r="J33" s="333"/>
      <c r="K33" s="334"/>
      <c r="L33" s="331"/>
      <c r="M33" s="332"/>
      <c r="N33" s="318"/>
      <c r="O33" s="318" t="s">
        <v>231</v>
      </c>
      <c r="P33" s="320">
        <f t="shared" si="0"/>
        <v>0</v>
      </c>
      <c r="Q33" s="318"/>
      <c r="R33" s="370"/>
      <c r="S33" s="312"/>
    </row>
    <row r="34" spans="4:19" ht="15.65" customHeight="1">
      <c r="D34" s="287"/>
      <c r="F34" s="564" t="s">
        <v>638</v>
      </c>
      <c r="G34" s="565"/>
      <c r="H34" s="566"/>
      <c r="I34" s="335"/>
      <c r="J34" s="567" t="s">
        <v>639</v>
      </c>
      <c r="K34" s="568"/>
      <c r="L34" s="569"/>
      <c r="M34" s="332"/>
      <c r="N34" s="318"/>
      <c r="O34" s="320" t="s">
        <v>209</v>
      </c>
      <c r="P34" s="320">
        <f t="shared" si="0"/>
        <v>0</v>
      </c>
      <c r="Q34" s="318"/>
      <c r="R34" s="370"/>
      <c r="S34" s="312"/>
    </row>
    <row r="35" spans="4:19" ht="15" customHeight="1">
      <c r="D35" s="287"/>
      <c r="F35" s="564"/>
      <c r="G35" s="565"/>
      <c r="H35" s="566"/>
      <c r="J35" s="567"/>
      <c r="K35" s="568"/>
      <c r="L35" s="569"/>
      <c r="M35" s="332"/>
      <c r="N35" s="318"/>
      <c r="O35" s="318" t="s">
        <v>195</v>
      </c>
      <c r="P35" s="320">
        <f t="shared" si="0"/>
        <v>0</v>
      </c>
      <c r="Q35" s="318"/>
      <c r="R35" s="370"/>
      <c r="S35" s="312"/>
    </row>
    <row r="36" spans="4:19" ht="17.899999999999999" customHeight="1">
      <c r="D36" s="287"/>
      <c r="F36" s="564"/>
      <c r="G36" s="565"/>
      <c r="H36" s="566"/>
      <c r="J36" s="567"/>
      <c r="K36" s="568"/>
      <c r="L36" s="569"/>
      <c r="M36" s="332"/>
      <c r="N36" s="318"/>
      <c r="O36" s="320" t="s">
        <v>254</v>
      </c>
      <c r="P36" s="320">
        <f t="shared" si="0"/>
        <v>0</v>
      </c>
      <c r="Q36" s="318"/>
      <c r="R36" s="370"/>
      <c r="S36" s="312"/>
    </row>
    <row r="37" spans="4:19" ht="15.65" customHeight="1">
      <c r="D37" s="287"/>
      <c r="F37" s="564"/>
      <c r="G37" s="565"/>
      <c r="H37" s="566"/>
      <c r="J37" s="567"/>
      <c r="K37" s="568"/>
      <c r="L37" s="569"/>
      <c r="M37" s="336"/>
      <c r="N37" s="318"/>
      <c r="O37" s="318" t="s">
        <v>640</v>
      </c>
      <c r="P37" s="320">
        <f>IF($R$27="Nationale",1,IF("Bretagne"=$R$27,1,0))</f>
        <v>0</v>
      </c>
      <c r="Q37" s="318"/>
      <c r="R37" s="370"/>
      <c r="S37" s="312"/>
    </row>
    <row r="38" spans="4:19" ht="16.399999999999999" customHeight="1">
      <c r="D38" s="287"/>
      <c r="E38" s="283"/>
      <c r="F38" s="564"/>
      <c r="G38" s="565"/>
      <c r="H38" s="566"/>
      <c r="J38" s="567"/>
      <c r="K38" s="568"/>
      <c r="L38" s="569"/>
      <c r="M38" s="336"/>
      <c r="N38" s="318"/>
      <c r="O38" s="320" t="s">
        <v>239</v>
      </c>
      <c r="P38" s="320">
        <f t="shared" ref="P38:P43" si="1">IF($R$27="Nationale",1,IF(O38=$R$27,1,0))</f>
        <v>0</v>
      </c>
      <c r="Q38" s="318"/>
      <c r="R38" s="370"/>
      <c r="S38" s="312"/>
    </row>
    <row r="39" spans="4:19" ht="14.5" customHeight="1">
      <c r="D39" s="287"/>
      <c r="E39" s="283"/>
      <c r="F39" s="564"/>
      <c r="G39" s="565"/>
      <c r="H39" s="566"/>
      <c r="I39" s="337"/>
      <c r="J39" s="567"/>
      <c r="K39" s="568"/>
      <c r="L39" s="569"/>
      <c r="M39" s="336"/>
      <c r="N39" s="318"/>
      <c r="O39" s="318" t="s">
        <v>247</v>
      </c>
      <c r="P39" s="320">
        <f t="shared" si="1"/>
        <v>0</v>
      </c>
      <c r="Q39" s="318"/>
      <c r="R39" s="370"/>
      <c r="S39" s="312"/>
    </row>
    <row r="40" spans="4:19" ht="14.5" customHeight="1">
      <c r="D40" s="287"/>
      <c r="E40" s="283"/>
      <c r="F40" s="564"/>
      <c r="G40" s="565"/>
      <c r="H40" s="566"/>
      <c r="I40" s="337"/>
      <c r="J40" s="567"/>
      <c r="K40" s="568"/>
      <c r="L40" s="569"/>
      <c r="M40" s="336"/>
      <c r="N40" s="318"/>
      <c r="O40" s="320" t="s">
        <v>60</v>
      </c>
      <c r="P40" s="320">
        <f t="shared" si="1"/>
        <v>0</v>
      </c>
      <c r="Q40" s="318"/>
      <c r="R40" s="370"/>
      <c r="S40" s="312"/>
    </row>
    <row r="41" spans="4:19" ht="14.5" customHeight="1" thickBot="1">
      <c r="D41" s="287"/>
      <c r="E41" s="283"/>
      <c r="F41" s="338"/>
      <c r="G41" s="339"/>
      <c r="H41" s="340"/>
      <c r="J41" s="341"/>
      <c r="K41" s="342"/>
      <c r="L41" s="343"/>
      <c r="M41" s="344"/>
      <c r="N41" s="283"/>
      <c r="O41" s="283" t="s">
        <v>258</v>
      </c>
      <c r="P41" s="320">
        <f t="shared" si="1"/>
        <v>0</v>
      </c>
      <c r="Q41" s="283"/>
      <c r="S41" s="312"/>
    </row>
    <row r="42" spans="4:19" ht="14.5" customHeight="1" thickTop="1">
      <c r="D42" s="287"/>
      <c r="E42" s="283"/>
      <c r="F42" s="337"/>
      <c r="G42" s="337"/>
      <c r="H42" s="337"/>
      <c r="I42" s="337"/>
      <c r="J42" s="346"/>
      <c r="K42" s="347"/>
      <c r="L42" s="347"/>
      <c r="M42" s="334"/>
      <c r="N42" s="283"/>
      <c r="O42" s="348" t="s">
        <v>152</v>
      </c>
      <c r="P42" s="320">
        <f t="shared" si="1"/>
        <v>0</v>
      </c>
      <c r="Q42" s="283"/>
      <c r="S42" s="312"/>
    </row>
    <row r="43" spans="4:19" ht="7.5" customHeight="1" thickBot="1">
      <c r="D43" s="349"/>
      <c r="E43" s="350"/>
      <c r="F43" s="351"/>
      <c r="G43" s="351"/>
      <c r="H43" s="351"/>
      <c r="I43" s="351"/>
      <c r="J43" s="352"/>
      <c r="K43" s="353"/>
      <c r="L43" s="353"/>
      <c r="M43" s="354"/>
      <c r="N43" s="355"/>
      <c r="O43" s="356" t="s">
        <v>263</v>
      </c>
      <c r="P43" s="357">
        <f t="shared" si="1"/>
        <v>0</v>
      </c>
      <c r="Q43" s="350"/>
      <c r="R43" s="350"/>
      <c r="S43" s="358"/>
    </row>
    <row r="44" spans="4:19">
      <c r="E44" s="283"/>
      <c r="M44" s="334"/>
      <c r="N44" s="345"/>
    </row>
    <row r="45" spans="4:19" ht="15" customHeight="1">
      <c r="E45" s="283"/>
      <c r="F45" s="283"/>
      <c r="G45" s="283"/>
      <c r="H45" s="283"/>
      <c r="I45" s="283"/>
      <c r="J45" s="283"/>
      <c r="L45" s="283"/>
      <c r="M45" s="359"/>
      <c r="Q45" s="360"/>
    </row>
    <row r="46" spans="4:19">
      <c r="E46" s="283"/>
      <c r="F46" s="283"/>
      <c r="G46" s="283"/>
      <c r="H46" s="283"/>
      <c r="I46" s="283"/>
      <c r="J46" s="283"/>
      <c r="L46" s="283"/>
    </row>
    <row r="47" spans="4:19">
      <c r="E47" s="283"/>
      <c r="F47" s="283"/>
      <c r="G47" s="283"/>
      <c r="H47" s="283"/>
      <c r="I47" s="283"/>
      <c r="J47" s="283"/>
      <c r="L47" s="283"/>
    </row>
    <row r="48" spans="4:19">
      <c r="E48" s="283"/>
      <c r="K48" s="334"/>
      <c r="L48" s="283"/>
    </row>
    <row r="49" spans="5:15">
      <c r="E49" s="283"/>
      <c r="L49" s="283"/>
      <c r="O49" s="361"/>
    </row>
    <row r="69" spans="27:27" ht="15.5">
      <c r="AA69" s="362"/>
    </row>
    <row r="96" ht="14.15" customHeight="1"/>
    <row r="97" spans="21:25" ht="14.15" customHeight="1"/>
    <row r="98" spans="21:25" ht="14.15" customHeight="1">
      <c r="U98" s="570"/>
      <c r="V98" s="570"/>
      <c r="W98" s="570"/>
      <c r="X98" s="570"/>
      <c r="Y98" s="570"/>
    </row>
    <row r="99" spans="21:25" ht="14.15" customHeight="1">
      <c r="U99" s="570"/>
      <c r="V99" s="570"/>
      <c r="W99" s="570"/>
      <c r="X99" s="570"/>
      <c r="Y99" s="570"/>
    </row>
    <row r="100" spans="21:25" ht="14.15" customHeight="1">
      <c r="U100" s="570"/>
      <c r="V100" s="570"/>
      <c r="W100" s="570"/>
      <c r="X100" s="570"/>
      <c r="Y100" s="570"/>
    </row>
    <row r="101" spans="21:25" ht="14.15" customHeight="1">
      <c r="U101" s="363"/>
      <c r="V101" s="363"/>
      <c r="W101" s="363"/>
      <c r="X101" s="363"/>
      <c r="Y101" s="363"/>
    </row>
    <row r="102" spans="21:25" ht="14.15" customHeight="1">
      <c r="U102" s="363"/>
      <c r="V102" s="363"/>
      <c r="W102" s="363"/>
      <c r="X102" s="363"/>
      <c r="Y102" s="363"/>
    </row>
    <row r="103" spans="21:25" ht="14.15" customHeight="1">
      <c r="U103" s="364"/>
      <c r="V103" s="363"/>
      <c r="W103" s="363"/>
      <c r="X103" s="363"/>
      <c r="Y103" s="363"/>
    </row>
    <row r="104" spans="21:25" ht="14.15" customHeight="1">
      <c r="U104" s="363"/>
      <c r="V104" s="363"/>
      <c r="W104" s="363"/>
      <c r="X104" s="363"/>
      <c r="Y104" s="363"/>
    </row>
    <row r="105" spans="21:25" ht="14.15" customHeight="1">
      <c r="U105" s="365"/>
      <c r="V105" s="363"/>
      <c r="W105" s="363"/>
      <c r="X105" s="363"/>
      <c r="Y105" s="363"/>
    </row>
    <row r="106" spans="21:25" ht="14.15" customHeight="1">
      <c r="U106" s="365"/>
      <c r="V106" s="363"/>
      <c r="W106" s="363"/>
      <c r="X106" s="363"/>
      <c r="Y106" s="365"/>
    </row>
    <row r="107" spans="21:25" ht="14.15" customHeight="1">
      <c r="U107" s="365"/>
      <c r="V107" s="363"/>
      <c r="W107" s="365"/>
      <c r="X107" s="363"/>
      <c r="Y107" s="365"/>
    </row>
    <row r="108" spans="21:25" ht="14.15" customHeight="1">
      <c r="U108" s="365"/>
      <c r="V108" s="363"/>
      <c r="W108" s="365"/>
      <c r="X108" s="363"/>
      <c r="Y108" s="365"/>
    </row>
    <row r="109" spans="21:25" ht="14.15" customHeight="1">
      <c r="U109" s="365"/>
      <c r="V109" s="363"/>
      <c r="W109" s="365"/>
      <c r="X109" s="363"/>
      <c r="Y109" s="365"/>
    </row>
    <row r="110" spans="21:25" ht="14.15" customHeight="1">
      <c r="U110" s="365"/>
      <c r="V110" s="363"/>
      <c r="W110" s="365"/>
      <c r="X110" s="363"/>
      <c r="Y110" s="365"/>
    </row>
    <row r="111" spans="21:25" ht="14.15" customHeight="1">
      <c r="U111" s="365"/>
      <c r="V111" s="363"/>
      <c r="W111" s="365"/>
      <c r="X111" s="363"/>
      <c r="Y111" s="365"/>
    </row>
    <row r="112" spans="21:25" ht="14.15" customHeight="1">
      <c r="U112" s="365"/>
      <c r="V112" s="363"/>
      <c r="W112" s="365"/>
      <c r="X112" s="363"/>
      <c r="Y112" s="365"/>
    </row>
    <row r="113" spans="21:25" ht="14.15" customHeight="1">
      <c r="U113" s="365"/>
      <c r="V113" s="365"/>
      <c r="W113" s="365"/>
      <c r="X113" s="363"/>
      <c r="Y113" s="365"/>
    </row>
    <row r="114" spans="21:25" ht="14.15" customHeight="1">
      <c r="U114" s="365"/>
      <c r="V114" s="365"/>
      <c r="W114" s="365"/>
      <c r="X114" s="363"/>
      <c r="Y114" s="365"/>
    </row>
    <row r="115" spans="21:25" ht="14.15" customHeight="1">
      <c r="U115" s="365"/>
      <c r="V115" s="365"/>
      <c r="W115" s="365"/>
      <c r="X115" s="363"/>
      <c r="Y115" s="365"/>
    </row>
    <row r="116" spans="21:25" ht="14.15" customHeight="1">
      <c r="U116" s="365"/>
      <c r="V116" s="365"/>
      <c r="W116" s="365"/>
      <c r="X116" s="363"/>
      <c r="Y116" s="365"/>
    </row>
    <row r="117" spans="21:25" ht="14.15" customHeight="1"/>
    <row r="118" spans="21:25" ht="14.15" customHeight="1"/>
    <row r="119" spans="21:25" ht="14.15" customHeight="1"/>
    <row r="120" spans="21:25" ht="14.15" customHeight="1"/>
    <row r="121" spans="21:25" ht="14.15" customHeight="1"/>
    <row r="122" spans="21:25" ht="14.15" customHeight="1"/>
    <row r="123" spans="21:25" ht="14.15" customHeight="1"/>
    <row r="124" spans="21:25" ht="14.15" customHeight="1"/>
    <row r="125" spans="21:25" ht="14.15" customHeight="1"/>
    <row r="126" spans="21:25" ht="14.15" customHeight="1"/>
    <row r="127" spans="21:25" ht="14.15" customHeight="1"/>
    <row r="128" spans="21:25" ht="14.15" customHeight="1"/>
    <row r="129" ht="14.15" customHeight="1"/>
    <row r="130" ht="14.15" customHeight="1"/>
    <row r="131" ht="14.15" customHeight="1"/>
    <row r="132" ht="14.15" customHeight="1"/>
    <row r="133" ht="14.15" customHeight="1"/>
    <row r="134" ht="14.15" customHeight="1"/>
    <row r="135" ht="14.15" customHeight="1"/>
    <row r="136" ht="14.15" customHeight="1"/>
    <row r="137" ht="14.15" customHeight="1"/>
    <row r="138" ht="14.15" customHeight="1"/>
    <row r="139" ht="14.15" customHeight="1"/>
    <row r="140" ht="14.15" customHeight="1"/>
    <row r="141" ht="14.15" customHeight="1"/>
    <row r="142" ht="14.15" customHeight="1"/>
    <row r="143" ht="14.15" customHeight="1"/>
    <row r="144" ht="14.15" customHeight="1"/>
    <row r="145" ht="14.15" customHeight="1"/>
    <row r="146" ht="14.15" customHeight="1"/>
  </sheetData>
  <sheetProtection algorithmName="SHA-512" hashValue="RjT3BYp3+SFR2PCLi22GOkcTksllyWm95Os1nHWn2BbcvJDPwuSaIk1Ml7Rcm/S9LwGxcd3QhPmIbWwzDPwlmg==" saltValue="1KJe1nKq044MkEuwOIYTwg==" spinCount="100000" sheet="1" objects="1" scenarios="1"/>
  <protectedRanges>
    <protectedRange sqref="F34:H40" name="modif candidat"/>
  </protectedRanges>
  <mergeCells count="12">
    <mergeCell ref="V98:V100"/>
    <mergeCell ref="W98:W100"/>
    <mergeCell ref="X98:X100"/>
    <mergeCell ref="Y98:Y100"/>
    <mergeCell ref="F15:L15"/>
    <mergeCell ref="U98:U100"/>
    <mergeCell ref="F13:L13"/>
    <mergeCell ref="O10:Q11"/>
    <mergeCell ref="N13:R15"/>
    <mergeCell ref="F20:L28"/>
    <mergeCell ref="F34:H40"/>
    <mergeCell ref="J34:L40"/>
  </mergeCells>
  <printOptions horizontalCentered="1" verticalCentered="1"/>
  <pageMargins left="0.70866141732283472" right="0.70866141732283472" top="0.74803149606299213" bottom="0.74803149606299213" header="0.31496062992125984" footer="0.31496062992125984"/>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E0836-E41D-4204-91DF-5ED92D9299B9}">
  <sheetPr codeName="Feuil4">
    <tabColor rgb="FF00B0F0"/>
    <pageSetUpPr fitToPage="1"/>
  </sheetPr>
  <dimension ref="C1:R25"/>
  <sheetViews>
    <sheetView showGridLines="0" zoomScaleNormal="100" workbookViewId="0"/>
  </sheetViews>
  <sheetFormatPr baseColWidth="10" defaultColWidth="11.453125" defaultRowHeight="14.5"/>
  <cols>
    <col min="1" max="3" width="2.453125" customWidth="1"/>
    <col min="4" max="4" width="38.81640625" customWidth="1"/>
    <col min="5" max="5" width="15.1796875" bestFit="1" customWidth="1"/>
    <col min="6" max="6" width="123.54296875" customWidth="1"/>
  </cols>
  <sheetData>
    <row r="1" spans="4:18" s="9" customFormat="1"/>
    <row r="2" spans="4:18" s="9" customFormat="1"/>
    <row r="3" spans="4:18" s="9" customFormat="1"/>
    <row r="4" spans="4:18" s="9" customFormat="1"/>
    <row r="5" spans="4:18" s="9" customFormat="1"/>
    <row r="6" spans="4:18" s="9" customFormat="1" ht="21">
      <c r="R6" s="7"/>
    </row>
    <row r="7" spans="4:18" s="9" customFormat="1"/>
    <row r="8" spans="4:18" s="1" customFormat="1" ht="14.5" customHeight="1">
      <c r="E8" s="11"/>
      <c r="G8" s="11"/>
      <c r="H8" s="11"/>
      <c r="I8" s="11"/>
      <c r="J8" s="11"/>
      <c r="K8" s="11"/>
      <c r="L8" s="11"/>
      <c r="M8" s="11"/>
      <c r="N8" s="11"/>
      <c r="O8" s="11"/>
      <c r="P8" s="11"/>
      <c r="Q8" s="11"/>
      <c r="R8" s="11"/>
    </row>
    <row r="9" spans="4:18" s="1" customFormat="1" ht="14.5" customHeight="1">
      <c r="D9" s="12"/>
      <c r="E9" s="13"/>
      <c r="F9" s="14"/>
      <c r="G9" s="13"/>
      <c r="H9" s="13"/>
      <c r="I9" s="13"/>
      <c r="J9" s="13"/>
      <c r="K9" s="13"/>
      <c r="L9" s="13"/>
      <c r="M9" s="13"/>
      <c r="N9" s="13"/>
      <c r="O9" s="13"/>
      <c r="P9" s="13"/>
      <c r="Q9" s="13"/>
      <c r="R9" s="13"/>
    </row>
    <row r="10" spans="4:18" s="1" customFormat="1" ht="9.75" customHeight="1">
      <c r="D10" s="12"/>
      <c r="E10" s="13"/>
      <c r="F10" s="14"/>
      <c r="G10" s="13"/>
      <c r="H10" s="13"/>
      <c r="I10" s="13"/>
      <c r="J10" s="13"/>
      <c r="K10" s="13"/>
      <c r="L10" s="13"/>
      <c r="M10" s="13"/>
      <c r="N10" s="13"/>
      <c r="O10" s="13"/>
      <c r="P10" s="13"/>
      <c r="Q10" s="13"/>
      <c r="R10" s="13"/>
    </row>
    <row r="11" spans="4:18" s="1" customFormat="1" ht="31">
      <c r="D11" s="10" t="s">
        <v>641</v>
      </c>
      <c r="E11" s="13"/>
      <c r="F11" s="14"/>
      <c r="G11" s="13"/>
      <c r="H11" s="13"/>
      <c r="I11" s="13"/>
      <c r="J11" s="13"/>
      <c r="K11" s="13"/>
      <c r="L11" s="13"/>
      <c r="M11" s="13"/>
      <c r="N11" s="13"/>
      <c r="O11" s="13"/>
      <c r="P11" s="13"/>
      <c r="Q11" s="13"/>
      <c r="R11" s="13"/>
    </row>
    <row r="12" spans="4:18" s="9" customFormat="1"/>
    <row r="13" spans="4:18" s="9" customFormat="1" ht="15.5">
      <c r="D13" s="9" t="s">
        <v>642</v>
      </c>
      <c r="H13"/>
    </row>
    <row r="14" spans="4:18" s="168" customFormat="1" ht="5.25" customHeight="1"/>
    <row r="15" spans="4:18" s="9" customFormat="1" ht="15.5">
      <c r="D15" s="47" t="s">
        <v>643</v>
      </c>
    </row>
    <row r="16" spans="4:18" s="9" customFormat="1">
      <c r="D16" s="20" t="s">
        <v>644</v>
      </c>
    </row>
    <row r="17" spans="3:8" s="9" customFormat="1">
      <c r="D17" s="20" t="s">
        <v>645</v>
      </c>
    </row>
    <row r="18" spans="3:8" s="168" customFormat="1" ht="5.25" customHeight="1"/>
    <row r="19" spans="3:8" ht="15" customHeight="1">
      <c r="C19" s="9"/>
      <c r="D19" s="23" t="s">
        <v>641</v>
      </c>
      <c r="E19" s="216" t="s">
        <v>646</v>
      </c>
      <c r="F19" s="24" t="s">
        <v>647</v>
      </c>
    </row>
    <row r="20" spans="3:8" ht="15" customHeight="1">
      <c r="C20" s="9"/>
      <c r="D20" s="204" t="s">
        <v>648</v>
      </c>
      <c r="E20" s="213" t="s">
        <v>51</v>
      </c>
      <c r="F20" s="201" t="s">
        <v>649</v>
      </c>
    </row>
    <row r="21" spans="3:8" ht="15" customHeight="1">
      <c r="C21" s="9"/>
      <c r="D21" s="265" t="s">
        <v>650</v>
      </c>
      <c r="E21" s="214" t="s">
        <v>51</v>
      </c>
      <c r="F21" s="202" t="s">
        <v>649</v>
      </c>
    </row>
    <row r="22" spans="3:8" ht="15" customHeight="1">
      <c r="D22" s="205" t="s">
        <v>651</v>
      </c>
      <c r="E22" s="214" t="str" cm="1">
        <f t="array" ref="E22">IF(SUMPRODUCT(('1.Fiche candidature (à remplir)'!H162:H165)+('1.Fiche candidature (à remplir)'!H184:H187)+('1.Fiche candidature (à remplir)'!H206:H209)+('1.Fiche candidature (à remplir)'!H338:H341)+('1.Fiche candidature (à remplir)'!H435:H438)+('1.Fiche candidature (à remplir)'!H532:H535)+('1.Fiche candidature (à remplir)'!H678:H681)+('1.Fiche candidature (à remplir)'!H790:H793)+('1.Fiche candidature (à remplir)'!H902:H905)+('1.Fiche candidature (à remplir)'!H1045:H1048)+('1.Fiche candidature (à remplir)'!H1152:H1155)+('1.Fiche candidature (à remplir)'!H1259:H1262)+('1.Fiche candidature (à remplir)'!H1335:H1338)+('1.Fiche candidature (à remplir)'!H1377:H1380)+('1.Fiche candidature (à remplir)'!H1419:H1422))&gt;0,"Oui","Non")</f>
        <v>Non</v>
      </c>
      <c r="F22" s="202" t="s">
        <v>652</v>
      </c>
    </row>
    <row r="23" spans="3:8" ht="15" customHeight="1">
      <c r="D23" s="205" t="s">
        <v>653</v>
      </c>
      <c r="E23" s="214" t="str">
        <f>IF('1.Fiche candidature (à remplir)'!$H$32="Un groupement de metteurs en marché","Oui","Non")</f>
        <v>Non</v>
      </c>
      <c r="F23" s="202" t="s">
        <v>654</v>
      </c>
    </row>
    <row r="24" spans="3:8" ht="15" customHeight="1">
      <c r="D24" s="205" t="s">
        <v>655</v>
      </c>
      <c r="E24" s="214" t="s">
        <v>51</v>
      </c>
      <c r="F24" s="202" t="s">
        <v>656</v>
      </c>
    </row>
    <row r="25" spans="3:8" ht="26.5">
      <c r="D25" s="206" t="s">
        <v>657</v>
      </c>
      <c r="E25" s="215" t="str" cm="1">
        <f t="array" ref="E25">IF(SUMPRODUCT(('1.Fiche candidature (à remplir)'!H633:H667)+('1.Fiche candidature (à remplir)'!H745:H779)+('1.Fiche candidature (à remplir)'!H857:H891)+('1.Fiche candidature (à remplir)'!H1000:H1034)+('1.Fiche candidature (à remplir)'!H1107:H1141)+('1.Fiche candidature (à remplir)'!H1214:H1248))&gt;0,"Oui","Non")</f>
        <v>Non</v>
      </c>
      <c r="F25" s="203" t="s">
        <v>658</v>
      </c>
      <c r="H25" s="16"/>
    </row>
  </sheetData>
  <sheetProtection algorithmName="SHA-512" hashValue="qBW2oA5XDvosB3HeXFSbFeKSb+x96p+gHFesNRwqnsKNxfyrax7K5szMCUdpYrLOcTr63RrQlHGro0FpN9uskg==" saltValue="Gb4jCOGTgW1jJr+ikV+P6g==" spinCount="100000" sheet="1" selectLockedCells="1"/>
  <conditionalFormatting sqref="E20:E25">
    <cfRule type="cellIs" dxfId="4" priority="14" operator="equal">
      <formula>"Non"</formula>
    </cfRule>
    <cfRule type="cellIs" dxfId="3" priority="15" operator="equal">
      <formula>"Oui"</formula>
    </cfRule>
  </conditionalFormatting>
  <printOptions horizontalCentered="1"/>
  <pageMargins left="0.70866141732283472" right="0.70866141732283472" top="0.74803149606299213" bottom="0.74803149606299213" header="0.31496062992125984" footer="0.31496062992125984"/>
  <pageSetup paperSize="9"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47EA-001E-4696-8D95-16E92F19A0C2}">
  <sheetPr codeName="Feuil5">
    <tabColor rgb="FF9BDEFF"/>
  </sheetPr>
  <dimension ref="D1:L127"/>
  <sheetViews>
    <sheetView showGridLines="0" zoomScaleNormal="100" workbookViewId="0">
      <selection activeCell="D26" sqref="D26"/>
    </sheetView>
  </sheetViews>
  <sheetFormatPr baseColWidth="10" defaultColWidth="11.453125" defaultRowHeight="14.5"/>
  <cols>
    <col min="1" max="3" width="2.453125" customWidth="1"/>
    <col min="4" max="4" width="34.54296875" customWidth="1"/>
    <col min="5" max="5" width="20.54296875" customWidth="1"/>
    <col min="6" max="6" width="24.453125" customWidth="1"/>
    <col min="7" max="7" width="27.453125" customWidth="1"/>
    <col min="8" max="8" width="29.54296875" customWidth="1"/>
    <col min="9" max="9" width="47.453125" customWidth="1"/>
    <col min="10" max="10" width="43.26953125" customWidth="1"/>
    <col min="11" max="11" width="18.81640625" bestFit="1" customWidth="1"/>
    <col min="12" max="12" width="14" customWidth="1"/>
  </cols>
  <sheetData>
    <row r="1" spans="4:8" s="9" customFormat="1"/>
    <row r="2" spans="4:8" s="9" customFormat="1"/>
    <row r="3" spans="4:8" s="9" customFormat="1"/>
    <row r="4" spans="4:8" s="9" customFormat="1"/>
    <row r="5" spans="4:8" s="9" customFormat="1"/>
    <row r="6" spans="4:8" s="9" customFormat="1"/>
    <row r="7" spans="4:8" s="9" customFormat="1"/>
    <row r="8" spans="4:8" s="1" customFormat="1" ht="14.5" customHeight="1">
      <c r="G8" s="11"/>
      <c r="H8" s="11"/>
    </row>
    <row r="9" spans="4:8" s="1" customFormat="1" ht="14.5" customHeight="1">
      <c r="D9" s="12"/>
      <c r="E9" s="14"/>
      <c r="F9" s="14"/>
      <c r="G9" s="13"/>
      <c r="H9" s="13"/>
    </row>
    <row r="10" spans="4:8" s="1" customFormat="1" ht="9.75" customHeight="1">
      <c r="D10" s="12"/>
      <c r="E10" s="14"/>
      <c r="F10" s="14"/>
      <c r="G10" s="13"/>
      <c r="H10" s="13"/>
    </row>
    <row r="11" spans="4:8" s="1" customFormat="1" ht="31">
      <c r="D11" s="10" t="s">
        <v>659</v>
      </c>
      <c r="E11" s="14"/>
      <c r="F11" s="13"/>
      <c r="G11" s="13"/>
      <c r="H11" s="13"/>
    </row>
    <row r="12" spans="4:8" s="9" customFormat="1"/>
    <row r="13" spans="4:8" s="9" customFormat="1" ht="15.5">
      <c r="D13" s="17" t="s">
        <v>660</v>
      </c>
    </row>
    <row r="14" spans="4:8" s="168" customFormat="1" ht="5.25" customHeight="1"/>
    <row r="15" spans="4:8" s="9" customFormat="1" ht="15.5">
      <c r="D15" s="47" t="s">
        <v>643</v>
      </c>
    </row>
    <row r="16" spans="4:8" s="9" customFormat="1">
      <c r="D16" s="243" t="s">
        <v>661</v>
      </c>
    </row>
    <row r="17" spans="4:12" s="9" customFormat="1">
      <c r="D17" s="243" t="s">
        <v>662</v>
      </c>
    </row>
    <row r="18" spans="4:12" s="9" customFormat="1">
      <c r="D18" s="245" t="s">
        <v>663</v>
      </c>
    </row>
    <row r="19" spans="4:12" s="167" customFormat="1" ht="5.25" customHeight="1"/>
    <row r="20" spans="4:12" s="173" customFormat="1" ht="15.5">
      <c r="D20" s="572" t="s">
        <v>664</v>
      </c>
      <c r="E20" s="572"/>
    </row>
    <row r="21" spans="4:12" s="167" customFormat="1" ht="5.25" customHeight="1"/>
    <row r="22" spans="4:12" s="168" customFormat="1" ht="44">
      <c r="D22" s="106" t="s">
        <v>665</v>
      </c>
      <c r="E22" s="113" t="s">
        <v>666</v>
      </c>
      <c r="F22" s="113" t="s">
        <v>667</v>
      </c>
      <c r="G22" s="113" t="s">
        <v>668</v>
      </c>
      <c r="H22" s="113" t="s">
        <v>669</v>
      </c>
      <c r="I22" s="113" t="s">
        <v>670</v>
      </c>
      <c r="J22" s="113" t="s">
        <v>671</v>
      </c>
      <c r="K22" s="113" t="s">
        <v>672</v>
      </c>
      <c r="L22" s="107" t="s">
        <v>673</v>
      </c>
    </row>
    <row r="23" spans="4:12" s="168" customFormat="1" ht="35.15" customHeight="1">
      <c r="D23" s="219" t="s">
        <v>674</v>
      </c>
      <c r="E23" s="219" t="s">
        <v>675</v>
      </c>
      <c r="F23" s="219" t="s">
        <v>676</v>
      </c>
      <c r="G23" s="219" t="s">
        <v>112</v>
      </c>
      <c r="H23" s="223">
        <f>VLOOKUP(G23,Listes!$AJ$4:$AM$8,4,0)</f>
        <v>68.807339449541288</v>
      </c>
      <c r="I23" s="219" t="s">
        <v>64</v>
      </c>
      <c r="J23" s="219" t="s">
        <v>677</v>
      </c>
      <c r="K23" s="169">
        <v>12</v>
      </c>
      <c r="L23" s="224">
        <f t="shared" ref="L23:L54" si="0">H23*K23</f>
        <v>825.6880733944954</v>
      </c>
    </row>
    <row r="24" spans="4:12" s="168" customFormat="1" ht="35.15" customHeight="1">
      <c r="D24" s="219" t="s">
        <v>678</v>
      </c>
      <c r="E24" s="219" t="s">
        <v>679</v>
      </c>
      <c r="F24" s="219" t="s">
        <v>680</v>
      </c>
      <c r="G24" s="219" t="s">
        <v>143</v>
      </c>
      <c r="H24" s="223">
        <f>VLOOKUP(G24,Listes!$AJ$4:$AM$8,4,0)</f>
        <v>34.403669724770644</v>
      </c>
      <c r="I24" s="219" t="s">
        <v>681</v>
      </c>
      <c r="J24" s="219" t="s">
        <v>682</v>
      </c>
      <c r="K24" s="169">
        <v>40</v>
      </c>
      <c r="L24" s="224">
        <f t="shared" si="0"/>
        <v>1376.1467889908258</v>
      </c>
    </row>
    <row r="25" spans="4:12" s="168" customFormat="1" ht="35.15" customHeight="1">
      <c r="D25" s="219" t="s">
        <v>683</v>
      </c>
      <c r="E25" s="219" t="s">
        <v>684</v>
      </c>
      <c r="F25" s="219" t="s">
        <v>685</v>
      </c>
      <c r="G25" s="219" t="s">
        <v>143</v>
      </c>
      <c r="H25" s="223">
        <f>VLOOKUP(G25,Listes!$AJ$4:$AM$8,4,0)</f>
        <v>34.403669724770644</v>
      </c>
      <c r="I25" s="219" t="s">
        <v>686</v>
      </c>
      <c r="J25" s="219" t="s">
        <v>687</v>
      </c>
      <c r="K25" s="169">
        <v>65</v>
      </c>
      <c r="L25" s="224">
        <f t="shared" si="0"/>
        <v>2236.2385321100919</v>
      </c>
    </row>
    <row r="26" spans="4:12" s="168" customFormat="1" ht="35.15" customHeight="1">
      <c r="D26" s="220" t="s">
        <v>342</v>
      </c>
      <c r="E26" s="220" t="s">
        <v>342</v>
      </c>
      <c r="F26" s="220" t="s">
        <v>342</v>
      </c>
      <c r="G26" s="220" t="s">
        <v>42</v>
      </c>
      <c r="H26" s="223">
        <f>VLOOKUP(G26,Listes!$AJ$4:$AM$8,4,0)</f>
        <v>0</v>
      </c>
      <c r="I26" s="220" t="s">
        <v>342</v>
      </c>
      <c r="J26" s="220" t="s">
        <v>342</v>
      </c>
      <c r="K26" s="170">
        <v>0</v>
      </c>
      <c r="L26" s="224">
        <f>H26*K26</f>
        <v>0</v>
      </c>
    </row>
    <row r="27" spans="4:12" s="168" customFormat="1" ht="35.15" customHeight="1">
      <c r="D27" s="220" t="s">
        <v>342</v>
      </c>
      <c r="E27" s="220" t="s">
        <v>342</v>
      </c>
      <c r="F27" s="220" t="s">
        <v>342</v>
      </c>
      <c r="G27" s="220" t="s">
        <v>42</v>
      </c>
      <c r="H27" s="223">
        <f>VLOOKUP(G27,Listes!$AJ$4:$AM$8,4,0)</f>
        <v>0</v>
      </c>
      <c r="I27" s="220" t="s">
        <v>342</v>
      </c>
      <c r="J27" s="220" t="s">
        <v>342</v>
      </c>
      <c r="K27" s="170">
        <v>0</v>
      </c>
      <c r="L27" s="224">
        <f t="shared" si="0"/>
        <v>0</v>
      </c>
    </row>
    <row r="28" spans="4:12" s="168" customFormat="1" ht="35.15" customHeight="1">
      <c r="D28" s="220" t="s">
        <v>342</v>
      </c>
      <c r="E28" s="220" t="s">
        <v>342</v>
      </c>
      <c r="F28" s="220" t="s">
        <v>342</v>
      </c>
      <c r="G28" s="220" t="s">
        <v>42</v>
      </c>
      <c r="H28" s="223">
        <f>VLOOKUP(G28,Listes!$AJ$4:$AM$8,4,0)</f>
        <v>0</v>
      </c>
      <c r="I28" s="220" t="s">
        <v>342</v>
      </c>
      <c r="J28" s="220" t="s">
        <v>342</v>
      </c>
      <c r="K28" s="170">
        <v>0</v>
      </c>
      <c r="L28" s="224">
        <f t="shared" si="0"/>
        <v>0</v>
      </c>
    </row>
    <row r="29" spans="4:12" s="168" customFormat="1" ht="35.15" customHeight="1">
      <c r="D29" s="220" t="s">
        <v>342</v>
      </c>
      <c r="E29" s="220" t="s">
        <v>342</v>
      </c>
      <c r="F29" s="220" t="s">
        <v>342</v>
      </c>
      <c r="G29" s="220" t="s">
        <v>42</v>
      </c>
      <c r="H29" s="223">
        <f>VLOOKUP(G29,Listes!$AJ$4:$AM$8,4,0)</f>
        <v>0</v>
      </c>
      <c r="I29" s="220" t="s">
        <v>342</v>
      </c>
      <c r="J29" s="220" t="s">
        <v>342</v>
      </c>
      <c r="K29" s="170">
        <v>0</v>
      </c>
      <c r="L29" s="224">
        <f t="shared" si="0"/>
        <v>0</v>
      </c>
    </row>
    <row r="30" spans="4:12" s="168" customFormat="1" ht="35.15" customHeight="1">
      <c r="D30" s="220" t="s">
        <v>342</v>
      </c>
      <c r="E30" s="220" t="s">
        <v>342</v>
      </c>
      <c r="F30" s="220" t="s">
        <v>342</v>
      </c>
      <c r="G30" s="220" t="s">
        <v>42</v>
      </c>
      <c r="H30" s="223">
        <f>VLOOKUP(G30,Listes!$AJ$4:$AM$8,4,0)</f>
        <v>0</v>
      </c>
      <c r="I30" s="220" t="s">
        <v>342</v>
      </c>
      <c r="J30" s="220" t="s">
        <v>342</v>
      </c>
      <c r="K30" s="170">
        <v>0</v>
      </c>
      <c r="L30" s="224">
        <f t="shared" si="0"/>
        <v>0</v>
      </c>
    </row>
    <row r="31" spans="4:12" s="168" customFormat="1" ht="35.15" customHeight="1">
      <c r="D31" s="220" t="s">
        <v>342</v>
      </c>
      <c r="E31" s="220" t="s">
        <v>342</v>
      </c>
      <c r="F31" s="220" t="s">
        <v>342</v>
      </c>
      <c r="G31" s="220" t="s">
        <v>42</v>
      </c>
      <c r="H31" s="223">
        <f>VLOOKUP(G31,Listes!$AJ$4:$AM$8,4,0)</f>
        <v>0</v>
      </c>
      <c r="I31" s="220" t="s">
        <v>342</v>
      </c>
      <c r="J31" s="220" t="s">
        <v>342</v>
      </c>
      <c r="K31" s="170">
        <v>0</v>
      </c>
      <c r="L31" s="224">
        <f t="shared" si="0"/>
        <v>0</v>
      </c>
    </row>
    <row r="32" spans="4:12" s="168" customFormat="1" ht="35.15" customHeight="1">
      <c r="D32" s="220" t="s">
        <v>342</v>
      </c>
      <c r="E32" s="220" t="s">
        <v>342</v>
      </c>
      <c r="F32" s="220" t="s">
        <v>342</v>
      </c>
      <c r="G32" s="220" t="s">
        <v>42</v>
      </c>
      <c r="H32" s="223">
        <f>VLOOKUP(G32,Listes!$AJ$4:$AM$8,4,0)</f>
        <v>0</v>
      </c>
      <c r="I32" s="220" t="s">
        <v>342</v>
      </c>
      <c r="J32" s="220" t="s">
        <v>342</v>
      </c>
      <c r="K32" s="170">
        <v>0</v>
      </c>
      <c r="L32" s="224">
        <f t="shared" si="0"/>
        <v>0</v>
      </c>
    </row>
    <row r="33" spans="4:12" s="168" customFormat="1" ht="35.15" customHeight="1">
      <c r="D33" s="220" t="s">
        <v>342</v>
      </c>
      <c r="E33" s="220" t="s">
        <v>342</v>
      </c>
      <c r="F33" s="220" t="s">
        <v>342</v>
      </c>
      <c r="G33" s="220" t="s">
        <v>42</v>
      </c>
      <c r="H33" s="223">
        <f>VLOOKUP(G33,Listes!$AJ$4:$AM$8,4,0)</f>
        <v>0</v>
      </c>
      <c r="I33" s="220" t="s">
        <v>342</v>
      </c>
      <c r="J33" s="220" t="s">
        <v>342</v>
      </c>
      <c r="K33" s="170">
        <v>0</v>
      </c>
      <c r="L33" s="224">
        <f t="shared" si="0"/>
        <v>0</v>
      </c>
    </row>
    <row r="34" spans="4:12" s="168" customFormat="1" ht="35.15" customHeight="1">
      <c r="D34" s="220" t="s">
        <v>342</v>
      </c>
      <c r="E34" s="220" t="s">
        <v>342</v>
      </c>
      <c r="F34" s="220" t="s">
        <v>342</v>
      </c>
      <c r="G34" s="220" t="s">
        <v>42</v>
      </c>
      <c r="H34" s="223">
        <f>VLOOKUP(G34,Listes!$AJ$4:$AM$8,4,0)</f>
        <v>0</v>
      </c>
      <c r="I34" s="220" t="s">
        <v>342</v>
      </c>
      <c r="J34" s="220" t="s">
        <v>342</v>
      </c>
      <c r="K34" s="170">
        <v>0</v>
      </c>
      <c r="L34" s="224">
        <f t="shared" si="0"/>
        <v>0</v>
      </c>
    </row>
    <row r="35" spans="4:12" s="168" customFormat="1" ht="35.15" customHeight="1">
      <c r="D35" s="220" t="s">
        <v>342</v>
      </c>
      <c r="E35" s="220" t="s">
        <v>342</v>
      </c>
      <c r="F35" s="220" t="s">
        <v>342</v>
      </c>
      <c r="G35" s="220" t="s">
        <v>42</v>
      </c>
      <c r="H35" s="223">
        <f>VLOOKUP(G35,Listes!$AJ$4:$AM$8,4,0)</f>
        <v>0</v>
      </c>
      <c r="I35" s="220" t="s">
        <v>342</v>
      </c>
      <c r="J35" s="220" t="s">
        <v>342</v>
      </c>
      <c r="K35" s="170">
        <v>0</v>
      </c>
      <c r="L35" s="224">
        <f t="shared" si="0"/>
        <v>0</v>
      </c>
    </row>
    <row r="36" spans="4:12" s="168" customFormat="1" ht="35.15" customHeight="1">
      <c r="D36" s="220" t="s">
        <v>342</v>
      </c>
      <c r="E36" s="220" t="s">
        <v>342</v>
      </c>
      <c r="F36" s="220" t="s">
        <v>342</v>
      </c>
      <c r="G36" s="220" t="s">
        <v>42</v>
      </c>
      <c r="H36" s="223">
        <f>VLOOKUP(G36,Listes!$AJ$4:$AM$8,4,0)</f>
        <v>0</v>
      </c>
      <c r="I36" s="220" t="s">
        <v>342</v>
      </c>
      <c r="J36" s="220" t="s">
        <v>342</v>
      </c>
      <c r="K36" s="170">
        <v>0</v>
      </c>
      <c r="L36" s="224">
        <f t="shared" si="0"/>
        <v>0</v>
      </c>
    </row>
    <row r="37" spans="4:12" s="168" customFormat="1" ht="35.15" customHeight="1">
      <c r="D37" s="220" t="s">
        <v>342</v>
      </c>
      <c r="E37" s="220" t="s">
        <v>342</v>
      </c>
      <c r="F37" s="220" t="s">
        <v>342</v>
      </c>
      <c r="G37" s="220" t="s">
        <v>42</v>
      </c>
      <c r="H37" s="223">
        <f>VLOOKUP(G37,Listes!$AJ$4:$AM$8,4,0)</f>
        <v>0</v>
      </c>
      <c r="I37" s="220" t="s">
        <v>342</v>
      </c>
      <c r="J37" s="220" t="s">
        <v>342</v>
      </c>
      <c r="K37" s="170">
        <v>0</v>
      </c>
      <c r="L37" s="224">
        <f t="shared" si="0"/>
        <v>0</v>
      </c>
    </row>
    <row r="38" spans="4:12" s="168" customFormat="1" ht="35.15" customHeight="1">
      <c r="D38" s="220" t="s">
        <v>342</v>
      </c>
      <c r="E38" s="220" t="s">
        <v>342</v>
      </c>
      <c r="F38" s="220" t="s">
        <v>342</v>
      </c>
      <c r="G38" s="220" t="s">
        <v>42</v>
      </c>
      <c r="H38" s="223">
        <f>VLOOKUP(G38,Listes!$AJ$4:$AM$8,4,0)</f>
        <v>0</v>
      </c>
      <c r="I38" s="220" t="s">
        <v>342</v>
      </c>
      <c r="J38" s="220" t="s">
        <v>342</v>
      </c>
      <c r="K38" s="170">
        <v>0</v>
      </c>
      <c r="L38" s="224">
        <f t="shared" si="0"/>
        <v>0</v>
      </c>
    </row>
    <row r="39" spans="4:12" s="168" customFormat="1" ht="35.15" customHeight="1">
      <c r="D39" s="220" t="s">
        <v>342</v>
      </c>
      <c r="E39" s="220" t="s">
        <v>342</v>
      </c>
      <c r="F39" s="220" t="s">
        <v>342</v>
      </c>
      <c r="G39" s="220" t="s">
        <v>42</v>
      </c>
      <c r="H39" s="223">
        <f>VLOOKUP(G39,Listes!$AJ$4:$AM$8,4,0)</f>
        <v>0</v>
      </c>
      <c r="I39" s="220" t="s">
        <v>342</v>
      </c>
      <c r="J39" s="220" t="s">
        <v>342</v>
      </c>
      <c r="K39" s="170">
        <v>0</v>
      </c>
      <c r="L39" s="224">
        <f t="shared" si="0"/>
        <v>0</v>
      </c>
    </row>
    <row r="40" spans="4:12" s="168" customFormat="1" ht="35.15" customHeight="1">
      <c r="D40" s="220" t="s">
        <v>342</v>
      </c>
      <c r="E40" s="220" t="s">
        <v>342</v>
      </c>
      <c r="F40" s="220" t="s">
        <v>342</v>
      </c>
      <c r="G40" s="220" t="s">
        <v>42</v>
      </c>
      <c r="H40" s="223">
        <f>VLOOKUP(G40,Listes!$AJ$4:$AM$8,4,0)</f>
        <v>0</v>
      </c>
      <c r="I40" s="220" t="s">
        <v>342</v>
      </c>
      <c r="J40" s="220" t="s">
        <v>342</v>
      </c>
      <c r="K40" s="170">
        <v>0</v>
      </c>
      <c r="L40" s="224">
        <f t="shared" si="0"/>
        <v>0</v>
      </c>
    </row>
    <row r="41" spans="4:12" s="168" customFormat="1" ht="35.15" customHeight="1">
      <c r="D41" s="220" t="s">
        <v>342</v>
      </c>
      <c r="E41" s="220" t="s">
        <v>342</v>
      </c>
      <c r="F41" s="220" t="s">
        <v>342</v>
      </c>
      <c r="G41" s="220" t="s">
        <v>42</v>
      </c>
      <c r="H41" s="223">
        <f>VLOOKUP(G41,Listes!$AJ$4:$AM$8,4,0)</f>
        <v>0</v>
      </c>
      <c r="I41" s="220" t="s">
        <v>342</v>
      </c>
      <c r="J41" s="220" t="s">
        <v>342</v>
      </c>
      <c r="K41" s="170">
        <v>0</v>
      </c>
      <c r="L41" s="224">
        <f t="shared" si="0"/>
        <v>0</v>
      </c>
    </row>
    <row r="42" spans="4:12" s="168" customFormat="1" ht="35.15" customHeight="1">
      <c r="D42" s="220" t="s">
        <v>342</v>
      </c>
      <c r="E42" s="220" t="s">
        <v>342</v>
      </c>
      <c r="F42" s="220" t="s">
        <v>342</v>
      </c>
      <c r="G42" s="220" t="s">
        <v>42</v>
      </c>
      <c r="H42" s="223">
        <f>VLOOKUP(G42,Listes!$AJ$4:$AM$8,4,0)</f>
        <v>0</v>
      </c>
      <c r="I42" s="220" t="s">
        <v>342</v>
      </c>
      <c r="J42" s="220" t="s">
        <v>342</v>
      </c>
      <c r="K42" s="170">
        <v>0</v>
      </c>
      <c r="L42" s="224">
        <f t="shared" si="0"/>
        <v>0</v>
      </c>
    </row>
    <row r="43" spans="4:12" s="168" customFormat="1" ht="35.15" customHeight="1">
      <c r="D43" s="220" t="s">
        <v>342</v>
      </c>
      <c r="E43" s="220" t="s">
        <v>342</v>
      </c>
      <c r="F43" s="220" t="s">
        <v>342</v>
      </c>
      <c r="G43" s="220" t="s">
        <v>42</v>
      </c>
      <c r="H43" s="223">
        <f>VLOOKUP(G43,Listes!$AJ$4:$AM$8,4,0)</f>
        <v>0</v>
      </c>
      <c r="I43" s="220" t="s">
        <v>342</v>
      </c>
      <c r="J43" s="220" t="s">
        <v>342</v>
      </c>
      <c r="K43" s="170">
        <v>0</v>
      </c>
      <c r="L43" s="224">
        <f t="shared" si="0"/>
        <v>0</v>
      </c>
    </row>
    <row r="44" spans="4:12" s="168" customFormat="1" ht="35.15" customHeight="1">
      <c r="D44" s="220" t="s">
        <v>342</v>
      </c>
      <c r="E44" s="220" t="s">
        <v>342</v>
      </c>
      <c r="F44" s="220" t="s">
        <v>342</v>
      </c>
      <c r="G44" s="220" t="s">
        <v>42</v>
      </c>
      <c r="H44" s="223">
        <f>VLOOKUP(G44,Listes!$AJ$4:$AM$8,4,0)</f>
        <v>0</v>
      </c>
      <c r="I44" s="220" t="s">
        <v>342</v>
      </c>
      <c r="J44" s="220" t="s">
        <v>342</v>
      </c>
      <c r="K44" s="170">
        <v>0</v>
      </c>
      <c r="L44" s="224">
        <f t="shared" si="0"/>
        <v>0</v>
      </c>
    </row>
    <row r="45" spans="4:12" s="168" customFormat="1" ht="35.15" customHeight="1">
      <c r="D45" s="220" t="s">
        <v>342</v>
      </c>
      <c r="E45" s="220" t="s">
        <v>342</v>
      </c>
      <c r="F45" s="220" t="s">
        <v>342</v>
      </c>
      <c r="G45" s="220" t="s">
        <v>42</v>
      </c>
      <c r="H45" s="223">
        <f>VLOOKUP(G45,Listes!$AJ$4:$AM$8,4,0)</f>
        <v>0</v>
      </c>
      <c r="I45" s="220" t="s">
        <v>342</v>
      </c>
      <c r="J45" s="220" t="s">
        <v>342</v>
      </c>
      <c r="K45" s="170">
        <v>0</v>
      </c>
      <c r="L45" s="224">
        <f t="shared" si="0"/>
        <v>0</v>
      </c>
    </row>
    <row r="46" spans="4:12" s="168" customFormat="1" ht="35.15" customHeight="1">
      <c r="D46" s="220" t="s">
        <v>342</v>
      </c>
      <c r="E46" s="220" t="s">
        <v>342</v>
      </c>
      <c r="F46" s="220" t="s">
        <v>342</v>
      </c>
      <c r="G46" s="220" t="s">
        <v>42</v>
      </c>
      <c r="H46" s="223">
        <f>VLOOKUP(G46,Listes!$AJ$4:$AM$8,4,0)</f>
        <v>0</v>
      </c>
      <c r="I46" s="220" t="s">
        <v>342</v>
      </c>
      <c r="J46" s="220" t="s">
        <v>342</v>
      </c>
      <c r="K46" s="170">
        <v>0</v>
      </c>
      <c r="L46" s="224">
        <f t="shared" si="0"/>
        <v>0</v>
      </c>
    </row>
    <row r="47" spans="4:12" s="168" customFormat="1" ht="35.15" customHeight="1">
      <c r="D47" s="220" t="s">
        <v>342</v>
      </c>
      <c r="E47" s="220" t="s">
        <v>342</v>
      </c>
      <c r="F47" s="220" t="s">
        <v>342</v>
      </c>
      <c r="G47" s="220" t="s">
        <v>42</v>
      </c>
      <c r="H47" s="223">
        <f>VLOOKUP(G47,Listes!$AJ$4:$AM$8,4,0)</f>
        <v>0</v>
      </c>
      <c r="I47" s="220" t="s">
        <v>342</v>
      </c>
      <c r="J47" s="220" t="s">
        <v>342</v>
      </c>
      <c r="K47" s="170">
        <v>0</v>
      </c>
      <c r="L47" s="224">
        <f t="shared" si="0"/>
        <v>0</v>
      </c>
    </row>
    <row r="48" spans="4:12" s="168" customFormat="1" ht="35.15" customHeight="1">
      <c r="D48" s="220" t="s">
        <v>342</v>
      </c>
      <c r="E48" s="220" t="s">
        <v>342</v>
      </c>
      <c r="F48" s="220" t="s">
        <v>342</v>
      </c>
      <c r="G48" s="220" t="s">
        <v>42</v>
      </c>
      <c r="H48" s="223">
        <f>VLOOKUP(G48,Listes!$AJ$4:$AM$8,4,0)</f>
        <v>0</v>
      </c>
      <c r="I48" s="220" t="s">
        <v>342</v>
      </c>
      <c r="J48" s="220" t="s">
        <v>342</v>
      </c>
      <c r="K48" s="170">
        <v>0</v>
      </c>
      <c r="L48" s="224">
        <f t="shared" si="0"/>
        <v>0</v>
      </c>
    </row>
    <row r="49" spans="4:12" s="168" customFormat="1" ht="35.15" customHeight="1">
      <c r="D49" s="220" t="s">
        <v>342</v>
      </c>
      <c r="E49" s="220" t="s">
        <v>342</v>
      </c>
      <c r="F49" s="220" t="s">
        <v>342</v>
      </c>
      <c r="G49" s="220" t="s">
        <v>42</v>
      </c>
      <c r="H49" s="223">
        <f>VLOOKUP(G49,Listes!$AJ$4:$AM$8,4,0)</f>
        <v>0</v>
      </c>
      <c r="I49" s="220" t="s">
        <v>342</v>
      </c>
      <c r="J49" s="220" t="s">
        <v>342</v>
      </c>
      <c r="K49" s="170">
        <v>0</v>
      </c>
      <c r="L49" s="224">
        <f t="shared" si="0"/>
        <v>0</v>
      </c>
    </row>
    <row r="50" spans="4:12" s="168" customFormat="1" ht="35.15" customHeight="1">
      <c r="D50" s="220" t="s">
        <v>342</v>
      </c>
      <c r="E50" s="220" t="s">
        <v>342</v>
      </c>
      <c r="F50" s="220" t="s">
        <v>342</v>
      </c>
      <c r="G50" s="220" t="s">
        <v>42</v>
      </c>
      <c r="H50" s="223">
        <f>VLOOKUP(G50,Listes!$AJ$4:$AM$8,4,0)</f>
        <v>0</v>
      </c>
      <c r="I50" s="220" t="s">
        <v>342</v>
      </c>
      <c r="J50" s="220" t="s">
        <v>342</v>
      </c>
      <c r="K50" s="170">
        <v>0</v>
      </c>
      <c r="L50" s="224">
        <f t="shared" si="0"/>
        <v>0</v>
      </c>
    </row>
    <row r="51" spans="4:12" s="168" customFormat="1" ht="35.15" customHeight="1">
      <c r="D51" s="220" t="s">
        <v>342</v>
      </c>
      <c r="E51" s="220" t="s">
        <v>342</v>
      </c>
      <c r="F51" s="220" t="s">
        <v>342</v>
      </c>
      <c r="G51" s="220" t="s">
        <v>42</v>
      </c>
      <c r="H51" s="223">
        <f>VLOOKUP(G51,Listes!$AJ$4:$AM$8,4,0)</f>
        <v>0</v>
      </c>
      <c r="I51" s="220" t="s">
        <v>342</v>
      </c>
      <c r="J51" s="220" t="s">
        <v>342</v>
      </c>
      <c r="K51" s="170">
        <v>0</v>
      </c>
      <c r="L51" s="224">
        <f t="shared" si="0"/>
        <v>0</v>
      </c>
    </row>
    <row r="52" spans="4:12" s="168" customFormat="1" ht="35.15" customHeight="1">
      <c r="D52" s="220" t="s">
        <v>342</v>
      </c>
      <c r="E52" s="220" t="s">
        <v>342</v>
      </c>
      <c r="F52" s="220" t="s">
        <v>342</v>
      </c>
      <c r="G52" s="220" t="s">
        <v>42</v>
      </c>
      <c r="H52" s="223">
        <f>VLOOKUP(G52,Listes!$AJ$4:$AM$8,4,0)</f>
        <v>0</v>
      </c>
      <c r="I52" s="220" t="s">
        <v>342</v>
      </c>
      <c r="J52" s="220" t="s">
        <v>342</v>
      </c>
      <c r="K52" s="170">
        <v>0</v>
      </c>
      <c r="L52" s="224">
        <f t="shared" si="0"/>
        <v>0</v>
      </c>
    </row>
    <row r="53" spans="4:12" s="168" customFormat="1" ht="35.15" customHeight="1">
      <c r="D53" s="220" t="s">
        <v>342</v>
      </c>
      <c r="E53" s="220" t="s">
        <v>342</v>
      </c>
      <c r="F53" s="220" t="s">
        <v>342</v>
      </c>
      <c r="G53" s="220" t="s">
        <v>42</v>
      </c>
      <c r="H53" s="223">
        <f>VLOOKUP(G53,Listes!$AJ$4:$AM$8,4,0)</f>
        <v>0</v>
      </c>
      <c r="I53" s="220" t="s">
        <v>342</v>
      </c>
      <c r="J53" s="220" t="s">
        <v>342</v>
      </c>
      <c r="K53" s="170">
        <v>0</v>
      </c>
      <c r="L53" s="224">
        <f t="shared" si="0"/>
        <v>0</v>
      </c>
    </row>
    <row r="54" spans="4:12" s="168" customFormat="1" ht="35.15" customHeight="1">
      <c r="D54" s="220" t="s">
        <v>342</v>
      </c>
      <c r="E54" s="220" t="s">
        <v>342</v>
      </c>
      <c r="F54" s="220" t="s">
        <v>342</v>
      </c>
      <c r="G54" s="220" t="s">
        <v>42</v>
      </c>
      <c r="H54" s="223">
        <f>VLOOKUP(G54,Listes!$AJ$4:$AM$8,4,0)</f>
        <v>0</v>
      </c>
      <c r="I54" s="220" t="s">
        <v>342</v>
      </c>
      <c r="J54" s="220" t="s">
        <v>342</v>
      </c>
      <c r="K54" s="170">
        <v>0</v>
      </c>
      <c r="L54" s="224">
        <f t="shared" si="0"/>
        <v>0</v>
      </c>
    </row>
    <row r="55" spans="4:12" s="168" customFormat="1" ht="35.15" customHeight="1">
      <c r="D55" s="220" t="s">
        <v>342</v>
      </c>
      <c r="E55" s="220" t="s">
        <v>342</v>
      </c>
      <c r="F55" s="220" t="s">
        <v>342</v>
      </c>
      <c r="G55" s="220" t="s">
        <v>42</v>
      </c>
      <c r="H55" s="223">
        <f>VLOOKUP(G55,Listes!$AJ$4:$AM$8,4,0)</f>
        <v>0</v>
      </c>
      <c r="I55" s="220" t="s">
        <v>342</v>
      </c>
      <c r="J55" s="220" t="s">
        <v>342</v>
      </c>
      <c r="K55" s="170">
        <v>0</v>
      </c>
      <c r="L55" s="224">
        <f t="shared" ref="L55:L86" si="1">H55*K55</f>
        <v>0</v>
      </c>
    </row>
    <row r="56" spans="4:12" s="168" customFormat="1" ht="35.15" customHeight="1">
      <c r="D56" s="220" t="s">
        <v>342</v>
      </c>
      <c r="E56" s="220" t="s">
        <v>342</v>
      </c>
      <c r="F56" s="220" t="s">
        <v>342</v>
      </c>
      <c r="G56" s="220" t="s">
        <v>42</v>
      </c>
      <c r="H56" s="223">
        <f>VLOOKUP(G56,Listes!$AJ$4:$AM$8,4,0)</f>
        <v>0</v>
      </c>
      <c r="I56" s="220" t="s">
        <v>342</v>
      </c>
      <c r="J56" s="220" t="s">
        <v>342</v>
      </c>
      <c r="K56" s="170">
        <v>0</v>
      </c>
      <c r="L56" s="224">
        <f t="shared" si="1"/>
        <v>0</v>
      </c>
    </row>
    <row r="57" spans="4:12" s="168" customFormat="1" ht="35.15" customHeight="1">
      <c r="D57" s="220" t="s">
        <v>342</v>
      </c>
      <c r="E57" s="220" t="s">
        <v>342</v>
      </c>
      <c r="F57" s="220" t="s">
        <v>342</v>
      </c>
      <c r="G57" s="220" t="s">
        <v>42</v>
      </c>
      <c r="H57" s="223">
        <f>VLOOKUP(G57,Listes!$AJ$4:$AM$8,4,0)</f>
        <v>0</v>
      </c>
      <c r="I57" s="220" t="s">
        <v>342</v>
      </c>
      <c r="J57" s="220" t="s">
        <v>342</v>
      </c>
      <c r="K57" s="170">
        <v>0</v>
      </c>
      <c r="L57" s="224">
        <f t="shared" si="1"/>
        <v>0</v>
      </c>
    </row>
    <row r="58" spans="4:12" s="168" customFormat="1" ht="35.15" customHeight="1">
      <c r="D58" s="220" t="s">
        <v>342</v>
      </c>
      <c r="E58" s="220" t="s">
        <v>342</v>
      </c>
      <c r="F58" s="220" t="s">
        <v>342</v>
      </c>
      <c r="G58" s="220" t="s">
        <v>42</v>
      </c>
      <c r="H58" s="223">
        <f>VLOOKUP(G58,Listes!$AJ$4:$AM$8,4,0)</f>
        <v>0</v>
      </c>
      <c r="I58" s="220" t="s">
        <v>342</v>
      </c>
      <c r="J58" s="220" t="s">
        <v>342</v>
      </c>
      <c r="K58" s="170">
        <v>0</v>
      </c>
      <c r="L58" s="224">
        <f t="shared" si="1"/>
        <v>0</v>
      </c>
    </row>
    <row r="59" spans="4:12" s="168" customFormat="1" ht="35.15" customHeight="1">
      <c r="D59" s="220" t="s">
        <v>342</v>
      </c>
      <c r="E59" s="220" t="s">
        <v>342</v>
      </c>
      <c r="F59" s="220" t="s">
        <v>342</v>
      </c>
      <c r="G59" s="220" t="s">
        <v>42</v>
      </c>
      <c r="H59" s="223">
        <f>VLOOKUP(G59,Listes!$AJ$4:$AM$8,4,0)</f>
        <v>0</v>
      </c>
      <c r="I59" s="220" t="s">
        <v>342</v>
      </c>
      <c r="J59" s="220" t="s">
        <v>342</v>
      </c>
      <c r="K59" s="170">
        <v>0</v>
      </c>
      <c r="L59" s="224">
        <f t="shared" si="1"/>
        <v>0</v>
      </c>
    </row>
    <row r="60" spans="4:12" s="168" customFormat="1" ht="35.15" customHeight="1">
      <c r="D60" s="220" t="s">
        <v>342</v>
      </c>
      <c r="E60" s="220" t="s">
        <v>342</v>
      </c>
      <c r="F60" s="220" t="s">
        <v>342</v>
      </c>
      <c r="G60" s="220" t="s">
        <v>42</v>
      </c>
      <c r="H60" s="223">
        <f>VLOOKUP(G60,Listes!$AJ$4:$AM$8,4,0)</f>
        <v>0</v>
      </c>
      <c r="I60" s="220" t="s">
        <v>342</v>
      </c>
      <c r="J60" s="220" t="s">
        <v>342</v>
      </c>
      <c r="K60" s="170">
        <v>0</v>
      </c>
      <c r="L60" s="224">
        <f t="shared" si="1"/>
        <v>0</v>
      </c>
    </row>
    <row r="61" spans="4:12" s="168" customFormat="1" ht="35.15" customHeight="1">
      <c r="D61" s="220" t="s">
        <v>342</v>
      </c>
      <c r="E61" s="220" t="s">
        <v>342</v>
      </c>
      <c r="F61" s="220" t="s">
        <v>342</v>
      </c>
      <c r="G61" s="220" t="s">
        <v>42</v>
      </c>
      <c r="H61" s="223">
        <f>VLOOKUP(G61,Listes!$AJ$4:$AM$8,4,0)</f>
        <v>0</v>
      </c>
      <c r="I61" s="220" t="s">
        <v>342</v>
      </c>
      <c r="J61" s="220" t="s">
        <v>342</v>
      </c>
      <c r="K61" s="170">
        <v>0</v>
      </c>
      <c r="L61" s="224">
        <f t="shared" si="1"/>
        <v>0</v>
      </c>
    </row>
    <row r="62" spans="4:12" s="168" customFormat="1" ht="35.15" customHeight="1">
      <c r="D62" s="220" t="s">
        <v>342</v>
      </c>
      <c r="E62" s="220" t="s">
        <v>342</v>
      </c>
      <c r="F62" s="220" t="s">
        <v>342</v>
      </c>
      <c r="G62" s="220" t="s">
        <v>42</v>
      </c>
      <c r="H62" s="223">
        <f>VLOOKUP(G62,Listes!$AJ$4:$AM$8,4,0)</f>
        <v>0</v>
      </c>
      <c r="I62" s="220" t="s">
        <v>342</v>
      </c>
      <c r="J62" s="220" t="s">
        <v>342</v>
      </c>
      <c r="K62" s="170">
        <v>0</v>
      </c>
      <c r="L62" s="224">
        <f t="shared" si="1"/>
        <v>0</v>
      </c>
    </row>
    <row r="63" spans="4:12" s="168" customFormat="1" ht="35.15" customHeight="1">
      <c r="D63" s="220" t="s">
        <v>342</v>
      </c>
      <c r="E63" s="220" t="s">
        <v>342</v>
      </c>
      <c r="F63" s="220" t="s">
        <v>342</v>
      </c>
      <c r="G63" s="220" t="s">
        <v>42</v>
      </c>
      <c r="H63" s="223">
        <f>VLOOKUP(G63,Listes!$AJ$4:$AM$8,4,0)</f>
        <v>0</v>
      </c>
      <c r="I63" s="220" t="s">
        <v>342</v>
      </c>
      <c r="J63" s="220" t="s">
        <v>342</v>
      </c>
      <c r="K63" s="170">
        <v>0</v>
      </c>
      <c r="L63" s="224">
        <f t="shared" si="1"/>
        <v>0</v>
      </c>
    </row>
    <row r="64" spans="4:12" s="168" customFormat="1" ht="35.15" customHeight="1">
      <c r="D64" s="220" t="s">
        <v>342</v>
      </c>
      <c r="E64" s="220" t="s">
        <v>342</v>
      </c>
      <c r="F64" s="220" t="s">
        <v>342</v>
      </c>
      <c r="G64" s="220" t="s">
        <v>42</v>
      </c>
      <c r="H64" s="223">
        <f>VLOOKUP(G64,Listes!$AJ$4:$AM$8,4,0)</f>
        <v>0</v>
      </c>
      <c r="I64" s="220" t="s">
        <v>342</v>
      </c>
      <c r="J64" s="220" t="s">
        <v>342</v>
      </c>
      <c r="K64" s="170">
        <v>0</v>
      </c>
      <c r="L64" s="224">
        <f t="shared" si="1"/>
        <v>0</v>
      </c>
    </row>
    <row r="65" spans="4:12" s="168" customFormat="1" ht="35.15" customHeight="1">
      <c r="D65" s="220" t="s">
        <v>342</v>
      </c>
      <c r="E65" s="220" t="s">
        <v>342</v>
      </c>
      <c r="F65" s="220" t="s">
        <v>342</v>
      </c>
      <c r="G65" s="220" t="s">
        <v>42</v>
      </c>
      <c r="H65" s="223">
        <f>VLOOKUP(G65,Listes!$AJ$4:$AM$8,4,0)</f>
        <v>0</v>
      </c>
      <c r="I65" s="220" t="s">
        <v>342</v>
      </c>
      <c r="J65" s="220" t="s">
        <v>342</v>
      </c>
      <c r="K65" s="170">
        <v>0</v>
      </c>
      <c r="L65" s="224">
        <f t="shared" si="1"/>
        <v>0</v>
      </c>
    </row>
    <row r="66" spans="4:12" s="168" customFormat="1" ht="35.15" customHeight="1">
      <c r="D66" s="220" t="s">
        <v>342</v>
      </c>
      <c r="E66" s="220" t="s">
        <v>342</v>
      </c>
      <c r="F66" s="220" t="s">
        <v>342</v>
      </c>
      <c r="G66" s="220" t="s">
        <v>42</v>
      </c>
      <c r="H66" s="223">
        <f>VLOOKUP(G66,Listes!$AJ$4:$AM$8,4,0)</f>
        <v>0</v>
      </c>
      <c r="I66" s="220" t="s">
        <v>342</v>
      </c>
      <c r="J66" s="220" t="s">
        <v>342</v>
      </c>
      <c r="K66" s="170">
        <v>0</v>
      </c>
      <c r="L66" s="224">
        <f t="shared" si="1"/>
        <v>0</v>
      </c>
    </row>
    <row r="67" spans="4:12" s="168" customFormat="1" ht="35.15" customHeight="1">
      <c r="D67" s="220" t="s">
        <v>342</v>
      </c>
      <c r="E67" s="220" t="s">
        <v>342</v>
      </c>
      <c r="F67" s="220" t="s">
        <v>342</v>
      </c>
      <c r="G67" s="220" t="s">
        <v>42</v>
      </c>
      <c r="H67" s="223">
        <f>VLOOKUP(G67,Listes!$AJ$4:$AM$8,4,0)</f>
        <v>0</v>
      </c>
      <c r="I67" s="220" t="s">
        <v>342</v>
      </c>
      <c r="J67" s="220" t="s">
        <v>342</v>
      </c>
      <c r="K67" s="170">
        <v>0</v>
      </c>
      <c r="L67" s="224">
        <f t="shared" si="1"/>
        <v>0</v>
      </c>
    </row>
    <row r="68" spans="4:12" s="168" customFormat="1" ht="35.15" customHeight="1">
      <c r="D68" s="220" t="s">
        <v>342</v>
      </c>
      <c r="E68" s="220" t="s">
        <v>342</v>
      </c>
      <c r="F68" s="220" t="s">
        <v>342</v>
      </c>
      <c r="G68" s="220" t="s">
        <v>42</v>
      </c>
      <c r="H68" s="223">
        <f>VLOOKUP(G68,Listes!$AJ$4:$AM$8,4,0)</f>
        <v>0</v>
      </c>
      <c r="I68" s="220" t="s">
        <v>342</v>
      </c>
      <c r="J68" s="220" t="s">
        <v>342</v>
      </c>
      <c r="K68" s="170">
        <v>0</v>
      </c>
      <c r="L68" s="224">
        <f t="shared" si="1"/>
        <v>0</v>
      </c>
    </row>
    <row r="69" spans="4:12" s="168" customFormat="1" ht="35.15" customHeight="1">
      <c r="D69" s="220" t="s">
        <v>342</v>
      </c>
      <c r="E69" s="220" t="s">
        <v>342</v>
      </c>
      <c r="F69" s="220" t="s">
        <v>342</v>
      </c>
      <c r="G69" s="220" t="s">
        <v>42</v>
      </c>
      <c r="H69" s="223">
        <f>VLOOKUP(G69,Listes!$AJ$4:$AM$8,4,0)</f>
        <v>0</v>
      </c>
      <c r="I69" s="220" t="s">
        <v>342</v>
      </c>
      <c r="J69" s="220" t="s">
        <v>342</v>
      </c>
      <c r="K69" s="170">
        <v>0</v>
      </c>
      <c r="L69" s="224">
        <f t="shared" si="1"/>
        <v>0</v>
      </c>
    </row>
    <row r="70" spans="4:12" s="168" customFormat="1" ht="35.15" customHeight="1">
      <c r="D70" s="220" t="s">
        <v>342</v>
      </c>
      <c r="E70" s="220" t="s">
        <v>342</v>
      </c>
      <c r="F70" s="220" t="s">
        <v>342</v>
      </c>
      <c r="G70" s="220" t="s">
        <v>42</v>
      </c>
      <c r="H70" s="223">
        <f>VLOOKUP(G70,Listes!$AJ$4:$AM$8,4,0)</f>
        <v>0</v>
      </c>
      <c r="I70" s="220" t="s">
        <v>342</v>
      </c>
      <c r="J70" s="220" t="s">
        <v>342</v>
      </c>
      <c r="K70" s="170">
        <v>0</v>
      </c>
      <c r="L70" s="224">
        <f t="shared" si="1"/>
        <v>0</v>
      </c>
    </row>
    <row r="71" spans="4:12" s="168" customFormat="1" ht="35.15" customHeight="1">
      <c r="D71" s="220" t="s">
        <v>342</v>
      </c>
      <c r="E71" s="220" t="s">
        <v>342</v>
      </c>
      <c r="F71" s="220" t="s">
        <v>342</v>
      </c>
      <c r="G71" s="220" t="s">
        <v>42</v>
      </c>
      <c r="H71" s="223">
        <f>VLOOKUP(G71,Listes!$AJ$4:$AM$8,4,0)</f>
        <v>0</v>
      </c>
      <c r="I71" s="220" t="s">
        <v>342</v>
      </c>
      <c r="J71" s="220" t="s">
        <v>342</v>
      </c>
      <c r="K71" s="170">
        <v>0</v>
      </c>
      <c r="L71" s="224">
        <f t="shared" si="1"/>
        <v>0</v>
      </c>
    </row>
    <row r="72" spans="4:12" s="168" customFormat="1" ht="35.15" customHeight="1">
      <c r="D72" s="220" t="s">
        <v>342</v>
      </c>
      <c r="E72" s="220" t="s">
        <v>342</v>
      </c>
      <c r="F72" s="220" t="s">
        <v>342</v>
      </c>
      <c r="G72" s="220" t="s">
        <v>42</v>
      </c>
      <c r="H72" s="223">
        <f>VLOOKUP(G72,Listes!$AJ$4:$AM$8,4,0)</f>
        <v>0</v>
      </c>
      <c r="I72" s="220" t="s">
        <v>342</v>
      </c>
      <c r="J72" s="220" t="s">
        <v>342</v>
      </c>
      <c r="K72" s="170">
        <v>0</v>
      </c>
      <c r="L72" s="224">
        <f t="shared" si="1"/>
        <v>0</v>
      </c>
    </row>
    <row r="73" spans="4:12" s="168" customFormat="1" ht="35.15" customHeight="1">
      <c r="D73" s="220" t="s">
        <v>342</v>
      </c>
      <c r="E73" s="220" t="s">
        <v>342</v>
      </c>
      <c r="F73" s="220" t="s">
        <v>342</v>
      </c>
      <c r="G73" s="220" t="s">
        <v>42</v>
      </c>
      <c r="H73" s="223">
        <f>VLOOKUP(G73,Listes!$AJ$4:$AM$8,4,0)</f>
        <v>0</v>
      </c>
      <c r="I73" s="220" t="s">
        <v>342</v>
      </c>
      <c r="J73" s="220" t="s">
        <v>342</v>
      </c>
      <c r="K73" s="170">
        <v>0</v>
      </c>
      <c r="L73" s="224">
        <f t="shared" si="1"/>
        <v>0</v>
      </c>
    </row>
    <row r="74" spans="4:12" s="168" customFormat="1" ht="35.15" customHeight="1">
      <c r="D74" s="220" t="s">
        <v>342</v>
      </c>
      <c r="E74" s="220" t="s">
        <v>342</v>
      </c>
      <c r="F74" s="220" t="s">
        <v>342</v>
      </c>
      <c r="G74" s="220" t="s">
        <v>42</v>
      </c>
      <c r="H74" s="223">
        <f>VLOOKUP(G74,Listes!$AJ$4:$AM$8,4,0)</f>
        <v>0</v>
      </c>
      <c r="I74" s="220" t="s">
        <v>342</v>
      </c>
      <c r="J74" s="220" t="s">
        <v>342</v>
      </c>
      <c r="K74" s="170">
        <v>0</v>
      </c>
      <c r="L74" s="224">
        <f t="shared" si="1"/>
        <v>0</v>
      </c>
    </row>
    <row r="75" spans="4:12" s="168" customFormat="1" ht="35.15" customHeight="1">
      <c r="D75" s="220" t="s">
        <v>342</v>
      </c>
      <c r="E75" s="220" t="s">
        <v>342</v>
      </c>
      <c r="F75" s="220" t="s">
        <v>342</v>
      </c>
      <c r="G75" s="220" t="s">
        <v>42</v>
      </c>
      <c r="H75" s="223">
        <f>VLOOKUP(G75,Listes!$AJ$4:$AM$8,4,0)</f>
        <v>0</v>
      </c>
      <c r="I75" s="220" t="s">
        <v>342</v>
      </c>
      <c r="J75" s="220" t="s">
        <v>342</v>
      </c>
      <c r="K75" s="170">
        <v>0</v>
      </c>
      <c r="L75" s="224">
        <f t="shared" si="1"/>
        <v>0</v>
      </c>
    </row>
    <row r="76" spans="4:12" s="168" customFormat="1" ht="35.15" customHeight="1">
      <c r="D76" s="220" t="s">
        <v>342</v>
      </c>
      <c r="E76" s="220" t="s">
        <v>342</v>
      </c>
      <c r="F76" s="220" t="s">
        <v>342</v>
      </c>
      <c r="G76" s="220" t="s">
        <v>42</v>
      </c>
      <c r="H76" s="223">
        <f>VLOOKUP(G76,Listes!$AJ$4:$AM$8,4,0)</f>
        <v>0</v>
      </c>
      <c r="I76" s="220" t="s">
        <v>342</v>
      </c>
      <c r="J76" s="220" t="s">
        <v>342</v>
      </c>
      <c r="K76" s="170">
        <v>0</v>
      </c>
      <c r="L76" s="224">
        <f t="shared" si="1"/>
        <v>0</v>
      </c>
    </row>
    <row r="77" spans="4:12" s="168" customFormat="1" ht="35.15" customHeight="1">
      <c r="D77" s="220" t="s">
        <v>342</v>
      </c>
      <c r="E77" s="220" t="s">
        <v>342</v>
      </c>
      <c r="F77" s="220" t="s">
        <v>342</v>
      </c>
      <c r="G77" s="220" t="s">
        <v>42</v>
      </c>
      <c r="H77" s="223">
        <f>VLOOKUP(G77,Listes!$AJ$4:$AM$8,4,0)</f>
        <v>0</v>
      </c>
      <c r="I77" s="220" t="s">
        <v>342</v>
      </c>
      <c r="J77" s="220" t="s">
        <v>342</v>
      </c>
      <c r="K77" s="170">
        <v>0</v>
      </c>
      <c r="L77" s="224">
        <f t="shared" si="1"/>
        <v>0</v>
      </c>
    </row>
    <row r="78" spans="4:12" s="168" customFormat="1" ht="35.15" customHeight="1">
      <c r="D78" s="220" t="s">
        <v>342</v>
      </c>
      <c r="E78" s="220" t="s">
        <v>342</v>
      </c>
      <c r="F78" s="220" t="s">
        <v>342</v>
      </c>
      <c r="G78" s="220" t="s">
        <v>42</v>
      </c>
      <c r="H78" s="223">
        <f>VLOOKUP(G78,Listes!$AJ$4:$AM$8,4,0)</f>
        <v>0</v>
      </c>
      <c r="I78" s="220" t="s">
        <v>342</v>
      </c>
      <c r="J78" s="220" t="s">
        <v>342</v>
      </c>
      <c r="K78" s="170">
        <v>0</v>
      </c>
      <c r="L78" s="224">
        <f t="shared" si="1"/>
        <v>0</v>
      </c>
    </row>
    <row r="79" spans="4:12" s="168" customFormat="1" ht="35.15" customHeight="1">
      <c r="D79" s="220" t="s">
        <v>342</v>
      </c>
      <c r="E79" s="220" t="s">
        <v>342</v>
      </c>
      <c r="F79" s="220" t="s">
        <v>342</v>
      </c>
      <c r="G79" s="220" t="s">
        <v>42</v>
      </c>
      <c r="H79" s="223">
        <f>VLOOKUP(G79,Listes!$AJ$4:$AM$8,4,0)</f>
        <v>0</v>
      </c>
      <c r="I79" s="220" t="s">
        <v>342</v>
      </c>
      <c r="J79" s="220" t="s">
        <v>342</v>
      </c>
      <c r="K79" s="170">
        <v>0</v>
      </c>
      <c r="L79" s="224">
        <f t="shared" si="1"/>
        <v>0</v>
      </c>
    </row>
    <row r="80" spans="4:12" s="168" customFormat="1" ht="35.15" customHeight="1">
      <c r="D80" s="220" t="s">
        <v>342</v>
      </c>
      <c r="E80" s="220" t="s">
        <v>342</v>
      </c>
      <c r="F80" s="220" t="s">
        <v>342</v>
      </c>
      <c r="G80" s="220" t="s">
        <v>42</v>
      </c>
      <c r="H80" s="223">
        <f>VLOOKUP(G80,Listes!$AJ$4:$AM$8,4,0)</f>
        <v>0</v>
      </c>
      <c r="I80" s="220" t="s">
        <v>342</v>
      </c>
      <c r="J80" s="220" t="s">
        <v>342</v>
      </c>
      <c r="K80" s="170">
        <v>0</v>
      </c>
      <c r="L80" s="224">
        <f t="shared" si="1"/>
        <v>0</v>
      </c>
    </row>
    <row r="81" spans="4:12" s="168" customFormat="1" ht="35.15" customHeight="1">
      <c r="D81" s="220" t="s">
        <v>342</v>
      </c>
      <c r="E81" s="220" t="s">
        <v>342</v>
      </c>
      <c r="F81" s="220" t="s">
        <v>342</v>
      </c>
      <c r="G81" s="220" t="s">
        <v>42</v>
      </c>
      <c r="H81" s="223">
        <f>VLOOKUP(G81,Listes!$AJ$4:$AM$8,4,0)</f>
        <v>0</v>
      </c>
      <c r="I81" s="220" t="s">
        <v>342</v>
      </c>
      <c r="J81" s="220" t="s">
        <v>342</v>
      </c>
      <c r="K81" s="170">
        <v>0</v>
      </c>
      <c r="L81" s="224">
        <f t="shared" si="1"/>
        <v>0</v>
      </c>
    </row>
    <row r="82" spans="4:12" s="168" customFormat="1" ht="35.15" customHeight="1">
      <c r="D82" s="220" t="s">
        <v>342</v>
      </c>
      <c r="E82" s="220" t="s">
        <v>342</v>
      </c>
      <c r="F82" s="220" t="s">
        <v>342</v>
      </c>
      <c r="G82" s="220" t="s">
        <v>42</v>
      </c>
      <c r="H82" s="223">
        <f>VLOOKUP(G82,Listes!$AJ$4:$AM$8,4,0)</f>
        <v>0</v>
      </c>
      <c r="I82" s="220" t="s">
        <v>342</v>
      </c>
      <c r="J82" s="220" t="s">
        <v>342</v>
      </c>
      <c r="K82" s="170">
        <v>0</v>
      </c>
      <c r="L82" s="224">
        <f t="shared" si="1"/>
        <v>0</v>
      </c>
    </row>
    <row r="83" spans="4:12" s="168" customFormat="1" ht="35.15" customHeight="1">
      <c r="D83" s="220" t="s">
        <v>342</v>
      </c>
      <c r="E83" s="220" t="s">
        <v>342</v>
      </c>
      <c r="F83" s="220" t="s">
        <v>342</v>
      </c>
      <c r="G83" s="220" t="s">
        <v>42</v>
      </c>
      <c r="H83" s="223">
        <f>VLOOKUP(G83,Listes!$AJ$4:$AM$8,4,0)</f>
        <v>0</v>
      </c>
      <c r="I83" s="220" t="s">
        <v>342</v>
      </c>
      <c r="J83" s="220" t="s">
        <v>342</v>
      </c>
      <c r="K83" s="170">
        <v>0</v>
      </c>
      <c r="L83" s="224">
        <f t="shared" si="1"/>
        <v>0</v>
      </c>
    </row>
    <row r="84" spans="4:12" s="168" customFormat="1" ht="35.15" customHeight="1">
      <c r="D84" s="220" t="s">
        <v>342</v>
      </c>
      <c r="E84" s="220" t="s">
        <v>342</v>
      </c>
      <c r="F84" s="220" t="s">
        <v>342</v>
      </c>
      <c r="G84" s="220" t="s">
        <v>42</v>
      </c>
      <c r="H84" s="223">
        <f>VLOOKUP(G84,Listes!$AJ$4:$AM$8,4,0)</f>
        <v>0</v>
      </c>
      <c r="I84" s="220" t="s">
        <v>342</v>
      </c>
      <c r="J84" s="220" t="s">
        <v>342</v>
      </c>
      <c r="K84" s="170">
        <v>0</v>
      </c>
      <c r="L84" s="224">
        <f t="shared" si="1"/>
        <v>0</v>
      </c>
    </row>
    <row r="85" spans="4:12" s="168" customFormat="1" ht="35.15" customHeight="1">
      <c r="D85" s="220" t="s">
        <v>342</v>
      </c>
      <c r="E85" s="220" t="s">
        <v>342</v>
      </c>
      <c r="F85" s="220" t="s">
        <v>342</v>
      </c>
      <c r="G85" s="220" t="s">
        <v>42</v>
      </c>
      <c r="H85" s="223">
        <f>VLOOKUP(G85,Listes!$AJ$4:$AM$8,4,0)</f>
        <v>0</v>
      </c>
      <c r="I85" s="220" t="s">
        <v>342</v>
      </c>
      <c r="J85" s="220" t="s">
        <v>342</v>
      </c>
      <c r="K85" s="170">
        <v>0</v>
      </c>
      <c r="L85" s="224">
        <f t="shared" si="1"/>
        <v>0</v>
      </c>
    </row>
    <row r="86" spans="4:12" s="168" customFormat="1" ht="35.15" customHeight="1">
      <c r="D86" s="220" t="s">
        <v>342</v>
      </c>
      <c r="E86" s="220" t="s">
        <v>342</v>
      </c>
      <c r="F86" s="220" t="s">
        <v>342</v>
      </c>
      <c r="G86" s="220" t="s">
        <v>42</v>
      </c>
      <c r="H86" s="223">
        <f>VLOOKUP(G86,Listes!$AJ$4:$AM$8,4,0)</f>
        <v>0</v>
      </c>
      <c r="I86" s="220" t="s">
        <v>342</v>
      </c>
      <c r="J86" s="220" t="s">
        <v>342</v>
      </c>
      <c r="K86" s="170">
        <v>0</v>
      </c>
      <c r="L86" s="224">
        <f t="shared" si="1"/>
        <v>0</v>
      </c>
    </row>
    <row r="87" spans="4:12" s="168" customFormat="1" ht="35.15" customHeight="1">
      <c r="D87" s="220" t="s">
        <v>342</v>
      </c>
      <c r="E87" s="220" t="s">
        <v>342</v>
      </c>
      <c r="F87" s="220" t="s">
        <v>342</v>
      </c>
      <c r="G87" s="220" t="s">
        <v>42</v>
      </c>
      <c r="H87" s="223">
        <f>VLOOKUP(G87,Listes!$AJ$4:$AM$8,4,0)</f>
        <v>0</v>
      </c>
      <c r="I87" s="220" t="s">
        <v>342</v>
      </c>
      <c r="J87" s="220" t="s">
        <v>342</v>
      </c>
      <c r="K87" s="170">
        <v>0</v>
      </c>
      <c r="L87" s="224">
        <f t="shared" ref="L87:L118" si="2">H87*K87</f>
        <v>0</v>
      </c>
    </row>
    <row r="88" spans="4:12" s="168" customFormat="1" ht="35.15" customHeight="1">
      <c r="D88" s="220" t="s">
        <v>342</v>
      </c>
      <c r="E88" s="220" t="s">
        <v>342</v>
      </c>
      <c r="F88" s="220" t="s">
        <v>342</v>
      </c>
      <c r="G88" s="220" t="s">
        <v>42</v>
      </c>
      <c r="H88" s="223">
        <f>VLOOKUP(G88,Listes!$AJ$4:$AM$8,4,0)</f>
        <v>0</v>
      </c>
      <c r="I88" s="220" t="s">
        <v>342</v>
      </c>
      <c r="J88" s="220" t="s">
        <v>342</v>
      </c>
      <c r="K88" s="170">
        <v>0</v>
      </c>
      <c r="L88" s="224">
        <f t="shared" si="2"/>
        <v>0</v>
      </c>
    </row>
    <row r="89" spans="4:12" s="168" customFormat="1" ht="35.15" customHeight="1">
      <c r="D89" s="220" t="s">
        <v>342</v>
      </c>
      <c r="E89" s="220" t="s">
        <v>342</v>
      </c>
      <c r="F89" s="220" t="s">
        <v>342</v>
      </c>
      <c r="G89" s="220" t="s">
        <v>42</v>
      </c>
      <c r="H89" s="223">
        <f>VLOOKUP(G89,Listes!$AJ$4:$AM$8,4,0)</f>
        <v>0</v>
      </c>
      <c r="I89" s="220" t="s">
        <v>342</v>
      </c>
      <c r="J89" s="220" t="s">
        <v>342</v>
      </c>
      <c r="K89" s="170">
        <v>0</v>
      </c>
      <c r="L89" s="224">
        <f t="shared" si="2"/>
        <v>0</v>
      </c>
    </row>
    <row r="90" spans="4:12" s="168" customFormat="1" ht="35.15" customHeight="1">
      <c r="D90" s="220" t="s">
        <v>342</v>
      </c>
      <c r="E90" s="220" t="s">
        <v>342</v>
      </c>
      <c r="F90" s="220" t="s">
        <v>342</v>
      </c>
      <c r="G90" s="220" t="s">
        <v>42</v>
      </c>
      <c r="H90" s="223">
        <f>VLOOKUP(G90,Listes!$AJ$4:$AM$8,4,0)</f>
        <v>0</v>
      </c>
      <c r="I90" s="220" t="s">
        <v>342</v>
      </c>
      <c r="J90" s="220" t="s">
        <v>342</v>
      </c>
      <c r="K90" s="170">
        <v>0</v>
      </c>
      <c r="L90" s="224">
        <f t="shared" si="2"/>
        <v>0</v>
      </c>
    </row>
    <row r="91" spans="4:12" s="168" customFormat="1" ht="35.15" customHeight="1">
      <c r="D91" s="220" t="s">
        <v>342</v>
      </c>
      <c r="E91" s="220" t="s">
        <v>342</v>
      </c>
      <c r="F91" s="220" t="s">
        <v>342</v>
      </c>
      <c r="G91" s="220" t="s">
        <v>42</v>
      </c>
      <c r="H91" s="223">
        <f>VLOOKUP(G91,Listes!$AJ$4:$AM$8,4,0)</f>
        <v>0</v>
      </c>
      <c r="I91" s="220" t="s">
        <v>342</v>
      </c>
      <c r="J91" s="220" t="s">
        <v>342</v>
      </c>
      <c r="K91" s="170">
        <v>0</v>
      </c>
      <c r="L91" s="224">
        <f t="shared" si="2"/>
        <v>0</v>
      </c>
    </row>
    <row r="92" spans="4:12" s="168" customFormat="1" ht="35.15" customHeight="1">
      <c r="D92" s="220" t="s">
        <v>342</v>
      </c>
      <c r="E92" s="220" t="s">
        <v>342</v>
      </c>
      <c r="F92" s="220" t="s">
        <v>342</v>
      </c>
      <c r="G92" s="220" t="s">
        <v>42</v>
      </c>
      <c r="H92" s="223">
        <f>VLOOKUP(G92,Listes!$AJ$4:$AM$8,4,0)</f>
        <v>0</v>
      </c>
      <c r="I92" s="220" t="s">
        <v>342</v>
      </c>
      <c r="J92" s="220" t="s">
        <v>342</v>
      </c>
      <c r="K92" s="170">
        <v>0</v>
      </c>
      <c r="L92" s="224">
        <f t="shared" si="2"/>
        <v>0</v>
      </c>
    </row>
    <row r="93" spans="4:12" s="168" customFormat="1" ht="35.15" customHeight="1">
      <c r="D93" s="220" t="s">
        <v>342</v>
      </c>
      <c r="E93" s="220" t="s">
        <v>342</v>
      </c>
      <c r="F93" s="220" t="s">
        <v>342</v>
      </c>
      <c r="G93" s="220" t="s">
        <v>42</v>
      </c>
      <c r="H93" s="223">
        <f>VLOOKUP(G93,Listes!$AJ$4:$AM$8,4,0)</f>
        <v>0</v>
      </c>
      <c r="I93" s="220" t="s">
        <v>342</v>
      </c>
      <c r="J93" s="220" t="s">
        <v>342</v>
      </c>
      <c r="K93" s="170">
        <v>0</v>
      </c>
      <c r="L93" s="224">
        <f t="shared" si="2"/>
        <v>0</v>
      </c>
    </row>
    <row r="94" spans="4:12" s="168" customFormat="1" ht="35.15" customHeight="1">
      <c r="D94" s="220" t="s">
        <v>342</v>
      </c>
      <c r="E94" s="220" t="s">
        <v>342</v>
      </c>
      <c r="F94" s="220" t="s">
        <v>342</v>
      </c>
      <c r="G94" s="220" t="s">
        <v>42</v>
      </c>
      <c r="H94" s="223">
        <f>VLOOKUP(G94,Listes!$AJ$4:$AM$8,4,0)</f>
        <v>0</v>
      </c>
      <c r="I94" s="220" t="s">
        <v>342</v>
      </c>
      <c r="J94" s="220" t="s">
        <v>342</v>
      </c>
      <c r="K94" s="170">
        <v>0</v>
      </c>
      <c r="L94" s="224">
        <f t="shared" si="2"/>
        <v>0</v>
      </c>
    </row>
    <row r="95" spans="4:12" s="168" customFormat="1" ht="35.15" customHeight="1">
      <c r="D95" s="220" t="s">
        <v>342</v>
      </c>
      <c r="E95" s="220" t="s">
        <v>342</v>
      </c>
      <c r="F95" s="220" t="s">
        <v>342</v>
      </c>
      <c r="G95" s="220" t="s">
        <v>42</v>
      </c>
      <c r="H95" s="223">
        <f>VLOOKUP(G95,Listes!$AJ$4:$AM$8,4,0)</f>
        <v>0</v>
      </c>
      <c r="I95" s="220" t="s">
        <v>342</v>
      </c>
      <c r="J95" s="220" t="s">
        <v>342</v>
      </c>
      <c r="K95" s="170">
        <v>0</v>
      </c>
      <c r="L95" s="224">
        <f t="shared" si="2"/>
        <v>0</v>
      </c>
    </row>
    <row r="96" spans="4:12" s="168" customFormat="1" ht="35.15" customHeight="1">
      <c r="D96" s="220" t="s">
        <v>342</v>
      </c>
      <c r="E96" s="220" t="s">
        <v>342</v>
      </c>
      <c r="F96" s="220" t="s">
        <v>342</v>
      </c>
      <c r="G96" s="220" t="s">
        <v>42</v>
      </c>
      <c r="H96" s="223">
        <f>VLOOKUP(G96,Listes!$AJ$4:$AM$8,4,0)</f>
        <v>0</v>
      </c>
      <c r="I96" s="220" t="s">
        <v>342</v>
      </c>
      <c r="J96" s="220" t="s">
        <v>342</v>
      </c>
      <c r="K96" s="170">
        <v>0</v>
      </c>
      <c r="L96" s="224">
        <f t="shared" si="2"/>
        <v>0</v>
      </c>
    </row>
    <row r="97" spans="4:12" s="168" customFormat="1" ht="35.15" customHeight="1">
      <c r="D97" s="220" t="s">
        <v>342</v>
      </c>
      <c r="E97" s="220" t="s">
        <v>342</v>
      </c>
      <c r="F97" s="220" t="s">
        <v>342</v>
      </c>
      <c r="G97" s="220" t="s">
        <v>42</v>
      </c>
      <c r="H97" s="223">
        <f>VLOOKUP(G97,Listes!$AJ$4:$AM$8,4,0)</f>
        <v>0</v>
      </c>
      <c r="I97" s="220" t="s">
        <v>342</v>
      </c>
      <c r="J97" s="220" t="s">
        <v>342</v>
      </c>
      <c r="K97" s="170">
        <v>0</v>
      </c>
      <c r="L97" s="224">
        <f t="shared" si="2"/>
        <v>0</v>
      </c>
    </row>
    <row r="98" spans="4:12" s="168" customFormat="1" ht="35.15" customHeight="1">
      <c r="D98" s="220" t="s">
        <v>342</v>
      </c>
      <c r="E98" s="220" t="s">
        <v>342</v>
      </c>
      <c r="F98" s="220" t="s">
        <v>342</v>
      </c>
      <c r="G98" s="220" t="s">
        <v>42</v>
      </c>
      <c r="H98" s="223">
        <f>VLOOKUP(G98,Listes!$AJ$4:$AM$8,4,0)</f>
        <v>0</v>
      </c>
      <c r="I98" s="220" t="s">
        <v>342</v>
      </c>
      <c r="J98" s="220" t="s">
        <v>342</v>
      </c>
      <c r="K98" s="170">
        <v>0</v>
      </c>
      <c r="L98" s="224">
        <f t="shared" si="2"/>
        <v>0</v>
      </c>
    </row>
    <row r="99" spans="4:12" s="168" customFormat="1" ht="35.15" customHeight="1">
      <c r="D99" s="220" t="s">
        <v>342</v>
      </c>
      <c r="E99" s="220" t="s">
        <v>342</v>
      </c>
      <c r="F99" s="220" t="s">
        <v>342</v>
      </c>
      <c r="G99" s="220" t="s">
        <v>42</v>
      </c>
      <c r="H99" s="223">
        <f>VLOOKUP(G99,Listes!$AJ$4:$AM$8,4,0)</f>
        <v>0</v>
      </c>
      <c r="I99" s="220" t="s">
        <v>342</v>
      </c>
      <c r="J99" s="220" t="s">
        <v>342</v>
      </c>
      <c r="K99" s="170">
        <v>0</v>
      </c>
      <c r="L99" s="224">
        <f t="shared" si="2"/>
        <v>0</v>
      </c>
    </row>
    <row r="100" spans="4:12" s="168" customFormat="1" ht="35.15" customHeight="1">
      <c r="D100" s="220" t="s">
        <v>342</v>
      </c>
      <c r="E100" s="220" t="s">
        <v>342</v>
      </c>
      <c r="F100" s="220" t="s">
        <v>342</v>
      </c>
      <c r="G100" s="220" t="s">
        <v>42</v>
      </c>
      <c r="H100" s="223">
        <f>VLOOKUP(G100,Listes!$AJ$4:$AM$8,4,0)</f>
        <v>0</v>
      </c>
      <c r="I100" s="220" t="s">
        <v>342</v>
      </c>
      <c r="J100" s="220" t="s">
        <v>342</v>
      </c>
      <c r="K100" s="170">
        <v>0</v>
      </c>
      <c r="L100" s="224">
        <f t="shared" si="2"/>
        <v>0</v>
      </c>
    </row>
    <row r="101" spans="4:12" s="168" customFormat="1" ht="35.15" customHeight="1">
      <c r="D101" s="220" t="s">
        <v>342</v>
      </c>
      <c r="E101" s="220" t="s">
        <v>342</v>
      </c>
      <c r="F101" s="220" t="s">
        <v>342</v>
      </c>
      <c r="G101" s="220" t="s">
        <v>42</v>
      </c>
      <c r="H101" s="223">
        <f>VLOOKUP(G101,Listes!$AJ$4:$AM$8,4,0)</f>
        <v>0</v>
      </c>
      <c r="I101" s="220" t="s">
        <v>342</v>
      </c>
      <c r="J101" s="220" t="s">
        <v>342</v>
      </c>
      <c r="K101" s="170">
        <v>0</v>
      </c>
      <c r="L101" s="224">
        <f t="shared" si="2"/>
        <v>0</v>
      </c>
    </row>
    <row r="102" spans="4:12" s="168" customFormat="1" ht="35.15" customHeight="1">
      <c r="D102" s="220" t="s">
        <v>342</v>
      </c>
      <c r="E102" s="220" t="s">
        <v>342</v>
      </c>
      <c r="F102" s="220" t="s">
        <v>342</v>
      </c>
      <c r="G102" s="220" t="s">
        <v>42</v>
      </c>
      <c r="H102" s="223">
        <f>VLOOKUP(G102,Listes!$AJ$4:$AM$8,4,0)</f>
        <v>0</v>
      </c>
      <c r="I102" s="220" t="s">
        <v>342</v>
      </c>
      <c r="J102" s="220" t="s">
        <v>342</v>
      </c>
      <c r="K102" s="170">
        <v>0</v>
      </c>
      <c r="L102" s="224">
        <f t="shared" si="2"/>
        <v>0</v>
      </c>
    </row>
    <row r="103" spans="4:12" s="168" customFormat="1" ht="35.15" customHeight="1">
      <c r="D103" s="220" t="s">
        <v>342</v>
      </c>
      <c r="E103" s="220" t="s">
        <v>342</v>
      </c>
      <c r="F103" s="220" t="s">
        <v>342</v>
      </c>
      <c r="G103" s="220" t="s">
        <v>42</v>
      </c>
      <c r="H103" s="223">
        <f>VLOOKUP(G103,Listes!$AJ$4:$AM$8,4,0)</f>
        <v>0</v>
      </c>
      <c r="I103" s="220" t="s">
        <v>342</v>
      </c>
      <c r="J103" s="220" t="s">
        <v>342</v>
      </c>
      <c r="K103" s="170">
        <v>0</v>
      </c>
      <c r="L103" s="224">
        <f t="shared" si="2"/>
        <v>0</v>
      </c>
    </row>
    <row r="104" spans="4:12" s="168" customFormat="1" ht="35.15" customHeight="1">
      <c r="D104" s="220" t="s">
        <v>342</v>
      </c>
      <c r="E104" s="220" t="s">
        <v>342</v>
      </c>
      <c r="F104" s="220" t="s">
        <v>342</v>
      </c>
      <c r="G104" s="220" t="s">
        <v>42</v>
      </c>
      <c r="H104" s="223">
        <f>VLOOKUP(G104,Listes!$AJ$4:$AM$8,4,0)</f>
        <v>0</v>
      </c>
      <c r="I104" s="220" t="s">
        <v>342</v>
      </c>
      <c r="J104" s="220" t="s">
        <v>342</v>
      </c>
      <c r="K104" s="170">
        <v>0</v>
      </c>
      <c r="L104" s="224">
        <f t="shared" si="2"/>
        <v>0</v>
      </c>
    </row>
    <row r="105" spans="4:12" s="168" customFormat="1" ht="35.15" customHeight="1">
      <c r="D105" s="220" t="s">
        <v>342</v>
      </c>
      <c r="E105" s="220" t="s">
        <v>342</v>
      </c>
      <c r="F105" s="220" t="s">
        <v>342</v>
      </c>
      <c r="G105" s="220" t="s">
        <v>42</v>
      </c>
      <c r="H105" s="223">
        <f>VLOOKUP(G105,Listes!$AJ$4:$AM$8,4,0)</f>
        <v>0</v>
      </c>
      <c r="I105" s="220" t="s">
        <v>342</v>
      </c>
      <c r="J105" s="220" t="s">
        <v>342</v>
      </c>
      <c r="K105" s="170">
        <v>0</v>
      </c>
      <c r="L105" s="224">
        <f t="shared" si="2"/>
        <v>0</v>
      </c>
    </row>
    <row r="106" spans="4:12" s="168" customFormat="1" ht="35.15" customHeight="1">
      <c r="D106" s="220" t="s">
        <v>342</v>
      </c>
      <c r="E106" s="220" t="s">
        <v>342</v>
      </c>
      <c r="F106" s="220" t="s">
        <v>342</v>
      </c>
      <c r="G106" s="220" t="s">
        <v>42</v>
      </c>
      <c r="H106" s="223">
        <f>VLOOKUP(G106,Listes!$AJ$4:$AM$8,4,0)</f>
        <v>0</v>
      </c>
      <c r="I106" s="220" t="s">
        <v>342</v>
      </c>
      <c r="J106" s="220" t="s">
        <v>342</v>
      </c>
      <c r="K106" s="170">
        <v>0</v>
      </c>
      <c r="L106" s="224">
        <f t="shared" si="2"/>
        <v>0</v>
      </c>
    </row>
    <row r="107" spans="4:12" s="168" customFormat="1" ht="35.15" customHeight="1">
      <c r="D107" s="220" t="s">
        <v>342</v>
      </c>
      <c r="E107" s="220" t="s">
        <v>342</v>
      </c>
      <c r="F107" s="220" t="s">
        <v>342</v>
      </c>
      <c r="G107" s="220" t="s">
        <v>42</v>
      </c>
      <c r="H107" s="223">
        <f>VLOOKUP(G107,Listes!$AJ$4:$AM$8,4,0)</f>
        <v>0</v>
      </c>
      <c r="I107" s="220" t="s">
        <v>342</v>
      </c>
      <c r="J107" s="220" t="s">
        <v>342</v>
      </c>
      <c r="K107" s="170">
        <v>0</v>
      </c>
      <c r="L107" s="224">
        <f t="shared" si="2"/>
        <v>0</v>
      </c>
    </row>
    <row r="108" spans="4:12" s="168" customFormat="1" ht="35.15" customHeight="1">
      <c r="D108" s="220" t="s">
        <v>342</v>
      </c>
      <c r="E108" s="220" t="s">
        <v>342</v>
      </c>
      <c r="F108" s="220" t="s">
        <v>342</v>
      </c>
      <c r="G108" s="220" t="s">
        <v>42</v>
      </c>
      <c r="H108" s="223">
        <f>VLOOKUP(G108,Listes!$AJ$4:$AM$8,4,0)</f>
        <v>0</v>
      </c>
      <c r="I108" s="220" t="s">
        <v>342</v>
      </c>
      <c r="J108" s="220" t="s">
        <v>342</v>
      </c>
      <c r="K108" s="170">
        <v>0</v>
      </c>
      <c r="L108" s="224">
        <f t="shared" si="2"/>
        <v>0</v>
      </c>
    </row>
    <row r="109" spans="4:12" s="168" customFormat="1" ht="35.15" customHeight="1">
      <c r="D109" s="220" t="s">
        <v>342</v>
      </c>
      <c r="E109" s="220" t="s">
        <v>342</v>
      </c>
      <c r="F109" s="220" t="s">
        <v>342</v>
      </c>
      <c r="G109" s="220" t="s">
        <v>42</v>
      </c>
      <c r="H109" s="223">
        <f>VLOOKUP(G109,Listes!$AJ$4:$AM$8,4,0)</f>
        <v>0</v>
      </c>
      <c r="I109" s="220" t="s">
        <v>342</v>
      </c>
      <c r="J109" s="220" t="s">
        <v>342</v>
      </c>
      <c r="K109" s="170">
        <v>0</v>
      </c>
      <c r="L109" s="224">
        <f t="shared" si="2"/>
        <v>0</v>
      </c>
    </row>
    <row r="110" spans="4:12" s="168" customFormat="1" ht="35.15" customHeight="1">
      <c r="D110" s="220" t="s">
        <v>342</v>
      </c>
      <c r="E110" s="220" t="s">
        <v>342</v>
      </c>
      <c r="F110" s="220" t="s">
        <v>342</v>
      </c>
      <c r="G110" s="220" t="s">
        <v>42</v>
      </c>
      <c r="H110" s="223">
        <f>VLOOKUP(G110,Listes!$AJ$4:$AM$8,4,0)</f>
        <v>0</v>
      </c>
      <c r="I110" s="220" t="s">
        <v>342</v>
      </c>
      <c r="J110" s="220" t="s">
        <v>342</v>
      </c>
      <c r="K110" s="170">
        <v>0</v>
      </c>
      <c r="L110" s="224">
        <f t="shared" si="2"/>
        <v>0</v>
      </c>
    </row>
    <row r="111" spans="4:12" s="168" customFormat="1" ht="35.15" customHeight="1">
      <c r="D111" s="220" t="s">
        <v>342</v>
      </c>
      <c r="E111" s="220" t="s">
        <v>342</v>
      </c>
      <c r="F111" s="220" t="s">
        <v>342</v>
      </c>
      <c r="G111" s="220" t="s">
        <v>42</v>
      </c>
      <c r="H111" s="223">
        <f>VLOOKUP(G111,Listes!$AJ$4:$AM$8,4,0)</f>
        <v>0</v>
      </c>
      <c r="I111" s="220" t="s">
        <v>342</v>
      </c>
      <c r="J111" s="220" t="s">
        <v>342</v>
      </c>
      <c r="K111" s="170">
        <v>0</v>
      </c>
      <c r="L111" s="224">
        <f t="shared" si="2"/>
        <v>0</v>
      </c>
    </row>
    <row r="112" spans="4:12" s="168" customFormat="1" ht="35.15" customHeight="1">
      <c r="D112" s="220" t="s">
        <v>342</v>
      </c>
      <c r="E112" s="220" t="s">
        <v>342</v>
      </c>
      <c r="F112" s="220" t="s">
        <v>342</v>
      </c>
      <c r="G112" s="220" t="s">
        <v>42</v>
      </c>
      <c r="H112" s="223">
        <f>VLOOKUP(G112,Listes!$AJ$4:$AM$8,4,0)</f>
        <v>0</v>
      </c>
      <c r="I112" s="220" t="s">
        <v>342</v>
      </c>
      <c r="J112" s="220" t="s">
        <v>342</v>
      </c>
      <c r="K112" s="170">
        <v>0</v>
      </c>
      <c r="L112" s="224">
        <f t="shared" si="2"/>
        <v>0</v>
      </c>
    </row>
    <row r="113" spans="4:12" s="168" customFormat="1" ht="35.15" customHeight="1">
      <c r="D113" s="220" t="s">
        <v>342</v>
      </c>
      <c r="E113" s="220" t="s">
        <v>342</v>
      </c>
      <c r="F113" s="220" t="s">
        <v>342</v>
      </c>
      <c r="G113" s="220" t="s">
        <v>42</v>
      </c>
      <c r="H113" s="223">
        <f>VLOOKUP(G113,Listes!$AJ$4:$AM$8,4,0)</f>
        <v>0</v>
      </c>
      <c r="I113" s="220" t="s">
        <v>342</v>
      </c>
      <c r="J113" s="220" t="s">
        <v>342</v>
      </c>
      <c r="K113" s="170">
        <v>0</v>
      </c>
      <c r="L113" s="224">
        <f t="shared" si="2"/>
        <v>0</v>
      </c>
    </row>
    <row r="114" spans="4:12" s="168" customFormat="1" ht="35.15" customHeight="1">
      <c r="D114" s="220" t="s">
        <v>342</v>
      </c>
      <c r="E114" s="220" t="s">
        <v>342</v>
      </c>
      <c r="F114" s="220" t="s">
        <v>342</v>
      </c>
      <c r="G114" s="220" t="s">
        <v>42</v>
      </c>
      <c r="H114" s="223">
        <f>VLOOKUP(G114,Listes!$AJ$4:$AM$8,4,0)</f>
        <v>0</v>
      </c>
      <c r="I114" s="220" t="s">
        <v>342</v>
      </c>
      <c r="J114" s="220" t="s">
        <v>342</v>
      </c>
      <c r="K114" s="170">
        <v>0</v>
      </c>
      <c r="L114" s="224">
        <f t="shared" si="2"/>
        <v>0</v>
      </c>
    </row>
    <row r="115" spans="4:12" s="168" customFormat="1" ht="35.15" customHeight="1">
      <c r="D115" s="220" t="s">
        <v>342</v>
      </c>
      <c r="E115" s="220" t="s">
        <v>342</v>
      </c>
      <c r="F115" s="220" t="s">
        <v>342</v>
      </c>
      <c r="G115" s="220" t="s">
        <v>42</v>
      </c>
      <c r="H115" s="223">
        <f>VLOOKUP(G115,Listes!$AJ$4:$AM$8,4,0)</f>
        <v>0</v>
      </c>
      <c r="I115" s="220" t="s">
        <v>342</v>
      </c>
      <c r="J115" s="220" t="s">
        <v>342</v>
      </c>
      <c r="K115" s="170">
        <v>0</v>
      </c>
      <c r="L115" s="224">
        <f t="shared" si="2"/>
        <v>0</v>
      </c>
    </row>
    <row r="116" spans="4:12" s="168" customFormat="1" ht="35.15" customHeight="1">
      <c r="D116" s="220" t="s">
        <v>342</v>
      </c>
      <c r="E116" s="220" t="s">
        <v>342</v>
      </c>
      <c r="F116" s="220" t="s">
        <v>342</v>
      </c>
      <c r="G116" s="220" t="s">
        <v>42</v>
      </c>
      <c r="H116" s="223">
        <f>VLOOKUP(G116,Listes!$AJ$4:$AM$8,4,0)</f>
        <v>0</v>
      </c>
      <c r="I116" s="220" t="s">
        <v>342</v>
      </c>
      <c r="J116" s="220" t="s">
        <v>342</v>
      </c>
      <c r="K116" s="170">
        <v>0</v>
      </c>
      <c r="L116" s="224">
        <f t="shared" si="2"/>
        <v>0</v>
      </c>
    </row>
    <row r="117" spans="4:12" s="168" customFormat="1" ht="35.15" customHeight="1">
      <c r="D117" s="220" t="s">
        <v>342</v>
      </c>
      <c r="E117" s="220" t="s">
        <v>342</v>
      </c>
      <c r="F117" s="220" t="s">
        <v>342</v>
      </c>
      <c r="G117" s="220" t="s">
        <v>42</v>
      </c>
      <c r="H117" s="223">
        <f>VLOOKUP(G117,Listes!$AJ$4:$AM$8,4,0)</f>
        <v>0</v>
      </c>
      <c r="I117" s="220" t="s">
        <v>342</v>
      </c>
      <c r="J117" s="220" t="s">
        <v>342</v>
      </c>
      <c r="K117" s="170">
        <v>0</v>
      </c>
      <c r="L117" s="224">
        <f t="shared" si="2"/>
        <v>0</v>
      </c>
    </row>
    <row r="118" spans="4:12" s="168" customFormat="1" ht="35.15" customHeight="1">
      <c r="D118" s="220" t="s">
        <v>342</v>
      </c>
      <c r="E118" s="220" t="s">
        <v>342</v>
      </c>
      <c r="F118" s="220" t="s">
        <v>342</v>
      </c>
      <c r="G118" s="220" t="s">
        <v>42</v>
      </c>
      <c r="H118" s="223">
        <f>VLOOKUP(G118,Listes!$AJ$4:$AM$8,4,0)</f>
        <v>0</v>
      </c>
      <c r="I118" s="220" t="s">
        <v>342</v>
      </c>
      <c r="J118" s="220" t="s">
        <v>342</v>
      </c>
      <c r="K118" s="170">
        <v>0</v>
      </c>
      <c r="L118" s="224">
        <f t="shared" si="2"/>
        <v>0</v>
      </c>
    </row>
    <row r="119" spans="4:12" s="168" customFormat="1" ht="35.15" customHeight="1">
      <c r="D119" s="220" t="s">
        <v>342</v>
      </c>
      <c r="E119" s="220" t="s">
        <v>342</v>
      </c>
      <c r="F119" s="220" t="s">
        <v>342</v>
      </c>
      <c r="G119" s="220" t="s">
        <v>42</v>
      </c>
      <c r="H119" s="223">
        <f>VLOOKUP(G119,Listes!$AJ$4:$AM$8,4,0)</f>
        <v>0</v>
      </c>
      <c r="I119" s="220" t="s">
        <v>342</v>
      </c>
      <c r="J119" s="220" t="s">
        <v>342</v>
      </c>
      <c r="K119" s="170">
        <v>0</v>
      </c>
      <c r="L119" s="224">
        <f t="shared" ref="L119:L125" si="3">H119*K119</f>
        <v>0</v>
      </c>
    </row>
    <row r="120" spans="4:12" s="168" customFormat="1" ht="35.15" customHeight="1">
      <c r="D120" s="220" t="s">
        <v>342</v>
      </c>
      <c r="E120" s="220" t="s">
        <v>342</v>
      </c>
      <c r="F120" s="220" t="s">
        <v>342</v>
      </c>
      <c r="G120" s="220" t="s">
        <v>42</v>
      </c>
      <c r="H120" s="223">
        <f>VLOOKUP(G120,Listes!$AJ$4:$AM$8,4,0)</f>
        <v>0</v>
      </c>
      <c r="I120" s="220" t="s">
        <v>342</v>
      </c>
      <c r="J120" s="220" t="s">
        <v>342</v>
      </c>
      <c r="K120" s="170">
        <v>0</v>
      </c>
      <c r="L120" s="224">
        <f t="shared" si="3"/>
        <v>0</v>
      </c>
    </row>
    <row r="121" spans="4:12" s="168" customFormat="1" ht="35.15" customHeight="1">
      <c r="D121" s="220" t="s">
        <v>342</v>
      </c>
      <c r="E121" s="220" t="s">
        <v>342</v>
      </c>
      <c r="F121" s="220" t="s">
        <v>342</v>
      </c>
      <c r="G121" s="220" t="s">
        <v>42</v>
      </c>
      <c r="H121" s="223">
        <f>VLOOKUP(G121,Listes!$AJ$4:$AM$8,4,0)</f>
        <v>0</v>
      </c>
      <c r="I121" s="220" t="s">
        <v>342</v>
      </c>
      <c r="J121" s="220" t="s">
        <v>342</v>
      </c>
      <c r="K121" s="170">
        <v>0</v>
      </c>
      <c r="L121" s="224">
        <f t="shared" si="3"/>
        <v>0</v>
      </c>
    </row>
    <row r="122" spans="4:12" s="168" customFormat="1" ht="35.15" customHeight="1">
      <c r="D122" s="220" t="s">
        <v>342</v>
      </c>
      <c r="E122" s="220" t="s">
        <v>342</v>
      </c>
      <c r="F122" s="220" t="s">
        <v>342</v>
      </c>
      <c r="G122" s="220" t="s">
        <v>42</v>
      </c>
      <c r="H122" s="223">
        <f>VLOOKUP(G122,Listes!$AJ$4:$AM$8,4,0)</f>
        <v>0</v>
      </c>
      <c r="I122" s="220" t="s">
        <v>342</v>
      </c>
      <c r="J122" s="220" t="s">
        <v>342</v>
      </c>
      <c r="K122" s="170">
        <v>0</v>
      </c>
      <c r="L122" s="224">
        <f t="shared" si="3"/>
        <v>0</v>
      </c>
    </row>
    <row r="123" spans="4:12" s="168" customFormat="1" ht="35.15" customHeight="1">
      <c r="D123" s="220" t="s">
        <v>342</v>
      </c>
      <c r="E123" s="220" t="s">
        <v>342</v>
      </c>
      <c r="F123" s="220" t="s">
        <v>342</v>
      </c>
      <c r="G123" s="220" t="s">
        <v>42</v>
      </c>
      <c r="H123" s="223">
        <f>VLOOKUP(G123,Listes!$AJ$4:$AM$8,4,0)</f>
        <v>0</v>
      </c>
      <c r="I123" s="220" t="s">
        <v>342</v>
      </c>
      <c r="J123" s="220" t="s">
        <v>342</v>
      </c>
      <c r="K123" s="170">
        <v>0</v>
      </c>
      <c r="L123" s="224">
        <f t="shared" si="3"/>
        <v>0</v>
      </c>
    </row>
    <row r="124" spans="4:12" s="168" customFormat="1" ht="35.15" customHeight="1">
      <c r="D124" s="220" t="s">
        <v>342</v>
      </c>
      <c r="E124" s="220" t="s">
        <v>342</v>
      </c>
      <c r="F124" s="220" t="s">
        <v>342</v>
      </c>
      <c r="G124" s="220" t="s">
        <v>42</v>
      </c>
      <c r="H124" s="223">
        <f>VLOOKUP(G124,Listes!$AJ$4:$AM$8,4,0)</f>
        <v>0</v>
      </c>
      <c r="I124" s="220" t="s">
        <v>342</v>
      </c>
      <c r="J124" s="220" t="s">
        <v>342</v>
      </c>
      <c r="K124" s="170">
        <v>0</v>
      </c>
      <c r="L124" s="224">
        <f t="shared" si="3"/>
        <v>0</v>
      </c>
    </row>
    <row r="125" spans="4:12" s="168" customFormat="1" ht="35.15" customHeight="1">
      <c r="D125" s="220" t="s">
        <v>342</v>
      </c>
      <c r="E125" s="220" t="s">
        <v>342</v>
      </c>
      <c r="F125" s="220" t="s">
        <v>342</v>
      </c>
      <c r="G125" s="220" t="s">
        <v>42</v>
      </c>
      <c r="H125" s="223">
        <f>VLOOKUP(G125,Listes!$AJ$4:$AM$8,4,0)</f>
        <v>0</v>
      </c>
      <c r="I125" s="220" t="s">
        <v>342</v>
      </c>
      <c r="J125" s="220" t="s">
        <v>342</v>
      </c>
      <c r="K125" s="170">
        <v>0</v>
      </c>
      <c r="L125" s="224">
        <f t="shared" si="3"/>
        <v>0</v>
      </c>
    </row>
    <row r="126" spans="4:12" s="168" customFormat="1" ht="13.5" thickBot="1">
      <c r="F126" s="571"/>
      <c r="G126" s="571"/>
      <c r="H126" s="571"/>
    </row>
    <row r="127" spans="4:12" s="168" customFormat="1" ht="19" thickBot="1">
      <c r="D127" s="121"/>
      <c r="E127" s="122"/>
      <c r="F127" s="122"/>
      <c r="G127" s="171"/>
      <c r="H127" s="124"/>
      <c r="I127" s="172"/>
      <c r="J127" s="172"/>
      <c r="K127" s="171" t="s">
        <v>461</v>
      </c>
      <c r="L127" s="225">
        <f>SUM(L26:L125)</f>
        <v>0</v>
      </c>
    </row>
  </sheetData>
  <sheetProtection algorithmName="SHA-512" hashValue="fY9xT/2W/qPt3INGD5vuVaXDqVskQZb34VHOFl078ozTu5qVcQYAktesO+I5TTHbSPXuCqhMPsXFGu0/93QZ0g==" saltValue="YSutkCvDUHR5LTB6AnE9Fg==" spinCount="100000" sheet="1" formatRows="0" insertRows="0" deleteRows="0" selectLockedCells="1" sort="0" autoFilter="0"/>
  <protectedRanges>
    <protectedRange sqref="D26:G125 I26:K125" name="Equipe projet"/>
  </protectedRanges>
  <autoFilter ref="D22:L22" xr:uid="{B32A47EA-001E-4696-8D95-16E92F19A0C2}"/>
  <mergeCells count="2">
    <mergeCell ref="F126:H126"/>
    <mergeCell ref="D20:E20"/>
  </mergeCells>
  <dataValidations count="2">
    <dataValidation type="decimal" operator="greaterThan" allowBlank="1" showInputMessage="1" showErrorMessage="1" error="Le format n'est pas correcte, rentrez un nombre" sqref="F127" xr:uid="{54F42A82-DCC8-4BEE-8836-48909DE2B4A6}">
      <formula1>0</formula1>
    </dataValidation>
    <dataValidation type="decimal" operator="greaterThan" allowBlank="1" showInputMessage="1" showErrorMessage="1" error="Le format n'est pas correct, vous devez remplir un nombre &gt; 0" sqref="K23:K125" xr:uid="{DB2E822A-C8AC-4566-8E2B-C2BE20A8C78B}">
      <formula1>0</formula1>
    </dataValidation>
  </dataValidations>
  <printOptions horizontalCentered="1"/>
  <pageMargins left="0.70866141732283472" right="0.70866141732283472" top="0.74803149606299213" bottom="0.74803149606299213" header="0.31496062992125984" footer="0.31496062992125984"/>
  <pageSetup paperSize="9" scale="32" fitToHeight="2" orientation="portrait" r:id="rId1"/>
  <rowBreaks count="2" manualBreakCount="2">
    <brk id="45" max="11" man="1"/>
    <brk id="90" max="1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8C06190-118F-484F-B20F-BBE0B997FDAC}">
          <x14:formula1>
            <xm:f>Listes!$AJ$4:$AJ$8</xm:f>
          </x14:formula1>
          <xm:sqref>G23:G125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C218-48C9-42EC-9E9D-1757A3325AEE}">
  <sheetPr codeName="Feuil6">
    <tabColor rgb="FF9BDEFF"/>
    <pageSetUpPr fitToPage="1"/>
  </sheetPr>
  <dimension ref="D1:Z111"/>
  <sheetViews>
    <sheetView showGridLines="0" zoomScaleNormal="100" zoomScaleSheetLayoutView="57" workbookViewId="0">
      <selection activeCell="D30" sqref="D30"/>
    </sheetView>
  </sheetViews>
  <sheetFormatPr baseColWidth="10" defaultColWidth="11.453125" defaultRowHeight="14.5" outlineLevelRow="1"/>
  <cols>
    <col min="1" max="3" width="2.453125" customWidth="1"/>
    <col min="4" max="4" width="23.453125" customWidth="1"/>
    <col min="5" max="6" width="20.453125" customWidth="1"/>
    <col min="7" max="7" width="40" customWidth="1"/>
    <col min="8" max="8" width="46.1796875" customWidth="1"/>
    <col min="9" max="9" width="60.54296875" customWidth="1"/>
    <col min="10" max="10" width="23.81640625" customWidth="1"/>
    <col min="11" max="11" width="11.453125" customWidth="1"/>
  </cols>
  <sheetData>
    <row r="1" spans="4:26" s="9" customFormat="1">
      <c r="Z1" s="401" t="s">
        <v>322</v>
      </c>
    </row>
    <row r="2" spans="4:26" s="9" customFormat="1"/>
    <row r="3" spans="4:26" s="9" customFormat="1"/>
    <row r="4" spans="4:26" s="9" customFormat="1"/>
    <row r="5" spans="4:26" s="9" customFormat="1"/>
    <row r="6" spans="4:26" s="9" customFormat="1"/>
    <row r="7" spans="4:26" s="9" customFormat="1"/>
    <row r="8" spans="4:26" s="1" customFormat="1" ht="14.5" customHeight="1">
      <c r="G8" s="11"/>
      <c r="H8" s="11"/>
      <c r="I8" s="11"/>
      <c r="J8" s="395"/>
    </row>
    <row r="9" spans="4:26" s="1" customFormat="1" ht="14.5" customHeight="1">
      <c r="D9" s="12"/>
      <c r="E9" s="14"/>
      <c r="F9" s="14"/>
      <c r="G9" s="13"/>
      <c r="H9" s="13"/>
      <c r="I9" s="13"/>
      <c r="J9" s="395"/>
    </row>
    <row r="10" spans="4:26" s="1" customFormat="1" ht="9.75" customHeight="1">
      <c r="D10" s="12"/>
      <c r="E10" s="14"/>
      <c r="F10" s="14"/>
      <c r="G10" s="13"/>
      <c r="H10" s="13"/>
      <c r="I10" s="13"/>
      <c r="J10" s="395"/>
    </row>
    <row r="11" spans="4:26" s="1" customFormat="1" ht="31">
      <c r="D11" s="10" t="s">
        <v>688</v>
      </c>
      <c r="E11" s="14"/>
      <c r="F11" s="14"/>
      <c r="G11" s="13"/>
      <c r="H11" s="13"/>
      <c r="I11" s="13"/>
      <c r="J11" s="395"/>
    </row>
    <row r="12" spans="4:26" s="9" customFormat="1"/>
    <row r="13" spans="4:26" s="9" customFormat="1" ht="15.5">
      <c r="D13" s="17" t="s">
        <v>689</v>
      </c>
    </row>
    <row r="14" spans="4:26" s="168" customFormat="1" ht="5.25" customHeight="1">
      <c r="J14" s="52"/>
    </row>
    <row r="15" spans="4:26" s="9" customFormat="1" ht="15.5">
      <c r="D15" s="47" t="s">
        <v>643</v>
      </c>
    </row>
    <row r="16" spans="4:26" s="9" customFormat="1">
      <c r="D16" s="243" t="s">
        <v>690</v>
      </c>
    </row>
    <row r="17" spans="4:10" s="9" customFormat="1">
      <c r="D17" s="245" t="s">
        <v>691</v>
      </c>
    </row>
    <row r="18" spans="4:10" s="9" customFormat="1">
      <c r="D18" s="246" t="s">
        <v>692</v>
      </c>
    </row>
    <row r="19" spans="4:10" s="9" customFormat="1">
      <c r="D19" s="245" t="s">
        <v>693</v>
      </c>
    </row>
    <row r="20" spans="4:10" s="9" customFormat="1">
      <c r="D20" s="244" t="s">
        <v>694</v>
      </c>
    </row>
    <row r="21" spans="4:10" s="167" customFormat="1" ht="26.15" customHeight="1">
      <c r="D21" s="402" t="s">
        <v>695</v>
      </c>
      <c r="J21" s="396"/>
    </row>
    <row r="22" spans="4:10" s="167" customFormat="1" ht="16" customHeight="1">
      <c r="G22" s="260" t="s">
        <v>696</v>
      </c>
      <c r="H22" s="260" t="s">
        <v>697</v>
      </c>
      <c r="J22" s="396"/>
    </row>
    <row r="23" spans="4:10" s="173" customFormat="1" ht="31">
      <c r="D23" s="575" t="s">
        <v>664</v>
      </c>
      <c r="E23" s="575"/>
      <c r="F23" s="260" t="s">
        <v>698</v>
      </c>
      <c r="G23" s="259">
        <f>SUM('1.Fiche candidature (à remplir)'!H213,'1.Fiche candidature (à remplir)'!H539,'1.Fiche candidature (à remplir)'!H909,'1.Fiche candidature (à remplir)'!H1266)</f>
        <v>0</v>
      </c>
      <c r="H23" s="259">
        <f>SUM('1.Fiche candidature (à remplir)'!H1426)</f>
        <v>0</v>
      </c>
      <c r="J23" s="397"/>
    </row>
    <row r="24" spans="4:10" s="167" customFormat="1" ht="5.25" customHeight="1">
      <c r="J24" s="403"/>
    </row>
    <row r="25" spans="4:10" s="9" customFormat="1" ht="15.65" customHeight="1">
      <c r="D25" s="578" t="s">
        <v>699</v>
      </c>
      <c r="E25" s="576" t="s">
        <v>700</v>
      </c>
      <c r="F25" s="576" t="s">
        <v>701</v>
      </c>
      <c r="G25" s="580" t="s">
        <v>702</v>
      </c>
      <c r="H25" s="580"/>
      <c r="I25" s="573" t="s">
        <v>703</v>
      </c>
      <c r="J25" s="573" t="s">
        <v>704</v>
      </c>
    </row>
    <row r="26" spans="4:10" s="43" customFormat="1" ht="44">
      <c r="D26" s="579"/>
      <c r="E26" s="577"/>
      <c r="F26" s="577"/>
      <c r="G26" s="28" t="s">
        <v>705</v>
      </c>
      <c r="H26" s="28" t="s">
        <v>706</v>
      </c>
      <c r="I26" s="574"/>
      <c r="J26" s="574"/>
    </row>
    <row r="27" spans="4:10" s="43" customFormat="1" ht="45" customHeight="1">
      <c r="D27" s="219" t="s">
        <v>674</v>
      </c>
      <c r="E27" s="226">
        <v>123456</v>
      </c>
      <c r="F27" s="44" t="s">
        <v>707</v>
      </c>
      <c r="G27" s="258">
        <v>54000</v>
      </c>
      <c r="H27" s="258">
        <v>17500</v>
      </c>
      <c r="I27" s="227" t="s">
        <v>708</v>
      </c>
      <c r="J27" s="400" t="s">
        <v>86</v>
      </c>
    </row>
    <row r="28" spans="4:10" s="43" customFormat="1" ht="45" customHeight="1">
      <c r="D28" s="219" t="s">
        <v>678</v>
      </c>
      <c r="E28" s="226" t="s">
        <v>709</v>
      </c>
      <c r="F28" s="44" t="s">
        <v>710</v>
      </c>
      <c r="G28" s="258">
        <v>31035.1</v>
      </c>
      <c r="H28" s="258">
        <v>4165</v>
      </c>
      <c r="I28" s="227" t="s">
        <v>711</v>
      </c>
      <c r="J28" s="400" t="s">
        <v>5</v>
      </c>
    </row>
    <row r="29" spans="4:10" s="43" customFormat="1" ht="45" customHeight="1">
      <c r="D29" s="219" t="s">
        <v>683</v>
      </c>
      <c r="E29" s="226">
        <v>13579</v>
      </c>
      <c r="F29" s="44" t="s">
        <v>712</v>
      </c>
      <c r="G29" s="258">
        <v>72000.639999999999</v>
      </c>
      <c r="H29" s="258">
        <v>7209.2</v>
      </c>
      <c r="I29" s="227" t="s">
        <v>713</v>
      </c>
      <c r="J29" s="400" t="s">
        <v>229</v>
      </c>
    </row>
    <row r="30" spans="4:10" s="46" customFormat="1" ht="45" customHeight="1">
      <c r="D30" s="200" t="s">
        <v>342</v>
      </c>
      <c r="E30" s="200" t="s">
        <v>342</v>
      </c>
      <c r="F30" s="200" t="s">
        <v>342</v>
      </c>
      <c r="G30" s="256" t="s">
        <v>342</v>
      </c>
      <c r="H30" s="256" t="s">
        <v>342</v>
      </c>
      <c r="I30" s="200" t="s">
        <v>342</v>
      </c>
      <c r="J30" s="398" t="s">
        <v>42</v>
      </c>
    </row>
    <row r="31" spans="4:10" s="46" customFormat="1" ht="45" customHeight="1">
      <c r="D31" s="199" t="s">
        <v>342</v>
      </c>
      <c r="E31" s="199" t="s">
        <v>342</v>
      </c>
      <c r="F31" s="199" t="s">
        <v>342</v>
      </c>
      <c r="G31" s="257" t="s">
        <v>342</v>
      </c>
      <c r="H31" s="257" t="s">
        <v>342</v>
      </c>
      <c r="I31" s="199" t="s">
        <v>342</v>
      </c>
      <c r="J31" s="399" t="s">
        <v>42</v>
      </c>
    </row>
    <row r="32" spans="4:10" s="46" customFormat="1" ht="45" customHeight="1">
      <c r="D32" s="199" t="s">
        <v>342</v>
      </c>
      <c r="E32" s="199" t="s">
        <v>342</v>
      </c>
      <c r="F32" s="199" t="s">
        <v>342</v>
      </c>
      <c r="G32" s="257" t="s">
        <v>342</v>
      </c>
      <c r="H32" s="257" t="s">
        <v>342</v>
      </c>
      <c r="I32" s="199" t="s">
        <v>342</v>
      </c>
      <c r="J32" s="399" t="s">
        <v>42</v>
      </c>
    </row>
    <row r="33" spans="4:10" s="46" customFormat="1" ht="45" customHeight="1">
      <c r="D33" s="199" t="s">
        <v>342</v>
      </c>
      <c r="E33" s="199" t="s">
        <v>342</v>
      </c>
      <c r="F33" s="199" t="s">
        <v>342</v>
      </c>
      <c r="G33" s="257" t="s">
        <v>342</v>
      </c>
      <c r="H33" s="257" t="s">
        <v>342</v>
      </c>
      <c r="I33" s="199" t="s">
        <v>342</v>
      </c>
      <c r="J33" s="399" t="s">
        <v>42</v>
      </c>
    </row>
    <row r="34" spans="4:10" s="46" customFormat="1" ht="45" customHeight="1">
      <c r="D34" s="199" t="s">
        <v>342</v>
      </c>
      <c r="E34" s="199" t="s">
        <v>342</v>
      </c>
      <c r="F34" s="199" t="s">
        <v>342</v>
      </c>
      <c r="G34" s="257" t="s">
        <v>342</v>
      </c>
      <c r="H34" s="257" t="s">
        <v>342</v>
      </c>
      <c r="I34" s="199" t="s">
        <v>342</v>
      </c>
      <c r="J34" s="399" t="s">
        <v>42</v>
      </c>
    </row>
    <row r="35" spans="4:10" s="46" customFormat="1" ht="45" customHeight="1">
      <c r="D35" s="199" t="s">
        <v>342</v>
      </c>
      <c r="E35" s="199" t="s">
        <v>342</v>
      </c>
      <c r="F35" s="199" t="s">
        <v>342</v>
      </c>
      <c r="G35" s="257" t="s">
        <v>342</v>
      </c>
      <c r="H35" s="257" t="s">
        <v>342</v>
      </c>
      <c r="I35" s="199" t="s">
        <v>342</v>
      </c>
      <c r="J35" s="399" t="s">
        <v>42</v>
      </c>
    </row>
    <row r="36" spans="4:10" s="46" customFormat="1" ht="45" customHeight="1">
      <c r="D36" s="199" t="s">
        <v>342</v>
      </c>
      <c r="E36" s="199" t="s">
        <v>342</v>
      </c>
      <c r="F36" s="199" t="s">
        <v>342</v>
      </c>
      <c r="G36" s="257" t="s">
        <v>342</v>
      </c>
      <c r="H36" s="257" t="s">
        <v>342</v>
      </c>
      <c r="I36" s="199" t="s">
        <v>342</v>
      </c>
      <c r="J36" s="399" t="s">
        <v>42</v>
      </c>
    </row>
    <row r="37" spans="4:10" s="46" customFormat="1" ht="45" customHeight="1">
      <c r="D37" s="199" t="s">
        <v>342</v>
      </c>
      <c r="E37" s="199" t="s">
        <v>342</v>
      </c>
      <c r="F37" s="199" t="s">
        <v>342</v>
      </c>
      <c r="G37" s="257" t="s">
        <v>342</v>
      </c>
      <c r="H37" s="257" t="s">
        <v>342</v>
      </c>
      <c r="I37" s="199" t="s">
        <v>342</v>
      </c>
      <c r="J37" s="399" t="s">
        <v>42</v>
      </c>
    </row>
    <row r="38" spans="4:10" s="46" customFormat="1" ht="45" customHeight="1">
      <c r="D38" s="199" t="s">
        <v>342</v>
      </c>
      <c r="E38" s="199" t="s">
        <v>342</v>
      </c>
      <c r="F38" s="199" t="s">
        <v>342</v>
      </c>
      <c r="G38" s="257" t="s">
        <v>342</v>
      </c>
      <c r="H38" s="257" t="s">
        <v>342</v>
      </c>
      <c r="I38" s="199" t="s">
        <v>342</v>
      </c>
      <c r="J38" s="399" t="s">
        <v>42</v>
      </c>
    </row>
    <row r="39" spans="4:10" s="46" customFormat="1" ht="45" customHeight="1">
      <c r="D39" s="199" t="s">
        <v>342</v>
      </c>
      <c r="E39" s="199" t="s">
        <v>342</v>
      </c>
      <c r="F39" s="199" t="s">
        <v>342</v>
      </c>
      <c r="G39" s="257" t="s">
        <v>342</v>
      </c>
      <c r="H39" s="257" t="s">
        <v>342</v>
      </c>
      <c r="I39" s="199" t="s">
        <v>342</v>
      </c>
      <c r="J39" s="399" t="s">
        <v>42</v>
      </c>
    </row>
    <row r="40" spans="4:10" s="46" customFormat="1" ht="45" customHeight="1">
      <c r="D40" s="199" t="s">
        <v>342</v>
      </c>
      <c r="E40" s="199" t="s">
        <v>342</v>
      </c>
      <c r="F40" s="199" t="s">
        <v>342</v>
      </c>
      <c r="G40" s="257" t="s">
        <v>342</v>
      </c>
      <c r="H40" s="257" t="s">
        <v>342</v>
      </c>
      <c r="I40" s="199" t="s">
        <v>342</v>
      </c>
      <c r="J40" s="399" t="s">
        <v>42</v>
      </c>
    </row>
    <row r="41" spans="4:10" s="46" customFormat="1" ht="45" customHeight="1">
      <c r="D41" s="199" t="s">
        <v>342</v>
      </c>
      <c r="E41" s="199" t="s">
        <v>342</v>
      </c>
      <c r="F41" s="199" t="s">
        <v>342</v>
      </c>
      <c r="G41" s="257" t="s">
        <v>342</v>
      </c>
      <c r="H41" s="257" t="s">
        <v>342</v>
      </c>
      <c r="I41" s="199" t="s">
        <v>342</v>
      </c>
      <c r="J41" s="399" t="s">
        <v>42</v>
      </c>
    </row>
    <row r="42" spans="4:10" s="46" customFormat="1" ht="45" customHeight="1">
      <c r="D42" s="199" t="s">
        <v>342</v>
      </c>
      <c r="E42" s="199" t="s">
        <v>342</v>
      </c>
      <c r="F42" s="199" t="s">
        <v>342</v>
      </c>
      <c r="G42" s="257" t="s">
        <v>342</v>
      </c>
      <c r="H42" s="257" t="s">
        <v>342</v>
      </c>
      <c r="I42" s="199" t="s">
        <v>342</v>
      </c>
      <c r="J42" s="399" t="s">
        <v>42</v>
      </c>
    </row>
    <row r="43" spans="4:10" s="46" customFormat="1" ht="45" customHeight="1">
      <c r="D43" s="199" t="s">
        <v>342</v>
      </c>
      <c r="E43" s="199" t="s">
        <v>342</v>
      </c>
      <c r="F43" s="199" t="s">
        <v>342</v>
      </c>
      <c r="G43" s="257" t="s">
        <v>342</v>
      </c>
      <c r="H43" s="257" t="s">
        <v>342</v>
      </c>
      <c r="I43" s="199" t="s">
        <v>342</v>
      </c>
      <c r="J43" s="399" t="s">
        <v>42</v>
      </c>
    </row>
    <row r="44" spans="4:10" s="46" customFormat="1" ht="45" customHeight="1">
      <c r="D44" s="199" t="s">
        <v>342</v>
      </c>
      <c r="E44" s="199" t="s">
        <v>342</v>
      </c>
      <c r="F44" s="199" t="s">
        <v>342</v>
      </c>
      <c r="G44" s="257" t="s">
        <v>342</v>
      </c>
      <c r="H44" s="257" t="s">
        <v>342</v>
      </c>
      <c r="I44" s="199" t="s">
        <v>342</v>
      </c>
      <c r="J44" s="399" t="s">
        <v>42</v>
      </c>
    </row>
    <row r="45" spans="4:10" s="46" customFormat="1" ht="45" customHeight="1">
      <c r="D45" s="199" t="s">
        <v>342</v>
      </c>
      <c r="E45" s="199" t="s">
        <v>342</v>
      </c>
      <c r="F45" s="199" t="s">
        <v>342</v>
      </c>
      <c r="G45" s="257" t="s">
        <v>342</v>
      </c>
      <c r="H45" s="257" t="s">
        <v>342</v>
      </c>
      <c r="I45" s="199" t="s">
        <v>342</v>
      </c>
      <c r="J45" s="399" t="s">
        <v>42</v>
      </c>
    </row>
    <row r="46" spans="4:10" s="46" customFormat="1" ht="45" customHeight="1">
      <c r="D46" s="199" t="s">
        <v>342</v>
      </c>
      <c r="E46" s="199" t="s">
        <v>342</v>
      </c>
      <c r="F46" s="199" t="s">
        <v>342</v>
      </c>
      <c r="G46" s="257" t="s">
        <v>342</v>
      </c>
      <c r="H46" s="257" t="s">
        <v>342</v>
      </c>
      <c r="I46" s="199" t="s">
        <v>342</v>
      </c>
      <c r="J46" s="399" t="s">
        <v>42</v>
      </c>
    </row>
    <row r="47" spans="4:10" s="46" customFormat="1" ht="45" customHeight="1">
      <c r="D47" s="199" t="s">
        <v>342</v>
      </c>
      <c r="E47" s="199" t="s">
        <v>342</v>
      </c>
      <c r="F47" s="199" t="s">
        <v>342</v>
      </c>
      <c r="G47" s="257" t="s">
        <v>342</v>
      </c>
      <c r="H47" s="257" t="s">
        <v>342</v>
      </c>
      <c r="I47" s="199" t="s">
        <v>342</v>
      </c>
      <c r="J47" s="399" t="s">
        <v>42</v>
      </c>
    </row>
    <row r="48" spans="4:10" s="46" customFormat="1" ht="45" customHeight="1">
      <c r="D48" s="199" t="s">
        <v>342</v>
      </c>
      <c r="E48" s="199" t="s">
        <v>342</v>
      </c>
      <c r="F48" s="199" t="s">
        <v>342</v>
      </c>
      <c r="G48" s="257" t="s">
        <v>342</v>
      </c>
      <c r="H48" s="257" t="s">
        <v>342</v>
      </c>
      <c r="I48" s="199" t="s">
        <v>342</v>
      </c>
      <c r="J48" s="399" t="s">
        <v>42</v>
      </c>
    </row>
    <row r="49" spans="4:10" s="46" customFormat="1" ht="45" customHeight="1">
      <c r="D49" s="199" t="s">
        <v>342</v>
      </c>
      <c r="E49" s="199" t="s">
        <v>342</v>
      </c>
      <c r="F49" s="199" t="s">
        <v>342</v>
      </c>
      <c r="G49" s="257" t="s">
        <v>342</v>
      </c>
      <c r="H49" s="257" t="s">
        <v>342</v>
      </c>
      <c r="I49" s="199" t="s">
        <v>342</v>
      </c>
      <c r="J49" s="399" t="s">
        <v>42</v>
      </c>
    </row>
    <row r="50" spans="4:10" s="46" customFormat="1" ht="45" hidden="1" customHeight="1" outlineLevel="1">
      <c r="D50" s="199" t="s">
        <v>342</v>
      </c>
      <c r="E50" s="199" t="s">
        <v>342</v>
      </c>
      <c r="F50" s="199" t="s">
        <v>342</v>
      </c>
      <c r="G50" s="257" t="s">
        <v>342</v>
      </c>
      <c r="H50" s="257" t="s">
        <v>342</v>
      </c>
      <c r="I50" s="199" t="s">
        <v>342</v>
      </c>
      <c r="J50" s="399" t="s">
        <v>42</v>
      </c>
    </row>
    <row r="51" spans="4:10" s="46" customFormat="1" ht="45" hidden="1" customHeight="1" outlineLevel="1">
      <c r="D51" s="199" t="s">
        <v>342</v>
      </c>
      <c r="E51" s="199" t="s">
        <v>342</v>
      </c>
      <c r="F51" s="199" t="s">
        <v>342</v>
      </c>
      <c r="G51" s="257" t="s">
        <v>342</v>
      </c>
      <c r="H51" s="257" t="s">
        <v>342</v>
      </c>
      <c r="I51" s="199" t="s">
        <v>342</v>
      </c>
      <c r="J51" s="399" t="s">
        <v>42</v>
      </c>
    </row>
    <row r="52" spans="4:10" s="46" customFormat="1" ht="45" hidden="1" customHeight="1" outlineLevel="1">
      <c r="D52" s="199" t="s">
        <v>342</v>
      </c>
      <c r="E52" s="199" t="s">
        <v>342</v>
      </c>
      <c r="F52" s="199" t="s">
        <v>342</v>
      </c>
      <c r="G52" s="257" t="s">
        <v>342</v>
      </c>
      <c r="H52" s="257" t="s">
        <v>342</v>
      </c>
      <c r="I52" s="199" t="s">
        <v>342</v>
      </c>
      <c r="J52" s="399" t="s">
        <v>42</v>
      </c>
    </row>
    <row r="53" spans="4:10" s="46" customFormat="1" ht="45" hidden="1" customHeight="1" outlineLevel="1">
      <c r="D53" s="199" t="s">
        <v>342</v>
      </c>
      <c r="E53" s="199" t="s">
        <v>342</v>
      </c>
      <c r="F53" s="199" t="s">
        <v>342</v>
      </c>
      <c r="G53" s="257" t="s">
        <v>342</v>
      </c>
      <c r="H53" s="257" t="s">
        <v>342</v>
      </c>
      <c r="I53" s="199" t="s">
        <v>342</v>
      </c>
      <c r="J53" s="399" t="s">
        <v>42</v>
      </c>
    </row>
    <row r="54" spans="4:10" s="46" customFormat="1" ht="45" hidden="1" customHeight="1" outlineLevel="1">
      <c r="D54" s="199" t="s">
        <v>342</v>
      </c>
      <c r="E54" s="199" t="s">
        <v>342</v>
      </c>
      <c r="F54" s="199" t="s">
        <v>342</v>
      </c>
      <c r="G54" s="257" t="s">
        <v>342</v>
      </c>
      <c r="H54" s="257" t="s">
        <v>342</v>
      </c>
      <c r="I54" s="199" t="s">
        <v>342</v>
      </c>
      <c r="J54" s="399" t="s">
        <v>42</v>
      </c>
    </row>
    <row r="55" spans="4:10" s="46" customFormat="1" ht="45" hidden="1" customHeight="1" outlineLevel="1">
      <c r="D55" s="199" t="s">
        <v>342</v>
      </c>
      <c r="E55" s="199" t="s">
        <v>342</v>
      </c>
      <c r="F55" s="199" t="s">
        <v>342</v>
      </c>
      <c r="G55" s="257" t="s">
        <v>342</v>
      </c>
      <c r="H55" s="257" t="s">
        <v>342</v>
      </c>
      <c r="I55" s="199" t="s">
        <v>342</v>
      </c>
      <c r="J55" s="399" t="s">
        <v>42</v>
      </c>
    </row>
    <row r="56" spans="4:10" s="46" customFormat="1" ht="45" hidden="1" customHeight="1" outlineLevel="1">
      <c r="D56" s="199" t="s">
        <v>342</v>
      </c>
      <c r="E56" s="199" t="s">
        <v>342</v>
      </c>
      <c r="F56" s="199" t="s">
        <v>342</v>
      </c>
      <c r="G56" s="257" t="s">
        <v>342</v>
      </c>
      <c r="H56" s="257" t="s">
        <v>342</v>
      </c>
      <c r="I56" s="199" t="s">
        <v>342</v>
      </c>
      <c r="J56" s="399" t="s">
        <v>42</v>
      </c>
    </row>
    <row r="57" spans="4:10" s="46" customFormat="1" ht="45" hidden="1" customHeight="1" outlineLevel="1">
      <c r="D57" s="199" t="s">
        <v>342</v>
      </c>
      <c r="E57" s="199" t="s">
        <v>342</v>
      </c>
      <c r="F57" s="199" t="s">
        <v>342</v>
      </c>
      <c r="G57" s="257" t="s">
        <v>342</v>
      </c>
      <c r="H57" s="257" t="s">
        <v>342</v>
      </c>
      <c r="I57" s="199" t="s">
        <v>342</v>
      </c>
      <c r="J57" s="399" t="s">
        <v>42</v>
      </c>
    </row>
    <row r="58" spans="4:10" s="46" customFormat="1" ht="45" hidden="1" customHeight="1" outlineLevel="1">
      <c r="D58" s="199" t="s">
        <v>342</v>
      </c>
      <c r="E58" s="199" t="s">
        <v>342</v>
      </c>
      <c r="F58" s="199" t="s">
        <v>342</v>
      </c>
      <c r="G58" s="257" t="s">
        <v>342</v>
      </c>
      <c r="H58" s="257" t="s">
        <v>342</v>
      </c>
      <c r="I58" s="199" t="s">
        <v>342</v>
      </c>
      <c r="J58" s="399" t="s">
        <v>42</v>
      </c>
    </row>
    <row r="59" spans="4:10" s="46" customFormat="1" ht="45" hidden="1" customHeight="1" outlineLevel="1">
      <c r="D59" s="199" t="s">
        <v>342</v>
      </c>
      <c r="E59" s="199" t="s">
        <v>342</v>
      </c>
      <c r="F59" s="199" t="s">
        <v>342</v>
      </c>
      <c r="G59" s="257" t="s">
        <v>342</v>
      </c>
      <c r="H59" s="257" t="s">
        <v>342</v>
      </c>
      <c r="I59" s="199" t="s">
        <v>342</v>
      </c>
      <c r="J59" s="399" t="s">
        <v>42</v>
      </c>
    </row>
    <row r="60" spans="4:10" s="46" customFormat="1" ht="45" hidden="1" customHeight="1" outlineLevel="1">
      <c r="D60" s="199" t="s">
        <v>342</v>
      </c>
      <c r="E60" s="199" t="s">
        <v>342</v>
      </c>
      <c r="F60" s="199" t="s">
        <v>342</v>
      </c>
      <c r="G60" s="257" t="s">
        <v>342</v>
      </c>
      <c r="H60" s="257" t="s">
        <v>342</v>
      </c>
      <c r="I60" s="199" t="s">
        <v>342</v>
      </c>
      <c r="J60" s="399" t="s">
        <v>42</v>
      </c>
    </row>
    <row r="61" spans="4:10" s="46" customFormat="1" ht="45" hidden="1" customHeight="1" outlineLevel="1">
      <c r="D61" s="199" t="s">
        <v>342</v>
      </c>
      <c r="E61" s="199" t="s">
        <v>342</v>
      </c>
      <c r="F61" s="199" t="s">
        <v>342</v>
      </c>
      <c r="G61" s="257" t="s">
        <v>342</v>
      </c>
      <c r="H61" s="257" t="s">
        <v>342</v>
      </c>
      <c r="I61" s="199" t="s">
        <v>342</v>
      </c>
      <c r="J61" s="399" t="s">
        <v>42</v>
      </c>
    </row>
    <row r="62" spans="4:10" s="46" customFormat="1" ht="45" hidden="1" customHeight="1" outlineLevel="1">
      <c r="D62" s="199" t="s">
        <v>342</v>
      </c>
      <c r="E62" s="199" t="s">
        <v>342</v>
      </c>
      <c r="F62" s="199" t="s">
        <v>342</v>
      </c>
      <c r="G62" s="257" t="s">
        <v>342</v>
      </c>
      <c r="H62" s="257" t="s">
        <v>342</v>
      </c>
      <c r="I62" s="199" t="s">
        <v>342</v>
      </c>
      <c r="J62" s="399" t="s">
        <v>42</v>
      </c>
    </row>
    <row r="63" spans="4:10" s="46" customFormat="1" ht="45" hidden="1" customHeight="1" outlineLevel="1">
      <c r="D63" s="199" t="s">
        <v>342</v>
      </c>
      <c r="E63" s="199" t="s">
        <v>342</v>
      </c>
      <c r="F63" s="199" t="s">
        <v>342</v>
      </c>
      <c r="G63" s="257" t="s">
        <v>342</v>
      </c>
      <c r="H63" s="257" t="s">
        <v>342</v>
      </c>
      <c r="I63" s="199" t="s">
        <v>342</v>
      </c>
      <c r="J63" s="399" t="s">
        <v>42</v>
      </c>
    </row>
    <row r="64" spans="4:10" s="46" customFormat="1" ht="45" hidden="1" customHeight="1" outlineLevel="1">
      <c r="D64" s="199" t="s">
        <v>342</v>
      </c>
      <c r="E64" s="199" t="s">
        <v>342</v>
      </c>
      <c r="F64" s="199" t="s">
        <v>342</v>
      </c>
      <c r="G64" s="257" t="s">
        <v>342</v>
      </c>
      <c r="H64" s="257" t="s">
        <v>342</v>
      </c>
      <c r="I64" s="199" t="s">
        <v>342</v>
      </c>
      <c r="J64" s="399" t="s">
        <v>42</v>
      </c>
    </row>
    <row r="65" spans="4:10" s="46" customFormat="1" ht="45" hidden="1" customHeight="1" outlineLevel="1">
      <c r="D65" s="199" t="s">
        <v>342</v>
      </c>
      <c r="E65" s="199" t="s">
        <v>342</v>
      </c>
      <c r="F65" s="199" t="s">
        <v>342</v>
      </c>
      <c r="G65" s="257" t="s">
        <v>342</v>
      </c>
      <c r="H65" s="257" t="s">
        <v>342</v>
      </c>
      <c r="I65" s="199" t="s">
        <v>342</v>
      </c>
      <c r="J65" s="399" t="s">
        <v>42</v>
      </c>
    </row>
    <row r="66" spans="4:10" s="46" customFormat="1" ht="45" hidden="1" customHeight="1" outlineLevel="1">
      <c r="D66" s="199" t="s">
        <v>342</v>
      </c>
      <c r="E66" s="199" t="s">
        <v>342</v>
      </c>
      <c r="F66" s="199" t="s">
        <v>342</v>
      </c>
      <c r="G66" s="257" t="s">
        <v>342</v>
      </c>
      <c r="H66" s="257" t="s">
        <v>342</v>
      </c>
      <c r="I66" s="199" t="s">
        <v>342</v>
      </c>
      <c r="J66" s="399" t="s">
        <v>42</v>
      </c>
    </row>
    <row r="67" spans="4:10" s="46" customFormat="1" ht="45" hidden="1" customHeight="1" outlineLevel="1">
      <c r="D67" s="199" t="s">
        <v>342</v>
      </c>
      <c r="E67" s="199" t="s">
        <v>342</v>
      </c>
      <c r="F67" s="199" t="s">
        <v>342</v>
      </c>
      <c r="G67" s="257" t="s">
        <v>342</v>
      </c>
      <c r="H67" s="257" t="s">
        <v>342</v>
      </c>
      <c r="I67" s="199" t="s">
        <v>342</v>
      </c>
      <c r="J67" s="399" t="s">
        <v>42</v>
      </c>
    </row>
    <row r="68" spans="4:10" s="46" customFormat="1" ht="45" hidden="1" customHeight="1" outlineLevel="1">
      <c r="D68" s="199" t="s">
        <v>342</v>
      </c>
      <c r="E68" s="199" t="s">
        <v>342</v>
      </c>
      <c r="F68" s="199" t="s">
        <v>342</v>
      </c>
      <c r="G68" s="257" t="s">
        <v>342</v>
      </c>
      <c r="H68" s="257" t="s">
        <v>342</v>
      </c>
      <c r="I68" s="199" t="s">
        <v>342</v>
      </c>
      <c r="J68" s="399" t="s">
        <v>42</v>
      </c>
    </row>
    <row r="69" spans="4:10" s="46" customFormat="1" ht="45" hidden="1" customHeight="1" outlineLevel="1">
      <c r="D69" s="199" t="s">
        <v>342</v>
      </c>
      <c r="E69" s="199" t="s">
        <v>342</v>
      </c>
      <c r="F69" s="199" t="s">
        <v>342</v>
      </c>
      <c r="G69" s="257" t="s">
        <v>342</v>
      </c>
      <c r="H69" s="257" t="s">
        <v>342</v>
      </c>
      <c r="I69" s="199" t="s">
        <v>342</v>
      </c>
      <c r="J69" s="399" t="s">
        <v>42</v>
      </c>
    </row>
    <row r="70" spans="4:10" s="46" customFormat="1" ht="45" hidden="1" customHeight="1" outlineLevel="1">
      <c r="D70" s="199" t="s">
        <v>342</v>
      </c>
      <c r="E70" s="199" t="s">
        <v>342</v>
      </c>
      <c r="F70" s="199" t="s">
        <v>342</v>
      </c>
      <c r="G70" s="257" t="s">
        <v>342</v>
      </c>
      <c r="H70" s="257" t="s">
        <v>342</v>
      </c>
      <c r="I70" s="199" t="s">
        <v>342</v>
      </c>
      <c r="J70" s="399" t="s">
        <v>42</v>
      </c>
    </row>
    <row r="71" spans="4:10" s="46" customFormat="1" ht="45" hidden="1" customHeight="1" outlineLevel="1">
      <c r="D71" s="199" t="s">
        <v>342</v>
      </c>
      <c r="E71" s="199" t="s">
        <v>342</v>
      </c>
      <c r="F71" s="199" t="s">
        <v>342</v>
      </c>
      <c r="G71" s="257" t="s">
        <v>342</v>
      </c>
      <c r="H71" s="257" t="s">
        <v>342</v>
      </c>
      <c r="I71" s="199" t="s">
        <v>342</v>
      </c>
      <c r="J71" s="399" t="s">
        <v>42</v>
      </c>
    </row>
    <row r="72" spans="4:10" s="46" customFormat="1" ht="45" hidden="1" customHeight="1" outlineLevel="1">
      <c r="D72" s="199" t="s">
        <v>342</v>
      </c>
      <c r="E72" s="199" t="s">
        <v>342</v>
      </c>
      <c r="F72" s="199" t="s">
        <v>342</v>
      </c>
      <c r="G72" s="257" t="s">
        <v>342</v>
      </c>
      <c r="H72" s="257" t="s">
        <v>342</v>
      </c>
      <c r="I72" s="199" t="s">
        <v>342</v>
      </c>
      <c r="J72" s="399" t="s">
        <v>42</v>
      </c>
    </row>
    <row r="73" spans="4:10" s="46" customFormat="1" ht="45" hidden="1" customHeight="1" outlineLevel="1">
      <c r="D73" s="199" t="s">
        <v>342</v>
      </c>
      <c r="E73" s="199" t="s">
        <v>342</v>
      </c>
      <c r="F73" s="199" t="s">
        <v>342</v>
      </c>
      <c r="G73" s="257" t="s">
        <v>342</v>
      </c>
      <c r="H73" s="257" t="s">
        <v>342</v>
      </c>
      <c r="I73" s="199" t="s">
        <v>342</v>
      </c>
      <c r="J73" s="399" t="s">
        <v>42</v>
      </c>
    </row>
    <row r="74" spans="4:10" s="46" customFormat="1" ht="45" hidden="1" customHeight="1" outlineLevel="1">
      <c r="D74" s="199" t="s">
        <v>342</v>
      </c>
      <c r="E74" s="199" t="s">
        <v>342</v>
      </c>
      <c r="F74" s="199" t="s">
        <v>342</v>
      </c>
      <c r="G74" s="257" t="s">
        <v>342</v>
      </c>
      <c r="H74" s="257" t="s">
        <v>342</v>
      </c>
      <c r="I74" s="199" t="s">
        <v>342</v>
      </c>
      <c r="J74" s="399" t="s">
        <v>42</v>
      </c>
    </row>
    <row r="75" spans="4:10" s="46" customFormat="1" ht="45" hidden="1" customHeight="1" outlineLevel="1">
      <c r="D75" s="199" t="s">
        <v>342</v>
      </c>
      <c r="E75" s="199" t="s">
        <v>342</v>
      </c>
      <c r="F75" s="199" t="s">
        <v>342</v>
      </c>
      <c r="G75" s="257" t="s">
        <v>342</v>
      </c>
      <c r="H75" s="257" t="s">
        <v>342</v>
      </c>
      <c r="I75" s="199" t="s">
        <v>342</v>
      </c>
      <c r="J75" s="399" t="s">
        <v>42</v>
      </c>
    </row>
    <row r="76" spans="4:10" s="46" customFormat="1" ht="45" hidden="1" customHeight="1" outlineLevel="1">
      <c r="D76" s="199" t="s">
        <v>342</v>
      </c>
      <c r="E76" s="199" t="s">
        <v>342</v>
      </c>
      <c r="F76" s="199" t="s">
        <v>342</v>
      </c>
      <c r="G76" s="257" t="s">
        <v>342</v>
      </c>
      <c r="H76" s="257" t="s">
        <v>342</v>
      </c>
      <c r="I76" s="199" t="s">
        <v>342</v>
      </c>
      <c r="J76" s="399" t="s">
        <v>42</v>
      </c>
    </row>
    <row r="77" spans="4:10" s="46" customFormat="1" ht="45" hidden="1" customHeight="1" outlineLevel="1">
      <c r="D77" s="199" t="s">
        <v>342</v>
      </c>
      <c r="E77" s="199" t="s">
        <v>342</v>
      </c>
      <c r="F77" s="199" t="s">
        <v>342</v>
      </c>
      <c r="G77" s="257" t="s">
        <v>342</v>
      </c>
      <c r="H77" s="257" t="s">
        <v>342</v>
      </c>
      <c r="I77" s="199" t="s">
        <v>342</v>
      </c>
      <c r="J77" s="399" t="s">
        <v>42</v>
      </c>
    </row>
    <row r="78" spans="4:10" s="46" customFormat="1" ht="45" hidden="1" customHeight="1" outlineLevel="1">
      <c r="D78" s="199" t="s">
        <v>342</v>
      </c>
      <c r="E78" s="199" t="s">
        <v>342</v>
      </c>
      <c r="F78" s="199" t="s">
        <v>342</v>
      </c>
      <c r="G78" s="257" t="s">
        <v>342</v>
      </c>
      <c r="H78" s="257" t="s">
        <v>342</v>
      </c>
      <c r="I78" s="199" t="s">
        <v>342</v>
      </c>
      <c r="J78" s="399" t="s">
        <v>42</v>
      </c>
    </row>
    <row r="79" spans="4:10" s="46" customFormat="1" ht="45" hidden="1" customHeight="1" outlineLevel="1">
      <c r="D79" s="199" t="s">
        <v>342</v>
      </c>
      <c r="E79" s="199" t="s">
        <v>342</v>
      </c>
      <c r="F79" s="199" t="s">
        <v>342</v>
      </c>
      <c r="G79" s="257" t="s">
        <v>342</v>
      </c>
      <c r="H79" s="257" t="s">
        <v>342</v>
      </c>
      <c r="I79" s="199" t="s">
        <v>342</v>
      </c>
      <c r="J79" s="399" t="s">
        <v>42</v>
      </c>
    </row>
    <row r="80" spans="4:10" s="46" customFormat="1" ht="45" hidden="1" customHeight="1" outlineLevel="1">
      <c r="D80" s="199" t="s">
        <v>342</v>
      </c>
      <c r="E80" s="199" t="s">
        <v>342</v>
      </c>
      <c r="F80" s="199" t="s">
        <v>342</v>
      </c>
      <c r="G80" s="257" t="s">
        <v>342</v>
      </c>
      <c r="H80" s="257" t="s">
        <v>342</v>
      </c>
      <c r="I80" s="199" t="s">
        <v>342</v>
      </c>
      <c r="J80" s="399" t="s">
        <v>42</v>
      </c>
    </row>
    <row r="81" spans="4:10" s="46" customFormat="1" ht="45" hidden="1" customHeight="1" outlineLevel="1">
      <c r="D81" s="199" t="s">
        <v>342</v>
      </c>
      <c r="E81" s="199" t="s">
        <v>342</v>
      </c>
      <c r="F81" s="199" t="s">
        <v>342</v>
      </c>
      <c r="G81" s="257" t="s">
        <v>342</v>
      </c>
      <c r="H81" s="257" t="s">
        <v>342</v>
      </c>
      <c r="I81" s="199" t="s">
        <v>342</v>
      </c>
      <c r="J81" s="399" t="s">
        <v>42</v>
      </c>
    </row>
    <row r="82" spans="4:10" s="46" customFormat="1" ht="45" hidden="1" customHeight="1" outlineLevel="1">
      <c r="D82" s="199" t="s">
        <v>342</v>
      </c>
      <c r="E82" s="199" t="s">
        <v>342</v>
      </c>
      <c r="F82" s="199" t="s">
        <v>342</v>
      </c>
      <c r="G82" s="257" t="s">
        <v>342</v>
      </c>
      <c r="H82" s="257" t="s">
        <v>342</v>
      </c>
      <c r="I82" s="199" t="s">
        <v>342</v>
      </c>
      <c r="J82" s="399" t="s">
        <v>42</v>
      </c>
    </row>
    <row r="83" spans="4:10" s="46" customFormat="1" ht="45" hidden="1" customHeight="1" outlineLevel="1">
      <c r="D83" s="199" t="s">
        <v>342</v>
      </c>
      <c r="E83" s="199" t="s">
        <v>342</v>
      </c>
      <c r="F83" s="199" t="s">
        <v>342</v>
      </c>
      <c r="G83" s="257" t="s">
        <v>342</v>
      </c>
      <c r="H83" s="257" t="s">
        <v>342</v>
      </c>
      <c r="I83" s="199" t="s">
        <v>342</v>
      </c>
      <c r="J83" s="399" t="s">
        <v>42</v>
      </c>
    </row>
    <row r="84" spans="4:10" s="46" customFormat="1" ht="45" hidden="1" customHeight="1" outlineLevel="1">
      <c r="D84" s="199" t="s">
        <v>342</v>
      </c>
      <c r="E84" s="199" t="s">
        <v>342</v>
      </c>
      <c r="F84" s="199" t="s">
        <v>342</v>
      </c>
      <c r="G84" s="257" t="s">
        <v>342</v>
      </c>
      <c r="H84" s="257" t="s">
        <v>342</v>
      </c>
      <c r="I84" s="199" t="s">
        <v>342</v>
      </c>
      <c r="J84" s="399" t="s">
        <v>42</v>
      </c>
    </row>
    <row r="85" spans="4:10" s="46" customFormat="1" ht="45" hidden="1" customHeight="1" outlineLevel="1">
      <c r="D85" s="199" t="s">
        <v>342</v>
      </c>
      <c r="E85" s="199" t="s">
        <v>342</v>
      </c>
      <c r="F85" s="199" t="s">
        <v>342</v>
      </c>
      <c r="G85" s="257" t="s">
        <v>342</v>
      </c>
      <c r="H85" s="257" t="s">
        <v>342</v>
      </c>
      <c r="I85" s="199" t="s">
        <v>342</v>
      </c>
      <c r="J85" s="399" t="s">
        <v>42</v>
      </c>
    </row>
    <row r="86" spans="4:10" s="46" customFormat="1" ht="45" hidden="1" customHeight="1" outlineLevel="1">
      <c r="D86" s="199" t="s">
        <v>342</v>
      </c>
      <c r="E86" s="199" t="s">
        <v>342</v>
      </c>
      <c r="F86" s="199" t="s">
        <v>342</v>
      </c>
      <c r="G86" s="257" t="s">
        <v>342</v>
      </c>
      <c r="H86" s="257" t="s">
        <v>342</v>
      </c>
      <c r="I86" s="199" t="s">
        <v>342</v>
      </c>
      <c r="J86" s="399" t="s">
        <v>42</v>
      </c>
    </row>
    <row r="87" spans="4:10" s="46" customFormat="1" ht="45" hidden="1" customHeight="1" outlineLevel="1">
      <c r="D87" s="199" t="s">
        <v>342</v>
      </c>
      <c r="E87" s="199" t="s">
        <v>342</v>
      </c>
      <c r="F87" s="199" t="s">
        <v>342</v>
      </c>
      <c r="G87" s="257" t="s">
        <v>342</v>
      </c>
      <c r="H87" s="257" t="s">
        <v>342</v>
      </c>
      <c r="I87" s="199" t="s">
        <v>342</v>
      </c>
      <c r="J87" s="399" t="s">
        <v>42</v>
      </c>
    </row>
    <row r="88" spans="4:10" s="46" customFormat="1" ht="45" hidden="1" customHeight="1" outlineLevel="1">
      <c r="D88" s="199" t="s">
        <v>342</v>
      </c>
      <c r="E88" s="199" t="s">
        <v>342</v>
      </c>
      <c r="F88" s="199" t="s">
        <v>342</v>
      </c>
      <c r="G88" s="257" t="s">
        <v>342</v>
      </c>
      <c r="H88" s="257" t="s">
        <v>342</v>
      </c>
      <c r="I88" s="199" t="s">
        <v>342</v>
      </c>
      <c r="J88" s="399" t="s">
        <v>42</v>
      </c>
    </row>
    <row r="89" spans="4:10" s="46" customFormat="1" ht="45" hidden="1" customHeight="1" outlineLevel="1">
      <c r="D89" s="199" t="s">
        <v>342</v>
      </c>
      <c r="E89" s="199" t="s">
        <v>342</v>
      </c>
      <c r="F89" s="199" t="s">
        <v>342</v>
      </c>
      <c r="G89" s="257" t="s">
        <v>342</v>
      </c>
      <c r="H89" s="257" t="s">
        <v>342</v>
      </c>
      <c r="I89" s="199" t="s">
        <v>342</v>
      </c>
      <c r="J89" s="399" t="s">
        <v>42</v>
      </c>
    </row>
    <row r="90" spans="4:10" s="46" customFormat="1" ht="45" hidden="1" customHeight="1" outlineLevel="1">
      <c r="D90" s="199" t="s">
        <v>342</v>
      </c>
      <c r="E90" s="199" t="s">
        <v>342</v>
      </c>
      <c r="F90" s="199" t="s">
        <v>342</v>
      </c>
      <c r="G90" s="257" t="s">
        <v>342</v>
      </c>
      <c r="H90" s="257" t="s">
        <v>342</v>
      </c>
      <c r="I90" s="199" t="s">
        <v>342</v>
      </c>
      <c r="J90" s="399" t="s">
        <v>42</v>
      </c>
    </row>
    <row r="91" spans="4:10" s="46" customFormat="1" ht="45" hidden="1" customHeight="1" outlineLevel="1">
      <c r="D91" s="199" t="s">
        <v>342</v>
      </c>
      <c r="E91" s="199" t="s">
        <v>342</v>
      </c>
      <c r="F91" s="199" t="s">
        <v>342</v>
      </c>
      <c r="G91" s="257" t="s">
        <v>342</v>
      </c>
      <c r="H91" s="257" t="s">
        <v>342</v>
      </c>
      <c r="I91" s="199" t="s">
        <v>342</v>
      </c>
      <c r="J91" s="399" t="s">
        <v>42</v>
      </c>
    </row>
    <row r="92" spans="4:10" s="46" customFormat="1" ht="45" hidden="1" customHeight="1" outlineLevel="1">
      <c r="D92" s="199" t="s">
        <v>342</v>
      </c>
      <c r="E92" s="199" t="s">
        <v>342</v>
      </c>
      <c r="F92" s="199" t="s">
        <v>342</v>
      </c>
      <c r="G92" s="257" t="s">
        <v>342</v>
      </c>
      <c r="H92" s="257" t="s">
        <v>342</v>
      </c>
      <c r="I92" s="199" t="s">
        <v>342</v>
      </c>
      <c r="J92" s="399" t="s">
        <v>42</v>
      </c>
    </row>
    <row r="93" spans="4:10" s="46" customFormat="1" ht="45" hidden="1" customHeight="1" outlineLevel="1">
      <c r="D93" s="199" t="s">
        <v>342</v>
      </c>
      <c r="E93" s="199" t="s">
        <v>342</v>
      </c>
      <c r="F93" s="199" t="s">
        <v>342</v>
      </c>
      <c r="G93" s="257" t="s">
        <v>342</v>
      </c>
      <c r="H93" s="257" t="s">
        <v>342</v>
      </c>
      <c r="I93" s="199" t="s">
        <v>342</v>
      </c>
      <c r="J93" s="399" t="s">
        <v>42</v>
      </c>
    </row>
    <row r="94" spans="4:10" s="46" customFormat="1" ht="45" hidden="1" customHeight="1" outlineLevel="1">
      <c r="D94" s="199" t="s">
        <v>342</v>
      </c>
      <c r="E94" s="199" t="s">
        <v>342</v>
      </c>
      <c r="F94" s="199" t="s">
        <v>342</v>
      </c>
      <c r="G94" s="257" t="s">
        <v>342</v>
      </c>
      <c r="H94" s="257" t="s">
        <v>342</v>
      </c>
      <c r="I94" s="199" t="s">
        <v>342</v>
      </c>
      <c r="J94" s="399" t="s">
        <v>42</v>
      </c>
    </row>
    <row r="95" spans="4:10" s="46" customFormat="1" ht="45" hidden="1" customHeight="1" outlineLevel="1">
      <c r="D95" s="199" t="s">
        <v>342</v>
      </c>
      <c r="E95" s="199" t="s">
        <v>342</v>
      </c>
      <c r="F95" s="199" t="s">
        <v>342</v>
      </c>
      <c r="G95" s="257" t="s">
        <v>342</v>
      </c>
      <c r="H95" s="257" t="s">
        <v>342</v>
      </c>
      <c r="I95" s="199" t="s">
        <v>342</v>
      </c>
      <c r="J95" s="399" t="s">
        <v>42</v>
      </c>
    </row>
    <row r="96" spans="4:10" s="46" customFormat="1" ht="45" hidden="1" customHeight="1" outlineLevel="1">
      <c r="D96" s="199" t="s">
        <v>342</v>
      </c>
      <c r="E96" s="199" t="s">
        <v>342</v>
      </c>
      <c r="F96" s="199" t="s">
        <v>342</v>
      </c>
      <c r="G96" s="257" t="s">
        <v>342</v>
      </c>
      <c r="H96" s="257" t="s">
        <v>342</v>
      </c>
      <c r="I96" s="199" t="s">
        <v>342</v>
      </c>
      <c r="J96" s="399" t="s">
        <v>42</v>
      </c>
    </row>
    <row r="97" spans="4:10" s="46" customFormat="1" ht="45" hidden="1" customHeight="1" outlineLevel="1">
      <c r="D97" s="199" t="s">
        <v>342</v>
      </c>
      <c r="E97" s="199" t="s">
        <v>342</v>
      </c>
      <c r="F97" s="199" t="s">
        <v>342</v>
      </c>
      <c r="G97" s="257" t="s">
        <v>342</v>
      </c>
      <c r="H97" s="257" t="s">
        <v>342</v>
      </c>
      <c r="I97" s="199" t="s">
        <v>342</v>
      </c>
      <c r="J97" s="399" t="s">
        <v>42</v>
      </c>
    </row>
    <row r="98" spans="4:10" s="46" customFormat="1" ht="45" hidden="1" customHeight="1" outlineLevel="1">
      <c r="D98" s="199" t="s">
        <v>342</v>
      </c>
      <c r="E98" s="199" t="s">
        <v>342</v>
      </c>
      <c r="F98" s="199" t="s">
        <v>342</v>
      </c>
      <c r="G98" s="257" t="s">
        <v>342</v>
      </c>
      <c r="H98" s="257" t="s">
        <v>342</v>
      </c>
      <c r="I98" s="199" t="s">
        <v>342</v>
      </c>
      <c r="J98" s="399" t="s">
        <v>42</v>
      </c>
    </row>
    <row r="99" spans="4:10" s="46" customFormat="1" ht="45" hidden="1" customHeight="1" outlineLevel="1">
      <c r="D99" s="199" t="s">
        <v>342</v>
      </c>
      <c r="E99" s="199" t="s">
        <v>342</v>
      </c>
      <c r="F99" s="199" t="s">
        <v>342</v>
      </c>
      <c r="G99" s="257" t="s">
        <v>342</v>
      </c>
      <c r="H99" s="257" t="s">
        <v>342</v>
      </c>
      <c r="I99" s="199" t="s">
        <v>342</v>
      </c>
      <c r="J99" s="399" t="s">
        <v>42</v>
      </c>
    </row>
    <row r="100" spans="4:10" s="46" customFormat="1" ht="45" hidden="1" customHeight="1" outlineLevel="1">
      <c r="D100" s="199" t="s">
        <v>342</v>
      </c>
      <c r="E100" s="199" t="s">
        <v>342</v>
      </c>
      <c r="F100" s="199" t="s">
        <v>342</v>
      </c>
      <c r="G100" s="257" t="s">
        <v>342</v>
      </c>
      <c r="H100" s="257" t="s">
        <v>342</v>
      </c>
      <c r="I100" s="199" t="s">
        <v>342</v>
      </c>
      <c r="J100" s="399" t="s">
        <v>42</v>
      </c>
    </row>
    <row r="101" spans="4:10" s="46" customFormat="1" ht="45" hidden="1" customHeight="1" outlineLevel="1">
      <c r="D101" s="199" t="s">
        <v>342</v>
      </c>
      <c r="E101" s="199" t="s">
        <v>342</v>
      </c>
      <c r="F101" s="199" t="s">
        <v>342</v>
      </c>
      <c r="G101" s="257" t="s">
        <v>342</v>
      </c>
      <c r="H101" s="257" t="s">
        <v>342</v>
      </c>
      <c r="I101" s="199" t="s">
        <v>342</v>
      </c>
      <c r="J101" s="399" t="s">
        <v>42</v>
      </c>
    </row>
    <row r="102" spans="4:10" s="46" customFormat="1" ht="45" hidden="1" customHeight="1" outlineLevel="1">
      <c r="D102" s="199" t="s">
        <v>342</v>
      </c>
      <c r="E102" s="199" t="s">
        <v>342</v>
      </c>
      <c r="F102" s="199" t="s">
        <v>342</v>
      </c>
      <c r="G102" s="257" t="s">
        <v>342</v>
      </c>
      <c r="H102" s="257" t="s">
        <v>342</v>
      </c>
      <c r="I102" s="199" t="s">
        <v>342</v>
      </c>
      <c r="J102" s="399" t="s">
        <v>42</v>
      </c>
    </row>
    <row r="103" spans="4:10" s="46" customFormat="1" ht="45" hidden="1" customHeight="1" outlineLevel="1">
      <c r="D103" s="199" t="s">
        <v>342</v>
      </c>
      <c r="E103" s="199" t="s">
        <v>342</v>
      </c>
      <c r="F103" s="199" t="s">
        <v>342</v>
      </c>
      <c r="G103" s="257" t="s">
        <v>342</v>
      </c>
      <c r="H103" s="257" t="s">
        <v>342</v>
      </c>
      <c r="I103" s="199" t="s">
        <v>342</v>
      </c>
      <c r="J103" s="399" t="s">
        <v>42</v>
      </c>
    </row>
    <row r="104" spans="4:10" s="46" customFormat="1" ht="45" hidden="1" customHeight="1" outlineLevel="1">
      <c r="D104" s="199" t="s">
        <v>342</v>
      </c>
      <c r="E104" s="199" t="s">
        <v>342</v>
      </c>
      <c r="F104" s="199" t="s">
        <v>342</v>
      </c>
      <c r="G104" s="257" t="s">
        <v>342</v>
      </c>
      <c r="H104" s="257" t="s">
        <v>342</v>
      </c>
      <c r="I104" s="199" t="s">
        <v>342</v>
      </c>
      <c r="J104" s="399" t="s">
        <v>42</v>
      </c>
    </row>
    <row r="105" spans="4:10" s="46" customFormat="1" ht="45" hidden="1" customHeight="1" outlineLevel="1">
      <c r="D105" s="199" t="s">
        <v>342</v>
      </c>
      <c r="E105" s="199" t="s">
        <v>342</v>
      </c>
      <c r="F105" s="199" t="s">
        <v>342</v>
      </c>
      <c r="G105" s="257" t="s">
        <v>342</v>
      </c>
      <c r="H105" s="257" t="s">
        <v>342</v>
      </c>
      <c r="I105" s="199" t="s">
        <v>342</v>
      </c>
      <c r="J105" s="399" t="s">
        <v>42</v>
      </c>
    </row>
    <row r="106" spans="4:10" s="46" customFormat="1" ht="45" hidden="1" customHeight="1" outlineLevel="1">
      <c r="D106" s="199" t="s">
        <v>342</v>
      </c>
      <c r="E106" s="199" t="s">
        <v>342</v>
      </c>
      <c r="F106" s="199" t="s">
        <v>342</v>
      </c>
      <c r="G106" s="257" t="s">
        <v>342</v>
      </c>
      <c r="H106" s="257" t="s">
        <v>342</v>
      </c>
      <c r="I106" s="199" t="s">
        <v>342</v>
      </c>
      <c r="J106" s="399" t="s">
        <v>42</v>
      </c>
    </row>
    <row r="107" spans="4:10" s="46" customFormat="1" ht="45" hidden="1" customHeight="1" outlineLevel="1">
      <c r="D107" s="199" t="s">
        <v>342</v>
      </c>
      <c r="E107" s="199" t="s">
        <v>342</v>
      </c>
      <c r="F107" s="199" t="s">
        <v>342</v>
      </c>
      <c r="G107" s="257" t="s">
        <v>342</v>
      </c>
      <c r="H107" s="257" t="s">
        <v>342</v>
      </c>
      <c r="I107" s="199" t="s">
        <v>342</v>
      </c>
      <c r="J107" s="399" t="s">
        <v>42</v>
      </c>
    </row>
    <row r="108" spans="4:10" s="46" customFormat="1" ht="45" hidden="1" customHeight="1" outlineLevel="1">
      <c r="D108" s="199" t="s">
        <v>342</v>
      </c>
      <c r="E108" s="199" t="s">
        <v>342</v>
      </c>
      <c r="F108" s="199" t="s">
        <v>342</v>
      </c>
      <c r="G108" s="257" t="s">
        <v>342</v>
      </c>
      <c r="H108" s="257" t="s">
        <v>342</v>
      </c>
      <c r="I108" s="199" t="s">
        <v>342</v>
      </c>
      <c r="J108" s="399" t="s">
        <v>42</v>
      </c>
    </row>
    <row r="109" spans="4:10" s="46" customFormat="1" ht="45" hidden="1" customHeight="1" outlineLevel="1">
      <c r="D109" s="199" t="s">
        <v>342</v>
      </c>
      <c r="E109" s="199" t="s">
        <v>342</v>
      </c>
      <c r="F109" s="199" t="s">
        <v>342</v>
      </c>
      <c r="G109" s="257" t="s">
        <v>342</v>
      </c>
      <c r="H109" s="257" t="s">
        <v>342</v>
      </c>
      <c r="I109" s="199" t="s">
        <v>342</v>
      </c>
      <c r="J109" s="399" t="s">
        <v>42</v>
      </c>
    </row>
    <row r="110" spans="4:10" s="46" customFormat="1" ht="45" hidden="1" customHeight="1" outlineLevel="1">
      <c r="D110" s="199" t="s">
        <v>342</v>
      </c>
      <c r="E110" s="199" t="s">
        <v>342</v>
      </c>
      <c r="F110" s="199" t="s">
        <v>342</v>
      </c>
      <c r="G110" s="257" t="s">
        <v>342</v>
      </c>
      <c r="H110" s="257" t="s">
        <v>342</v>
      </c>
      <c r="I110" s="199" t="s">
        <v>342</v>
      </c>
      <c r="J110" s="399" t="s">
        <v>42</v>
      </c>
    </row>
    <row r="111" spans="4:10" ht="23.15" customHeight="1" collapsed="1">
      <c r="D111" s="571" t="s">
        <v>714</v>
      </c>
      <c r="E111" s="571"/>
      <c r="F111" s="571"/>
      <c r="G111" s="571"/>
      <c r="H111" s="571"/>
      <c r="I111" s="571"/>
    </row>
  </sheetData>
  <sheetProtection algorithmName="SHA-512" hashValue="OOGJbH28kdKg9VAE7w1sigv7aBguS7pDCZkjHZ3z7NlLjvlp6/HQzmUSG7RYTbUa4xvdPNIXhGUN5bv3HxVMtw==" saltValue="PtNgSHScv9XjxusxgLiLow==" spinCount="100000" sheet="1" formatRows="0" insertRows="0" deleteRows="0" selectLockedCells="1" sort="0" autoFilter="0"/>
  <protectedRanges>
    <protectedRange sqref="D30:J110" name="Groupement"/>
  </protectedRanges>
  <mergeCells count="8">
    <mergeCell ref="J25:J26"/>
    <mergeCell ref="D23:E23"/>
    <mergeCell ref="D111:I111"/>
    <mergeCell ref="I25:I26"/>
    <mergeCell ref="F25:F26"/>
    <mergeCell ref="E25:E26"/>
    <mergeCell ref="D25:D26"/>
    <mergeCell ref="G25:H25"/>
  </mergeCells>
  <dataValidations count="1">
    <dataValidation type="decimal" operator="notEqual" allowBlank="1" showInputMessage="1" showErrorMessage="1" sqref="G27:H110" xr:uid="{E1373A66-550D-4371-A995-6EE5E7B7AAAA}">
      <formula1>0</formula1>
    </dataValidation>
  </dataValidations>
  <printOptions horizontalCentered="1"/>
  <pageMargins left="0.70866141732283472" right="0.70866141732283472" top="0.74803149606299213" bottom="0.74803149606299213" header="0.31496062992125984" footer="0.31496062992125984"/>
  <pageSetup paperSize="9" scale="40" orientation="portrait" r:id="rId1"/>
  <ignoredErrors>
    <ignoredError sqref="F27:F29"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EB03B2D-E1EB-4C07-B125-24B19D25771A}">
          <x14:formula1>
            <xm:f>Listes!$AO$4:$AO$47</xm:f>
          </x14:formula1>
          <xm:sqref>J27:J110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4613-0582-44EC-9C5F-474B15713933}">
  <sheetPr codeName="Feuil8">
    <tabColor rgb="FF9BDEFF"/>
  </sheetPr>
  <dimension ref="A1:H175"/>
  <sheetViews>
    <sheetView showGridLines="0" zoomScaleNormal="100" workbookViewId="0">
      <selection activeCell="D25" sqref="D25"/>
    </sheetView>
  </sheetViews>
  <sheetFormatPr baseColWidth="10" defaultColWidth="11.453125" defaultRowHeight="14.5" outlineLevelRow="1"/>
  <cols>
    <col min="1" max="3" width="2.453125" customWidth="1"/>
    <col min="4" max="4" width="22.1796875" customWidth="1"/>
    <col min="5" max="5" width="20.453125" customWidth="1"/>
    <col min="6" max="6" width="22.81640625" customWidth="1"/>
    <col min="7" max="7" width="40.54296875" customWidth="1"/>
    <col min="8" max="8" width="50.54296875" customWidth="1"/>
  </cols>
  <sheetData>
    <row r="1" spans="4:8" s="9" customFormat="1"/>
    <row r="2" spans="4:8" s="9" customFormat="1"/>
    <row r="3" spans="4:8" s="9" customFormat="1"/>
    <row r="4" spans="4:8" s="9" customFormat="1"/>
    <row r="5" spans="4:8" s="9" customFormat="1"/>
    <row r="6" spans="4:8" s="9" customFormat="1"/>
    <row r="7" spans="4:8" s="9" customFormat="1"/>
    <row r="8" spans="4:8" s="1" customFormat="1" ht="14.5" customHeight="1">
      <c r="F8" s="11"/>
      <c r="G8" s="11"/>
      <c r="H8" s="11"/>
    </row>
    <row r="9" spans="4:8" s="1" customFormat="1" ht="14.5" customHeight="1">
      <c r="D9" s="12"/>
      <c r="E9" s="14"/>
      <c r="F9" s="13"/>
      <c r="G9" s="13"/>
      <c r="H9" s="13"/>
    </row>
    <row r="10" spans="4:8" s="1" customFormat="1" ht="9.75" customHeight="1">
      <c r="D10" s="12"/>
      <c r="E10" s="14"/>
      <c r="F10" s="13"/>
      <c r="G10" s="13"/>
      <c r="H10" s="13"/>
    </row>
    <row r="11" spans="4:8" s="1" customFormat="1" ht="31">
      <c r="D11" s="10" t="s">
        <v>715</v>
      </c>
      <c r="E11" s="14"/>
      <c r="F11" s="13"/>
      <c r="G11" s="13"/>
      <c r="H11" s="13"/>
    </row>
    <row r="12" spans="4:8" s="9" customFormat="1"/>
    <row r="13" spans="4:8" s="9" customFormat="1" ht="15.5">
      <c r="D13" s="17" t="s">
        <v>716</v>
      </c>
    </row>
    <row r="14" spans="4:8" s="174" customFormat="1" ht="5.15" customHeight="1"/>
    <row r="15" spans="4:8" s="9" customFormat="1" ht="15.5">
      <c r="D15" s="47" t="s">
        <v>643</v>
      </c>
    </row>
    <row r="16" spans="4:8" s="9" customFormat="1">
      <c r="D16" s="243" t="s">
        <v>717</v>
      </c>
    </row>
    <row r="17" spans="1:8" s="9" customFormat="1">
      <c r="D17" s="244" t="s">
        <v>718</v>
      </c>
    </row>
    <row r="18" spans="1:8" s="174" customFormat="1" ht="5.15" customHeight="1"/>
    <row r="19" spans="1:8" s="167" customFormat="1" ht="15.5">
      <c r="D19" s="572" t="s">
        <v>664</v>
      </c>
      <c r="E19" s="572"/>
    </row>
    <row r="20" spans="1:8" s="174" customFormat="1" ht="5.15" customHeight="1"/>
    <row r="21" spans="1:8" ht="66.75" customHeight="1">
      <c r="D21" s="37" t="s">
        <v>719</v>
      </c>
      <c r="E21" s="38" t="s">
        <v>701</v>
      </c>
      <c r="F21" s="38" t="s">
        <v>720</v>
      </c>
      <c r="G21" s="38" t="s">
        <v>721</v>
      </c>
      <c r="H21" s="38" t="s">
        <v>722</v>
      </c>
    </row>
    <row r="22" spans="1:8" ht="45" customHeight="1">
      <c r="D22" s="218" t="s">
        <v>723</v>
      </c>
      <c r="E22" s="44" t="s">
        <v>724</v>
      </c>
      <c r="F22" s="219" t="s">
        <v>74</v>
      </c>
      <c r="G22" s="219" t="s">
        <v>64</v>
      </c>
      <c r="H22" s="221" t="s">
        <v>725</v>
      </c>
    </row>
    <row r="23" spans="1:8" ht="45" customHeight="1">
      <c r="D23" s="218" t="s">
        <v>726</v>
      </c>
      <c r="E23" s="44" t="s">
        <v>727</v>
      </c>
      <c r="F23" s="219" t="s">
        <v>201</v>
      </c>
      <c r="G23" s="219" t="s">
        <v>681</v>
      </c>
      <c r="H23" s="221" t="s">
        <v>728</v>
      </c>
    </row>
    <row r="24" spans="1:8" ht="45" customHeight="1">
      <c r="D24" s="218" t="s">
        <v>729</v>
      </c>
      <c r="E24" s="44" t="s">
        <v>730</v>
      </c>
      <c r="F24" s="219" t="s">
        <v>215</v>
      </c>
      <c r="G24" s="219" t="s">
        <v>686</v>
      </c>
      <c r="H24" s="221" t="s">
        <v>731</v>
      </c>
    </row>
    <row r="25" spans="1:8" s="46" customFormat="1" ht="45" customHeight="1">
      <c r="A25"/>
      <c r="B25"/>
      <c r="C25"/>
      <c r="D25" s="199" t="s">
        <v>342</v>
      </c>
      <c r="E25" s="199" t="s">
        <v>342</v>
      </c>
      <c r="F25" s="199" t="s">
        <v>42</v>
      </c>
      <c r="G25" s="220" t="s">
        <v>342</v>
      </c>
      <c r="H25" s="199" t="s">
        <v>342</v>
      </c>
    </row>
    <row r="26" spans="1:8" s="46" customFormat="1" ht="45" customHeight="1">
      <c r="A26"/>
      <c r="B26"/>
      <c r="C26"/>
      <c r="D26" s="199" t="s">
        <v>342</v>
      </c>
      <c r="E26" s="199" t="s">
        <v>342</v>
      </c>
      <c r="F26" s="199" t="s">
        <v>42</v>
      </c>
      <c r="G26" s="220" t="s">
        <v>342</v>
      </c>
      <c r="H26" s="199" t="s">
        <v>342</v>
      </c>
    </row>
    <row r="27" spans="1:8" s="46" customFormat="1" ht="45" customHeight="1">
      <c r="A27"/>
      <c r="B27"/>
      <c r="C27"/>
      <c r="D27" s="199" t="s">
        <v>342</v>
      </c>
      <c r="E27" s="199" t="s">
        <v>342</v>
      </c>
      <c r="F27" s="199" t="s">
        <v>42</v>
      </c>
      <c r="G27" s="220" t="s">
        <v>342</v>
      </c>
      <c r="H27" s="199" t="s">
        <v>342</v>
      </c>
    </row>
    <row r="28" spans="1:8" s="46" customFormat="1" ht="45" customHeight="1">
      <c r="A28"/>
      <c r="B28"/>
      <c r="C28"/>
      <c r="D28" s="199" t="s">
        <v>342</v>
      </c>
      <c r="E28" s="199" t="s">
        <v>342</v>
      </c>
      <c r="F28" s="199" t="s">
        <v>42</v>
      </c>
      <c r="G28" s="220" t="s">
        <v>342</v>
      </c>
      <c r="H28" s="199" t="s">
        <v>342</v>
      </c>
    </row>
    <row r="29" spans="1:8" s="46" customFormat="1" ht="45" customHeight="1">
      <c r="A29"/>
      <c r="B29"/>
      <c r="C29"/>
      <c r="D29" s="199" t="s">
        <v>342</v>
      </c>
      <c r="E29" s="199" t="s">
        <v>342</v>
      </c>
      <c r="F29" s="199" t="s">
        <v>42</v>
      </c>
      <c r="G29" s="220" t="s">
        <v>342</v>
      </c>
      <c r="H29" s="199" t="s">
        <v>342</v>
      </c>
    </row>
    <row r="30" spans="1:8" s="46" customFormat="1" ht="45" customHeight="1">
      <c r="A30"/>
      <c r="B30"/>
      <c r="C30"/>
      <c r="D30" s="199" t="s">
        <v>342</v>
      </c>
      <c r="E30" s="199" t="s">
        <v>342</v>
      </c>
      <c r="F30" s="199" t="s">
        <v>42</v>
      </c>
      <c r="G30" s="220" t="s">
        <v>342</v>
      </c>
      <c r="H30" s="199" t="s">
        <v>342</v>
      </c>
    </row>
    <row r="31" spans="1:8" s="46" customFormat="1" ht="45" customHeight="1">
      <c r="A31"/>
      <c r="B31"/>
      <c r="C31"/>
      <c r="D31" s="199" t="s">
        <v>342</v>
      </c>
      <c r="E31" s="199" t="s">
        <v>342</v>
      </c>
      <c r="F31" s="199" t="s">
        <v>42</v>
      </c>
      <c r="G31" s="220" t="s">
        <v>342</v>
      </c>
      <c r="H31" s="199" t="s">
        <v>342</v>
      </c>
    </row>
    <row r="32" spans="1:8" s="46" customFormat="1" ht="45" customHeight="1">
      <c r="A32"/>
      <c r="B32"/>
      <c r="C32"/>
      <c r="D32" s="199" t="s">
        <v>342</v>
      </c>
      <c r="E32" s="199" t="s">
        <v>342</v>
      </c>
      <c r="F32" s="199" t="s">
        <v>42</v>
      </c>
      <c r="G32" s="220" t="s">
        <v>342</v>
      </c>
      <c r="H32" s="199" t="s">
        <v>342</v>
      </c>
    </row>
    <row r="33" spans="1:8" s="46" customFormat="1" ht="45" customHeight="1">
      <c r="A33"/>
      <c r="B33"/>
      <c r="C33"/>
      <c r="D33" s="199" t="s">
        <v>342</v>
      </c>
      <c r="E33" s="199" t="s">
        <v>342</v>
      </c>
      <c r="F33" s="199" t="s">
        <v>42</v>
      </c>
      <c r="G33" s="220" t="s">
        <v>342</v>
      </c>
      <c r="H33" s="199" t="s">
        <v>342</v>
      </c>
    </row>
    <row r="34" spans="1:8" s="46" customFormat="1" ht="45" customHeight="1">
      <c r="A34"/>
      <c r="B34"/>
      <c r="C34"/>
      <c r="D34" s="199" t="s">
        <v>342</v>
      </c>
      <c r="E34" s="199" t="s">
        <v>342</v>
      </c>
      <c r="F34" s="199" t="s">
        <v>42</v>
      </c>
      <c r="G34" s="220" t="s">
        <v>342</v>
      </c>
      <c r="H34" s="199" t="s">
        <v>342</v>
      </c>
    </row>
    <row r="35" spans="1:8" s="46" customFormat="1" ht="45" customHeight="1">
      <c r="A35"/>
      <c r="B35"/>
      <c r="C35"/>
      <c r="D35" s="199" t="s">
        <v>342</v>
      </c>
      <c r="E35" s="199" t="s">
        <v>342</v>
      </c>
      <c r="F35" s="199" t="s">
        <v>42</v>
      </c>
      <c r="G35" s="220" t="s">
        <v>342</v>
      </c>
      <c r="H35" s="199" t="s">
        <v>342</v>
      </c>
    </row>
    <row r="36" spans="1:8" s="46" customFormat="1" ht="45" customHeight="1">
      <c r="A36"/>
      <c r="B36"/>
      <c r="C36"/>
      <c r="D36" s="199" t="s">
        <v>342</v>
      </c>
      <c r="E36" s="199" t="s">
        <v>342</v>
      </c>
      <c r="F36" s="199" t="s">
        <v>42</v>
      </c>
      <c r="G36" s="220" t="s">
        <v>342</v>
      </c>
      <c r="H36" s="199" t="s">
        <v>342</v>
      </c>
    </row>
    <row r="37" spans="1:8" s="46" customFormat="1" ht="45" customHeight="1">
      <c r="A37"/>
      <c r="B37"/>
      <c r="C37"/>
      <c r="D37" s="199" t="s">
        <v>342</v>
      </c>
      <c r="E37" s="199" t="s">
        <v>342</v>
      </c>
      <c r="F37" s="199" t="s">
        <v>42</v>
      </c>
      <c r="G37" s="220" t="s">
        <v>342</v>
      </c>
      <c r="H37" s="199" t="s">
        <v>342</v>
      </c>
    </row>
    <row r="38" spans="1:8" s="46" customFormat="1" ht="45" customHeight="1">
      <c r="A38"/>
      <c r="B38"/>
      <c r="C38"/>
      <c r="D38" s="199" t="s">
        <v>342</v>
      </c>
      <c r="E38" s="199" t="s">
        <v>342</v>
      </c>
      <c r="F38" s="199" t="s">
        <v>42</v>
      </c>
      <c r="G38" s="220" t="s">
        <v>342</v>
      </c>
      <c r="H38" s="199" t="s">
        <v>342</v>
      </c>
    </row>
    <row r="39" spans="1:8" s="46" customFormat="1" ht="45" customHeight="1">
      <c r="A39"/>
      <c r="B39"/>
      <c r="C39"/>
      <c r="D39" s="199" t="s">
        <v>342</v>
      </c>
      <c r="E39" s="199" t="s">
        <v>342</v>
      </c>
      <c r="F39" s="199" t="s">
        <v>42</v>
      </c>
      <c r="G39" s="220" t="s">
        <v>342</v>
      </c>
      <c r="H39" s="199" t="s">
        <v>342</v>
      </c>
    </row>
    <row r="40" spans="1:8" s="46" customFormat="1" ht="45" customHeight="1">
      <c r="A40"/>
      <c r="B40"/>
      <c r="C40"/>
      <c r="D40" s="199" t="s">
        <v>342</v>
      </c>
      <c r="E40" s="199" t="s">
        <v>342</v>
      </c>
      <c r="F40" s="199" t="s">
        <v>42</v>
      </c>
      <c r="G40" s="220" t="s">
        <v>342</v>
      </c>
      <c r="H40" s="199" t="s">
        <v>342</v>
      </c>
    </row>
    <row r="41" spans="1:8" s="46" customFormat="1" ht="45" customHeight="1">
      <c r="A41"/>
      <c r="B41"/>
      <c r="C41"/>
      <c r="D41" s="199" t="s">
        <v>342</v>
      </c>
      <c r="E41" s="199" t="s">
        <v>342</v>
      </c>
      <c r="F41" s="199" t="s">
        <v>42</v>
      </c>
      <c r="G41" s="220" t="s">
        <v>342</v>
      </c>
      <c r="H41" s="199" t="s">
        <v>342</v>
      </c>
    </row>
    <row r="42" spans="1:8" s="46" customFormat="1" ht="45" customHeight="1">
      <c r="A42"/>
      <c r="B42"/>
      <c r="C42"/>
      <c r="D42" s="199" t="s">
        <v>342</v>
      </c>
      <c r="E42" s="199" t="s">
        <v>342</v>
      </c>
      <c r="F42" s="199" t="s">
        <v>42</v>
      </c>
      <c r="G42" s="220" t="s">
        <v>342</v>
      </c>
      <c r="H42" s="199" t="s">
        <v>342</v>
      </c>
    </row>
    <row r="43" spans="1:8" s="46" customFormat="1" ht="45" customHeight="1">
      <c r="A43"/>
      <c r="B43"/>
      <c r="C43"/>
      <c r="D43" s="199" t="s">
        <v>342</v>
      </c>
      <c r="E43" s="199" t="s">
        <v>342</v>
      </c>
      <c r="F43" s="199" t="s">
        <v>42</v>
      </c>
      <c r="G43" s="220" t="s">
        <v>342</v>
      </c>
      <c r="H43" s="199" t="s">
        <v>342</v>
      </c>
    </row>
    <row r="44" spans="1:8" s="46" customFormat="1" ht="45" customHeight="1">
      <c r="A44"/>
      <c r="B44"/>
      <c r="C44"/>
      <c r="D44" s="199" t="s">
        <v>342</v>
      </c>
      <c r="E44" s="199" t="s">
        <v>342</v>
      </c>
      <c r="F44" s="199" t="s">
        <v>42</v>
      </c>
      <c r="G44" s="220" t="s">
        <v>342</v>
      </c>
      <c r="H44" s="199" t="s">
        <v>342</v>
      </c>
    </row>
    <row r="45" spans="1:8" s="46" customFormat="1" ht="45" customHeight="1">
      <c r="A45"/>
      <c r="B45"/>
      <c r="C45"/>
      <c r="D45" s="199" t="s">
        <v>342</v>
      </c>
      <c r="E45" s="199" t="s">
        <v>342</v>
      </c>
      <c r="F45" s="199" t="s">
        <v>42</v>
      </c>
      <c r="G45" s="220" t="s">
        <v>342</v>
      </c>
      <c r="H45" s="199" t="s">
        <v>342</v>
      </c>
    </row>
    <row r="46" spans="1:8" s="46" customFormat="1" ht="45" customHeight="1">
      <c r="A46"/>
      <c r="B46"/>
      <c r="C46"/>
      <c r="D46" s="199" t="s">
        <v>342</v>
      </c>
      <c r="E46" s="199" t="s">
        <v>342</v>
      </c>
      <c r="F46" s="199" t="s">
        <v>42</v>
      </c>
      <c r="G46" s="220" t="s">
        <v>342</v>
      </c>
      <c r="H46" s="199" t="s">
        <v>342</v>
      </c>
    </row>
    <row r="47" spans="1:8" s="46" customFormat="1" ht="45" customHeight="1">
      <c r="A47"/>
      <c r="B47"/>
      <c r="C47"/>
      <c r="D47" s="199" t="s">
        <v>342</v>
      </c>
      <c r="E47" s="199" t="s">
        <v>342</v>
      </c>
      <c r="F47" s="199" t="s">
        <v>42</v>
      </c>
      <c r="G47" s="220" t="s">
        <v>342</v>
      </c>
      <c r="H47" s="199" t="s">
        <v>342</v>
      </c>
    </row>
    <row r="48" spans="1:8" s="46" customFormat="1" ht="45" customHeight="1">
      <c r="A48"/>
      <c r="B48"/>
      <c r="C48"/>
      <c r="D48" s="199" t="s">
        <v>342</v>
      </c>
      <c r="E48" s="199" t="s">
        <v>342</v>
      </c>
      <c r="F48" s="199" t="s">
        <v>42</v>
      </c>
      <c r="G48" s="220" t="s">
        <v>342</v>
      </c>
      <c r="H48" s="199" t="s">
        <v>342</v>
      </c>
    </row>
    <row r="49" spans="1:8" s="46" customFormat="1" ht="45" customHeight="1">
      <c r="A49"/>
      <c r="B49"/>
      <c r="C49"/>
      <c r="D49" s="199" t="s">
        <v>342</v>
      </c>
      <c r="E49" s="199" t="s">
        <v>342</v>
      </c>
      <c r="F49" s="199" t="s">
        <v>42</v>
      </c>
      <c r="G49" s="220" t="s">
        <v>342</v>
      </c>
      <c r="H49" s="199" t="s">
        <v>342</v>
      </c>
    </row>
    <row r="50" spans="1:8" s="46" customFormat="1" ht="45" customHeight="1">
      <c r="A50"/>
      <c r="B50"/>
      <c r="C50"/>
      <c r="D50" s="199" t="s">
        <v>342</v>
      </c>
      <c r="E50" s="199" t="s">
        <v>342</v>
      </c>
      <c r="F50" s="199" t="s">
        <v>42</v>
      </c>
      <c r="G50" s="220" t="s">
        <v>342</v>
      </c>
      <c r="H50" s="199" t="s">
        <v>342</v>
      </c>
    </row>
    <row r="51" spans="1:8" s="46" customFormat="1" ht="45" customHeight="1">
      <c r="A51"/>
      <c r="B51"/>
      <c r="C51"/>
      <c r="D51" s="199" t="s">
        <v>342</v>
      </c>
      <c r="E51" s="199" t="s">
        <v>342</v>
      </c>
      <c r="F51" s="199" t="s">
        <v>42</v>
      </c>
      <c r="G51" s="220" t="s">
        <v>342</v>
      </c>
      <c r="H51" s="199" t="s">
        <v>342</v>
      </c>
    </row>
    <row r="52" spans="1:8" s="46" customFormat="1" ht="45" customHeight="1">
      <c r="A52"/>
      <c r="B52"/>
      <c r="C52"/>
      <c r="D52" s="199" t="s">
        <v>342</v>
      </c>
      <c r="E52" s="199" t="s">
        <v>342</v>
      </c>
      <c r="F52" s="199" t="s">
        <v>42</v>
      </c>
      <c r="G52" s="220" t="s">
        <v>342</v>
      </c>
      <c r="H52" s="199" t="s">
        <v>342</v>
      </c>
    </row>
    <row r="53" spans="1:8" s="46" customFormat="1" ht="45" customHeight="1">
      <c r="A53"/>
      <c r="B53"/>
      <c r="C53"/>
      <c r="D53" s="199" t="s">
        <v>342</v>
      </c>
      <c r="E53" s="199" t="s">
        <v>342</v>
      </c>
      <c r="F53" s="199" t="s">
        <v>42</v>
      </c>
      <c r="G53" s="220" t="s">
        <v>342</v>
      </c>
      <c r="H53" s="199" t="s">
        <v>342</v>
      </c>
    </row>
    <row r="54" spans="1:8" s="46" customFormat="1" ht="45" customHeight="1">
      <c r="A54"/>
      <c r="B54"/>
      <c r="C54"/>
      <c r="D54" s="199" t="s">
        <v>342</v>
      </c>
      <c r="E54" s="199" t="s">
        <v>342</v>
      </c>
      <c r="F54" s="199" t="s">
        <v>42</v>
      </c>
      <c r="G54" s="220" t="s">
        <v>342</v>
      </c>
      <c r="H54" s="199" t="s">
        <v>342</v>
      </c>
    </row>
    <row r="55" spans="1:8" s="46" customFormat="1" ht="45" customHeight="1">
      <c r="A55"/>
      <c r="B55"/>
      <c r="C55"/>
      <c r="D55" s="199" t="s">
        <v>342</v>
      </c>
      <c r="E55" s="199" t="s">
        <v>342</v>
      </c>
      <c r="F55" s="199" t="s">
        <v>42</v>
      </c>
      <c r="G55" s="220" t="s">
        <v>342</v>
      </c>
      <c r="H55" s="199" t="s">
        <v>342</v>
      </c>
    </row>
    <row r="56" spans="1:8" s="46" customFormat="1" ht="45" customHeight="1">
      <c r="A56"/>
      <c r="B56"/>
      <c r="C56"/>
      <c r="D56" s="199" t="s">
        <v>342</v>
      </c>
      <c r="E56" s="199" t="s">
        <v>342</v>
      </c>
      <c r="F56" s="199" t="s">
        <v>42</v>
      </c>
      <c r="G56" s="220" t="s">
        <v>342</v>
      </c>
      <c r="H56" s="199" t="s">
        <v>342</v>
      </c>
    </row>
    <row r="57" spans="1:8" s="46" customFormat="1" ht="45" customHeight="1">
      <c r="A57"/>
      <c r="B57"/>
      <c r="C57"/>
      <c r="D57" s="199" t="s">
        <v>342</v>
      </c>
      <c r="E57" s="199" t="s">
        <v>342</v>
      </c>
      <c r="F57" s="199" t="s">
        <v>42</v>
      </c>
      <c r="G57" s="220" t="s">
        <v>342</v>
      </c>
      <c r="H57" s="199" t="s">
        <v>342</v>
      </c>
    </row>
    <row r="58" spans="1:8" s="46" customFormat="1" ht="45" customHeight="1">
      <c r="A58"/>
      <c r="B58"/>
      <c r="C58"/>
      <c r="D58" s="199" t="s">
        <v>342</v>
      </c>
      <c r="E58" s="199" t="s">
        <v>342</v>
      </c>
      <c r="F58" s="199" t="s">
        <v>42</v>
      </c>
      <c r="G58" s="220" t="s">
        <v>342</v>
      </c>
      <c r="H58" s="199" t="s">
        <v>342</v>
      </c>
    </row>
    <row r="59" spans="1:8" s="46" customFormat="1" ht="45" customHeight="1">
      <c r="A59"/>
      <c r="B59"/>
      <c r="C59"/>
      <c r="D59" s="199" t="s">
        <v>342</v>
      </c>
      <c r="E59" s="199" t="s">
        <v>342</v>
      </c>
      <c r="F59" s="199" t="s">
        <v>42</v>
      </c>
      <c r="G59" s="220" t="s">
        <v>342</v>
      </c>
      <c r="H59" s="199" t="s">
        <v>342</v>
      </c>
    </row>
    <row r="60" spans="1:8" s="46" customFormat="1" ht="45" customHeight="1">
      <c r="A60"/>
      <c r="B60"/>
      <c r="C60"/>
      <c r="D60" s="199" t="s">
        <v>342</v>
      </c>
      <c r="E60" s="199" t="s">
        <v>342</v>
      </c>
      <c r="F60" s="199" t="s">
        <v>42</v>
      </c>
      <c r="G60" s="220" t="s">
        <v>342</v>
      </c>
      <c r="H60" s="199" t="s">
        <v>342</v>
      </c>
    </row>
    <row r="61" spans="1:8" s="46" customFormat="1" ht="45" customHeight="1">
      <c r="A61"/>
      <c r="B61"/>
      <c r="C61"/>
      <c r="D61" s="199" t="s">
        <v>342</v>
      </c>
      <c r="E61" s="199" t="s">
        <v>342</v>
      </c>
      <c r="F61" s="199" t="s">
        <v>42</v>
      </c>
      <c r="G61" s="220" t="s">
        <v>342</v>
      </c>
      <c r="H61" s="199" t="s">
        <v>342</v>
      </c>
    </row>
    <row r="62" spans="1:8" s="46" customFormat="1" ht="45" customHeight="1">
      <c r="A62"/>
      <c r="B62"/>
      <c r="C62"/>
      <c r="D62" s="199" t="s">
        <v>342</v>
      </c>
      <c r="E62" s="199" t="s">
        <v>342</v>
      </c>
      <c r="F62" s="199" t="s">
        <v>42</v>
      </c>
      <c r="G62" s="220" t="s">
        <v>342</v>
      </c>
      <c r="H62" s="199" t="s">
        <v>342</v>
      </c>
    </row>
    <row r="63" spans="1:8" s="46" customFormat="1" ht="45" customHeight="1">
      <c r="A63"/>
      <c r="B63"/>
      <c r="C63"/>
      <c r="D63" s="199" t="s">
        <v>342</v>
      </c>
      <c r="E63" s="199" t="s">
        <v>342</v>
      </c>
      <c r="F63" s="199" t="s">
        <v>42</v>
      </c>
      <c r="G63" s="220" t="s">
        <v>342</v>
      </c>
      <c r="H63" s="199" t="s">
        <v>342</v>
      </c>
    </row>
    <row r="64" spans="1:8" s="46" customFormat="1" ht="45" customHeight="1">
      <c r="A64"/>
      <c r="B64"/>
      <c r="C64"/>
      <c r="D64" s="199" t="s">
        <v>342</v>
      </c>
      <c r="E64" s="199" t="s">
        <v>342</v>
      </c>
      <c r="F64" s="199" t="s">
        <v>42</v>
      </c>
      <c r="G64" s="220" t="s">
        <v>342</v>
      </c>
      <c r="H64" s="199" t="s">
        <v>342</v>
      </c>
    </row>
    <row r="65" spans="1:8" s="46" customFormat="1" ht="45" customHeight="1">
      <c r="A65"/>
      <c r="B65"/>
      <c r="C65"/>
      <c r="D65" s="199" t="s">
        <v>342</v>
      </c>
      <c r="E65" s="199" t="s">
        <v>342</v>
      </c>
      <c r="F65" s="199" t="s">
        <v>42</v>
      </c>
      <c r="G65" s="220" t="s">
        <v>342</v>
      </c>
      <c r="H65" s="199" t="s">
        <v>342</v>
      </c>
    </row>
    <row r="66" spans="1:8" s="46" customFormat="1" ht="45" customHeight="1">
      <c r="A66"/>
      <c r="B66"/>
      <c r="C66"/>
      <c r="D66" s="199" t="s">
        <v>342</v>
      </c>
      <c r="E66" s="199" t="s">
        <v>342</v>
      </c>
      <c r="F66" s="199" t="s">
        <v>42</v>
      </c>
      <c r="G66" s="220" t="s">
        <v>342</v>
      </c>
      <c r="H66" s="199" t="s">
        <v>342</v>
      </c>
    </row>
    <row r="67" spans="1:8" s="46" customFormat="1" ht="45" customHeight="1">
      <c r="A67"/>
      <c r="B67"/>
      <c r="C67"/>
      <c r="D67" s="199" t="s">
        <v>342</v>
      </c>
      <c r="E67" s="199" t="s">
        <v>342</v>
      </c>
      <c r="F67" s="199" t="s">
        <v>42</v>
      </c>
      <c r="G67" s="220" t="s">
        <v>342</v>
      </c>
      <c r="H67" s="199" t="s">
        <v>342</v>
      </c>
    </row>
    <row r="68" spans="1:8" s="46" customFormat="1" ht="45" customHeight="1">
      <c r="A68"/>
      <c r="B68"/>
      <c r="C68"/>
      <c r="D68" s="199" t="s">
        <v>342</v>
      </c>
      <c r="E68" s="199" t="s">
        <v>342</v>
      </c>
      <c r="F68" s="199" t="s">
        <v>42</v>
      </c>
      <c r="G68" s="220" t="s">
        <v>342</v>
      </c>
      <c r="H68" s="199" t="s">
        <v>342</v>
      </c>
    </row>
    <row r="69" spans="1:8" s="46" customFormat="1" ht="45" customHeight="1">
      <c r="A69"/>
      <c r="B69"/>
      <c r="C69"/>
      <c r="D69" s="199" t="s">
        <v>342</v>
      </c>
      <c r="E69" s="199" t="s">
        <v>342</v>
      </c>
      <c r="F69" s="199" t="s">
        <v>42</v>
      </c>
      <c r="G69" s="220" t="s">
        <v>342</v>
      </c>
      <c r="H69" s="199" t="s">
        <v>342</v>
      </c>
    </row>
    <row r="70" spans="1:8" s="46" customFormat="1" ht="45" customHeight="1">
      <c r="A70"/>
      <c r="B70"/>
      <c r="C70"/>
      <c r="D70" s="199" t="s">
        <v>342</v>
      </c>
      <c r="E70" s="199" t="s">
        <v>342</v>
      </c>
      <c r="F70" s="199" t="s">
        <v>42</v>
      </c>
      <c r="G70" s="220" t="s">
        <v>342</v>
      </c>
      <c r="H70" s="199" t="s">
        <v>342</v>
      </c>
    </row>
    <row r="71" spans="1:8" s="46" customFormat="1" ht="45" customHeight="1">
      <c r="A71"/>
      <c r="B71"/>
      <c r="C71"/>
      <c r="D71" s="199" t="s">
        <v>342</v>
      </c>
      <c r="E71" s="199" t="s">
        <v>342</v>
      </c>
      <c r="F71" s="199" t="s">
        <v>42</v>
      </c>
      <c r="G71" s="220" t="s">
        <v>342</v>
      </c>
      <c r="H71" s="199" t="s">
        <v>342</v>
      </c>
    </row>
    <row r="72" spans="1:8" s="46" customFormat="1" ht="45" customHeight="1">
      <c r="A72"/>
      <c r="B72"/>
      <c r="C72"/>
      <c r="D72" s="199" t="s">
        <v>342</v>
      </c>
      <c r="E72" s="199" t="s">
        <v>342</v>
      </c>
      <c r="F72" s="199" t="s">
        <v>42</v>
      </c>
      <c r="G72" s="220" t="s">
        <v>342</v>
      </c>
      <c r="H72" s="199" t="s">
        <v>342</v>
      </c>
    </row>
    <row r="73" spans="1:8" s="46" customFormat="1" ht="45" customHeight="1">
      <c r="A73"/>
      <c r="B73"/>
      <c r="C73"/>
      <c r="D73" s="199" t="s">
        <v>342</v>
      </c>
      <c r="E73" s="199" t="s">
        <v>342</v>
      </c>
      <c r="F73" s="199" t="s">
        <v>42</v>
      </c>
      <c r="G73" s="220" t="s">
        <v>342</v>
      </c>
      <c r="H73" s="199" t="s">
        <v>342</v>
      </c>
    </row>
    <row r="74" spans="1:8" s="46" customFormat="1" ht="45" customHeight="1">
      <c r="A74"/>
      <c r="B74"/>
      <c r="C74"/>
      <c r="D74" s="199" t="s">
        <v>342</v>
      </c>
      <c r="E74" s="199" t="s">
        <v>342</v>
      </c>
      <c r="F74" s="199" t="s">
        <v>42</v>
      </c>
      <c r="G74" s="220" t="s">
        <v>342</v>
      </c>
      <c r="H74" s="199" t="s">
        <v>342</v>
      </c>
    </row>
    <row r="75" spans="1:8" s="46" customFormat="1" ht="45" customHeight="1">
      <c r="A75"/>
      <c r="B75"/>
      <c r="C75"/>
      <c r="D75" s="199" t="s">
        <v>342</v>
      </c>
      <c r="E75" s="199" t="s">
        <v>342</v>
      </c>
      <c r="F75" s="199" t="s">
        <v>42</v>
      </c>
      <c r="G75" s="220" t="s">
        <v>342</v>
      </c>
      <c r="H75" s="199" t="s">
        <v>342</v>
      </c>
    </row>
    <row r="76" spans="1:8" s="46" customFormat="1" ht="45" hidden="1" customHeight="1" outlineLevel="1">
      <c r="A76"/>
      <c r="B76"/>
      <c r="C76"/>
      <c r="D76" s="199" t="s">
        <v>342</v>
      </c>
      <c r="E76" s="199" t="s">
        <v>342</v>
      </c>
      <c r="F76" s="199" t="s">
        <v>42</v>
      </c>
      <c r="G76" s="220" t="s">
        <v>342</v>
      </c>
      <c r="H76" s="199" t="s">
        <v>342</v>
      </c>
    </row>
    <row r="77" spans="1:8" s="46" customFormat="1" ht="45" hidden="1" customHeight="1" outlineLevel="1">
      <c r="A77"/>
      <c r="B77"/>
      <c r="C77"/>
      <c r="D77" s="199" t="s">
        <v>342</v>
      </c>
      <c r="E77" s="199" t="s">
        <v>342</v>
      </c>
      <c r="F77" s="199" t="s">
        <v>42</v>
      </c>
      <c r="G77" s="220" t="s">
        <v>342</v>
      </c>
      <c r="H77" s="199" t="s">
        <v>342</v>
      </c>
    </row>
    <row r="78" spans="1:8" s="46" customFormat="1" ht="45" hidden="1" customHeight="1" outlineLevel="1">
      <c r="A78"/>
      <c r="B78"/>
      <c r="C78"/>
      <c r="D78" s="199" t="s">
        <v>342</v>
      </c>
      <c r="E78" s="199" t="s">
        <v>342</v>
      </c>
      <c r="F78" s="199" t="s">
        <v>42</v>
      </c>
      <c r="G78" s="220" t="s">
        <v>342</v>
      </c>
      <c r="H78" s="199" t="s">
        <v>342</v>
      </c>
    </row>
    <row r="79" spans="1:8" s="46" customFormat="1" ht="45" hidden="1" customHeight="1" outlineLevel="1">
      <c r="A79"/>
      <c r="B79"/>
      <c r="C79"/>
      <c r="D79" s="199" t="s">
        <v>342</v>
      </c>
      <c r="E79" s="199" t="s">
        <v>342</v>
      </c>
      <c r="F79" s="199" t="s">
        <v>42</v>
      </c>
      <c r="G79" s="220" t="s">
        <v>342</v>
      </c>
      <c r="H79" s="199" t="s">
        <v>342</v>
      </c>
    </row>
    <row r="80" spans="1:8" s="46" customFormat="1" ht="45" hidden="1" customHeight="1" outlineLevel="1">
      <c r="A80"/>
      <c r="B80"/>
      <c r="C80"/>
      <c r="D80" s="199" t="s">
        <v>342</v>
      </c>
      <c r="E80" s="199" t="s">
        <v>342</v>
      </c>
      <c r="F80" s="199" t="s">
        <v>42</v>
      </c>
      <c r="G80" s="220" t="s">
        <v>342</v>
      </c>
      <c r="H80" s="199" t="s">
        <v>342</v>
      </c>
    </row>
    <row r="81" spans="1:8" s="46" customFormat="1" ht="45" hidden="1" customHeight="1" outlineLevel="1">
      <c r="A81"/>
      <c r="B81"/>
      <c r="C81"/>
      <c r="D81" s="199" t="s">
        <v>342</v>
      </c>
      <c r="E81" s="199" t="s">
        <v>342</v>
      </c>
      <c r="F81" s="199" t="s">
        <v>42</v>
      </c>
      <c r="G81" s="220" t="s">
        <v>342</v>
      </c>
      <c r="H81" s="199" t="s">
        <v>342</v>
      </c>
    </row>
    <row r="82" spans="1:8" s="46" customFormat="1" ht="45" hidden="1" customHeight="1" outlineLevel="1">
      <c r="A82"/>
      <c r="B82"/>
      <c r="C82"/>
      <c r="D82" s="199" t="s">
        <v>342</v>
      </c>
      <c r="E82" s="199" t="s">
        <v>342</v>
      </c>
      <c r="F82" s="199" t="s">
        <v>42</v>
      </c>
      <c r="G82" s="220" t="s">
        <v>342</v>
      </c>
      <c r="H82" s="199" t="s">
        <v>342</v>
      </c>
    </row>
    <row r="83" spans="1:8" s="46" customFormat="1" ht="45" hidden="1" customHeight="1" outlineLevel="1">
      <c r="A83"/>
      <c r="B83"/>
      <c r="C83"/>
      <c r="D83" s="199" t="s">
        <v>342</v>
      </c>
      <c r="E83" s="199" t="s">
        <v>342</v>
      </c>
      <c r="F83" s="199" t="s">
        <v>42</v>
      </c>
      <c r="G83" s="220" t="s">
        <v>342</v>
      </c>
      <c r="H83" s="199" t="s">
        <v>342</v>
      </c>
    </row>
    <row r="84" spans="1:8" s="46" customFormat="1" ht="45" hidden="1" customHeight="1" outlineLevel="1">
      <c r="A84"/>
      <c r="B84"/>
      <c r="C84"/>
      <c r="D84" s="199" t="s">
        <v>342</v>
      </c>
      <c r="E84" s="199" t="s">
        <v>342</v>
      </c>
      <c r="F84" s="199" t="s">
        <v>42</v>
      </c>
      <c r="G84" s="220" t="s">
        <v>342</v>
      </c>
      <c r="H84" s="199" t="s">
        <v>342</v>
      </c>
    </row>
    <row r="85" spans="1:8" s="46" customFormat="1" ht="45" hidden="1" customHeight="1" outlineLevel="1">
      <c r="A85"/>
      <c r="B85"/>
      <c r="C85"/>
      <c r="D85" s="199" t="s">
        <v>342</v>
      </c>
      <c r="E85" s="199" t="s">
        <v>342</v>
      </c>
      <c r="F85" s="199" t="s">
        <v>42</v>
      </c>
      <c r="G85" s="220" t="s">
        <v>342</v>
      </c>
      <c r="H85" s="199" t="s">
        <v>342</v>
      </c>
    </row>
    <row r="86" spans="1:8" s="46" customFormat="1" ht="45" hidden="1" customHeight="1" outlineLevel="1">
      <c r="A86"/>
      <c r="B86"/>
      <c r="C86"/>
      <c r="D86" s="199" t="s">
        <v>342</v>
      </c>
      <c r="E86" s="199" t="s">
        <v>342</v>
      </c>
      <c r="F86" s="199" t="s">
        <v>42</v>
      </c>
      <c r="G86" s="220" t="s">
        <v>342</v>
      </c>
      <c r="H86" s="199" t="s">
        <v>342</v>
      </c>
    </row>
    <row r="87" spans="1:8" s="46" customFormat="1" ht="45" hidden="1" customHeight="1" outlineLevel="1">
      <c r="A87"/>
      <c r="B87"/>
      <c r="C87"/>
      <c r="D87" s="199" t="s">
        <v>342</v>
      </c>
      <c r="E87" s="199" t="s">
        <v>342</v>
      </c>
      <c r="F87" s="199" t="s">
        <v>42</v>
      </c>
      <c r="G87" s="220" t="s">
        <v>342</v>
      </c>
      <c r="H87" s="199" t="s">
        <v>342</v>
      </c>
    </row>
    <row r="88" spans="1:8" s="46" customFormat="1" ht="45" hidden="1" customHeight="1" outlineLevel="1">
      <c r="A88"/>
      <c r="B88"/>
      <c r="C88"/>
      <c r="D88" s="199" t="s">
        <v>342</v>
      </c>
      <c r="E88" s="199" t="s">
        <v>342</v>
      </c>
      <c r="F88" s="199" t="s">
        <v>42</v>
      </c>
      <c r="G88" s="220" t="s">
        <v>342</v>
      </c>
      <c r="H88" s="199" t="s">
        <v>342</v>
      </c>
    </row>
    <row r="89" spans="1:8" s="46" customFormat="1" ht="45" hidden="1" customHeight="1" outlineLevel="1">
      <c r="A89"/>
      <c r="B89"/>
      <c r="C89"/>
      <c r="D89" s="199" t="s">
        <v>342</v>
      </c>
      <c r="E89" s="199" t="s">
        <v>342</v>
      </c>
      <c r="F89" s="199" t="s">
        <v>42</v>
      </c>
      <c r="G89" s="220" t="s">
        <v>342</v>
      </c>
      <c r="H89" s="199" t="s">
        <v>342</v>
      </c>
    </row>
    <row r="90" spans="1:8" s="46" customFormat="1" ht="45" hidden="1" customHeight="1" outlineLevel="1">
      <c r="A90"/>
      <c r="B90"/>
      <c r="C90"/>
      <c r="D90" s="199" t="s">
        <v>342</v>
      </c>
      <c r="E90" s="199" t="s">
        <v>342</v>
      </c>
      <c r="F90" s="199" t="s">
        <v>42</v>
      </c>
      <c r="G90" s="220" t="s">
        <v>342</v>
      </c>
      <c r="H90" s="199" t="s">
        <v>342</v>
      </c>
    </row>
    <row r="91" spans="1:8" s="46" customFormat="1" ht="45" hidden="1" customHeight="1" outlineLevel="1">
      <c r="A91"/>
      <c r="B91"/>
      <c r="C91"/>
      <c r="D91" s="199" t="s">
        <v>342</v>
      </c>
      <c r="E91" s="199" t="s">
        <v>342</v>
      </c>
      <c r="F91" s="199" t="s">
        <v>42</v>
      </c>
      <c r="G91" s="220" t="s">
        <v>342</v>
      </c>
      <c r="H91" s="199" t="s">
        <v>342</v>
      </c>
    </row>
    <row r="92" spans="1:8" s="46" customFormat="1" ht="45" hidden="1" customHeight="1" outlineLevel="1">
      <c r="A92"/>
      <c r="B92"/>
      <c r="C92"/>
      <c r="D92" s="199" t="s">
        <v>342</v>
      </c>
      <c r="E92" s="199" t="s">
        <v>342</v>
      </c>
      <c r="F92" s="199" t="s">
        <v>42</v>
      </c>
      <c r="G92" s="220" t="s">
        <v>342</v>
      </c>
      <c r="H92" s="199" t="s">
        <v>342</v>
      </c>
    </row>
    <row r="93" spans="1:8" s="46" customFormat="1" ht="45" hidden="1" customHeight="1" outlineLevel="1">
      <c r="A93"/>
      <c r="B93"/>
      <c r="C93"/>
      <c r="D93" s="199" t="s">
        <v>342</v>
      </c>
      <c r="E93" s="199" t="s">
        <v>342</v>
      </c>
      <c r="F93" s="199" t="s">
        <v>42</v>
      </c>
      <c r="G93" s="220" t="s">
        <v>342</v>
      </c>
      <c r="H93" s="199" t="s">
        <v>342</v>
      </c>
    </row>
    <row r="94" spans="1:8" s="46" customFormat="1" ht="45" hidden="1" customHeight="1" outlineLevel="1">
      <c r="A94"/>
      <c r="B94"/>
      <c r="C94"/>
      <c r="D94" s="199" t="s">
        <v>342</v>
      </c>
      <c r="E94" s="199" t="s">
        <v>342</v>
      </c>
      <c r="F94" s="199" t="s">
        <v>42</v>
      </c>
      <c r="G94" s="220" t="s">
        <v>342</v>
      </c>
      <c r="H94" s="199" t="s">
        <v>342</v>
      </c>
    </row>
    <row r="95" spans="1:8" s="46" customFormat="1" ht="45" hidden="1" customHeight="1" outlineLevel="1">
      <c r="A95"/>
      <c r="B95"/>
      <c r="C95"/>
      <c r="D95" s="199" t="s">
        <v>342</v>
      </c>
      <c r="E95" s="199" t="s">
        <v>342</v>
      </c>
      <c r="F95" s="199" t="s">
        <v>42</v>
      </c>
      <c r="G95" s="220" t="s">
        <v>342</v>
      </c>
      <c r="H95" s="199" t="s">
        <v>342</v>
      </c>
    </row>
    <row r="96" spans="1:8" s="46" customFormat="1" ht="45" hidden="1" customHeight="1" outlineLevel="1">
      <c r="A96"/>
      <c r="B96"/>
      <c r="C96"/>
      <c r="D96" s="199" t="s">
        <v>342</v>
      </c>
      <c r="E96" s="199" t="s">
        <v>342</v>
      </c>
      <c r="F96" s="199" t="s">
        <v>42</v>
      </c>
      <c r="G96" s="220" t="s">
        <v>342</v>
      </c>
      <c r="H96" s="199" t="s">
        <v>342</v>
      </c>
    </row>
    <row r="97" spans="1:8" s="46" customFormat="1" ht="45" hidden="1" customHeight="1" outlineLevel="1">
      <c r="A97"/>
      <c r="B97"/>
      <c r="C97"/>
      <c r="D97" s="199" t="s">
        <v>342</v>
      </c>
      <c r="E97" s="199" t="s">
        <v>342</v>
      </c>
      <c r="F97" s="199" t="s">
        <v>42</v>
      </c>
      <c r="G97" s="220" t="s">
        <v>342</v>
      </c>
      <c r="H97" s="199" t="s">
        <v>342</v>
      </c>
    </row>
    <row r="98" spans="1:8" s="46" customFormat="1" ht="45" hidden="1" customHeight="1" outlineLevel="1">
      <c r="A98"/>
      <c r="B98"/>
      <c r="C98"/>
      <c r="D98" s="199" t="s">
        <v>342</v>
      </c>
      <c r="E98" s="199" t="s">
        <v>342</v>
      </c>
      <c r="F98" s="199" t="s">
        <v>42</v>
      </c>
      <c r="G98" s="220" t="s">
        <v>342</v>
      </c>
      <c r="H98" s="199" t="s">
        <v>342</v>
      </c>
    </row>
    <row r="99" spans="1:8" s="46" customFormat="1" ht="45" hidden="1" customHeight="1" outlineLevel="1">
      <c r="A99"/>
      <c r="B99"/>
      <c r="C99"/>
      <c r="D99" s="199" t="s">
        <v>342</v>
      </c>
      <c r="E99" s="199" t="s">
        <v>342</v>
      </c>
      <c r="F99" s="199" t="s">
        <v>42</v>
      </c>
      <c r="G99" s="220" t="s">
        <v>342</v>
      </c>
      <c r="H99" s="199" t="s">
        <v>342</v>
      </c>
    </row>
    <row r="100" spans="1:8" s="46" customFormat="1" ht="45" hidden="1" customHeight="1" outlineLevel="1">
      <c r="A100"/>
      <c r="B100"/>
      <c r="C100"/>
      <c r="D100" s="199" t="s">
        <v>342</v>
      </c>
      <c r="E100" s="199" t="s">
        <v>342</v>
      </c>
      <c r="F100" s="199" t="s">
        <v>42</v>
      </c>
      <c r="G100" s="220" t="s">
        <v>342</v>
      </c>
      <c r="H100" s="199" t="s">
        <v>342</v>
      </c>
    </row>
    <row r="101" spans="1:8" s="46" customFormat="1" ht="45" hidden="1" customHeight="1" outlineLevel="1">
      <c r="A101"/>
      <c r="B101"/>
      <c r="C101"/>
      <c r="D101" s="199" t="s">
        <v>342</v>
      </c>
      <c r="E101" s="199" t="s">
        <v>342</v>
      </c>
      <c r="F101" s="199" t="s">
        <v>42</v>
      </c>
      <c r="G101" s="220" t="s">
        <v>342</v>
      </c>
      <c r="H101" s="199" t="s">
        <v>342</v>
      </c>
    </row>
    <row r="102" spans="1:8" s="46" customFormat="1" ht="45" hidden="1" customHeight="1" outlineLevel="1">
      <c r="A102"/>
      <c r="B102"/>
      <c r="C102"/>
      <c r="D102" s="199" t="s">
        <v>342</v>
      </c>
      <c r="E102" s="199" t="s">
        <v>342</v>
      </c>
      <c r="F102" s="199" t="s">
        <v>42</v>
      </c>
      <c r="G102" s="220" t="s">
        <v>342</v>
      </c>
      <c r="H102" s="199" t="s">
        <v>342</v>
      </c>
    </row>
    <row r="103" spans="1:8" s="46" customFormat="1" ht="45" hidden="1" customHeight="1" outlineLevel="1">
      <c r="A103"/>
      <c r="B103"/>
      <c r="C103"/>
      <c r="D103" s="199" t="s">
        <v>342</v>
      </c>
      <c r="E103" s="199" t="s">
        <v>342</v>
      </c>
      <c r="F103" s="199" t="s">
        <v>42</v>
      </c>
      <c r="G103" s="220" t="s">
        <v>342</v>
      </c>
      <c r="H103" s="199" t="s">
        <v>342</v>
      </c>
    </row>
    <row r="104" spans="1:8" s="46" customFormat="1" ht="45" hidden="1" customHeight="1" outlineLevel="1">
      <c r="A104"/>
      <c r="B104"/>
      <c r="C104"/>
      <c r="D104" s="199" t="s">
        <v>342</v>
      </c>
      <c r="E104" s="199" t="s">
        <v>342</v>
      </c>
      <c r="F104" s="199" t="s">
        <v>42</v>
      </c>
      <c r="G104" s="220" t="s">
        <v>342</v>
      </c>
      <c r="H104" s="199" t="s">
        <v>342</v>
      </c>
    </row>
    <row r="105" spans="1:8" s="46" customFormat="1" ht="45" hidden="1" customHeight="1" outlineLevel="1">
      <c r="A105"/>
      <c r="B105"/>
      <c r="C105"/>
      <c r="D105" s="199" t="s">
        <v>342</v>
      </c>
      <c r="E105" s="199" t="s">
        <v>342</v>
      </c>
      <c r="F105" s="199" t="s">
        <v>42</v>
      </c>
      <c r="G105" s="220" t="s">
        <v>342</v>
      </c>
      <c r="H105" s="199" t="s">
        <v>342</v>
      </c>
    </row>
    <row r="106" spans="1:8" s="46" customFormat="1" ht="45" hidden="1" customHeight="1" outlineLevel="1">
      <c r="A106"/>
      <c r="B106"/>
      <c r="C106"/>
      <c r="D106" s="199" t="s">
        <v>342</v>
      </c>
      <c r="E106" s="199" t="s">
        <v>342</v>
      </c>
      <c r="F106" s="199" t="s">
        <v>42</v>
      </c>
      <c r="G106" s="220" t="s">
        <v>342</v>
      </c>
      <c r="H106" s="199" t="s">
        <v>342</v>
      </c>
    </row>
    <row r="107" spans="1:8" s="46" customFormat="1" ht="45" hidden="1" customHeight="1" outlineLevel="1">
      <c r="A107"/>
      <c r="B107"/>
      <c r="C107"/>
      <c r="D107" s="199" t="s">
        <v>342</v>
      </c>
      <c r="E107" s="199" t="s">
        <v>342</v>
      </c>
      <c r="F107" s="199" t="s">
        <v>42</v>
      </c>
      <c r="G107" s="220" t="s">
        <v>342</v>
      </c>
      <c r="H107" s="199" t="s">
        <v>342</v>
      </c>
    </row>
    <row r="108" spans="1:8" s="46" customFormat="1" ht="45" hidden="1" customHeight="1" outlineLevel="1">
      <c r="A108"/>
      <c r="B108"/>
      <c r="C108"/>
      <c r="D108" s="199" t="s">
        <v>342</v>
      </c>
      <c r="E108" s="199" t="s">
        <v>342</v>
      </c>
      <c r="F108" s="199" t="s">
        <v>42</v>
      </c>
      <c r="G108" s="220" t="s">
        <v>342</v>
      </c>
      <c r="H108" s="199" t="s">
        <v>342</v>
      </c>
    </row>
    <row r="109" spans="1:8" s="46" customFormat="1" ht="45" hidden="1" customHeight="1" outlineLevel="1">
      <c r="A109"/>
      <c r="B109"/>
      <c r="C109"/>
      <c r="D109" s="199" t="s">
        <v>342</v>
      </c>
      <c r="E109" s="199" t="s">
        <v>342</v>
      </c>
      <c r="F109" s="199" t="s">
        <v>42</v>
      </c>
      <c r="G109" s="220" t="s">
        <v>342</v>
      </c>
      <c r="H109" s="199" t="s">
        <v>342</v>
      </c>
    </row>
    <row r="110" spans="1:8" s="46" customFormat="1" ht="45" hidden="1" customHeight="1" outlineLevel="1">
      <c r="A110"/>
      <c r="B110"/>
      <c r="C110"/>
      <c r="D110" s="199" t="s">
        <v>342</v>
      </c>
      <c r="E110" s="199" t="s">
        <v>342</v>
      </c>
      <c r="F110" s="199" t="s">
        <v>42</v>
      </c>
      <c r="G110" s="220" t="s">
        <v>342</v>
      </c>
      <c r="H110" s="199" t="s">
        <v>342</v>
      </c>
    </row>
    <row r="111" spans="1:8" s="46" customFormat="1" ht="45" hidden="1" customHeight="1" outlineLevel="1">
      <c r="A111"/>
      <c r="B111"/>
      <c r="C111"/>
      <c r="D111" s="199" t="s">
        <v>342</v>
      </c>
      <c r="E111" s="199" t="s">
        <v>342</v>
      </c>
      <c r="F111" s="199" t="s">
        <v>42</v>
      </c>
      <c r="G111" s="220" t="s">
        <v>342</v>
      </c>
      <c r="H111" s="199" t="s">
        <v>342</v>
      </c>
    </row>
    <row r="112" spans="1:8" s="46" customFormat="1" ht="45" hidden="1" customHeight="1" outlineLevel="1">
      <c r="A112"/>
      <c r="B112"/>
      <c r="C112"/>
      <c r="D112" s="199" t="s">
        <v>342</v>
      </c>
      <c r="E112" s="199" t="s">
        <v>342</v>
      </c>
      <c r="F112" s="199" t="s">
        <v>42</v>
      </c>
      <c r="G112" s="220" t="s">
        <v>342</v>
      </c>
      <c r="H112" s="199" t="s">
        <v>342</v>
      </c>
    </row>
    <row r="113" spans="1:8" s="46" customFormat="1" ht="45" hidden="1" customHeight="1" outlineLevel="1">
      <c r="A113"/>
      <c r="B113"/>
      <c r="C113"/>
      <c r="D113" s="199" t="s">
        <v>342</v>
      </c>
      <c r="E113" s="199" t="s">
        <v>342</v>
      </c>
      <c r="F113" s="199" t="s">
        <v>42</v>
      </c>
      <c r="G113" s="220" t="s">
        <v>342</v>
      </c>
      <c r="H113" s="199" t="s">
        <v>342</v>
      </c>
    </row>
    <row r="114" spans="1:8" s="46" customFormat="1" ht="45" hidden="1" customHeight="1" outlineLevel="1">
      <c r="A114"/>
      <c r="B114"/>
      <c r="C114"/>
      <c r="D114" s="199" t="s">
        <v>342</v>
      </c>
      <c r="E114" s="199" t="s">
        <v>342</v>
      </c>
      <c r="F114" s="199" t="s">
        <v>42</v>
      </c>
      <c r="G114" s="220" t="s">
        <v>342</v>
      </c>
      <c r="H114" s="199" t="s">
        <v>342</v>
      </c>
    </row>
    <row r="115" spans="1:8" s="46" customFormat="1" ht="45" hidden="1" customHeight="1" outlineLevel="1">
      <c r="A115"/>
      <c r="B115"/>
      <c r="C115"/>
      <c r="D115" s="199" t="s">
        <v>342</v>
      </c>
      <c r="E115" s="199" t="s">
        <v>342</v>
      </c>
      <c r="F115" s="199" t="s">
        <v>42</v>
      </c>
      <c r="G115" s="220" t="s">
        <v>342</v>
      </c>
      <c r="H115" s="199" t="s">
        <v>342</v>
      </c>
    </row>
    <row r="116" spans="1:8" s="46" customFormat="1" ht="45" hidden="1" customHeight="1" outlineLevel="1">
      <c r="A116"/>
      <c r="B116"/>
      <c r="C116"/>
      <c r="D116" s="199" t="s">
        <v>342</v>
      </c>
      <c r="E116" s="199" t="s">
        <v>342</v>
      </c>
      <c r="F116" s="199" t="s">
        <v>42</v>
      </c>
      <c r="G116" s="220" t="s">
        <v>342</v>
      </c>
      <c r="H116" s="199" t="s">
        <v>342</v>
      </c>
    </row>
    <row r="117" spans="1:8" s="46" customFormat="1" ht="45" hidden="1" customHeight="1" outlineLevel="1">
      <c r="A117"/>
      <c r="B117"/>
      <c r="C117"/>
      <c r="D117" s="199" t="s">
        <v>342</v>
      </c>
      <c r="E117" s="199" t="s">
        <v>342</v>
      </c>
      <c r="F117" s="199" t="s">
        <v>42</v>
      </c>
      <c r="G117" s="220" t="s">
        <v>342</v>
      </c>
      <c r="H117" s="199" t="s">
        <v>342</v>
      </c>
    </row>
    <row r="118" spans="1:8" s="46" customFormat="1" ht="45" hidden="1" customHeight="1" outlineLevel="1">
      <c r="A118"/>
      <c r="B118"/>
      <c r="C118"/>
      <c r="D118" s="199" t="s">
        <v>342</v>
      </c>
      <c r="E118" s="199" t="s">
        <v>342</v>
      </c>
      <c r="F118" s="199" t="s">
        <v>42</v>
      </c>
      <c r="G118" s="220" t="s">
        <v>342</v>
      </c>
      <c r="H118" s="199" t="s">
        <v>342</v>
      </c>
    </row>
    <row r="119" spans="1:8" s="46" customFormat="1" ht="45" hidden="1" customHeight="1" outlineLevel="1">
      <c r="A119"/>
      <c r="B119"/>
      <c r="C119"/>
      <c r="D119" s="199" t="s">
        <v>342</v>
      </c>
      <c r="E119" s="199" t="s">
        <v>342</v>
      </c>
      <c r="F119" s="199" t="s">
        <v>42</v>
      </c>
      <c r="G119" s="220" t="s">
        <v>342</v>
      </c>
      <c r="H119" s="199" t="s">
        <v>342</v>
      </c>
    </row>
    <row r="120" spans="1:8" s="46" customFormat="1" ht="45" hidden="1" customHeight="1" outlineLevel="1">
      <c r="A120"/>
      <c r="B120"/>
      <c r="C120"/>
      <c r="D120" s="199" t="s">
        <v>342</v>
      </c>
      <c r="E120" s="199" t="s">
        <v>342</v>
      </c>
      <c r="F120" s="199" t="s">
        <v>42</v>
      </c>
      <c r="G120" s="220" t="s">
        <v>342</v>
      </c>
      <c r="H120" s="199" t="s">
        <v>342</v>
      </c>
    </row>
    <row r="121" spans="1:8" s="46" customFormat="1" ht="45" hidden="1" customHeight="1" outlineLevel="1">
      <c r="A121"/>
      <c r="B121"/>
      <c r="C121"/>
      <c r="D121" s="199" t="s">
        <v>342</v>
      </c>
      <c r="E121" s="199" t="s">
        <v>342</v>
      </c>
      <c r="F121" s="199" t="s">
        <v>42</v>
      </c>
      <c r="G121" s="220" t="s">
        <v>342</v>
      </c>
      <c r="H121" s="199" t="s">
        <v>342</v>
      </c>
    </row>
    <row r="122" spans="1:8" s="46" customFormat="1" ht="45" hidden="1" customHeight="1" outlineLevel="1">
      <c r="A122"/>
      <c r="B122"/>
      <c r="C122"/>
      <c r="D122" s="199" t="s">
        <v>342</v>
      </c>
      <c r="E122" s="199" t="s">
        <v>342</v>
      </c>
      <c r="F122" s="199" t="s">
        <v>42</v>
      </c>
      <c r="G122" s="220" t="s">
        <v>342</v>
      </c>
      <c r="H122" s="199" t="s">
        <v>342</v>
      </c>
    </row>
    <row r="123" spans="1:8" s="46" customFormat="1" ht="45" hidden="1" customHeight="1" outlineLevel="1">
      <c r="A123"/>
      <c r="B123"/>
      <c r="C123"/>
      <c r="D123" s="199" t="s">
        <v>342</v>
      </c>
      <c r="E123" s="199" t="s">
        <v>342</v>
      </c>
      <c r="F123" s="199" t="s">
        <v>42</v>
      </c>
      <c r="G123" s="220" t="s">
        <v>342</v>
      </c>
      <c r="H123" s="199" t="s">
        <v>342</v>
      </c>
    </row>
    <row r="124" spans="1:8" s="46" customFormat="1" ht="45" hidden="1" customHeight="1" outlineLevel="1">
      <c r="A124"/>
      <c r="B124"/>
      <c r="C124"/>
      <c r="D124" s="199" t="s">
        <v>342</v>
      </c>
      <c r="E124" s="199" t="s">
        <v>342</v>
      </c>
      <c r="F124" s="199" t="s">
        <v>42</v>
      </c>
      <c r="G124" s="220" t="s">
        <v>342</v>
      </c>
      <c r="H124" s="199" t="s">
        <v>342</v>
      </c>
    </row>
    <row r="125" spans="1:8" s="46" customFormat="1" ht="45" hidden="1" customHeight="1" outlineLevel="1">
      <c r="A125"/>
      <c r="B125"/>
      <c r="C125"/>
      <c r="D125" s="199" t="s">
        <v>342</v>
      </c>
      <c r="E125" s="199" t="s">
        <v>342</v>
      </c>
      <c r="F125" s="199" t="s">
        <v>42</v>
      </c>
      <c r="G125" s="220" t="s">
        <v>342</v>
      </c>
      <c r="H125" s="199" t="s">
        <v>342</v>
      </c>
    </row>
    <row r="126" spans="1:8" s="46" customFormat="1" ht="45" hidden="1" customHeight="1" outlineLevel="1">
      <c r="A126"/>
      <c r="B126"/>
      <c r="C126"/>
      <c r="D126" s="199" t="s">
        <v>342</v>
      </c>
      <c r="E126" s="199" t="s">
        <v>342</v>
      </c>
      <c r="F126" s="199" t="s">
        <v>42</v>
      </c>
      <c r="G126" s="220" t="s">
        <v>342</v>
      </c>
      <c r="H126" s="199" t="s">
        <v>342</v>
      </c>
    </row>
    <row r="127" spans="1:8" s="46" customFormat="1" ht="45" hidden="1" customHeight="1" outlineLevel="1">
      <c r="A127"/>
      <c r="B127"/>
      <c r="C127"/>
      <c r="D127" s="199" t="s">
        <v>342</v>
      </c>
      <c r="E127" s="199" t="s">
        <v>342</v>
      </c>
      <c r="F127" s="199" t="s">
        <v>42</v>
      </c>
      <c r="G127" s="220" t="s">
        <v>342</v>
      </c>
      <c r="H127" s="199" t="s">
        <v>342</v>
      </c>
    </row>
    <row r="128" spans="1:8" s="46" customFormat="1" ht="45" hidden="1" customHeight="1" outlineLevel="1">
      <c r="A128"/>
      <c r="B128"/>
      <c r="C128"/>
      <c r="D128" s="199" t="s">
        <v>342</v>
      </c>
      <c r="E128" s="199" t="s">
        <v>342</v>
      </c>
      <c r="F128" s="199" t="s">
        <v>42</v>
      </c>
      <c r="G128" s="220" t="s">
        <v>342</v>
      </c>
      <c r="H128" s="199" t="s">
        <v>342</v>
      </c>
    </row>
    <row r="129" spans="1:8" s="46" customFormat="1" ht="45" hidden="1" customHeight="1" outlineLevel="1">
      <c r="A129"/>
      <c r="B129"/>
      <c r="C129"/>
      <c r="D129" s="199" t="s">
        <v>342</v>
      </c>
      <c r="E129" s="199" t="s">
        <v>342</v>
      </c>
      <c r="F129" s="199" t="s">
        <v>42</v>
      </c>
      <c r="G129" s="220" t="s">
        <v>342</v>
      </c>
      <c r="H129" s="199" t="s">
        <v>342</v>
      </c>
    </row>
    <row r="130" spans="1:8" s="46" customFormat="1" ht="45" hidden="1" customHeight="1" outlineLevel="1">
      <c r="A130"/>
      <c r="B130"/>
      <c r="C130"/>
      <c r="D130" s="199" t="s">
        <v>342</v>
      </c>
      <c r="E130" s="199" t="s">
        <v>342</v>
      </c>
      <c r="F130" s="199" t="s">
        <v>42</v>
      </c>
      <c r="G130" s="220" t="s">
        <v>342</v>
      </c>
      <c r="H130" s="199" t="s">
        <v>342</v>
      </c>
    </row>
    <row r="131" spans="1:8" s="46" customFormat="1" ht="45" hidden="1" customHeight="1" outlineLevel="1">
      <c r="A131"/>
      <c r="B131"/>
      <c r="C131"/>
      <c r="D131" s="199" t="s">
        <v>342</v>
      </c>
      <c r="E131" s="199" t="s">
        <v>342</v>
      </c>
      <c r="F131" s="199" t="s">
        <v>42</v>
      </c>
      <c r="G131" s="220" t="s">
        <v>342</v>
      </c>
      <c r="H131" s="199" t="s">
        <v>342</v>
      </c>
    </row>
    <row r="132" spans="1:8" s="46" customFormat="1" ht="45" hidden="1" customHeight="1" outlineLevel="1">
      <c r="A132"/>
      <c r="B132"/>
      <c r="C132"/>
      <c r="D132" s="199" t="s">
        <v>342</v>
      </c>
      <c r="E132" s="199" t="s">
        <v>342</v>
      </c>
      <c r="F132" s="199" t="s">
        <v>42</v>
      </c>
      <c r="G132" s="220" t="s">
        <v>342</v>
      </c>
      <c r="H132" s="199" t="s">
        <v>342</v>
      </c>
    </row>
    <row r="133" spans="1:8" s="46" customFormat="1" ht="45" hidden="1" customHeight="1" outlineLevel="1">
      <c r="A133"/>
      <c r="B133"/>
      <c r="C133"/>
      <c r="D133" s="199" t="s">
        <v>342</v>
      </c>
      <c r="E133" s="199" t="s">
        <v>342</v>
      </c>
      <c r="F133" s="199" t="s">
        <v>42</v>
      </c>
      <c r="G133" s="220" t="s">
        <v>342</v>
      </c>
      <c r="H133" s="199" t="s">
        <v>342</v>
      </c>
    </row>
    <row r="134" spans="1:8" s="46" customFormat="1" ht="45" hidden="1" customHeight="1" outlineLevel="1">
      <c r="A134"/>
      <c r="B134"/>
      <c r="C134"/>
      <c r="D134" s="199" t="s">
        <v>342</v>
      </c>
      <c r="E134" s="199" t="s">
        <v>342</v>
      </c>
      <c r="F134" s="199" t="s">
        <v>42</v>
      </c>
      <c r="G134" s="220" t="s">
        <v>342</v>
      </c>
      <c r="H134" s="199" t="s">
        <v>342</v>
      </c>
    </row>
    <row r="135" spans="1:8" s="46" customFormat="1" ht="45" hidden="1" customHeight="1" outlineLevel="1">
      <c r="A135"/>
      <c r="B135"/>
      <c r="C135"/>
      <c r="D135" s="199" t="s">
        <v>342</v>
      </c>
      <c r="E135" s="199" t="s">
        <v>342</v>
      </c>
      <c r="F135" s="199" t="s">
        <v>42</v>
      </c>
      <c r="G135" s="220" t="s">
        <v>342</v>
      </c>
      <c r="H135" s="199" t="s">
        <v>342</v>
      </c>
    </row>
    <row r="136" spans="1:8" s="46" customFormat="1" ht="45" hidden="1" customHeight="1" outlineLevel="1">
      <c r="A136"/>
      <c r="B136"/>
      <c r="C136"/>
      <c r="D136" s="199" t="s">
        <v>342</v>
      </c>
      <c r="E136" s="199" t="s">
        <v>342</v>
      </c>
      <c r="F136" s="199" t="s">
        <v>42</v>
      </c>
      <c r="G136" s="220" t="s">
        <v>342</v>
      </c>
      <c r="H136" s="199" t="s">
        <v>342</v>
      </c>
    </row>
    <row r="137" spans="1:8" s="46" customFormat="1" ht="45" hidden="1" customHeight="1" outlineLevel="1">
      <c r="A137"/>
      <c r="B137"/>
      <c r="C137"/>
      <c r="D137" s="199" t="s">
        <v>342</v>
      </c>
      <c r="E137" s="199" t="s">
        <v>342</v>
      </c>
      <c r="F137" s="199" t="s">
        <v>42</v>
      </c>
      <c r="G137" s="220" t="s">
        <v>342</v>
      </c>
      <c r="H137" s="199" t="s">
        <v>342</v>
      </c>
    </row>
    <row r="138" spans="1:8" s="46" customFormat="1" ht="45" hidden="1" customHeight="1" outlineLevel="1">
      <c r="A138"/>
      <c r="B138"/>
      <c r="C138"/>
      <c r="D138" s="199" t="s">
        <v>342</v>
      </c>
      <c r="E138" s="199" t="s">
        <v>342</v>
      </c>
      <c r="F138" s="199" t="s">
        <v>42</v>
      </c>
      <c r="G138" s="220" t="s">
        <v>342</v>
      </c>
      <c r="H138" s="199" t="s">
        <v>342</v>
      </c>
    </row>
    <row r="139" spans="1:8" s="46" customFormat="1" ht="45" hidden="1" customHeight="1" outlineLevel="1">
      <c r="A139"/>
      <c r="B139"/>
      <c r="C139"/>
      <c r="D139" s="199" t="s">
        <v>342</v>
      </c>
      <c r="E139" s="199" t="s">
        <v>342</v>
      </c>
      <c r="F139" s="199" t="s">
        <v>42</v>
      </c>
      <c r="G139" s="220" t="s">
        <v>342</v>
      </c>
      <c r="H139" s="199" t="s">
        <v>342</v>
      </c>
    </row>
    <row r="140" spans="1:8" s="46" customFormat="1" ht="45" hidden="1" customHeight="1" outlineLevel="1">
      <c r="A140"/>
      <c r="B140"/>
      <c r="C140"/>
      <c r="D140" s="199" t="s">
        <v>342</v>
      </c>
      <c r="E140" s="199" t="s">
        <v>342</v>
      </c>
      <c r="F140" s="199" t="s">
        <v>42</v>
      </c>
      <c r="G140" s="220" t="s">
        <v>342</v>
      </c>
      <c r="H140" s="199" t="s">
        <v>342</v>
      </c>
    </row>
    <row r="141" spans="1:8" s="46" customFormat="1" ht="45" hidden="1" customHeight="1" outlineLevel="1">
      <c r="A141"/>
      <c r="B141"/>
      <c r="C141"/>
      <c r="D141" s="199" t="s">
        <v>342</v>
      </c>
      <c r="E141" s="199" t="s">
        <v>342</v>
      </c>
      <c r="F141" s="199" t="s">
        <v>42</v>
      </c>
      <c r="G141" s="220" t="s">
        <v>342</v>
      </c>
      <c r="H141" s="199" t="s">
        <v>342</v>
      </c>
    </row>
    <row r="142" spans="1:8" s="46" customFormat="1" ht="45" hidden="1" customHeight="1" outlineLevel="1">
      <c r="A142"/>
      <c r="B142"/>
      <c r="C142"/>
      <c r="D142" s="199" t="s">
        <v>342</v>
      </c>
      <c r="E142" s="199" t="s">
        <v>342</v>
      </c>
      <c r="F142" s="199" t="s">
        <v>42</v>
      </c>
      <c r="G142" s="220" t="s">
        <v>342</v>
      </c>
      <c r="H142" s="199" t="s">
        <v>342</v>
      </c>
    </row>
    <row r="143" spans="1:8" s="46" customFormat="1" ht="45" hidden="1" customHeight="1" outlineLevel="1">
      <c r="A143"/>
      <c r="B143"/>
      <c r="C143"/>
      <c r="D143" s="199" t="s">
        <v>342</v>
      </c>
      <c r="E143" s="199" t="s">
        <v>342</v>
      </c>
      <c r="F143" s="199" t="s">
        <v>42</v>
      </c>
      <c r="G143" s="220" t="s">
        <v>342</v>
      </c>
      <c r="H143" s="199" t="s">
        <v>342</v>
      </c>
    </row>
    <row r="144" spans="1:8" s="46" customFormat="1" ht="45" hidden="1" customHeight="1" outlineLevel="1">
      <c r="A144"/>
      <c r="B144"/>
      <c r="C144"/>
      <c r="D144" s="199" t="s">
        <v>342</v>
      </c>
      <c r="E144" s="199" t="s">
        <v>342</v>
      </c>
      <c r="F144" s="199" t="s">
        <v>42</v>
      </c>
      <c r="G144" s="220" t="s">
        <v>342</v>
      </c>
      <c r="H144" s="199" t="s">
        <v>342</v>
      </c>
    </row>
    <row r="145" spans="1:8" s="46" customFormat="1" ht="45" hidden="1" customHeight="1" outlineLevel="1">
      <c r="A145"/>
      <c r="B145"/>
      <c r="C145"/>
      <c r="D145" s="199" t="s">
        <v>342</v>
      </c>
      <c r="E145" s="199" t="s">
        <v>342</v>
      </c>
      <c r="F145" s="199" t="s">
        <v>42</v>
      </c>
      <c r="G145" s="220" t="s">
        <v>342</v>
      </c>
      <c r="H145" s="199" t="s">
        <v>342</v>
      </c>
    </row>
    <row r="146" spans="1:8" s="46" customFormat="1" ht="45" hidden="1" customHeight="1" outlineLevel="1">
      <c r="A146"/>
      <c r="B146"/>
      <c r="C146"/>
      <c r="D146" s="199" t="s">
        <v>342</v>
      </c>
      <c r="E146" s="199" t="s">
        <v>342</v>
      </c>
      <c r="F146" s="199" t="s">
        <v>42</v>
      </c>
      <c r="G146" s="220" t="s">
        <v>342</v>
      </c>
      <c r="H146" s="199" t="s">
        <v>342</v>
      </c>
    </row>
    <row r="147" spans="1:8" s="46" customFormat="1" ht="45" hidden="1" customHeight="1" outlineLevel="1">
      <c r="A147"/>
      <c r="B147"/>
      <c r="C147"/>
      <c r="D147" s="199" t="s">
        <v>342</v>
      </c>
      <c r="E147" s="199" t="s">
        <v>342</v>
      </c>
      <c r="F147" s="199" t="s">
        <v>42</v>
      </c>
      <c r="G147" s="220" t="s">
        <v>342</v>
      </c>
      <c r="H147" s="199" t="s">
        <v>342</v>
      </c>
    </row>
    <row r="148" spans="1:8" s="46" customFormat="1" ht="45" hidden="1" customHeight="1" outlineLevel="1">
      <c r="A148"/>
      <c r="B148"/>
      <c r="C148"/>
      <c r="D148" s="199" t="s">
        <v>342</v>
      </c>
      <c r="E148" s="199" t="s">
        <v>342</v>
      </c>
      <c r="F148" s="199" t="s">
        <v>42</v>
      </c>
      <c r="G148" s="220" t="s">
        <v>342</v>
      </c>
      <c r="H148" s="199" t="s">
        <v>342</v>
      </c>
    </row>
    <row r="149" spans="1:8" s="46" customFormat="1" ht="45" hidden="1" customHeight="1" outlineLevel="1">
      <c r="A149"/>
      <c r="B149"/>
      <c r="C149"/>
      <c r="D149" s="199" t="s">
        <v>342</v>
      </c>
      <c r="E149" s="199" t="s">
        <v>342</v>
      </c>
      <c r="F149" s="199" t="s">
        <v>42</v>
      </c>
      <c r="G149" s="220" t="s">
        <v>342</v>
      </c>
      <c r="H149" s="199" t="s">
        <v>342</v>
      </c>
    </row>
    <row r="150" spans="1:8" s="46" customFormat="1" ht="45" hidden="1" customHeight="1" outlineLevel="1">
      <c r="A150"/>
      <c r="B150"/>
      <c r="C150"/>
      <c r="D150" s="199" t="s">
        <v>342</v>
      </c>
      <c r="E150" s="199" t="s">
        <v>342</v>
      </c>
      <c r="F150" s="199" t="s">
        <v>42</v>
      </c>
      <c r="G150" s="220" t="s">
        <v>342</v>
      </c>
      <c r="H150" s="199" t="s">
        <v>342</v>
      </c>
    </row>
    <row r="151" spans="1:8" s="46" customFormat="1" ht="45" hidden="1" customHeight="1" outlineLevel="1">
      <c r="A151"/>
      <c r="B151"/>
      <c r="C151"/>
      <c r="D151" s="199" t="s">
        <v>342</v>
      </c>
      <c r="E151" s="199" t="s">
        <v>342</v>
      </c>
      <c r="F151" s="199" t="s">
        <v>42</v>
      </c>
      <c r="G151" s="220" t="s">
        <v>342</v>
      </c>
      <c r="H151" s="199" t="s">
        <v>342</v>
      </c>
    </row>
    <row r="152" spans="1:8" s="46" customFormat="1" ht="45" hidden="1" customHeight="1" outlineLevel="1">
      <c r="A152"/>
      <c r="B152"/>
      <c r="C152"/>
      <c r="D152" s="199" t="s">
        <v>342</v>
      </c>
      <c r="E152" s="199" t="s">
        <v>342</v>
      </c>
      <c r="F152" s="199" t="s">
        <v>42</v>
      </c>
      <c r="G152" s="220" t="s">
        <v>342</v>
      </c>
      <c r="H152" s="199" t="s">
        <v>342</v>
      </c>
    </row>
    <row r="153" spans="1:8" s="46" customFormat="1" ht="45" hidden="1" customHeight="1" outlineLevel="1">
      <c r="A153"/>
      <c r="B153"/>
      <c r="C153"/>
      <c r="D153" s="199" t="s">
        <v>342</v>
      </c>
      <c r="E153" s="199" t="s">
        <v>342</v>
      </c>
      <c r="F153" s="199" t="s">
        <v>42</v>
      </c>
      <c r="G153" s="220" t="s">
        <v>342</v>
      </c>
      <c r="H153" s="199" t="s">
        <v>342</v>
      </c>
    </row>
    <row r="154" spans="1:8" s="46" customFormat="1" ht="45" hidden="1" customHeight="1" outlineLevel="1">
      <c r="A154"/>
      <c r="B154"/>
      <c r="C154"/>
      <c r="D154" s="199" t="s">
        <v>342</v>
      </c>
      <c r="E154" s="199" t="s">
        <v>342</v>
      </c>
      <c r="F154" s="199" t="s">
        <v>42</v>
      </c>
      <c r="G154" s="220" t="s">
        <v>342</v>
      </c>
      <c r="H154" s="199" t="s">
        <v>342</v>
      </c>
    </row>
    <row r="155" spans="1:8" s="46" customFormat="1" ht="45" hidden="1" customHeight="1" outlineLevel="1">
      <c r="A155"/>
      <c r="B155"/>
      <c r="C155"/>
      <c r="D155" s="199" t="s">
        <v>342</v>
      </c>
      <c r="E155" s="199" t="s">
        <v>342</v>
      </c>
      <c r="F155" s="199" t="s">
        <v>42</v>
      </c>
      <c r="G155" s="220" t="s">
        <v>342</v>
      </c>
      <c r="H155" s="199" t="s">
        <v>342</v>
      </c>
    </row>
    <row r="156" spans="1:8" s="46" customFormat="1" ht="45" hidden="1" customHeight="1" outlineLevel="1">
      <c r="A156"/>
      <c r="B156"/>
      <c r="C156"/>
      <c r="D156" s="199" t="s">
        <v>342</v>
      </c>
      <c r="E156" s="199" t="s">
        <v>342</v>
      </c>
      <c r="F156" s="199" t="s">
        <v>42</v>
      </c>
      <c r="G156" s="220" t="s">
        <v>342</v>
      </c>
      <c r="H156" s="199" t="s">
        <v>342</v>
      </c>
    </row>
    <row r="157" spans="1:8" s="46" customFormat="1" ht="45" hidden="1" customHeight="1" outlineLevel="1">
      <c r="A157"/>
      <c r="B157"/>
      <c r="C157"/>
      <c r="D157" s="199" t="s">
        <v>342</v>
      </c>
      <c r="E157" s="199" t="s">
        <v>342</v>
      </c>
      <c r="F157" s="199" t="s">
        <v>42</v>
      </c>
      <c r="G157" s="220" t="s">
        <v>342</v>
      </c>
      <c r="H157" s="199" t="s">
        <v>342</v>
      </c>
    </row>
    <row r="158" spans="1:8" s="46" customFormat="1" ht="45" hidden="1" customHeight="1" outlineLevel="1">
      <c r="A158"/>
      <c r="B158"/>
      <c r="C158"/>
      <c r="D158" s="199" t="s">
        <v>342</v>
      </c>
      <c r="E158" s="199" t="s">
        <v>342</v>
      </c>
      <c r="F158" s="199" t="s">
        <v>42</v>
      </c>
      <c r="G158" s="220" t="s">
        <v>342</v>
      </c>
      <c r="H158" s="199" t="s">
        <v>342</v>
      </c>
    </row>
    <row r="159" spans="1:8" s="46" customFormat="1" ht="45" hidden="1" customHeight="1" outlineLevel="1">
      <c r="A159"/>
      <c r="B159"/>
      <c r="C159"/>
      <c r="D159" s="199" t="s">
        <v>342</v>
      </c>
      <c r="E159" s="199" t="s">
        <v>342</v>
      </c>
      <c r="F159" s="199" t="s">
        <v>42</v>
      </c>
      <c r="G159" s="220" t="s">
        <v>342</v>
      </c>
      <c r="H159" s="199" t="s">
        <v>342</v>
      </c>
    </row>
    <row r="160" spans="1:8" s="46" customFormat="1" ht="45" hidden="1" customHeight="1" outlineLevel="1">
      <c r="A160"/>
      <c r="B160"/>
      <c r="C160"/>
      <c r="D160" s="199" t="s">
        <v>342</v>
      </c>
      <c r="E160" s="199" t="s">
        <v>342</v>
      </c>
      <c r="F160" s="199" t="s">
        <v>42</v>
      </c>
      <c r="G160" s="220" t="s">
        <v>342</v>
      </c>
      <c r="H160" s="199" t="s">
        <v>342</v>
      </c>
    </row>
    <row r="161" spans="1:8" s="46" customFormat="1" ht="45" hidden="1" customHeight="1" outlineLevel="1">
      <c r="A161"/>
      <c r="B161"/>
      <c r="C161"/>
      <c r="D161" s="199" t="s">
        <v>342</v>
      </c>
      <c r="E161" s="199" t="s">
        <v>342</v>
      </c>
      <c r="F161" s="199" t="s">
        <v>42</v>
      </c>
      <c r="G161" s="220" t="s">
        <v>342</v>
      </c>
      <c r="H161" s="199" t="s">
        <v>342</v>
      </c>
    </row>
    <row r="162" spans="1:8" s="46" customFormat="1" ht="45" hidden="1" customHeight="1" outlineLevel="1">
      <c r="A162"/>
      <c r="B162"/>
      <c r="C162"/>
      <c r="D162" s="199" t="s">
        <v>342</v>
      </c>
      <c r="E162" s="199" t="s">
        <v>342</v>
      </c>
      <c r="F162" s="199" t="s">
        <v>42</v>
      </c>
      <c r="G162" s="220" t="s">
        <v>342</v>
      </c>
      <c r="H162" s="199" t="s">
        <v>342</v>
      </c>
    </row>
    <row r="163" spans="1:8" s="46" customFormat="1" ht="45" hidden="1" customHeight="1" outlineLevel="1">
      <c r="A163"/>
      <c r="B163"/>
      <c r="C163"/>
      <c r="D163" s="199" t="s">
        <v>342</v>
      </c>
      <c r="E163" s="199" t="s">
        <v>342</v>
      </c>
      <c r="F163" s="199" t="s">
        <v>42</v>
      </c>
      <c r="G163" s="220" t="s">
        <v>342</v>
      </c>
      <c r="H163" s="199" t="s">
        <v>342</v>
      </c>
    </row>
    <row r="164" spans="1:8" s="46" customFormat="1" ht="45" hidden="1" customHeight="1" outlineLevel="1">
      <c r="A164"/>
      <c r="B164"/>
      <c r="C164"/>
      <c r="D164" s="199" t="s">
        <v>342</v>
      </c>
      <c r="E164" s="199" t="s">
        <v>342</v>
      </c>
      <c r="F164" s="199" t="s">
        <v>42</v>
      </c>
      <c r="G164" s="220" t="s">
        <v>342</v>
      </c>
      <c r="H164" s="199" t="s">
        <v>342</v>
      </c>
    </row>
    <row r="165" spans="1:8" s="46" customFormat="1" ht="45" hidden="1" customHeight="1" outlineLevel="1">
      <c r="A165"/>
      <c r="B165"/>
      <c r="C165"/>
      <c r="D165" s="199" t="s">
        <v>342</v>
      </c>
      <c r="E165" s="199" t="s">
        <v>342</v>
      </c>
      <c r="F165" s="199" t="s">
        <v>42</v>
      </c>
      <c r="G165" s="220" t="s">
        <v>342</v>
      </c>
      <c r="H165" s="199" t="s">
        <v>342</v>
      </c>
    </row>
    <row r="166" spans="1:8" s="46" customFormat="1" ht="45" hidden="1" customHeight="1" outlineLevel="1">
      <c r="A166"/>
      <c r="B166"/>
      <c r="C166"/>
      <c r="D166" s="199" t="s">
        <v>342</v>
      </c>
      <c r="E166" s="199" t="s">
        <v>342</v>
      </c>
      <c r="F166" s="199" t="s">
        <v>42</v>
      </c>
      <c r="G166" s="220" t="s">
        <v>342</v>
      </c>
      <c r="H166" s="199" t="s">
        <v>342</v>
      </c>
    </row>
    <row r="167" spans="1:8" s="46" customFormat="1" ht="45" hidden="1" customHeight="1" outlineLevel="1">
      <c r="A167"/>
      <c r="B167"/>
      <c r="C167"/>
      <c r="D167" s="199" t="s">
        <v>342</v>
      </c>
      <c r="E167" s="199" t="s">
        <v>342</v>
      </c>
      <c r="F167" s="199" t="s">
        <v>42</v>
      </c>
      <c r="G167" s="220" t="s">
        <v>342</v>
      </c>
      <c r="H167" s="199" t="s">
        <v>342</v>
      </c>
    </row>
    <row r="168" spans="1:8" s="46" customFormat="1" ht="45" hidden="1" customHeight="1" outlineLevel="1">
      <c r="A168"/>
      <c r="B168"/>
      <c r="C168"/>
      <c r="D168" s="199" t="s">
        <v>342</v>
      </c>
      <c r="E168" s="199" t="s">
        <v>342</v>
      </c>
      <c r="F168" s="199" t="s">
        <v>42</v>
      </c>
      <c r="G168" s="220" t="s">
        <v>342</v>
      </c>
      <c r="H168" s="199" t="s">
        <v>342</v>
      </c>
    </row>
    <row r="169" spans="1:8" s="46" customFormat="1" ht="45" hidden="1" customHeight="1" outlineLevel="1">
      <c r="A169"/>
      <c r="B169"/>
      <c r="C169"/>
      <c r="D169" s="199" t="s">
        <v>342</v>
      </c>
      <c r="E169" s="199" t="s">
        <v>342</v>
      </c>
      <c r="F169" s="199" t="s">
        <v>42</v>
      </c>
      <c r="G169" s="220" t="s">
        <v>342</v>
      </c>
      <c r="H169" s="199" t="s">
        <v>342</v>
      </c>
    </row>
    <row r="170" spans="1:8" s="46" customFormat="1" ht="45" hidden="1" customHeight="1" outlineLevel="1">
      <c r="A170"/>
      <c r="B170"/>
      <c r="C170"/>
      <c r="D170" s="199" t="s">
        <v>342</v>
      </c>
      <c r="E170" s="199" t="s">
        <v>342</v>
      </c>
      <c r="F170" s="199" t="s">
        <v>42</v>
      </c>
      <c r="G170" s="220" t="s">
        <v>342</v>
      </c>
      <c r="H170" s="199" t="s">
        <v>342</v>
      </c>
    </row>
    <row r="171" spans="1:8" s="46" customFormat="1" ht="45" hidden="1" customHeight="1" outlineLevel="1">
      <c r="A171"/>
      <c r="B171"/>
      <c r="C171"/>
      <c r="D171" s="199" t="s">
        <v>342</v>
      </c>
      <c r="E171" s="199" t="s">
        <v>342</v>
      </c>
      <c r="F171" s="199" t="s">
        <v>42</v>
      </c>
      <c r="G171" s="220" t="s">
        <v>342</v>
      </c>
      <c r="H171" s="199" t="s">
        <v>342</v>
      </c>
    </row>
    <row r="172" spans="1:8" s="46" customFormat="1" ht="45" hidden="1" customHeight="1" outlineLevel="1">
      <c r="A172"/>
      <c r="B172"/>
      <c r="C172"/>
      <c r="D172" s="199" t="s">
        <v>342</v>
      </c>
      <c r="E172" s="199" t="s">
        <v>342</v>
      </c>
      <c r="F172" s="199" t="s">
        <v>42</v>
      </c>
      <c r="G172" s="220" t="s">
        <v>342</v>
      </c>
      <c r="H172" s="199" t="s">
        <v>342</v>
      </c>
    </row>
    <row r="173" spans="1:8" s="46" customFormat="1" ht="45" hidden="1" customHeight="1" outlineLevel="1">
      <c r="A173"/>
      <c r="B173"/>
      <c r="C173"/>
      <c r="D173" s="199" t="s">
        <v>342</v>
      </c>
      <c r="E173" s="199" t="s">
        <v>342</v>
      </c>
      <c r="F173" s="199" t="s">
        <v>42</v>
      </c>
      <c r="G173" s="220" t="s">
        <v>342</v>
      </c>
      <c r="H173" s="199" t="s">
        <v>342</v>
      </c>
    </row>
    <row r="174" spans="1:8" s="46" customFormat="1" ht="45" hidden="1" customHeight="1" outlineLevel="1">
      <c r="A174"/>
      <c r="B174"/>
      <c r="C174"/>
      <c r="D174" s="199" t="s">
        <v>342</v>
      </c>
      <c r="E174" s="199" t="s">
        <v>342</v>
      </c>
      <c r="F174" s="199" t="s">
        <v>42</v>
      </c>
      <c r="G174" s="220" t="s">
        <v>342</v>
      </c>
      <c r="H174" s="199" t="s">
        <v>342</v>
      </c>
    </row>
    <row r="175" spans="1:8" collapsed="1">
      <c r="D175" s="211" t="s">
        <v>714</v>
      </c>
      <c r="E175" s="45"/>
      <c r="F175" s="45"/>
      <c r="H175" s="45"/>
    </row>
  </sheetData>
  <sheetProtection algorithmName="SHA-512" hashValue="8ynRM/Mhc1FkdwoG2wjZI/Fxk8MNrsHhnbUjI3RPyLmMmWlBYbbq2E9TVZKA1HO5BXfC5q7B01WXr/WmXByDoA==" saltValue="40qOxuaC7BSny4HvZJuyvQ==" spinCount="100000" sheet="1" formatRows="0" insertRows="0" deleteRows="0" selectLockedCells="1" sort="0" autoFilter="0"/>
  <protectedRanges>
    <protectedRange sqref="D25:H174" name="Presta"/>
  </protectedRanges>
  <autoFilter ref="D21:H21" xr:uid="{5AAD4613-0582-44EC-9C5F-474B15713933}"/>
  <mergeCells count="1">
    <mergeCell ref="D19:E19"/>
  </mergeCells>
  <printOptions horizontalCentered="1"/>
  <pageMargins left="0.70866141732283472" right="0.70866141732283472" top="0.74803149606299213" bottom="0.74803149606299213" header="0.31496062992125984" footer="0.31496062992125984"/>
  <pageSetup paperSize="9" scale="31" fitToHeight="2" orientation="portrait" r:id="rId1"/>
  <rowBreaks count="1" manualBreakCount="1">
    <brk id="49" max="10" man="1"/>
  </rowBreaks>
  <ignoredErrors>
    <ignoredError sqref="E22:E2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397F1E-85CC-40D1-A430-B638646FEE44}">
          <x14:formula1>
            <xm:f>Listes!$AC$4:$AC$29</xm:f>
          </x14:formula1>
          <xm:sqref>F22:F174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67CE-2A6E-4473-828D-3A7BFB50A266}">
  <sheetPr codeName="Feuil12">
    <tabColor rgb="FF9BDEFF"/>
  </sheetPr>
  <dimension ref="A1:L823"/>
  <sheetViews>
    <sheetView showGridLines="0" zoomScaleNormal="100" zoomScaleSheetLayoutView="57" workbookViewId="0">
      <selection activeCell="D27" sqref="D27"/>
    </sheetView>
  </sheetViews>
  <sheetFormatPr baseColWidth="10" defaultColWidth="11.453125" defaultRowHeight="14.5" outlineLevelRow="1"/>
  <cols>
    <col min="1" max="3" width="2.453125" customWidth="1"/>
    <col min="4" max="5" width="24.453125" customWidth="1"/>
    <col min="6" max="6" width="23.54296875" customWidth="1"/>
    <col min="7" max="7" width="34.453125" bestFit="1" customWidth="1"/>
    <col min="8" max="8" width="27.26953125" bestFit="1" customWidth="1"/>
    <col min="9" max="9" width="25.81640625" customWidth="1"/>
    <col min="10" max="10" width="30.81640625" customWidth="1"/>
    <col min="11" max="11" width="26.81640625" customWidth="1"/>
    <col min="12" max="12" width="4" customWidth="1"/>
  </cols>
  <sheetData>
    <row r="1" spans="1:12" s="9" customFormat="1"/>
    <row r="2" spans="1:12" s="9" customFormat="1"/>
    <row r="3" spans="1:12" s="9" customFormat="1"/>
    <row r="4" spans="1:12" s="9" customFormat="1"/>
    <row r="5" spans="1:12" s="9" customFormat="1"/>
    <row r="6" spans="1:12" s="9" customFormat="1"/>
    <row r="7" spans="1:12" s="9" customFormat="1"/>
    <row r="8" spans="1:12" s="1" customFormat="1" ht="14.5" customHeight="1"/>
    <row r="9" spans="1:12" s="1" customFormat="1" ht="14.5" customHeight="1">
      <c r="D9" s="12"/>
      <c r="E9" s="12"/>
      <c r="F9" s="12"/>
      <c r="G9" s="12"/>
      <c r="H9" s="12"/>
      <c r="I9" s="12"/>
      <c r="J9" s="12"/>
      <c r="K9" s="12"/>
      <c r="L9" s="12"/>
    </row>
    <row r="10" spans="1:12" s="1" customFormat="1" ht="9.75" customHeight="1">
      <c r="D10" s="12"/>
      <c r="E10" s="12"/>
      <c r="F10" s="12"/>
      <c r="G10" s="12"/>
      <c r="H10" s="12"/>
      <c r="I10" s="12"/>
      <c r="J10" s="12"/>
      <c r="K10" s="12"/>
      <c r="L10" s="12"/>
    </row>
    <row r="11" spans="1:12" s="1" customFormat="1" ht="31">
      <c r="D11" s="10" t="s">
        <v>732</v>
      </c>
      <c r="E11" s="10"/>
      <c r="F11" s="10"/>
      <c r="G11" s="10"/>
      <c r="H11" s="10"/>
      <c r="I11" s="10"/>
      <c r="J11" s="10"/>
      <c r="K11" s="10"/>
      <c r="L11" s="10"/>
    </row>
    <row r="12" spans="1:12" s="9" customFormat="1"/>
    <row r="13" spans="1:12" s="9" customFormat="1" ht="15.5">
      <c r="D13" s="17" t="s">
        <v>733</v>
      </c>
      <c r="E13" s="17"/>
      <c r="F13" s="17"/>
      <c r="G13" s="17"/>
      <c r="H13" s="17"/>
      <c r="I13" s="17"/>
      <c r="J13" s="17"/>
      <c r="K13" s="17"/>
      <c r="L13" s="17"/>
    </row>
    <row r="14" spans="1:12" s="174" customFormat="1" ht="5.15" customHeight="1"/>
    <row r="15" spans="1:12" s="9" customFormat="1" ht="15.5">
      <c r="A15" s="174"/>
      <c r="C15" s="53"/>
      <c r="D15" s="207" t="s">
        <v>643</v>
      </c>
      <c r="E15" s="207"/>
      <c r="F15" s="48"/>
      <c r="G15" s="48"/>
      <c r="H15" s="48"/>
      <c r="I15" s="48"/>
      <c r="J15" s="17"/>
      <c r="K15" s="17"/>
      <c r="L15" s="17"/>
    </row>
    <row r="16" spans="1:12" s="9" customFormat="1">
      <c r="A16" s="174"/>
      <c r="C16" s="53"/>
      <c r="D16" s="243" t="s">
        <v>734</v>
      </c>
      <c r="E16" s="19"/>
      <c r="F16" s="49"/>
      <c r="G16" s="49"/>
      <c r="H16" s="49"/>
      <c r="I16" s="49"/>
      <c r="J16" s="20"/>
      <c r="K16" s="20"/>
      <c r="L16" s="20"/>
    </row>
    <row r="17" spans="1:12" s="9" customFormat="1">
      <c r="A17" s="174"/>
      <c r="C17" s="53"/>
      <c r="D17" s="245" t="s">
        <v>735</v>
      </c>
      <c r="F17" s="49"/>
      <c r="G17" s="49"/>
      <c r="H17" s="49"/>
      <c r="I17" s="49"/>
      <c r="J17" s="20"/>
      <c r="K17" s="20"/>
      <c r="L17" s="20"/>
    </row>
    <row r="18" spans="1:12" s="9" customFormat="1">
      <c r="A18" s="174"/>
      <c r="C18" s="53"/>
      <c r="D18" s="245" t="s">
        <v>736</v>
      </c>
      <c r="F18" s="50"/>
      <c r="G18" s="50"/>
      <c r="H18" s="50"/>
      <c r="I18" s="50"/>
      <c r="J18" s="20"/>
      <c r="K18" s="20"/>
      <c r="L18" s="20"/>
    </row>
    <row r="19" spans="1:12" s="9" customFormat="1">
      <c r="A19" s="174"/>
      <c r="C19" s="53"/>
      <c r="D19" s="245" t="s">
        <v>737</v>
      </c>
      <c r="F19" s="50"/>
      <c r="G19" s="50"/>
      <c r="H19" s="50"/>
      <c r="I19" s="50"/>
      <c r="J19" s="20"/>
      <c r="K19" s="20"/>
      <c r="L19" s="20"/>
    </row>
    <row r="20" spans="1:12" s="174" customFormat="1" ht="5.15" customHeight="1"/>
    <row r="21" spans="1:12" s="167" customFormat="1" ht="15.5">
      <c r="D21" s="581" t="s">
        <v>664</v>
      </c>
      <c r="E21" s="581"/>
      <c r="F21" s="581"/>
    </row>
    <row r="22" spans="1:12" s="174" customFormat="1" ht="5.15" customHeight="1"/>
    <row r="23" spans="1:12" ht="51.75" customHeight="1">
      <c r="D23" s="37" t="s">
        <v>738</v>
      </c>
      <c r="E23" s="38" t="s">
        <v>739</v>
      </c>
      <c r="F23" s="38" t="s">
        <v>740</v>
      </c>
      <c r="G23" s="38" t="s">
        <v>741</v>
      </c>
      <c r="H23" s="38" t="s">
        <v>742</v>
      </c>
      <c r="I23" s="38" t="s">
        <v>743</v>
      </c>
      <c r="J23" s="38" t="s">
        <v>744</v>
      </c>
      <c r="K23" s="39" t="s">
        <v>745</v>
      </c>
    </row>
    <row r="24" spans="1:12" ht="51.75" customHeight="1">
      <c r="D24" s="51" t="s">
        <v>746</v>
      </c>
      <c r="E24" s="51" t="s">
        <v>254</v>
      </c>
      <c r="F24" s="51" t="s">
        <v>142</v>
      </c>
      <c r="G24" s="51" t="s">
        <v>108</v>
      </c>
      <c r="H24" s="51" t="s">
        <v>107</v>
      </c>
      <c r="I24" s="51" t="s">
        <v>42</v>
      </c>
      <c r="J24" s="51" t="s">
        <v>79</v>
      </c>
      <c r="K24" s="217" t="s">
        <v>747</v>
      </c>
    </row>
    <row r="25" spans="1:12" ht="51.75" customHeight="1">
      <c r="D25" s="51" t="s">
        <v>748</v>
      </c>
      <c r="E25" s="51" t="s">
        <v>122</v>
      </c>
      <c r="F25" s="51" t="s">
        <v>80</v>
      </c>
      <c r="G25" s="51" t="s">
        <v>77</v>
      </c>
      <c r="H25" s="51" t="s">
        <v>138</v>
      </c>
      <c r="I25" s="51" t="s">
        <v>749</v>
      </c>
      <c r="J25" s="51" t="s">
        <v>42</v>
      </c>
      <c r="K25" s="217" t="s">
        <v>750</v>
      </c>
    </row>
    <row r="26" spans="1:12" ht="45" customHeight="1">
      <c r="D26" s="51" t="s">
        <v>751</v>
      </c>
      <c r="E26" s="51" t="s">
        <v>222</v>
      </c>
      <c r="F26" s="51" t="s">
        <v>80</v>
      </c>
      <c r="G26" s="51" t="s">
        <v>77</v>
      </c>
      <c r="H26" s="51" t="s">
        <v>76</v>
      </c>
      <c r="I26" s="51" t="s">
        <v>752</v>
      </c>
      <c r="J26" s="51" t="s">
        <v>42</v>
      </c>
      <c r="K26" s="217" t="s">
        <v>753</v>
      </c>
    </row>
    <row r="27" spans="1:12" s="46" customFormat="1" ht="45" customHeight="1">
      <c r="A27"/>
      <c r="B27"/>
      <c r="D27" s="199" t="s">
        <v>342</v>
      </c>
      <c r="E27" s="199" t="s">
        <v>42</v>
      </c>
      <c r="F27" s="199" t="s">
        <v>42</v>
      </c>
      <c r="G27" s="199" t="s">
        <v>42</v>
      </c>
      <c r="H27" s="199" t="s">
        <v>42</v>
      </c>
      <c r="I27" s="199" t="s">
        <v>42</v>
      </c>
      <c r="J27" s="199" t="s">
        <v>42</v>
      </c>
      <c r="K27" s="199" t="s">
        <v>342</v>
      </c>
    </row>
    <row r="28" spans="1:12" s="46" customFormat="1" ht="45" customHeight="1">
      <c r="A28"/>
      <c r="B28"/>
      <c r="D28" s="199" t="s">
        <v>342</v>
      </c>
      <c r="E28" s="199" t="s">
        <v>42</v>
      </c>
      <c r="F28" s="199" t="s">
        <v>42</v>
      </c>
      <c r="G28" s="199" t="s">
        <v>42</v>
      </c>
      <c r="H28" s="199" t="s">
        <v>42</v>
      </c>
      <c r="I28" s="199" t="s">
        <v>42</v>
      </c>
      <c r="J28" s="199" t="s">
        <v>42</v>
      </c>
      <c r="K28" s="199" t="s">
        <v>342</v>
      </c>
    </row>
    <row r="29" spans="1:12" s="46" customFormat="1" ht="45" customHeight="1">
      <c r="A29"/>
      <c r="B29"/>
      <c r="D29" s="199" t="s">
        <v>342</v>
      </c>
      <c r="E29" s="199" t="s">
        <v>42</v>
      </c>
      <c r="F29" s="199" t="s">
        <v>42</v>
      </c>
      <c r="G29" s="199" t="s">
        <v>42</v>
      </c>
      <c r="H29" s="199" t="s">
        <v>42</v>
      </c>
      <c r="I29" s="199" t="s">
        <v>42</v>
      </c>
      <c r="J29" s="199" t="s">
        <v>42</v>
      </c>
      <c r="K29" s="199" t="s">
        <v>342</v>
      </c>
    </row>
    <row r="30" spans="1:12" s="46" customFormat="1" ht="45" customHeight="1">
      <c r="A30"/>
      <c r="B30"/>
      <c r="D30" s="199" t="s">
        <v>342</v>
      </c>
      <c r="E30" s="199" t="s">
        <v>42</v>
      </c>
      <c r="F30" s="199" t="s">
        <v>42</v>
      </c>
      <c r="G30" s="199" t="s">
        <v>42</v>
      </c>
      <c r="H30" s="199" t="s">
        <v>42</v>
      </c>
      <c r="I30" s="199" t="s">
        <v>42</v>
      </c>
      <c r="J30" s="199" t="s">
        <v>42</v>
      </c>
      <c r="K30" s="199" t="s">
        <v>342</v>
      </c>
    </row>
    <row r="31" spans="1:12" s="46" customFormat="1" ht="45" customHeight="1">
      <c r="A31"/>
      <c r="B31"/>
      <c r="D31" s="199" t="s">
        <v>342</v>
      </c>
      <c r="E31" s="199" t="s">
        <v>42</v>
      </c>
      <c r="F31" s="199" t="s">
        <v>42</v>
      </c>
      <c r="G31" s="199" t="s">
        <v>42</v>
      </c>
      <c r="H31" s="199" t="s">
        <v>42</v>
      </c>
      <c r="I31" s="199" t="s">
        <v>42</v>
      </c>
      <c r="J31" s="199" t="s">
        <v>42</v>
      </c>
      <c r="K31" s="199" t="s">
        <v>342</v>
      </c>
    </row>
    <row r="32" spans="1:12" s="46" customFormat="1" ht="45" customHeight="1">
      <c r="A32"/>
      <c r="B32"/>
      <c r="D32" s="199" t="s">
        <v>342</v>
      </c>
      <c r="E32" s="199" t="s">
        <v>42</v>
      </c>
      <c r="F32" s="199" t="s">
        <v>42</v>
      </c>
      <c r="G32" s="199" t="s">
        <v>42</v>
      </c>
      <c r="H32" s="199" t="s">
        <v>42</v>
      </c>
      <c r="I32" s="199" t="s">
        <v>42</v>
      </c>
      <c r="J32" s="199" t="s">
        <v>42</v>
      </c>
      <c r="K32" s="199" t="s">
        <v>342</v>
      </c>
    </row>
    <row r="33" spans="1:11" s="46" customFormat="1" ht="45" customHeight="1">
      <c r="A33"/>
      <c r="B33"/>
      <c r="D33" s="199" t="s">
        <v>342</v>
      </c>
      <c r="E33" s="199" t="s">
        <v>42</v>
      </c>
      <c r="F33" s="199" t="s">
        <v>42</v>
      </c>
      <c r="G33" s="199" t="s">
        <v>42</v>
      </c>
      <c r="H33" s="199" t="s">
        <v>42</v>
      </c>
      <c r="I33" s="199" t="s">
        <v>42</v>
      </c>
      <c r="J33" s="199" t="s">
        <v>42</v>
      </c>
      <c r="K33" s="199" t="s">
        <v>342</v>
      </c>
    </row>
    <row r="34" spans="1:11" s="46" customFormat="1" ht="45" customHeight="1">
      <c r="A34"/>
      <c r="B34"/>
      <c r="D34" s="199" t="s">
        <v>342</v>
      </c>
      <c r="E34" s="199" t="s">
        <v>42</v>
      </c>
      <c r="F34" s="199" t="s">
        <v>42</v>
      </c>
      <c r="G34" s="199" t="s">
        <v>42</v>
      </c>
      <c r="H34" s="199" t="s">
        <v>42</v>
      </c>
      <c r="I34" s="199" t="s">
        <v>42</v>
      </c>
      <c r="J34" s="199" t="s">
        <v>42</v>
      </c>
      <c r="K34" s="199" t="s">
        <v>342</v>
      </c>
    </row>
    <row r="35" spans="1:11" s="46" customFormat="1" ht="45" customHeight="1">
      <c r="A35"/>
      <c r="B35"/>
      <c r="D35" s="199" t="s">
        <v>342</v>
      </c>
      <c r="E35" s="199" t="s">
        <v>42</v>
      </c>
      <c r="F35" s="199" t="s">
        <v>42</v>
      </c>
      <c r="G35" s="199" t="s">
        <v>42</v>
      </c>
      <c r="H35" s="199" t="s">
        <v>42</v>
      </c>
      <c r="I35" s="199" t="s">
        <v>42</v>
      </c>
      <c r="J35" s="199" t="s">
        <v>42</v>
      </c>
      <c r="K35" s="199" t="s">
        <v>342</v>
      </c>
    </row>
    <row r="36" spans="1:11" s="46" customFormat="1" ht="45" customHeight="1">
      <c r="A36"/>
      <c r="B36"/>
      <c r="D36" s="199" t="s">
        <v>342</v>
      </c>
      <c r="E36" s="199" t="s">
        <v>42</v>
      </c>
      <c r="F36" s="199" t="s">
        <v>42</v>
      </c>
      <c r="G36" s="199" t="s">
        <v>42</v>
      </c>
      <c r="H36" s="199" t="s">
        <v>42</v>
      </c>
      <c r="I36" s="199" t="s">
        <v>42</v>
      </c>
      <c r="J36" s="199" t="s">
        <v>42</v>
      </c>
      <c r="K36" s="199" t="s">
        <v>342</v>
      </c>
    </row>
    <row r="37" spans="1:11" s="46" customFormat="1" ht="45" customHeight="1">
      <c r="A37"/>
      <c r="B37"/>
      <c r="D37" s="199" t="s">
        <v>342</v>
      </c>
      <c r="E37" s="199" t="s">
        <v>42</v>
      </c>
      <c r="F37" s="199" t="s">
        <v>42</v>
      </c>
      <c r="G37" s="199" t="s">
        <v>42</v>
      </c>
      <c r="H37" s="199" t="s">
        <v>42</v>
      </c>
      <c r="I37" s="199" t="s">
        <v>42</v>
      </c>
      <c r="J37" s="199" t="s">
        <v>42</v>
      </c>
      <c r="K37" s="199" t="s">
        <v>342</v>
      </c>
    </row>
    <row r="38" spans="1:11" s="46" customFormat="1" ht="45" customHeight="1">
      <c r="A38"/>
      <c r="B38"/>
      <c r="D38" s="199" t="s">
        <v>342</v>
      </c>
      <c r="E38" s="199" t="s">
        <v>42</v>
      </c>
      <c r="F38" s="199" t="s">
        <v>42</v>
      </c>
      <c r="G38" s="199" t="s">
        <v>42</v>
      </c>
      <c r="H38" s="199" t="s">
        <v>42</v>
      </c>
      <c r="I38" s="199" t="s">
        <v>42</v>
      </c>
      <c r="J38" s="199" t="s">
        <v>42</v>
      </c>
      <c r="K38" s="199" t="s">
        <v>342</v>
      </c>
    </row>
    <row r="39" spans="1:11" s="46" customFormat="1" ht="45" customHeight="1">
      <c r="A39"/>
      <c r="B39"/>
      <c r="D39" s="199" t="s">
        <v>342</v>
      </c>
      <c r="E39" s="199" t="s">
        <v>42</v>
      </c>
      <c r="F39" s="199" t="s">
        <v>42</v>
      </c>
      <c r="G39" s="199" t="s">
        <v>42</v>
      </c>
      <c r="H39" s="199" t="s">
        <v>42</v>
      </c>
      <c r="I39" s="199" t="s">
        <v>42</v>
      </c>
      <c r="J39" s="199" t="s">
        <v>42</v>
      </c>
      <c r="K39" s="199" t="s">
        <v>342</v>
      </c>
    </row>
    <row r="40" spans="1:11" s="46" customFormat="1" ht="45" customHeight="1">
      <c r="A40"/>
      <c r="B40"/>
      <c r="D40" s="199" t="s">
        <v>342</v>
      </c>
      <c r="E40" s="199" t="s">
        <v>42</v>
      </c>
      <c r="F40" s="199" t="s">
        <v>42</v>
      </c>
      <c r="G40" s="199" t="s">
        <v>42</v>
      </c>
      <c r="H40" s="199" t="s">
        <v>42</v>
      </c>
      <c r="I40" s="199" t="s">
        <v>42</v>
      </c>
      <c r="J40" s="199" t="s">
        <v>42</v>
      </c>
      <c r="K40" s="199" t="s">
        <v>342</v>
      </c>
    </row>
    <row r="41" spans="1:11" s="46" customFormat="1" ht="45" customHeight="1">
      <c r="A41"/>
      <c r="B41"/>
      <c r="D41" s="199" t="s">
        <v>342</v>
      </c>
      <c r="E41" s="199" t="s">
        <v>42</v>
      </c>
      <c r="F41" s="199" t="s">
        <v>42</v>
      </c>
      <c r="G41" s="199" t="s">
        <v>42</v>
      </c>
      <c r="H41" s="199" t="s">
        <v>42</v>
      </c>
      <c r="I41" s="199" t="s">
        <v>42</v>
      </c>
      <c r="J41" s="199" t="s">
        <v>42</v>
      </c>
      <c r="K41" s="199" t="s">
        <v>342</v>
      </c>
    </row>
    <row r="42" spans="1:11" s="46" customFormat="1" ht="45" customHeight="1">
      <c r="A42"/>
      <c r="B42"/>
      <c r="D42" s="199" t="s">
        <v>342</v>
      </c>
      <c r="E42" s="199" t="s">
        <v>42</v>
      </c>
      <c r="F42" s="199" t="s">
        <v>42</v>
      </c>
      <c r="G42" s="199" t="s">
        <v>42</v>
      </c>
      <c r="H42" s="199" t="s">
        <v>42</v>
      </c>
      <c r="I42" s="199" t="s">
        <v>42</v>
      </c>
      <c r="J42" s="199" t="s">
        <v>42</v>
      </c>
      <c r="K42" s="199" t="s">
        <v>342</v>
      </c>
    </row>
    <row r="43" spans="1:11" s="46" customFormat="1" ht="45" customHeight="1">
      <c r="A43"/>
      <c r="B43"/>
      <c r="D43" s="199" t="s">
        <v>342</v>
      </c>
      <c r="E43" s="199" t="s">
        <v>42</v>
      </c>
      <c r="F43" s="199" t="s">
        <v>42</v>
      </c>
      <c r="G43" s="199" t="s">
        <v>42</v>
      </c>
      <c r="H43" s="199" t="s">
        <v>42</v>
      </c>
      <c r="I43" s="199" t="s">
        <v>42</v>
      </c>
      <c r="J43" s="199" t="s">
        <v>42</v>
      </c>
      <c r="K43" s="199" t="s">
        <v>342</v>
      </c>
    </row>
    <row r="44" spans="1:11" s="46" customFormat="1" ht="45" customHeight="1">
      <c r="A44"/>
      <c r="B44"/>
      <c r="D44" s="199" t="s">
        <v>342</v>
      </c>
      <c r="E44" s="199" t="s">
        <v>42</v>
      </c>
      <c r="F44" s="199" t="s">
        <v>42</v>
      </c>
      <c r="G44" s="199" t="s">
        <v>42</v>
      </c>
      <c r="H44" s="199" t="s">
        <v>42</v>
      </c>
      <c r="I44" s="199" t="s">
        <v>42</v>
      </c>
      <c r="J44" s="199" t="s">
        <v>42</v>
      </c>
      <c r="K44" s="199" t="s">
        <v>342</v>
      </c>
    </row>
    <row r="45" spans="1:11" s="46" customFormat="1" ht="45" customHeight="1">
      <c r="A45"/>
      <c r="B45"/>
      <c r="D45" s="199" t="s">
        <v>342</v>
      </c>
      <c r="E45" s="199" t="s">
        <v>42</v>
      </c>
      <c r="F45" s="199" t="s">
        <v>42</v>
      </c>
      <c r="G45" s="199" t="s">
        <v>42</v>
      </c>
      <c r="H45" s="199" t="s">
        <v>42</v>
      </c>
      <c r="I45" s="199" t="s">
        <v>42</v>
      </c>
      <c r="J45" s="199" t="s">
        <v>42</v>
      </c>
      <c r="K45" s="199" t="s">
        <v>342</v>
      </c>
    </row>
    <row r="46" spans="1:11" s="46" customFormat="1" ht="45" customHeight="1">
      <c r="A46"/>
      <c r="B46"/>
      <c r="D46" s="199" t="s">
        <v>342</v>
      </c>
      <c r="E46" s="199" t="s">
        <v>42</v>
      </c>
      <c r="F46" s="199" t="s">
        <v>42</v>
      </c>
      <c r="G46" s="199" t="s">
        <v>42</v>
      </c>
      <c r="H46" s="199" t="s">
        <v>42</v>
      </c>
      <c r="I46" s="199" t="s">
        <v>42</v>
      </c>
      <c r="J46" s="199" t="s">
        <v>42</v>
      </c>
      <c r="K46" s="199" t="s">
        <v>342</v>
      </c>
    </row>
    <row r="47" spans="1:11" s="46" customFormat="1" ht="45" customHeight="1">
      <c r="A47"/>
      <c r="B47"/>
      <c r="D47" s="199" t="s">
        <v>342</v>
      </c>
      <c r="E47" s="199" t="s">
        <v>42</v>
      </c>
      <c r="F47" s="199" t="s">
        <v>42</v>
      </c>
      <c r="G47" s="199" t="s">
        <v>42</v>
      </c>
      <c r="H47" s="199" t="s">
        <v>42</v>
      </c>
      <c r="I47" s="199" t="s">
        <v>42</v>
      </c>
      <c r="J47" s="199" t="s">
        <v>42</v>
      </c>
      <c r="K47" s="199" t="s">
        <v>342</v>
      </c>
    </row>
    <row r="48" spans="1:11" s="46" customFormat="1" ht="45" customHeight="1">
      <c r="A48"/>
      <c r="B48"/>
      <c r="D48" s="199" t="s">
        <v>342</v>
      </c>
      <c r="E48" s="199" t="s">
        <v>42</v>
      </c>
      <c r="F48" s="199" t="s">
        <v>42</v>
      </c>
      <c r="G48" s="199" t="s">
        <v>42</v>
      </c>
      <c r="H48" s="199" t="s">
        <v>42</v>
      </c>
      <c r="I48" s="199" t="s">
        <v>42</v>
      </c>
      <c r="J48" s="199" t="s">
        <v>42</v>
      </c>
      <c r="K48" s="199" t="s">
        <v>342</v>
      </c>
    </row>
    <row r="49" spans="1:11" s="46" customFormat="1" ht="45" customHeight="1">
      <c r="A49"/>
      <c r="B49"/>
      <c r="D49" s="199" t="s">
        <v>342</v>
      </c>
      <c r="E49" s="199" t="s">
        <v>42</v>
      </c>
      <c r="F49" s="199" t="s">
        <v>42</v>
      </c>
      <c r="G49" s="199" t="s">
        <v>42</v>
      </c>
      <c r="H49" s="199" t="s">
        <v>42</v>
      </c>
      <c r="I49" s="199" t="s">
        <v>42</v>
      </c>
      <c r="J49" s="199" t="s">
        <v>42</v>
      </c>
      <c r="K49" s="199" t="s">
        <v>342</v>
      </c>
    </row>
    <row r="50" spans="1:11" s="46" customFormat="1" ht="45" customHeight="1">
      <c r="A50"/>
      <c r="B50"/>
      <c r="D50" s="199" t="s">
        <v>342</v>
      </c>
      <c r="E50" s="199" t="s">
        <v>42</v>
      </c>
      <c r="F50" s="199" t="s">
        <v>42</v>
      </c>
      <c r="G50" s="199" t="s">
        <v>42</v>
      </c>
      <c r="H50" s="199" t="s">
        <v>42</v>
      </c>
      <c r="I50" s="199" t="s">
        <v>42</v>
      </c>
      <c r="J50" s="199" t="s">
        <v>42</v>
      </c>
      <c r="K50" s="199" t="s">
        <v>342</v>
      </c>
    </row>
    <row r="51" spans="1:11" s="46" customFormat="1" ht="45" customHeight="1">
      <c r="A51"/>
      <c r="B51"/>
      <c r="D51" s="199" t="s">
        <v>342</v>
      </c>
      <c r="E51" s="199" t="s">
        <v>42</v>
      </c>
      <c r="F51" s="199" t="s">
        <v>42</v>
      </c>
      <c r="G51" s="199" t="s">
        <v>42</v>
      </c>
      <c r="H51" s="199" t="s">
        <v>42</v>
      </c>
      <c r="I51" s="199" t="s">
        <v>42</v>
      </c>
      <c r="J51" s="199" t="s">
        <v>42</v>
      </c>
      <c r="K51" s="199" t="s">
        <v>342</v>
      </c>
    </row>
    <row r="52" spans="1:11" s="46" customFormat="1" ht="45" customHeight="1">
      <c r="A52"/>
      <c r="B52"/>
      <c r="D52" s="199" t="s">
        <v>342</v>
      </c>
      <c r="E52" s="199" t="s">
        <v>42</v>
      </c>
      <c r="F52" s="199" t="s">
        <v>42</v>
      </c>
      <c r="G52" s="199" t="s">
        <v>42</v>
      </c>
      <c r="H52" s="199" t="s">
        <v>42</v>
      </c>
      <c r="I52" s="199" t="s">
        <v>42</v>
      </c>
      <c r="J52" s="199" t="s">
        <v>42</v>
      </c>
      <c r="K52" s="199" t="s">
        <v>342</v>
      </c>
    </row>
    <row r="53" spans="1:11" s="46" customFormat="1" ht="45" customHeight="1">
      <c r="A53"/>
      <c r="B53"/>
      <c r="D53" s="199" t="s">
        <v>342</v>
      </c>
      <c r="E53" s="199" t="s">
        <v>42</v>
      </c>
      <c r="F53" s="199" t="s">
        <v>42</v>
      </c>
      <c r="G53" s="199" t="s">
        <v>42</v>
      </c>
      <c r="H53" s="199" t="s">
        <v>42</v>
      </c>
      <c r="I53" s="199" t="s">
        <v>42</v>
      </c>
      <c r="J53" s="199" t="s">
        <v>42</v>
      </c>
      <c r="K53" s="199" t="s">
        <v>342</v>
      </c>
    </row>
    <row r="54" spans="1:11" s="46" customFormat="1" ht="45" customHeight="1">
      <c r="A54"/>
      <c r="B54"/>
      <c r="D54" s="199" t="s">
        <v>342</v>
      </c>
      <c r="E54" s="199" t="s">
        <v>42</v>
      </c>
      <c r="F54" s="199" t="s">
        <v>42</v>
      </c>
      <c r="G54" s="199" t="s">
        <v>42</v>
      </c>
      <c r="H54" s="199" t="s">
        <v>42</v>
      </c>
      <c r="I54" s="199" t="s">
        <v>42</v>
      </c>
      <c r="J54" s="199" t="s">
        <v>42</v>
      </c>
      <c r="K54" s="199" t="s">
        <v>342</v>
      </c>
    </row>
    <row r="55" spans="1:11" s="46" customFormat="1" ht="45" customHeight="1">
      <c r="A55"/>
      <c r="B55"/>
      <c r="D55" s="199" t="s">
        <v>342</v>
      </c>
      <c r="E55" s="199" t="s">
        <v>42</v>
      </c>
      <c r="F55" s="199" t="s">
        <v>42</v>
      </c>
      <c r="G55" s="199" t="s">
        <v>42</v>
      </c>
      <c r="H55" s="199" t="s">
        <v>42</v>
      </c>
      <c r="I55" s="199" t="s">
        <v>42</v>
      </c>
      <c r="J55" s="199" t="s">
        <v>42</v>
      </c>
      <c r="K55" s="199" t="s">
        <v>342</v>
      </c>
    </row>
    <row r="56" spans="1:11" s="46" customFormat="1" ht="45" customHeight="1">
      <c r="A56"/>
      <c r="B56"/>
      <c r="D56" s="199" t="s">
        <v>342</v>
      </c>
      <c r="E56" s="199" t="s">
        <v>42</v>
      </c>
      <c r="F56" s="199" t="s">
        <v>42</v>
      </c>
      <c r="G56" s="199" t="s">
        <v>42</v>
      </c>
      <c r="H56" s="199" t="s">
        <v>42</v>
      </c>
      <c r="I56" s="199" t="s">
        <v>42</v>
      </c>
      <c r="J56" s="199" t="s">
        <v>42</v>
      </c>
      <c r="K56" s="199" t="s">
        <v>342</v>
      </c>
    </row>
    <row r="57" spans="1:11" s="46" customFormat="1" ht="45" customHeight="1">
      <c r="A57"/>
      <c r="B57"/>
      <c r="D57" s="199" t="s">
        <v>342</v>
      </c>
      <c r="E57" s="199" t="s">
        <v>42</v>
      </c>
      <c r="F57" s="199" t="s">
        <v>42</v>
      </c>
      <c r="G57" s="199" t="s">
        <v>42</v>
      </c>
      <c r="H57" s="199" t="s">
        <v>42</v>
      </c>
      <c r="I57" s="199" t="s">
        <v>42</v>
      </c>
      <c r="J57" s="199" t="s">
        <v>42</v>
      </c>
      <c r="K57" s="199" t="s">
        <v>342</v>
      </c>
    </row>
    <row r="58" spans="1:11" s="46" customFormat="1" ht="45" customHeight="1">
      <c r="A58"/>
      <c r="B58"/>
      <c r="D58" s="199" t="s">
        <v>342</v>
      </c>
      <c r="E58" s="199" t="s">
        <v>42</v>
      </c>
      <c r="F58" s="199" t="s">
        <v>42</v>
      </c>
      <c r="G58" s="199" t="s">
        <v>42</v>
      </c>
      <c r="H58" s="199" t="s">
        <v>42</v>
      </c>
      <c r="I58" s="199" t="s">
        <v>42</v>
      </c>
      <c r="J58" s="199" t="s">
        <v>42</v>
      </c>
      <c r="K58" s="199" t="s">
        <v>342</v>
      </c>
    </row>
    <row r="59" spans="1:11" s="46" customFormat="1" ht="45" customHeight="1">
      <c r="A59"/>
      <c r="B59"/>
      <c r="D59" s="199" t="s">
        <v>342</v>
      </c>
      <c r="E59" s="199" t="s">
        <v>42</v>
      </c>
      <c r="F59" s="199" t="s">
        <v>42</v>
      </c>
      <c r="G59" s="199" t="s">
        <v>42</v>
      </c>
      <c r="H59" s="199" t="s">
        <v>42</v>
      </c>
      <c r="I59" s="199" t="s">
        <v>42</v>
      </c>
      <c r="J59" s="199" t="s">
        <v>42</v>
      </c>
      <c r="K59" s="199" t="s">
        <v>342</v>
      </c>
    </row>
    <row r="60" spans="1:11" s="46" customFormat="1" ht="45" customHeight="1">
      <c r="A60"/>
      <c r="B60"/>
      <c r="D60" s="199" t="s">
        <v>342</v>
      </c>
      <c r="E60" s="199" t="s">
        <v>42</v>
      </c>
      <c r="F60" s="199" t="s">
        <v>42</v>
      </c>
      <c r="G60" s="199" t="s">
        <v>42</v>
      </c>
      <c r="H60" s="199" t="s">
        <v>42</v>
      </c>
      <c r="I60" s="199" t="s">
        <v>42</v>
      </c>
      <c r="J60" s="199" t="s">
        <v>42</v>
      </c>
      <c r="K60" s="199" t="s">
        <v>342</v>
      </c>
    </row>
    <row r="61" spans="1:11" s="46" customFormat="1" ht="45" customHeight="1">
      <c r="A61"/>
      <c r="B61"/>
      <c r="D61" s="199" t="s">
        <v>342</v>
      </c>
      <c r="E61" s="199" t="s">
        <v>42</v>
      </c>
      <c r="F61" s="199" t="s">
        <v>42</v>
      </c>
      <c r="G61" s="199" t="s">
        <v>42</v>
      </c>
      <c r="H61" s="199" t="s">
        <v>42</v>
      </c>
      <c r="I61" s="199" t="s">
        <v>42</v>
      </c>
      <c r="J61" s="199" t="s">
        <v>42</v>
      </c>
      <c r="K61" s="199" t="s">
        <v>342</v>
      </c>
    </row>
    <row r="62" spans="1:11" s="46" customFormat="1" ht="45" customHeight="1">
      <c r="A62"/>
      <c r="B62"/>
      <c r="D62" s="199" t="s">
        <v>342</v>
      </c>
      <c r="E62" s="199" t="s">
        <v>42</v>
      </c>
      <c r="F62" s="199" t="s">
        <v>42</v>
      </c>
      <c r="G62" s="199" t="s">
        <v>42</v>
      </c>
      <c r="H62" s="199" t="s">
        <v>42</v>
      </c>
      <c r="I62" s="199" t="s">
        <v>42</v>
      </c>
      <c r="J62" s="199" t="s">
        <v>42</v>
      </c>
      <c r="K62" s="199" t="s">
        <v>342</v>
      </c>
    </row>
    <row r="63" spans="1:11" s="46" customFormat="1" ht="45" customHeight="1">
      <c r="A63"/>
      <c r="B63"/>
      <c r="D63" s="199" t="s">
        <v>342</v>
      </c>
      <c r="E63" s="199" t="s">
        <v>42</v>
      </c>
      <c r="F63" s="199" t="s">
        <v>42</v>
      </c>
      <c r="G63" s="199" t="s">
        <v>42</v>
      </c>
      <c r="H63" s="199" t="s">
        <v>42</v>
      </c>
      <c r="I63" s="199" t="s">
        <v>42</v>
      </c>
      <c r="J63" s="199" t="s">
        <v>42</v>
      </c>
      <c r="K63" s="199" t="s">
        <v>342</v>
      </c>
    </row>
    <row r="64" spans="1:11" s="46" customFormat="1" ht="45" customHeight="1">
      <c r="A64"/>
      <c r="B64"/>
      <c r="D64" s="199" t="s">
        <v>342</v>
      </c>
      <c r="E64" s="199" t="s">
        <v>42</v>
      </c>
      <c r="F64" s="199" t="s">
        <v>42</v>
      </c>
      <c r="G64" s="199" t="s">
        <v>42</v>
      </c>
      <c r="H64" s="199" t="s">
        <v>42</v>
      </c>
      <c r="I64" s="199" t="s">
        <v>42</v>
      </c>
      <c r="J64" s="199" t="s">
        <v>42</v>
      </c>
      <c r="K64" s="199" t="s">
        <v>342</v>
      </c>
    </row>
    <row r="65" spans="1:11" s="46" customFormat="1" ht="45" customHeight="1">
      <c r="A65"/>
      <c r="B65"/>
      <c r="D65" s="199" t="s">
        <v>342</v>
      </c>
      <c r="E65" s="199" t="s">
        <v>42</v>
      </c>
      <c r="F65" s="199" t="s">
        <v>42</v>
      </c>
      <c r="G65" s="199" t="s">
        <v>42</v>
      </c>
      <c r="H65" s="199" t="s">
        <v>42</v>
      </c>
      <c r="I65" s="199" t="s">
        <v>42</v>
      </c>
      <c r="J65" s="199" t="s">
        <v>42</v>
      </c>
      <c r="K65" s="199" t="s">
        <v>342</v>
      </c>
    </row>
    <row r="66" spans="1:11" s="46" customFormat="1" ht="45" customHeight="1">
      <c r="A66"/>
      <c r="B66"/>
      <c r="D66" s="199" t="s">
        <v>342</v>
      </c>
      <c r="E66" s="199" t="s">
        <v>42</v>
      </c>
      <c r="F66" s="199" t="s">
        <v>42</v>
      </c>
      <c r="G66" s="199" t="s">
        <v>42</v>
      </c>
      <c r="H66" s="199" t="s">
        <v>42</v>
      </c>
      <c r="I66" s="199" t="s">
        <v>42</v>
      </c>
      <c r="J66" s="199" t="s">
        <v>42</v>
      </c>
      <c r="K66" s="199" t="s">
        <v>342</v>
      </c>
    </row>
    <row r="67" spans="1:11" s="46" customFormat="1" ht="45" customHeight="1">
      <c r="A67"/>
      <c r="B67"/>
      <c r="D67" s="199" t="s">
        <v>342</v>
      </c>
      <c r="E67" s="199" t="s">
        <v>42</v>
      </c>
      <c r="F67" s="199" t="s">
        <v>42</v>
      </c>
      <c r="G67" s="199" t="s">
        <v>42</v>
      </c>
      <c r="H67" s="199" t="s">
        <v>42</v>
      </c>
      <c r="I67" s="199" t="s">
        <v>42</v>
      </c>
      <c r="J67" s="199" t="s">
        <v>42</v>
      </c>
      <c r="K67" s="199" t="s">
        <v>342</v>
      </c>
    </row>
    <row r="68" spans="1:11" s="46" customFormat="1" ht="45" customHeight="1">
      <c r="A68"/>
      <c r="B68"/>
      <c r="D68" s="199" t="s">
        <v>342</v>
      </c>
      <c r="E68" s="199" t="s">
        <v>42</v>
      </c>
      <c r="F68" s="199" t="s">
        <v>42</v>
      </c>
      <c r="G68" s="199" t="s">
        <v>42</v>
      </c>
      <c r="H68" s="199" t="s">
        <v>42</v>
      </c>
      <c r="I68" s="199" t="s">
        <v>42</v>
      </c>
      <c r="J68" s="199" t="s">
        <v>42</v>
      </c>
      <c r="K68" s="199" t="s">
        <v>342</v>
      </c>
    </row>
    <row r="69" spans="1:11" s="46" customFormat="1" ht="45" customHeight="1">
      <c r="A69"/>
      <c r="B69"/>
      <c r="D69" s="199" t="s">
        <v>342</v>
      </c>
      <c r="E69" s="199" t="s">
        <v>42</v>
      </c>
      <c r="F69" s="199" t="s">
        <v>42</v>
      </c>
      <c r="G69" s="199" t="s">
        <v>42</v>
      </c>
      <c r="H69" s="199" t="s">
        <v>42</v>
      </c>
      <c r="I69" s="199" t="s">
        <v>42</v>
      </c>
      <c r="J69" s="199" t="s">
        <v>42</v>
      </c>
      <c r="K69" s="199" t="s">
        <v>342</v>
      </c>
    </row>
    <row r="70" spans="1:11" s="46" customFormat="1" ht="45" customHeight="1">
      <c r="A70"/>
      <c r="B70"/>
      <c r="D70" s="199" t="s">
        <v>342</v>
      </c>
      <c r="E70" s="199" t="s">
        <v>42</v>
      </c>
      <c r="F70" s="199" t="s">
        <v>42</v>
      </c>
      <c r="G70" s="199" t="s">
        <v>42</v>
      </c>
      <c r="H70" s="199" t="s">
        <v>42</v>
      </c>
      <c r="I70" s="199" t="s">
        <v>42</v>
      </c>
      <c r="J70" s="199" t="s">
        <v>42</v>
      </c>
      <c r="K70" s="199" t="s">
        <v>342</v>
      </c>
    </row>
    <row r="71" spans="1:11" s="46" customFormat="1" ht="45" customHeight="1">
      <c r="A71"/>
      <c r="B71"/>
      <c r="D71" s="199" t="s">
        <v>342</v>
      </c>
      <c r="E71" s="199" t="s">
        <v>42</v>
      </c>
      <c r="F71" s="199" t="s">
        <v>42</v>
      </c>
      <c r="G71" s="199" t="s">
        <v>42</v>
      </c>
      <c r="H71" s="199" t="s">
        <v>42</v>
      </c>
      <c r="I71" s="199" t="s">
        <v>42</v>
      </c>
      <c r="J71" s="199" t="s">
        <v>42</v>
      </c>
      <c r="K71" s="199" t="s">
        <v>342</v>
      </c>
    </row>
    <row r="72" spans="1:11" s="46" customFormat="1" ht="45" customHeight="1">
      <c r="A72"/>
      <c r="B72"/>
      <c r="D72" s="199" t="s">
        <v>342</v>
      </c>
      <c r="E72" s="199" t="s">
        <v>42</v>
      </c>
      <c r="F72" s="199" t="s">
        <v>42</v>
      </c>
      <c r="G72" s="199" t="s">
        <v>42</v>
      </c>
      <c r="H72" s="199" t="s">
        <v>42</v>
      </c>
      <c r="I72" s="199" t="s">
        <v>42</v>
      </c>
      <c r="J72" s="199" t="s">
        <v>42</v>
      </c>
      <c r="K72" s="199" t="s">
        <v>342</v>
      </c>
    </row>
    <row r="73" spans="1:11" s="46" customFormat="1" ht="45" customHeight="1">
      <c r="A73"/>
      <c r="B73"/>
      <c r="D73" s="199" t="s">
        <v>342</v>
      </c>
      <c r="E73" s="199" t="s">
        <v>42</v>
      </c>
      <c r="F73" s="199" t="s">
        <v>42</v>
      </c>
      <c r="G73" s="199" t="s">
        <v>42</v>
      </c>
      <c r="H73" s="199" t="s">
        <v>42</v>
      </c>
      <c r="I73" s="199" t="s">
        <v>42</v>
      </c>
      <c r="J73" s="199" t="s">
        <v>42</v>
      </c>
      <c r="K73" s="199" t="s">
        <v>342</v>
      </c>
    </row>
    <row r="74" spans="1:11" s="46" customFormat="1" ht="45" customHeight="1">
      <c r="A74"/>
      <c r="B74"/>
      <c r="D74" s="199" t="s">
        <v>342</v>
      </c>
      <c r="E74" s="199" t="s">
        <v>42</v>
      </c>
      <c r="F74" s="199" t="s">
        <v>42</v>
      </c>
      <c r="G74" s="199" t="s">
        <v>42</v>
      </c>
      <c r="H74" s="199" t="s">
        <v>42</v>
      </c>
      <c r="I74" s="199" t="s">
        <v>42</v>
      </c>
      <c r="J74" s="199" t="s">
        <v>42</v>
      </c>
      <c r="K74" s="199" t="s">
        <v>342</v>
      </c>
    </row>
    <row r="75" spans="1:11" s="46" customFormat="1" ht="45" customHeight="1">
      <c r="A75"/>
      <c r="B75"/>
      <c r="D75" s="199" t="s">
        <v>342</v>
      </c>
      <c r="E75" s="199" t="s">
        <v>42</v>
      </c>
      <c r="F75" s="199" t="s">
        <v>42</v>
      </c>
      <c r="G75" s="199" t="s">
        <v>42</v>
      </c>
      <c r="H75" s="199" t="s">
        <v>42</v>
      </c>
      <c r="I75" s="199" t="s">
        <v>42</v>
      </c>
      <c r="J75" s="199" t="s">
        <v>42</v>
      </c>
      <c r="K75" s="199" t="s">
        <v>342</v>
      </c>
    </row>
    <row r="76" spans="1:11" s="46" customFormat="1" ht="45" customHeight="1">
      <c r="A76"/>
      <c r="B76"/>
      <c r="D76" s="199" t="s">
        <v>342</v>
      </c>
      <c r="E76" s="199" t="s">
        <v>42</v>
      </c>
      <c r="F76" s="199" t="s">
        <v>42</v>
      </c>
      <c r="G76" s="199" t="s">
        <v>42</v>
      </c>
      <c r="H76" s="199" t="s">
        <v>42</v>
      </c>
      <c r="I76" s="199" t="s">
        <v>42</v>
      </c>
      <c r="J76" s="199" t="s">
        <v>42</v>
      </c>
      <c r="K76" s="199" t="s">
        <v>342</v>
      </c>
    </row>
    <row r="77" spans="1:11" s="46" customFormat="1" ht="45" customHeight="1">
      <c r="A77"/>
      <c r="B77"/>
      <c r="D77" s="199" t="s">
        <v>342</v>
      </c>
      <c r="E77" s="199" t="s">
        <v>42</v>
      </c>
      <c r="F77" s="199" t="s">
        <v>42</v>
      </c>
      <c r="G77" s="199" t="s">
        <v>42</v>
      </c>
      <c r="H77" s="199" t="s">
        <v>42</v>
      </c>
      <c r="I77" s="199" t="s">
        <v>42</v>
      </c>
      <c r="J77" s="199" t="s">
        <v>42</v>
      </c>
      <c r="K77" s="199" t="s">
        <v>342</v>
      </c>
    </row>
    <row r="78" spans="1:11" s="46" customFormat="1" ht="45" customHeight="1">
      <c r="A78"/>
      <c r="B78"/>
      <c r="D78" s="199" t="s">
        <v>342</v>
      </c>
      <c r="E78" s="199" t="s">
        <v>42</v>
      </c>
      <c r="F78" s="199" t="s">
        <v>42</v>
      </c>
      <c r="G78" s="199" t="s">
        <v>42</v>
      </c>
      <c r="H78" s="199" t="s">
        <v>42</v>
      </c>
      <c r="I78" s="199" t="s">
        <v>42</v>
      </c>
      <c r="J78" s="199" t="s">
        <v>42</v>
      </c>
      <c r="K78" s="199" t="s">
        <v>342</v>
      </c>
    </row>
    <row r="79" spans="1:11" s="46" customFormat="1" ht="45" customHeight="1">
      <c r="A79"/>
      <c r="B79"/>
      <c r="D79" s="199" t="s">
        <v>342</v>
      </c>
      <c r="E79" s="199" t="s">
        <v>42</v>
      </c>
      <c r="F79" s="199" t="s">
        <v>42</v>
      </c>
      <c r="G79" s="199" t="s">
        <v>42</v>
      </c>
      <c r="H79" s="199" t="s">
        <v>42</v>
      </c>
      <c r="I79" s="199" t="s">
        <v>42</v>
      </c>
      <c r="J79" s="199" t="s">
        <v>42</v>
      </c>
      <c r="K79" s="199" t="s">
        <v>342</v>
      </c>
    </row>
    <row r="80" spans="1:11" s="46" customFormat="1" ht="45" customHeight="1">
      <c r="A80"/>
      <c r="B80"/>
      <c r="D80" s="199" t="s">
        <v>342</v>
      </c>
      <c r="E80" s="199" t="s">
        <v>42</v>
      </c>
      <c r="F80" s="199" t="s">
        <v>42</v>
      </c>
      <c r="G80" s="199" t="s">
        <v>42</v>
      </c>
      <c r="H80" s="199" t="s">
        <v>42</v>
      </c>
      <c r="I80" s="199" t="s">
        <v>42</v>
      </c>
      <c r="J80" s="199" t="s">
        <v>42</v>
      </c>
      <c r="K80" s="199" t="s">
        <v>342</v>
      </c>
    </row>
    <row r="81" spans="1:11" s="46" customFormat="1" ht="45" customHeight="1">
      <c r="A81"/>
      <c r="B81"/>
      <c r="D81" s="199" t="s">
        <v>342</v>
      </c>
      <c r="E81" s="199" t="s">
        <v>42</v>
      </c>
      <c r="F81" s="199" t="s">
        <v>42</v>
      </c>
      <c r="G81" s="199" t="s">
        <v>42</v>
      </c>
      <c r="H81" s="199" t="s">
        <v>42</v>
      </c>
      <c r="I81" s="199" t="s">
        <v>42</v>
      </c>
      <c r="J81" s="199" t="s">
        <v>42</v>
      </c>
      <c r="K81" s="199" t="s">
        <v>342</v>
      </c>
    </row>
    <row r="82" spans="1:11" s="46" customFormat="1" ht="45" customHeight="1">
      <c r="A82"/>
      <c r="B82"/>
      <c r="D82" s="199" t="s">
        <v>342</v>
      </c>
      <c r="E82" s="199" t="s">
        <v>42</v>
      </c>
      <c r="F82" s="199" t="s">
        <v>42</v>
      </c>
      <c r="G82" s="199" t="s">
        <v>42</v>
      </c>
      <c r="H82" s="199" t="s">
        <v>42</v>
      </c>
      <c r="I82" s="199" t="s">
        <v>42</v>
      </c>
      <c r="J82" s="199" t="s">
        <v>42</v>
      </c>
      <c r="K82" s="199" t="s">
        <v>342</v>
      </c>
    </row>
    <row r="83" spans="1:11" s="46" customFormat="1" ht="45" customHeight="1">
      <c r="A83"/>
      <c r="B83"/>
      <c r="D83" s="199" t="s">
        <v>342</v>
      </c>
      <c r="E83" s="199" t="s">
        <v>42</v>
      </c>
      <c r="F83" s="199" t="s">
        <v>42</v>
      </c>
      <c r="G83" s="199" t="s">
        <v>42</v>
      </c>
      <c r="H83" s="199" t="s">
        <v>42</v>
      </c>
      <c r="I83" s="199" t="s">
        <v>42</v>
      </c>
      <c r="J83" s="199" t="s">
        <v>42</v>
      </c>
      <c r="K83" s="199" t="s">
        <v>342</v>
      </c>
    </row>
    <row r="84" spans="1:11" s="46" customFormat="1" ht="45" customHeight="1">
      <c r="A84"/>
      <c r="B84"/>
      <c r="D84" s="199" t="s">
        <v>342</v>
      </c>
      <c r="E84" s="199" t="s">
        <v>42</v>
      </c>
      <c r="F84" s="199" t="s">
        <v>42</v>
      </c>
      <c r="G84" s="199" t="s">
        <v>42</v>
      </c>
      <c r="H84" s="199" t="s">
        <v>42</v>
      </c>
      <c r="I84" s="199" t="s">
        <v>42</v>
      </c>
      <c r="J84" s="199" t="s">
        <v>42</v>
      </c>
      <c r="K84" s="199" t="s">
        <v>342</v>
      </c>
    </row>
    <row r="85" spans="1:11" s="46" customFormat="1" ht="45" customHeight="1">
      <c r="A85"/>
      <c r="B85"/>
      <c r="D85" s="199" t="s">
        <v>342</v>
      </c>
      <c r="E85" s="199" t="s">
        <v>42</v>
      </c>
      <c r="F85" s="199" t="s">
        <v>42</v>
      </c>
      <c r="G85" s="199" t="s">
        <v>42</v>
      </c>
      <c r="H85" s="199" t="s">
        <v>42</v>
      </c>
      <c r="I85" s="199" t="s">
        <v>42</v>
      </c>
      <c r="J85" s="199" t="s">
        <v>42</v>
      </c>
      <c r="K85" s="199" t="s">
        <v>342</v>
      </c>
    </row>
    <row r="86" spans="1:11" s="46" customFormat="1" ht="45" customHeight="1">
      <c r="A86"/>
      <c r="B86"/>
      <c r="D86" s="199" t="s">
        <v>342</v>
      </c>
      <c r="E86" s="199" t="s">
        <v>42</v>
      </c>
      <c r="F86" s="199" t="s">
        <v>42</v>
      </c>
      <c r="G86" s="199" t="s">
        <v>42</v>
      </c>
      <c r="H86" s="199" t="s">
        <v>42</v>
      </c>
      <c r="I86" s="199" t="s">
        <v>42</v>
      </c>
      <c r="J86" s="199" t="s">
        <v>42</v>
      </c>
      <c r="K86" s="199" t="s">
        <v>342</v>
      </c>
    </row>
    <row r="87" spans="1:11" s="46" customFormat="1" ht="45" customHeight="1">
      <c r="A87"/>
      <c r="B87"/>
      <c r="D87" s="199" t="s">
        <v>342</v>
      </c>
      <c r="E87" s="199" t="s">
        <v>42</v>
      </c>
      <c r="F87" s="199" t="s">
        <v>42</v>
      </c>
      <c r="G87" s="199" t="s">
        <v>42</v>
      </c>
      <c r="H87" s="199" t="s">
        <v>42</v>
      </c>
      <c r="I87" s="199" t="s">
        <v>42</v>
      </c>
      <c r="J87" s="199" t="s">
        <v>42</v>
      </c>
      <c r="K87" s="199" t="s">
        <v>342</v>
      </c>
    </row>
    <row r="88" spans="1:11" s="46" customFormat="1" ht="45" customHeight="1">
      <c r="A88"/>
      <c r="B88"/>
      <c r="D88" s="199" t="s">
        <v>342</v>
      </c>
      <c r="E88" s="199" t="s">
        <v>42</v>
      </c>
      <c r="F88" s="199" t="s">
        <v>42</v>
      </c>
      <c r="G88" s="199" t="s">
        <v>42</v>
      </c>
      <c r="H88" s="199" t="s">
        <v>42</v>
      </c>
      <c r="I88" s="199" t="s">
        <v>42</v>
      </c>
      <c r="J88" s="199" t="s">
        <v>42</v>
      </c>
      <c r="K88" s="199" t="s">
        <v>342</v>
      </c>
    </row>
    <row r="89" spans="1:11" s="46" customFormat="1" ht="45" customHeight="1">
      <c r="A89"/>
      <c r="B89"/>
      <c r="D89" s="199" t="s">
        <v>342</v>
      </c>
      <c r="E89" s="199" t="s">
        <v>42</v>
      </c>
      <c r="F89" s="199" t="s">
        <v>42</v>
      </c>
      <c r="G89" s="199" t="s">
        <v>42</v>
      </c>
      <c r="H89" s="199" t="s">
        <v>42</v>
      </c>
      <c r="I89" s="199" t="s">
        <v>42</v>
      </c>
      <c r="J89" s="199" t="s">
        <v>42</v>
      </c>
      <c r="K89" s="199" t="s">
        <v>342</v>
      </c>
    </row>
    <row r="90" spans="1:11" s="46" customFormat="1" ht="45" customHeight="1">
      <c r="A90"/>
      <c r="B90"/>
      <c r="D90" s="199" t="s">
        <v>342</v>
      </c>
      <c r="E90" s="199" t="s">
        <v>42</v>
      </c>
      <c r="F90" s="199" t="s">
        <v>42</v>
      </c>
      <c r="G90" s="199" t="s">
        <v>42</v>
      </c>
      <c r="H90" s="199" t="s">
        <v>42</v>
      </c>
      <c r="I90" s="199" t="s">
        <v>42</v>
      </c>
      <c r="J90" s="199" t="s">
        <v>42</v>
      </c>
      <c r="K90" s="199" t="s">
        <v>342</v>
      </c>
    </row>
    <row r="91" spans="1:11" s="46" customFormat="1" ht="45" customHeight="1">
      <c r="A91"/>
      <c r="B91"/>
      <c r="D91" s="199" t="s">
        <v>342</v>
      </c>
      <c r="E91" s="199" t="s">
        <v>42</v>
      </c>
      <c r="F91" s="199" t="s">
        <v>42</v>
      </c>
      <c r="G91" s="199" t="s">
        <v>42</v>
      </c>
      <c r="H91" s="199" t="s">
        <v>42</v>
      </c>
      <c r="I91" s="199" t="s">
        <v>42</v>
      </c>
      <c r="J91" s="199" t="s">
        <v>42</v>
      </c>
      <c r="K91" s="199" t="s">
        <v>342</v>
      </c>
    </row>
    <row r="92" spans="1:11" s="46" customFormat="1" ht="45" customHeight="1">
      <c r="A92"/>
      <c r="B92"/>
      <c r="D92" s="199" t="s">
        <v>342</v>
      </c>
      <c r="E92" s="199" t="s">
        <v>42</v>
      </c>
      <c r="F92" s="199" t="s">
        <v>42</v>
      </c>
      <c r="G92" s="199" t="s">
        <v>42</v>
      </c>
      <c r="H92" s="199" t="s">
        <v>42</v>
      </c>
      <c r="I92" s="199" t="s">
        <v>42</v>
      </c>
      <c r="J92" s="199" t="s">
        <v>42</v>
      </c>
      <c r="K92" s="199" t="s">
        <v>342</v>
      </c>
    </row>
    <row r="93" spans="1:11" s="46" customFormat="1" ht="45" customHeight="1">
      <c r="A93"/>
      <c r="B93"/>
      <c r="D93" s="199" t="s">
        <v>342</v>
      </c>
      <c r="E93" s="199" t="s">
        <v>42</v>
      </c>
      <c r="F93" s="199" t="s">
        <v>42</v>
      </c>
      <c r="G93" s="199" t="s">
        <v>42</v>
      </c>
      <c r="H93" s="199" t="s">
        <v>42</v>
      </c>
      <c r="I93" s="199" t="s">
        <v>42</v>
      </c>
      <c r="J93" s="199" t="s">
        <v>42</v>
      </c>
      <c r="K93" s="199" t="s">
        <v>342</v>
      </c>
    </row>
    <row r="94" spans="1:11" s="46" customFormat="1" ht="45" customHeight="1">
      <c r="A94"/>
      <c r="B94"/>
      <c r="D94" s="199" t="s">
        <v>342</v>
      </c>
      <c r="E94" s="199" t="s">
        <v>42</v>
      </c>
      <c r="F94" s="199" t="s">
        <v>42</v>
      </c>
      <c r="G94" s="199" t="s">
        <v>42</v>
      </c>
      <c r="H94" s="199" t="s">
        <v>42</v>
      </c>
      <c r="I94" s="199" t="s">
        <v>42</v>
      </c>
      <c r="J94" s="199" t="s">
        <v>42</v>
      </c>
      <c r="K94" s="199" t="s">
        <v>342</v>
      </c>
    </row>
    <row r="95" spans="1:11" s="46" customFormat="1" ht="45" customHeight="1">
      <c r="A95"/>
      <c r="B95"/>
      <c r="D95" s="199" t="s">
        <v>342</v>
      </c>
      <c r="E95" s="199" t="s">
        <v>42</v>
      </c>
      <c r="F95" s="199" t="s">
        <v>42</v>
      </c>
      <c r="G95" s="199" t="s">
        <v>42</v>
      </c>
      <c r="H95" s="199" t="s">
        <v>42</v>
      </c>
      <c r="I95" s="199" t="s">
        <v>42</v>
      </c>
      <c r="J95" s="199" t="s">
        <v>42</v>
      </c>
      <c r="K95" s="199" t="s">
        <v>342</v>
      </c>
    </row>
    <row r="96" spans="1:11" s="46" customFormat="1" ht="45" customHeight="1">
      <c r="A96"/>
      <c r="B96"/>
      <c r="D96" s="199" t="s">
        <v>342</v>
      </c>
      <c r="E96" s="199" t="s">
        <v>42</v>
      </c>
      <c r="F96" s="199" t="s">
        <v>42</v>
      </c>
      <c r="G96" s="199" t="s">
        <v>42</v>
      </c>
      <c r="H96" s="199" t="s">
        <v>42</v>
      </c>
      <c r="I96" s="199" t="s">
        <v>42</v>
      </c>
      <c r="J96" s="199" t="s">
        <v>42</v>
      </c>
      <c r="K96" s="199" t="s">
        <v>342</v>
      </c>
    </row>
    <row r="97" spans="1:11" s="46" customFormat="1" ht="45" customHeight="1">
      <c r="A97"/>
      <c r="B97"/>
      <c r="D97" s="199" t="s">
        <v>342</v>
      </c>
      <c r="E97" s="199" t="s">
        <v>42</v>
      </c>
      <c r="F97" s="199" t="s">
        <v>42</v>
      </c>
      <c r="G97" s="199" t="s">
        <v>42</v>
      </c>
      <c r="H97" s="199" t="s">
        <v>42</v>
      </c>
      <c r="I97" s="199" t="s">
        <v>42</v>
      </c>
      <c r="J97" s="199" t="s">
        <v>42</v>
      </c>
      <c r="K97" s="199" t="s">
        <v>342</v>
      </c>
    </row>
    <row r="98" spans="1:11" s="46" customFormat="1" ht="45" customHeight="1">
      <c r="A98"/>
      <c r="B98"/>
      <c r="D98" s="199" t="s">
        <v>342</v>
      </c>
      <c r="E98" s="199" t="s">
        <v>42</v>
      </c>
      <c r="F98" s="199" t="s">
        <v>42</v>
      </c>
      <c r="G98" s="199" t="s">
        <v>42</v>
      </c>
      <c r="H98" s="199" t="s">
        <v>42</v>
      </c>
      <c r="I98" s="199" t="s">
        <v>42</v>
      </c>
      <c r="J98" s="199" t="s">
        <v>42</v>
      </c>
      <c r="K98" s="199" t="s">
        <v>342</v>
      </c>
    </row>
    <row r="99" spans="1:11" s="46" customFormat="1" ht="45" customHeight="1">
      <c r="A99"/>
      <c r="B99"/>
      <c r="D99" s="199" t="s">
        <v>342</v>
      </c>
      <c r="E99" s="199" t="s">
        <v>42</v>
      </c>
      <c r="F99" s="199" t="s">
        <v>42</v>
      </c>
      <c r="G99" s="199" t="s">
        <v>42</v>
      </c>
      <c r="H99" s="199" t="s">
        <v>42</v>
      </c>
      <c r="I99" s="199" t="s">
        <v>42</v>
      </c>
      <c r="J99" s="199" t="s">
        <v>42</v>
      </c>
      <c r="K99" s="199" t="s">
        <v>342</v>
      </c>
    </row>
    <row r="100" spans="1:11" s="46" customFormat="1" ht="45" customHeight="1">
      <c r="A100"/>
      <c r="B100"/>
      <c r="D100" s="199" t="s">
        <v>342</v>
      </c>
      <c r="E100" s="199" t="s">
        <v>42</v>
      </c>
      <c r="F100" s="199" t="s">
        <v>42</v>
      </c>
      <c r="G100" s="199" t="s">
        <v>42</v>
      </c>
      <c r="H100" s="199" t="s">
        <v>42</v>
      </c>
      <c r="I100" s="199" t="s">
        <v>42</v>
      </c>
      <c r="J100" s="199" t="s">
        <v>42</v>
      </c>
      <c r="K100" s="199" t="s">
        <v>342</v>
      </c>
    </row>
    <row r="101" spans="1:11" s="46" customFormat="1" ht="45" hidden="1" customHeight="1" outlineLevel="1">
      <c r="A101"/>
      <c r="B101"/>
      <c r="D101" s="199" t="s">
        <v>342</v>
      </c>
      <c r="E101" s="199" t="s">
        <v>42</v>
      </c>
      <c r="F101" s="199" t="s">
        <v>42</v>
      </c>
      <c r="G101" s="199" t="s">
        <v>42</v>
      </c>
      <c r="H101" s="199" t="s">
        <v>42</v>
      </c>
      <c r="I101" s="199" t="s">
        <v>42</v>
      </c>
      <c r="J101" s="199" t="s">
        <v>42</v>
      </c>
      <c r="K101" s="199" t="s">
        <v>342</v>
      </c>
    </row>
    <row r="102" spans="1:11" s="46" customFormat="1" ht="45" hidden="1" customHeight="1" outlineLevel="1">
      <c r="A102"/>
      <c r="B102"/>
      <c r="D102" s="199" t="s">
        <v>342</v>
      </c>
      <c r="E102" s="199" t="s">
        <v>42</v>
      </c>
      <c r="F102" s="199" t="s">
        <v>42</v>
      </c>
      <c r="G102" s="199" t="s">
        <v>42</v>
      </c>
      <c r="H102" s="199" t="s">
        <v>42</v>
      </c>
      <c r="I102" s="199" t="s">
        <v>42</v>
      </c>
      <c r="J102" s="199" t="s">
        <v>42</v>
      </c>
      <c r="K102" s="199" t="s">
        <v>342</v>
      </c>
    </row>
    <row r="103" spans="1:11" s="46" customFormat="1" ht="45" hidden="1" customHeight="1" outlineLevel="1">
      <c r="A103"/>
      <c r="B103"/>
      <c r="D103" s="199" t="s">
        <v>342</v>
      </c>
      <c r="E103" s="199" t="s">
        <v>42</v>
      </c>
      <c r="F103" s="199" t="s">
        <v>42</v>
      </c>
      <c r="G103" s="199" t="s">
        <v>42</v>
      </c>
      <c r="H103" s="199" t="s">
        <v>42</v>
      </c>
      <c r="I103" s="199" t="s">
        <v>42</v>
      </c>
      <c r="J103" s="199" t="s">
        <v>42</v>
      </c>
      <c r="K103" s="199" t="s">
        <v>342</v>
      </c>
    </row>
    <row r="104" spans="1:11" s="46" customFormat="1" ht="45" hidden="1" customHeight="1" outlineLevel="1">
      <c r="A104"/>
      <c r="B104"/>
      <c r="D104" s="199" t="s">
        <v>342</v>
      </c>
      <c r="E104" s="199" t="s">
        <v>42</v>
      </c>
      <c r="F104" s="199" t="s">
        <v>42</v>
      </c>
      <c r="G104" s="199" t="s">
        <v>42</v>
      </c>
      <c r="H104" s="199" t="s">
        <v>42</v>
      </c>
      <c r="I104" s="199" t="s">
        <v>42</v>
      </c>
      <c r="J104" s="199" t="s">
        <v>42</v>
      </c>
      <c r="K104" s="199" t="s">
        <v>342</v>
      </c>
    </row>
    <row r="105" spans="1:11" s="46" customFormat="1" ht="45" hidden="1" customHeight="1" outlineLevel="1">
      <c r="A105"/>
      <c r="B105"/>
      <c r="D105" s="199" t="s">
        <v>342</v>
      </c>
      <c r="E105" s="199" t="s">
        <v>42</v>
      </c>
      <c r="F105" s="199" t="s">
        <v>42</v>
      </c>
      <c r="G105" s="199" t="s">
        <v>42</v>
      </c>
      <c r="H105" s="199" t="s">
        <v>42</v>
      </c>
      <c r="I105" s="199" t="s">
        <v>42</v>
      </c>
      <c r="J105" s="199" t="s">
        <v>42</v>
      </c>
      <c r="K105" s="199" t="s">
        <v>342</v>
      </c>
    </row>
    <row r="106" spans="1:11" s="46" customFormat="1" ht="45" hidden="1" customHeight="1" outlineLevel="1">
      <c r="A106"/>
      <c r="B106"/>
      <c r="D106" s="199" t="s">
        <v>342</v>
      </c>
      <c r="E106" s="199" t="s">
        <v>42</v>
      </c>
      <c r="F106" s="199" t="s">
        <v>42</v>
      </c>
      <c r="G106" s="199" t="s">
        <v>42</v>
      </c>
      <c r="H106" s="199" t="s">
        <v>42</v>
      </c>
      <c r="I106" s="199" t="s">
        <v>42</v>
      </c>
      <c r="J106" s="199" t="s">
        <v>42</v>
      </c>
      <c r="K106" s="199" t="s">
        <v>342</v>
      </c>
    </row>
    <row r="107" spans="1:11" s="46" customFormat="1" ht="45" hidden="1" customHeight="1" outlineLevel="1">
      <c r="A107"/>
      <c r="B107"/>
      <c r="D107" s="199" t="s">
        <v>342</v>
      </c>
      <c r="E107" s="199" t="s">
        <v>42</v>
      </c>
      <c r="F107" s="199" t="s">
        <v>42</v>
      </c>
      <c r="G107" s="199" t="s">
        <v>42</v>
      </c>
      <c r="H107" s="199" t="s">
        <v>42</v>
      </c>
      <c r="I107" s="199" t="s">
        <v>42</v>
      </c>
      <c r="J107" s="199" t="s">
        <v>42</v>
      </c>
      <c r="K107" s="199" t="s">
        <v>342</v>
      </c>
    </row>
    <row r="108" spans="1:11" s="46" customFormat="1" ht="45" hidden="1" customHeight="1" outlineLevel="1">
      <c r="A108"/>
      <c r="B108"/>
      <c r="D108" s="199" t="s">
        <v>342</v>
      </c>
      <c r="E108" s="199" t="s">
        <v>42</v>
      </c>
      <c r="F108" s="199" t="s">
        <v>42</v>
      </c>
      <c r="G108" s="199" t="s">
        <v>42</v>
      </c>
      <c r="H108" s="199" t="s">
        <v>42</v>
      </c>
      <c r="I108" s="199" t="s">
        <v>42</v>
      </c>
      <c r="J108" s="199" t="s">
        <v>42</v>
      </c>
      <c r="K108" s="199" t="s">
        <v>342</v>
      </c>
    </row>
    <row r="109" spans="1:11" s="46" customFormat="1" ht="45" hidden="1" customHeight="1" outlineLevel="1">
      <c r="A109"/>
      <c r="B109"/>
      <c r="D109" s="199" t="s">
        <v>342</v>
      </c>
      <c r="E109" s="199" t="s">
        <v>42</v>
      </c>
      <c r="F109" s="199" t="s">
        <v>42</v>
      </c>
      <c r="G109" s="199" t="s">
        <v>42</v>
      </c>
      <c r="H109" s="199" t="s">
        <v>42</v>
      </c>
      <c r="I109" s="199" t="s">
        <v>42</v>
      </c>
      <c r="J109" s="199" t="s">
        <v>42</v>
      </c>
      <c r="K109" s="199" t="s">
        <v>342</v>
      </c>
    </row>
    <row r="110" spans="1:11" s="46" customFormat="1" ht="45" hidden="1" customHeight="1" outlineLevel="1">
      <c r="A110"/>
      <c r="B110"/>
      <c r="D110" s="199" t="s">
        <v>342</v>
      </c>
      <c r="E110" s="199" t="s">
        <v>42</v>
      </c>
      <c r="F110" s="199" t="s">
        <v>42</v>
      </c>
      <c r="G110" s="199" t="s">
        <v>42</v>
      </c>
      <c r="H110" s="199" t="s">
        <v>42</v>
      </c>
      <c r="I110" s="199" t="s">
        <v>42</v>
      </c>
      <c r="J110" s="199" t="s">
        <v>42</v>
      </c>
      <c r="K110" s="199" t="s">
        <v>342</v>
      </c>
    </row>
    <row r="111" spans="1:11" s="46" customFormat="1" ht="45" hidden="1" customHeight="1" outlineLevel="1">
      <c r="A111"/>
      <c r="B111"/>
      <c r="D111" s="199" t="s">
        <v>342</v>
      </c>
      <c r="E111" s="199" t="s">
        <v>42</v>
      </c>
      <c r="F111" s="199" t="s">
        <v>42</v>
      </c>
      <c r="G111" s="199" t="s">
        <v>42</v>
      </c>
      <c r="H111" s="199" t="s">
        <v>42</v>
      </c>
      <c r="I111" s="199" t="s">
        <v>42</v>
      </c>
      <c r="J111" s="199" t="s">
        <v>42</v>
      </c>
      <c r="K111" s="199" t="s">
        <v>342</v>
      </c>
    </row>
    <row r="112" spans="1:11" s="46" customFormat="1" ht="45" hidden="1" customHeight="1" outlineLevel="1">
      <c r="A112"/>
      <c r="B112"/>
      <c r="D112" s="199" t="s">
        <v>342</v>
      </c>
      <c r="E112" s="199" t="s">
        <v>42</v>
      </c>
      <c r="F112" s="199" t="s">
        <v>42</v>
      </c>
      <c r="G112" s="199" t="s">
        <v>42</v>
      </c>
      <c r="H112" s="199" t="s">
        <v>42</v>
      </c>
      <c r="I112" s="199" t="s">
        <v>42</v>
      </c>
      <c r="J112" s="199" t="s">
        <v>42</v>
      </c>
      <c r="K112" s="199" t="s">
        <v>342</v>
      </c>
    </row>
    <row r="113" spans="1:11" s="46" customFormat="1" ht="45" hidden="1" customHeight="1" outlineLevel="1">
      <c r="A113"/>
      <c r="B113"/>
      <c r="D113" s="199" t="s">
        <v>342</v>
      </c>
      <c r="E113" s="199" t="s">
        <v>42</v>
      </c>
      <c r="F113" s="199" t="s">
        <v>42</v>
      </c>
      <c r="G113" s="199" t="s">
        <v>42</v>
      </c>
      <c r="H113" s="199" t="s">
        <v>42</v>
      </c>
      <c r="I113" s="199" t="s">
        <v>42</v>
      </c>
      <c r="J113" s="199" t="s">
        <v>42</v>
      </c>
      <c r="K113" s="199" t="s">
        <v>342</v>
      </c>
    </row>
    <row r="114" spans="1:11" s="46" customFormat="1" ht="45" hidden="1" customHeight="1" outlineLevel="1">
      <c r="A114"/>
      <c r="B114"/>
      <c r="D114" s="199" t="s">
        <v>342</v>
      </c>
      <c r="E114" s="199" t="s">
        <v>42</v>
      </c>
      <c r="F114" s="199" t="s">
        <v>42</v>
      </c>
      <c r="G114" s="199" t="s">
        <v>42</v>
      </c>
      <c r="H114" s="199" t="s">
        <v>42</v>
      </c>
      <c r="I114" s="199" t="s">
        <v>42</v>
      </c>
      <c r="J114" s="199" t="s">
        <v>42</v>
      </c>
      <c r="K114" s="199" t="s">
        <v>342</v>
      </c>
    </row>
    <row r="115" spans="1:11" s="46" customFormat="1" ht="45" hidden="1" customHeight="1" outlineLevel="1">
      <c r="A115"/>
      <c r="B115"/>
      <c r="D115" s="199" t="s">
        <v>342</v>
      </c>
      <c r="E115" s="199" t="s">
        <v>42</v>
      </c>
      <c r="F115" s="199" t="s">
        <v>42</v>
      </c>
      <c r="G115" s="199" t="s">
        <v>42</v>
      </c>
      <c r="H115" s="199" t="s">
        <v>42</v>
      </c>
      <c r="I115" s="199" t="s">
        <v>42</v>
      </c>
      <c r="J115" s="199" t="s">
        <v>42</v>
      </c>
      <c r="K115" s="199" t="s">
        <v>342</v>
      </c>
    </row>
    <row r="116" spans="1:11" s="46" customFormat="1" ht="45" hidden="1" customHeight="1" outlineLevel="1">
      <c r="A116"/>
      <c r="B116"/>
      <c r="D116" s="199" t="s">
        <v>342</v>
      </c>
      <c r="E116" s="199" t="s">
        <v>42</v>
      </c>
      <c r="F116" s="199" t="s">
        <v>42</v>
      </c>
      <c r="G116" s="199" t="s">
        <v>42</v>
      </c>
      <c r="H116" s="199" t="s">
        <v>42</v>
      </c>
      <c r="I116" s="199" t="s">
        <v>42</v>
      </c>
      <c r="J116" s="199" t="s">
        <v>42</v>
      </c>
      <c r="K116" s="199" t="s">
        <v>342</v>
      </c>
    </row>
    <row r="117" spans="1:11" s="46" customFormat="1" ht="45" hidden="1" customHeight="1" outlineLevel="1">
      <c r="A117"/>
      <c r="B117"/>
      <c r="D117" s="199" t="s">
        <v>342</v>
      </c>
      <c r="E117" s="199" t="s">
        <v>42</v>
      </c>
      <c r="F117" s="199" t="s">
        <v>42</v>
      </c>
      <c r="G117" s="199" t="s">
        <v>42</v>
      </c>
      <c r="H117" s="199" t="s">
        <v>42</v>
      </c>
      <c r="I117" s="199" t="s">
        <v>42</v>
      </c>
      <c r="J117" s="199" t="s">
        <v>42</v>
      </c>
      <c r="K117" s="199" t="s">
        <v>342</v>
      </c>
    </row>
    <row r="118" spans="1:11" s="46" customFormat="1" ht="45" hidden="1" customHeight="1" outlineLevel="1">
      <c r="A118"/>
      <c r="B118"/>
      <c r="D118" s="199" t="s">
        <v>342</v>
      </c>
      <c r="E118" s="199" t="s">
        <v>42</v>
      </c>
      <c r="F118" s="199" t="s">
        <v>42</v>
      </c>
      <c r="G118" s="199" t="s">
        <v>42</v>
      </c>
      <c r="H118" s="199" t="s">
        <v>42</v>
      </c>
      <c r="I118" s="199" t="s">
        <v>42</v>
      </c>
      <c r="J118" s="199" t="s">
        <v>42</v>
      </c>
      <c r="K118" s="199" t="s">
        <v>342</v>
      </c>
    </row>
    <row r="119" spans="1:11" s="46" customFormat="1" ht="45" hidden="1" customHeight="1" outlineLevel="1">
      <c r="A119"/>
      <c r="B119"/>
      <c r="D119" s="199" t="s">
        <v>342</v>
      </c>
      <c r="E119" s="199" t="s">
        <v>42</v>
      </c>
      <c r="F119" s="199" t="s">
        <v>42</v>
      </c>
      <c r="G119" s="199" t="s">
        <v>42</v>
      </c>
      <c r="H119" s="199" t="s">
        <v>42</v>
      </c>
      <c r="I119" s="199" t="s">
        <v>42</v>
      </c>
      <c r="J119" s="199" t="s">
        <v>42</v>
      </c>
      <c r="K119" s="199" t="s">
        <v>342</v>
      </c>
    </row>
    <row r="120" spans="1:11" s="46" customFormat="1" ht="45" hidden="1" customHeight="1" outlineLevel="1">
      <c r="A120"/>
      <c r="B120"/>
      <c r="D120" s="199" t="s">
        <v>342</v>
      </c>
      <c r="E120" s="199" t="s">
        <v>42</v>
      </c>
      <c r="F120" s="199" t="s">
        <v>42</v>
      </c>
      <c r="G120" s="199" t="s">
        <v>42</v>
      </c>
      <c r="H120" s="199" t="s">
        <v>42</v>
      </c>
      <c r="I120" s="199" t="s">
        <v>42</v>
      </c>
      <c r="J120" s="199" t="s">
        <v>42</v>
      </c>
      <c r="K120" s="199" t="s">
        <v>342</v>
      </c>
    </row>
    <row r="121" spans="1:11" s="46" customFormat="1" ht="45" hidden="1" customHeight="1" outlineLevel="1">
      <c r="A121"/>
      <c r="B121"/>
      <c r="D121" s="199" t="s">
        <v>342</v>
      </c>
      <c r="E121" s="199" t="s">
        <v>42</v>
      </c>
      <c r="F121" s="199" t="s">
        <v>42</v>
      </c>
      <c r="G121" s="199" t="s">
        <v>42</v>
      </c>
      <c r="H121" s="199" t="s">
        <v>42</v>
      </c>
      <c r="I121" s="199" t="s">
        <v>42</v>
      </c>
      <c r="J121" s="199" t="s">
        <v>42</v>
      </c>
      <c r="K121" s="199" t="s">
        <v>342</v>
      </c>
    </row>
    <row r="122" spans="1:11" s="46" customFormat="1" ht="45" hidden="1" customHeight="1" outlineLevel="1">
      <c r="A122"/>
      <c r="B122"/>
      <c r="D122" s="199" t="s">
        <v>342</v>
      </c>
      <c r="E122" s="199" t="s">
        <v>42</v>
      </c>
      <c r="F122" s="199" t="s">
        <v>42</v>
      </c>
      <c r="G122" s="199" t="s">
        <v>42</v>
      </c>
      <c r="H122" s="199" t="s">
        <v>42</v>
      </c>
      <c r="I122" s="199" t="s">
        <v>42</v>
      </c>
      <c r="J122" s="199" t="s">
        <v>42</v>
      </c>
      <c r="K122" s="199" t="s">
        <v>342</v>
      </c>
    </row>
    <row r="123" spans="1:11" s="46" customFormat="1" ht="45" hidden="1" customHeight="1" outlineLevel="1">
      <c r="A123"/>
      <c r="B123"/>
      <c r="D123" s="199" t="s">
        <v>342</v>
      </c>
      <c r="E123" s="199" t="s">
        <v>42</v>
      </c>
      <c r="F123" s="199" t="s">
        <v>42</v>
      </c>
      <c r="G123" s="199" t="s">
        <v>42</v>
      </c>
      <c r="H123" s="199" t="s">
        <v>42</v>
      </c>
      <c r="I123" s="199" t="s">
        <v>42</v>
      </c>
      <c r="J123" s="199" t="s">
        <v>42</v>
      </c>
      <c r="K123" s="199" t="s">
        <v>342</v>
      </c>
    </row>
    <row r="124" spans="1:11" s="46" customFormat="1" ht="45" hidden="1" customHeight="1" outlineLevel="1">
      <c r="A124"/>
      <c r="B124"/>
      <c r="D124" s="199" t="s">
        <v>342</v>
      </c>
      <c r="E124" s="199" t="s">
        <v>42</v>
      </c>
      <c r="F124" s="199" t="s">
        <v>42</v>
      </c>
      <c r="G124" s="199" t="s">
        <v>42</v>
      </c>
      <c r="H124" s="199" t="s">
        <v>42</v>
      </c>
      <c r="I124" s="199" t="s">
        <v>42</v>
      </c>
      <c r="J124" s="199" t="s">
        <v>42</v>
      </c>
      <c r="K124" s="199" t="s">
        <v>342</v>
      </c>
    </row>
    <row r="125" spans="1:11" s="46" customFormat="1" ht="45" hidden="1" customHeight="1" outlineLevel="1">
      <c r="A125"/>
      <c r="B125"/>
      <c r="D125" s="199" t="s">
        <v>342</v>
      </c>
      <c r="E125" s="199" t="s">
        <v>42</v>
      </c>
      <c r="F125" s="199" t="s">
        <v>42</v>
      </c>
      <c r="G125" s="199" t="s">
        <v>42</v>
      </c>
      <c r="H125" s="199" t="s">
        <v>42</v>
      </c>
      <c r="I125" s="199" t="s">
        <v>42</v>
      </c>
      <c r="J125" s="199" t="s">
        <v>42</v>
      </c>
      <c r="K125" s="199" t="s">
        <v>342</v>
      </c>
    </row>
    <row r="126" spans="1:11" s="46" customFormat="1" ht="45" hidden="1" customHeight="1" outlineLevel="1">
      <c r="A126"/>
      <c r="B126"/>
      <c r="D126" s="199" t="s">
        <v>342</v>
      </c>
      <c r="E126" s="199" t="s">
        <v>42</v>
      </c>
      <c r="F126" s="199" t="s">
        <v>42</v>
      </c>
      <c r="G126" s="199" t="s">
        <v>42</v>
      </c>
      <c r="H126" s="199" t="s">
        <v>42</v>
      </c>
      <c r="I126" s="199" t="s">
        <v>42</v>
      </c>
      <c r="J126" s="199" t="s">
        <v>42</v>
      </c>
      <c r="K126" s="199" t="s">
        <v>342</v>
      </c>
    </row>
    <row r="127" spans="1:11" s="46" customFormat="1" ht="45" hidden="1" customHeight="1" outlineLevel="1">
      <c r="A127"/>
      <c r="B127"/>
      <c r="D127" s="199" t="s">
        <v>342</v>
      </c>
      <c r="E127" s="199" t="s">
        <v>42</v>
      </c>
      <c r="F127" s="199" t="s">
        <v>42</v>
      </c>
      <c r="G127" s="199" t="s">
        <v>42</v>
      </c>
      <c r="H127" s="199" t="s">
        <v>42</v>
      </c>
      <c r="I127" s="199" t="s">
        <v>42</v>
      </c>
      <c r="J127" s="199" t="s">
        <v>42</v>
      </c>
      <c r="K127" s="199" t="s">
        <v>342</v>
      </c>
    </row>
    <row r="128" spans="1:11" s="46" customFormat="1" ht="45" hidden="1" customHeight="1" outlineLevel="1">
      <c r="A128"/>
      <c r="B128"/>
      <c r="D128" s="199" t="s">
        <v>342</v>
      </c>
      <c r="E128" s="199" t="s">
        <v>42</v>
      </c>
      <c r="F128" s="199" t="s">
        <v>42</v>
      </c>
      <c r="G128" s="199" t="s">
        <v>42</v>
      </c>
      <c r="H128" s="199" t="s">
        <v>42</v>
      </c>
      <c r="I128" s="199" t="s">
        <v>42</v>
      </c>
      <c r="J128" s="199" t="s">
        <v>42</v>
      </c>
      <c r="K128" s="199" t="s">
        <v>342</v>
      </c>
    </row>
    <row r="129" spans="1:11" s="46" customFormat="1" ht="45" hidden="1" customHeight="1" outlineLevel="1">
      <c r="A129"/>
      <c r="B129"/>
      <c r="D129" s="199" t="s">
        <v>342</v>
      </c>
      <c r="E129" s="199" t="s">
        <v>42</v>
      </c>
      <c r="F129" s="199" t="s">
        <v>42</v>
      </c>
      <c r="G129" s="199" t="s">
        <v>42</v>
      </c>
      <c r="H129" s="199" t="s">
        <v>42</v>
      </c>
      <c r="I129" s="199" t="s">
        <v>42</v>
      </c>
      <c r="J129" s="199" t="s">
        <v>42</v>
      </c>
      <c r="K129" s="199" t="s">
        <v>342</v>
      </c>
    </row>
    <row r="130" spans="1:11" s="46" customFormat="1" ht="45" hidden="1" customHeight="1" outlineLevel="1">
      <c r="A130"/>
      <c r="B130"/>
      <c r="D130" s="199" t="s">
        <v>342</v>
      </c>
      <c r="E130" s="199" t="s">
        <v>42</v>
      </c>
      <c r="F130" s="199" t="s">
        <v>42</v>
      </c>
      <c r="G130" s="199" t="s">
        <v>42</v>
      </c>
      <c r="H130" s="199" t="s">
        <v>42</v>
      </c>
      <c r="I130" s="199" t="s">
        <v>42</v>
      </c>
      <c r="J130" s="199" t="s">
        <v>42</v>
      </c>
      <c r="K130" s="199" t="s">
        <v>342</v>
      </c>
    </row>
    <row r="131" spans="1:11" s="46" customFormat="1" ht="45" hidden="1" customHeight="1" outlineLevel="1">
      <c r="A131"/>
      <c r="B131"/>
      <c r="D131" s="199" t="s">
        <v>342</v>
      </c>
      <c r="E131" s="199" t="s">
        <v>42</v>
      </c>
      <c r="F131" s="199" t="s">
        <v>42</v>
      </c>
      <c r="G131" s="199" t="s">
        <v>42</v>
      </c>
      <c r="H131" s="199" t="s">
        <v>42</v>
      </c>
      <c r="I131" s="199" t="s">
        <v>42</v>
      </c>
      <c r="J131" s="199" t="s">
        <v>42</v>
      </c>
      <c r="K131" s="199" t="s">
        <v>342</v>
      </c>
    </row>
    <row r="132" spans="1:11" s="46" customFormat="1" ht="45" hidden="1" customHeight="1" outlineLevel="1">
      <c r="A132"/>
      <c r="B132"/>
      <c r="D132" s="199" t="s">
        <v>342</v>
      </c>
      <c r="E132" s="199" t="s">
        <v>42</v>
      </c>
      <c r="F132" s="199" t="s">
        <v>42</v>
      </c>
      <c r="G132" s="199" t="s">
        <v>42</v>
      </c>
      <c r="H132" s="199" t="s">
        <v>42</v>
      </c>
      <c r="I132" s="199" t="s">
        <v>42</v>
      </c>
      <c r="J132" s="199" t="s">
        <v>42</v>
      </c>
      <c r="K132" s="199" t="s">
        <v>342</v>
      </c>
    </row>
    <row r="133" spans="1:11" s="46" customFormat="1" ht="45" hidden="1" customHeight="1" outlineLevel="1">
      <c r="A133"/>
      <c r="B133"/>
      <c r="D133" s="199" t="s">
        <v>342</v>
      </c>
      <c r="E133" s="199" t="s">
        <v>42</v>
      </c>
      <c r="F133" s="199" t="s">
        <v>42</v>
      </c>
      <c r="G133" s="199" t="s">
        <v>42</v>
      </c>
      <c r="H133" s="199" t="s">
        <v>42</v>
      </c>
      <c r="I133" s="199" t="s">
        <v>42</v>
      </c>
      <c r="J133" s="199" t="s">
        <v>42</v>
      </c>
      <c r="K133" s="199" t="s">
        <v>342</v>
      </c>
    </row>
    <row r="134" spans="1:11" s="46" customFormat="1" ht="45" hidden="1" customHeight="1" outlineLevel="1">
      <c r="A134"/>
      <c r="B134"/>
      <c r="D134" s="199" t="s">
        <v>342</v>
      </c>
      <c r="E134" s="199" t="s">
        <v>42</v>
      </c>
      <c r="F134" s="199" t="s">
        <v>42</v>
      </c>
      <c r="G134" s="199" t="s">
        <v>42</v>
      </c>
      <c r="H134" s="199" t="s">
        <v>42</v>
      </c>
      <c r="I134" s="199" t="s">
        <v>42</v>
      </c>
      <c r="J134" s="199" t="s">
        <v>42</v>
      </c>
      <c r="K134" s="199" t="s">
        <v>342</v>
      </c>
    </row>
    <row r="135" spans="1:11" s="46" customFormat="1" ht="45" hidden="1" customHeight="1" outlineLevel="1">
      <c r="A135"/>
      <c r="B135"/>
      <c r="D135" s="199" t="s">
        <v>342</v>
      </c>
      <c r="E135" s="199" t="s">
        <v>42</v>
      </c>
      <c r="F135" s="199" t="s">
        <v>42</v>
      </c>
      <c r="G135" s="199" t="s">
        <v>42</v>
      </c>
      <c r="H135" s="199" t="s">
        <v>42</v>
      </c>
      <c r="I135" s="199" t="s">
        <v>42</v>
      </c>
      <c r="J135" s="199" t="s">
        <v>42</v>
      </c>
      <c r="K135" s="199" t="s">
        <v>342</v>
      </c>
    </row>
    <row r="136" spans="1:11" s="46" customFormat="1" ht="45" hidden="1" customHeight="1" outlineLevel="1">
      <c r="A136"/>
      <c r="B136"/>
      <c r="D136" s="199" t="s">
        <v>342</v>
      </c>
      <c r="E136" s="199" t="s">
        <v>42</v>
      </c>
      <c r="F136" s="199" t="s">
        <v>42</v>
      </c>
      <c r="G136" s="199" t="s">
        <v>42</v>
      </c>
      <c r="H136" s="199" t="s">
        <v>42</v>
      </c>
      <c r="I136" s="199" t="s">
        <v>42</v>
      </c>
      <c r="J136" s="199" t="s">
        <v>42</v>
      </c>
      <c r="K136" s="199" t="s">
        <v>342</v>
      </c>
    </row>
    <row r="137" spans="1:11" s="46" customFormat="1" ht="45" hidden="1" customHeight="1" outlineLevel="1">
      <c r="A137"/>
      <c r="B137"/>
      <c r="D137" s="199" t="s">
        <v>342</v>
      </c>
      <c r="E137" s="199" t="s">
        <v>42</v>
      </c>
      <c r="F137" s="199" t="s">
        <v>42</v>
      </c>
      <c r="G137" s="199" t="s">
        <v>42</v>
      </c>
      <c r="H137" s="199" t="s">
        <v>42</v>
      </c>
      <c r="I137" s="199" t="s">
        <v>42</v>
      </c>
      <c r="J137" s="199" t="s">
        <v>42</v>
      </c>
      <c r="K137" s="199" t="s">
        <v>342</v>
      </c>
    </row>
    <row r="138" spans="1:11" s="46" customFormat="1" ht="45" hidden="1" customHeight="1" outlineLevel="1">
      <c r="A138"/>
      <c r="B138"/>
      <c r="D138" s="199" t="s">
        <v>342</v>
      </c>
      <c r="E138" s="199" t="s">
        <v>42</v>
      </c>
      <c r="F138" s="199" t="s">
        <v>42</v>
      </c>
      <c r="G138" s="199" t="s">
        <v>42</v>
      </c>
      <c r="H138" s="199" t="s">
        <v>42</v>
      </c>
      <c r="I138" s="199" t="s">
        <v>42</v>
      </c>
      <c r="J138" s="199" t="s">
        <v>42</v>
      </c>
      <c r="K138" s="199" t="s">
        <v>342</v>
      </c>
    </row>
    <row r="139" spans="1:11" s="46" customFormat="1" ht="45" hidden="1" customHeight="1" outlineLevel="1">
      <c r="A139"/>
      <c r="B139"/>
      <c r="D139" s="199" t="s">
        <v>342</v>
      </c>
      <c r="E139" s="199" t="s">
        <v>42</v>
      </c>
      <c r="F139" s="199" t="s">
        <v>42</v>
      </c>
      <c r="G139" s="199" t="s">
        <v>42</v>
      </c>
      <c r="H139" s="199" t="s">
        <v>42</v>
      </c>
      <c r="I139" s="199" t="s">
        <v>42</v>
      </c>
      <c r="J139" s="199" t="s">
        <v>42</v>
      </c>
      <c r="K139" s="199" t="s">
        <v>342</v>
      </c>
    </row>
    <row r="140" spans="1:11" s="46" customFormat="1" ht="45" hidden="1" customHeight="1" outlineLevel="1">
      <c r="A140"/>
      <c r="B140"/>
      <c r="D140" s="199" t="s">
        <v>342</v>
      </c>
      <c r="E140" s="199" t="s">
        <v>42</v>
      </c>
      <c r="F140" s="199" t="s">
        <v>42</v>
      </c>
      <c r="G140" s="199" t="s">
        <v>42</v>
      </c>
      <c r="H140" s="199" t="s">
        <v>42</v>
      </c>
      <c r="I140" s="199" t="s">
        <v>42</v>
      </c>
      <c r="J140" s="199" t="s">
        <v>42</v>
      </c>
      <c r="K140" s="199" t="s">
        <v>342</v>
      </c>
    </row>
    <row r="141" spans="1:11" s="46" customFormat="1" ht="45" hidden="1" customHeight="1" outlineLevel="1">
      <c r="A141"/>
      <c r="B141"/>
      <c r="D141" s="199" t="s">
        <v>342</v>
      </c>
      <c r="E141" s="199" t="s">
        <v>42</v>
      </c>
      <c r="F141" s="199" t="s">
        <v>42</v>
      </c>
      <c r="G141" s="199" t="s">
        <v>42</v>
      </c>
      <c r="H141" s="199" t="s">
        <v>42</v>
      </c>
      <c r="I141" s="199" t="s">
        <v>42</v>
      </c>
      <c r="J141" s="199" t="s">
        <v>42</v>
      </c>
      <c r="K141" s="199" t="s">
        <v>342</v>
      </c>
    </row>
    <row r="142" spans="1:11" s="46" customFormat="1" ht="45" hidden="1" customHeight="1" outlineLevel="1">
      <c r="A142"/>
      <c r="B142"/>
      <c r="D142" s="199" t="s">
        <v>342</v>
      </c>
      <c r="E142" s="199" t="s">
        <v>42</v>
      </c>
      <c r="F142" s="199" t="s">
        <v>42</v>
      </c>
      <c r="G142" s="199" t="s">
        <v>42</v>
      </c>
      <c r="H142" s="199" t="s">
        <v>42</v>
      </c>
      <c r="I142" s="199" t="s">
        <v>42</v>
      </c>
      <c r="J142" s="199" t="s">
        <v>42</v>
      </c>
      <c r="K142" s="199" t="s">
        <v>342</v>
      </c>
    </row>
    <row r="143" spans="1:11" s="46" customFormat="1" ht="45" hidden="1" customHeight="1" outlineLevel="1">
      <c r="A143"/>
      <c r="B143"/>
      <c r="D143" s="199" t="s">
        <v>342</v>
      </c>
      <c r="E143" s="199" t="s">
        <v>42</v>
      </c>
      <c r="F143" s="199" t="s">
        <v>42</v>
      </c>
      <c r="G143" s="199" t="s">
        <v>42</v>
      </c>
      <c r="H143" s="199" t="s">
        <v>42</v>
      </c>
      <c r="I143" s="199" t="s">
        <v>42</v>
      </c>
      <c r="J143" s="199" t="s">
        <v>42</v>
      </c>
      <c r="K143" s="199" t="s">
        <v>342</v>
      </c>
    </row>
    <row r="144" spans="1:11" s="46" customFormat="1" ht="45" hidden="1" customHeight="1" outlineLevel="1">
      <c r="A144"/>
      <c r="B144"/>
      <c r="D144" s="199" t="s">
        <v>342</v>
      </c>
      <c r="E144" s="199" t="s">
        <v>42</v>
      </c>
      <c r="F144" s="199" t="s">
        <v>42</v>
      </c>
      <c r="G144" s="199" t="s">
        <v>42</v>
      </c>
      <c r="H144" s="199" t="s">
        <v>42</v>
      </c>
      <c r="I144" s="199" t="s">
        <v>42</v>
      </c>
      <c r="J144" s="199" t="s">
        <v>42</v>
      </c>
      <c r="K144" s="199" t="s">
        <v>342</v>
      </c>
    </row>
    <row r="145" spans="1:11" s="46" customFormat="1" ht="45" hidden="1" customHeight="1" outlineLevel="1">
      <c r="A145"/>
      <c r="B145"/>
      <c r="D145" s="199" t="s">
        <v>342</v>
      </c>
      <c r="E145" s="199" t="s">
        <v>42</v>
      </c>
      <c r="F145" s="199" t="s">
        <v>42</v>
      </c>
      <c r="G145" s="199" t="s">
        <v>42</v>
      </c>
      <c r="H145" s="199" t="s">
        <v>42</v>
      </c>
      <c r="I145" s="199" t="s">
        <v>42</v>
      </c>
      <c r="J145" s="199" t="s">
        <v>42</v>
      </c>
      <c r="K145" s="199" t="s">
        <v>342</v>
      </c>
    </row>
    <row r="146" spans="1:11" s="46" customFormat="1" ht="45" hidden="1" customHeight="1" outlineLevel="1">
      <c r="A146"/>
      <c r="B146"/>
      <c r="D146" s="199" t="s">
        <v>342</v>
      </c>
      <c r="E146" s="199" t="s">
        <v>42</v>
      </c>
      <c r="F146" s="199" t="s">
        <v>42</v>
      </c>
      <c r="G146" s="199" t="s">
        <v>42</v>
      </c>
      <c r="H146" s="199" t="s">
        <v>42</v>
      </c>
      <c r="I146" s="199" t="s">
        <v>42</v>
      </c>
      <c r="J146" s="199" t="s">
        <v>42</v>
      </c>
      <c r="K146" s="199" t="s">
        <v>342</v>
      </c>
    </row>
    <row r="147" spans="1:11" s="46" customFormat="1" ht="45" hidden="1" customHeight="1" outlineLevel="1">
      <c r="A147"/>
      <c r="B147"/>
      <c r="D147" s="199" t="s">
        <v>342</v>
      </c>
      <c r="E147" s="199" t="s">
        <v>42</v>
      </c>
      <c r="F147" s="199" t="s">
        <v>42</v>
      </c>
      <c r="G147" s="199" t="s">
        <v>42</v>
      </c>
      <c r="H147" s="199" t="s">
        <v>42</v>
      </c>
      <c r="I147" s="199" t="s">
        <v>42</v>
      </c>
      <c r="J147" s="199" t="s">
        <v>42</v>
      </c>
      <c r="K147" s="199" t="s">
        <v>342</v>
      </c>
    </row>
    <row r="148" spans="1:11" s="46" customFormat="1" ht="45" hidden="1" customHeight="1" outlineLevel="1">
      <c r="A148"/>
      <c r="B148"/>
      <c r="D148" s="199" t="s">
        <v>342</v>
      </c>
      <c r="E148" s="199" t="s">
        <v>42</v>
      </c>
      <c r="F148" s="199" t="s">
        <v>42</v>
      </c>
      <c r="G148" s="199" t="s">
        <v>42</v>
      </c>
      <c r="H148" s="199" t="s">
        <v>42</v>
      </c>
      <c r="I148" s="199" t="s">
        <v>42</v>
      </c>
      <c r="J148" s="199" t="s">
        <v>42</v>
      </c>
      <c r="K148" s="199" t="s">
        <v>342</v>
      </c>
    </row>
    <row r="149" spans="1:11" s="46" customFormat="1" ht="45" hidden="1" customHeight="1" outlineLevel="1">
      <c r="A149"/>
      <c r="B149"/>
      <c r="D149" s="199" t="s">
        <v>342</v>
      </c>
      <c r="E149" s="199" t="s">
        <v>42</v>
      </c>
      <c r="F149" s="199" t="s">
        <v>42</v>
      </c>
      <c r="G149" s="199" t="s">
        <v>42</v>
      </c>
      <c r="H149" s="199" t="s">
        <v>42</v>
      </c>
      <c r="I149" s="199" t="s">
        <v>42</v>
      </c>
      <c r="J149" s="199" t="s">
        <v>42</v>
      </c>
      <c r="K149" s="199" t="s">
        <v>342</v>
      </c>
    </row>
    <row r="150" spans="1:11" s="46" customFormat="1" ht="45" hidden="1" customHeight="1" outlineLevel="1">
      <c r="A150"/>
      <c r="B150"/>
      <c r="D150" s="199" t="s">
        <v>342</v>
      </c>
      <c r="E150" s="199" t="s">
        <v>42</v>
      </c>
      <c r="F150" s="199" t="s">
        <v>42</v>
      </c>
      <c r="G150" s="199" t="s">
        <v>42</v>
      </c>
      <c r="H150" s="199" t="s">
        <v>42</v>
      </c>
      <c r="I150" s="199" t="s">
        <v>42</v>
      </c>
      <c r="J150" s="199" t="s">
        <v>42</v>
      </c>
      <c r="K150" s="199" t="s">
        <v>342</v>
      </c>
    </row>
    <row r="151" spans="1:11" s="46" customFormat="1" ht="45" hidden="1" customHeight="1" outlineLevel="1">
      <c r="A151"/>
      <c r="B151"/>
      <c r="D151" s="199" t="s">
        <v>342</v>
      </c>
      <c r="E151" s="199" t="s">
        <v>42</v>
      </c>
      <c r="F151" s="199" t="s">
        <v>42</v>
      </c>
      <c r="G151" s="199" t="s">
        <v>42</v>
      </c>
      <c r="H151" s="199" t="s">
        <v>42</v>
      </c>
      <c r="I151" s="199" t="s">
        <v>42</v>
      </c>
      <c r="J151" s="199" t="s">
        <v>42</v>
      </c>
      <c r="K151" s="199" t="s">
        <v>342</v>
      </c>
    </row>
    <row r="152" spans="1:11" s="46" customFormat="1" ht="45" hidden="1" customHeight="1" outlineLevel="1">
      <c r="A152"/>
      <c r="B152"/>
      <c r="D152" s="199" t="s">
        <v>342</v>
      </c>
      <c r="E152" s="199" t="s">
        <v>42</v>
      </c>
      <c r="F152" s="199" t="s">
        <v>42</v>
      </c>
      <c r="G152" s="199" t="s">
        <v>42</v>
      </c>
      <c r="H152" s="199" t="s">
        <v>42</v>
      </c>
      <c r="I152" s="199" t="s">
        <v>42</v>
      </c>
      <c r="J152" s="199" t="s">
        <v>42</v>
      </c>
      <c r="K152" s="199" t="s">
        <v>342</v>
      </c>
    </row>
    <row r="153" spans="1:11" s="46" customFormat="1" ht="45" hidden="1" customHeight="1" outlineLevel="1">
      <c r="A153"/>
      <c r="B153"/>
      <c r="D153" s="199" t="s">
        <v>342</v>
      </c>
      <c r="E153" s="199" t="s">
        <v>42</v>
      </c>
      <c r="F153" s="199" t="s">
        <v>42</v>
      </c>
      <c r="G153" s="199" t="s">
        <v>42</v>
      </c>
      <c r="H153" s="199" t="s">
        <v>42</v>
      </c>
      <c r="I153" s="199" t="s">
        <v>42</v>
      </c>
      <c r="J153" s="199" t="s">
        <v>42</v>
      </c>
      <c r="K153" s="199" t="s">
        <v>342</v>
      </c>
    </row>
    <row r="154" spans="1:11" s="46" customFormat="1" ht="45" hidden="1" customHeight="1" outlineLevel="1">
      <c r="A154"/>
      <c r="B154"/>
      <c r="D154" s="199" t="s">
        <v>342</v>
      </c>
      <c r="E154" s="199" t="s">
        <v>42</v>
      </c>
      <c r="F154" s="199" t="s">
        <v>42</v>
      </c>
      <c r="G154" s="199" t="s">
        <v>42</v>
      </c>
      <c r="H154" s="199" t="s">
        <v>42</v>
      </c>
      <c r="I154" s="199" t="s">
        <v>42</v>
      </c>
      <c r="J154" s="199" t="s">
        <v>42</v>
      </c>
      <c r="K154" s="199" t="s">
        <v>342</v>
      </c>
    </row>
    <row r="155" spans="1:11" s="46" customFormat="1" ht="45" hidden="1" customHeight="1" outlineLevel="1">
      <c r="A155"/>
      <c r="B155"/>
      <c r="D155" s="199" t="s">
        <v>342</v>
      </c>
      <c r="E155" s="199" t="s">
        <v>42</v>
      </c>
      <c r="F155" s="199" t="s">
        <v>42</v>
      </c>
      <c r="G155" s="199" t="s">
        <v>42</v>
      </c>
      <c r="H155" s="199" t="s">
        <v>42</v>
      </c>
      <c r="I155" s="199" t="s">
        <v>42</v>
      </c>
      <c r="J155" s="199" t="s">
        <v>42</v>
      </c>
      <c r="K155" s="199" t="s">
        <v>342</v>
      </c>
    </row>
    <row r="156" spans="1:11" s="46" customFormat="1" ht="45" hidden="1" customHeight="1" outlineLevel="1">
      <c r="A156"/>
      <c r="B156"/>
      <c r="D156" s="199" t="s">
        <v>342</v>
      </c>
      <c r="E156" s="199" t="s">
        <v>42</v>
      </c>
      <c r="F156" s="199" t="s">
        <v>42</v>
      </c>
      <c r="G156" s="199" t="s">
        <v>42</v>
      </c>
      <c r="H156" s="199" t="s">
        <v>42</v>
      </c>
      <c r="I156" s="199" t="s">
        <v>42</v>
      </c>
      <c r="J156" s="199" t="s">
        <v>42</v>
      </c>
      <c r="K156" s="199" t="s">
        <v>342</v>
      </c>
    </row>
    <row r="157" spans="1:11" s="46" customFormat="1" ht="45" hidden="1" customHeight="1" outlineLevel="1">
      <c r="A157"/>
      <c r="B157"/>
      <c r="D157" s="199" t="s">
        <v>342</v>
      </c>
      <c r="E157" s="199" t="s">
        <v>42</v>
      </c>
      <c r="F157" s="199" t="s">
        <v>42</v>
      </c>
      <c r="G157" s="199" t="s">
        <v>42</v>
      </c>
      <c r="H157" s="199" t="s">
        <v>42</v>
      </c>
      <c r="I157" s="199" t="s">
        <v>42</v>
      </c>
      <c r="J157" s="199" t="s">
        <v>42</v>
      </c>
      <c r="K157" s="199" t="s">
        <v>342</v>
      </c>
    </row>
    <row r="158" spans="1:11" s="46" customFormat="1" ht="45" hidden="1" customHeight="1" outlineLevel="1">
      <c r="A158"/>
      <c r="B158"/>
      <c r="D158" s="199" t="s">
        <v>342</v>
      </c>
      <c r="E158" s="199" t="s">
        <v>42</v>
      </c>
      <c r="F158" s="199" t="s">
        <v>42</v>
      </c>
      <c r="G158" s="199" t="s">
        <v>42</v>
      </c>
      <c r="H158" s="199" t="s">
        <v>42</v>
      </c>
      <c r="I158" s="199" t="s">
        <v>42</v>
      </c>
      <c r="J158" s="199" t="s">
        <v>42</v>
      </c>
      <c r="K158" s="199" t="s">
        <v>342</v>
      </c>
    </row>
    <row r="159" spans="1:11" s="46" customFormat="1" ht="45" hidden="1" customHeight="1" outlineLevel="1">
      <c r="A159"/>
      <c r="B159"/>
      <c r="D159" s="199" t="s">
        <v>342</v>
      </c>
      <c r="E159" s="199" t="s">
        <v>42</v>
      </c>
      <c r="F159" s="199" t="s">
        <v>42</v>
      </c>
      <c r="G159" s="199" t="s">
        <v>42</v>
      </c>
      <c r="H159" s="199" t="s">
        <v>42</v>
      </c>
      <c r="I159" s="199" t="s">
        <v>42</v>
      </c>
      <c r="J159" s="199" t="s">
        <v>42</v>
      </c>
      <c r="K159" s="199" t="s">
        <v>342</v>
      </c>
    </row>
    <row r="160" spans="1:11" s="46" customFormat="1" ht="45" hidden="1" customHeight="1" outlineLevel="1">
      <c r="A160"/>
      <c r="B160"/>
      <c r="D160" s="199" t="s">
        <v>342</v>
      </c>
      <c r="E160" s="199" t="s">
        <v>42</v>
      </c>
      <c r="F160" s="199" t="s">
        <v>42</v>
      </c>
      <c r="G160" s="199" t="s">
        <v>42</v>
      </c>
      <c r="H160" s="199" t="s">
        <v>42</v>
      </c>
      <c r="I160" s="199" t="s">
        <v>42</v>
      </c>
      <c r="J160" s="199" t="s">
        <v>42</v>
      </c>
      <c r="K160" s="199" t="s">
        <v>342</v>
      </c>
    </row>
    <row r="161" spans="1:11" s="46" customFormat="1" ht="45" hidden="1" customHeight="1" outlineLevel="1">
      <c r="A161"/>
      <c r="B161"/>
      <c r="D161" s="199" t="s">
        <v>342</v>
      </c>
      <c r="E161" s="199" t="s">
        <v>42</v>
      </c>
      <c r="F161" s="199" t="s">
        <v>42</v>
      </c>
      <c r="G161" s="199" t="s">
        <v>42</v>
      </c>
      <c r="H161" s="199" t="s">
        <v>42</v>
      </c>
      <c r="I161" s="199" t="s">
        <v>42</v>
      </c>
      <c r="J161" s="199" t="s">
        <v>42</v>
      </c>
      <c r="K161" s="199" t="s">
        <v>342</v>
      </c>
    </row>
    <row r="162" spans="1:11" s="46" customFormat="1" ht="45" hidden="1" customHeight="1" outlineLevel="1">
      <c r="A162"/>
      <c r="B162"/>
      <c r="D162" s="199" t="s">
        <v>342</v>
      </c>
      <c r="E162" s="199" t="s">
        <v>42</v>
      </c>
      <c r="F162" s="199" t="s">
        <v>42</v>
      </c>
      <c r="G162" s="199" t="s">
        <v>42</v>
      </c>
      <c r="H162" s="199" t="s">
        <v>42</v>
      </c>
      <c r="I162" s="199" t="s">
        <v>42</v>
      </c>
      <c r="J162" s="199" t="s">
        <v>42</v>
      </c>
      <c r="K162" s="199" t="s">
        <v>342</v>
      </c>
    </row>
    <row r="163" spans="1:11" s="46" customFormat="1" ht="45" hidden="1" customHeight="1" outlineLevel="1">
      <c r="A163"/>
      <c r="B163"/>
      <c r="D163" s="199" t="s">
        <v>342</v>
      </c>
      <c r="E163" s="199" t="s">
        <v>42</v>
      </c>
      <c r="F163" s="199" t="s">
        <v>42</v>
      </c>
      <c r="G163" s="199" t="s">
        <v>42</v>
      </c>
      <c r="H163" s="199" t="s">
        <v>42</v>
      </c>
      <c r="I163" s="199" t="s">
        <v>42</v>
      </c>
      <c r="J163" s="199" t="s">
        <v>42</v>
      </c>
      <c r="K163" s="199" t="s">
        <v>342</v>
      </c>
    </row>
    <row r="164" spans="1:11" s="46" customFormat="1" ht="45" hidden="1" customHeight="1" outlineLevel="1">
      <c r="A164"/>
      <c r="B164"/>
      <c r="D164" s="199" t="s">
        <v>342</v>
      </c>
      <c r="E164" s="199" t="s">
        <v>42</v>
      </c>
      <c r="F164" s="199" t="s">
        <v>42</v>
      </c>
      <c r="G164" s="199" t="s">
        <v>42</v>
      </c>
      <c r="H164" s="199" t="s">
        <v>42</v>
      </c>
      <c r="I164" s="199" t="s">
        <v>42</v>
      </c>
      <c r="J164" s="199" t="s">
        <v>42</v>
      </c>
      <c r="K164" s="199" t="s">
        <v>342</v>
      </c>
    </row>
    <row r="165" spans="1:11" s="46" customFormat="1" ht="45" hidden="1" customHeight="1" outlineLevel="1">
      <c r="A165"/>
      <c r="B165"/>
      <c r="D165" s="199" t="s">
        <v>342</v>
      </c>
      <c r="E165" s="199" t="s">
        <v>42</v>
      </c>
      <c r="F165" s="199" t="s">
        <v>42</v>
      </c>
      <c r="G165" s="199" t="s">
        <v>42</v>
      </c>
      <c r="H165" s="199" t="s">
        <v>42</v>
      </c>
      <c r="I165" s="199" t="s">
        <v>42</v>
      </c>
      <c r="J165" s="199" t="s">
        <v>42</v>
      </c>
      <c r="K165" s="199" t="s">
        <v>342</v>
      </c>
    </row>
    <row r="166" spans="1:11" s="46" customFormat="1" ht="45" hidden="1" customHeight="1" outlineLevel="1">
      <c r="A166"/>
      <c r="B166"/>
      <c r="D166" s="199" t="s">
        <v>342</v>
      </c>
      <c r="E166" s="199" t="s">
        <v>42</v>
      </c>
      <c r="F166" s="199" t="s">
        <v>42</v>
      </c>
      <c r="G166" s="199" t="s">
        <v>42</v>
      </c>
      <c r="H166" s="199" t="s">
        <v>42</v>
      </c>
      <c r="I166" s="199" t="s">
        <v>42</v>
      </c>
      <c r="J166" s="199" t="s">
        <v>42</v>
      </c>
      <c r="K166" s="199" t="s">
        <v>342</v>
      </c>
    </row>
    <row r="167" spans="1:11" s="46" customFormat="1" ht="45" hidden="1" customHeight="1" outlineLevel="1">
      <c r="A167"/>
      <c r="B167"/>
      <c r="D167" s="199" t="s">
        <v>342</v>
      </c>
      <c r="E167" s="199" t="s">
        <v>42</v>
      </c>
      <c r="F167" s="199" t="s">
        <v>42</v>
      </c>
      <c r="G167" s="199" t="s">
        <v>42</v>
      </c>
      <c r="H167" s="199" t="s">
        <v>42</v>
      </c>
      <c r="I167" s="199" t="s">
        <v>42</v>
      </c>
      <c r="J167" s="199" t="s">
        <v>42</v>
      </c>
      <c r="K167" s="199" t="s">
        <v>342</v>
      </c>
    </row>
    <row r="168" spans="1:11" s="46" customFormat="1" ht="45" hidden="1" customHeight="1" outlineLevel="1">
      <c r="A168"/>
      <c r="B168"/>
      <c r="D168" s="199" t="s">
        <v>342</v>
      </c>
      <c r="E168" s="199" t="s">
        <v>42</v>
      </c>
      <c r="F168" s="199" t="s">
        <v>42</v>
      </c>
      <c r="G168" s="199" t="s">
        <v>42</v>
      </c>
      <c r="H168" s="199" t="s">
        <v>42</v>
      </c>
      <c r="I168" s="199" t="s">
        <v>42</v>
      </c>
      <c r="J168" s="199" t="s">
        <v>42</v>
      </c>
      <c r="K168" s="199" t="s">
        <v>342</v>
      </c>
    </row>
    <row r="169" spans="1:11" s="46" customFormat="1" ht="45" hidden="1" customHeight="1" outlineLevel="1">
      <c r="A169"/>
      <c r="B169"/>
      <c r="D169" s="199" t="s">
        <v>342</v>
      </c>
      <c r="E169" s="199" t="s">
        <v>42</v>
      </c>
      <c r="F169" s="199" t="s">
        <v>42</v>
      </c>
      <c r="G169" s="199" t="s">
        <v>42</v>
      </c>
      <c r="H169" s="199" t="s">
        <v>42</v>
      </c>
      <c r="I169" s="199" t="s">
        <v>42</v>
      </c>
      <c r="J169" s="199" t="s">
        <v>42</v>
      </c>
      <c r="K169" s="199" t="s">
        <v>342</v>
      </c>
    </row>
    <row r="170" spans="1:11" s="46" customFormat="1" ht="45" hidden="1" customHeight="1" outlineLevel="1">
      <c r="A170"/>
      <c r="B170"/>
      <c r="D170" s="199" t="s">
        <v>342</v>
      </c>
      <c r="E170" s="199" t="s">
        <v>42</v>
      </c>
      <c r="F170" s="199" t="s">
        <v>42</v>
      </c>
      <c r="G170" s="199" t="s">
        <v>42</v>
      </c>
      <c r="H170" s="199" t="s">
        <v>42</v>
      </c>
      <c r="I170" s="199" t="s">
        <v>42</v>
      </c>
      <c r="J170" s="199" t="s">
        <v>42</v>
      </c>
      <c r="K170" s="199" t="s">
        <v>342</v>
      </c>
    </row>
    <row r="171" spans="1:11" s="46" customFormat="1" ht="45" hidden="1" customHeight="1" outlineLevel="1">
      <c r="A171"/>
      <c r="B171"/>
      <c r="D171" s="199" t="s">
        <v>342</v>
      </c>
      <c r="E171" s="199" t="s">
        <v>42</v>
      </c>
      <c r="F171" s="199" t="s">
        <v>42</v>
      </c>
      <c r="G171" s="199" t="s">
        <v>42</v>
      </c>
      <c r="H171" s="199" t="s">
        <v>42</v>
      </c>
      <c r="I171" s="199" t="s">
        <v>42</v>
      </c>
      <c r="J171" s="199" t="s">
        <v>42</v>
      </c>
      <c r="K171" s="199" t="s">
        <v>342</v>
      </c>
    </row>
    <row r="172" spans="1:11" s="46" customFormat="1" ht="45" hidden="1" customHeight="1" outlineLevel="1">
      <c r="A172"/>
      <c r="B172"/>
      <c r="D172" s="199" t="s">
        <v>342</v>
      </c>
      <c r="E172" s="199" t="s">
        <v>42</v>
      </c>
      <c r="F172" s="199" t="s">
        <v>42</v>
      </c>
      <c r="G172" s="199" t="s">
        <v>42</v>
      </c>
      <c r="H172" s="199" t="s">
        <v>42</v>
      </c>
      <c r="I172" s="199" t="s">
        <v>42</v>
      </c>
      <c r="J172" s="199" t="s">
        <v>42</v>
      </c>
      <c r="K172" s="199" t="s">
        <v>342</v>
      </c>
    </row>
    <row r="173" spans="1:11" s="46" customFormat="1" ht="45" hidden="1" customHeight="1" outlineLevel="1">
      <c r="A173"/>
      <c r="B173"/>
      <c r="D173" s="199" t="s">
        <v>342</v>
      </c>
      <c r="E173" s="199" t="s">
        <v>42</v>
      </c>
      <c r="F173" s="199" t="s">
        <v>42</v>
      </c>
      <c r="G173" s="199" t="s">
        <v>42</v>
      </c>
      <c r="H173" s="199" t="s">
        <v>42</v>
      </c>
      <c r="I173" s="199" t="s">
        <v>42</v>
      </c>
      <c r="J173" s="199" t="s">
        <v>42</v>
      </c>
      <c r="K173" s="199" t="s">
        <v>342</v>
      </c>
    </row>
    <row r="174" spans="1:11" s="46" customFormat="1" ht="45" hidden="1" customHeight="1" outlineLevel="1">
      <c r="A174"/>
      <c r="B174"/>
      <c r="D174" s="199" t="s">
        <v>342</v>
      </c>
      <c r="E174" s="199" t="s">
        <v>42</v>
      </c>
      <c r="F174" s="199" t="s">
        <v>42</v>
      </c>
      <c r="G174" s="199" t="s">
        <v>42</v>
      </c>
      <c r="H174" s="199" t="s">
        <v>42</v>
      </c>
      <c r="I174" s="199" t="s">
        <v>42</v>
      </c>
      <c r="J174" s="199" t="s">
        <v>42</v>
      </c>
      <c r="K174" s="199" t="s">
        <v>342</v>
      </c>
    </row>
    <row r="175" spans="1:11" s="46" customFormat="1" ht="45" hidden="1" customHeight="1" outlineLevel="1">
      <c r="A175"/>
      <c r="B175"/>
      <c r="D175" s="199" t="s">
        <v>342</v>
      </c>
      <c r="E175" s="199" t="s">
        <v>42</v>
      </c>
      <c r="F175" s="199" t="s">
        <v>42</v>
      </c>
      <c r="G175" s="199" t="s">
        <v>42</v>
      </c>
      <c r="H175" s="199" t="s">
        <v>42</v>
      </c>
      <c r="I175" s="199" t="s">
        <v>42</v>
      </c>
      <c r="J175" s="199" t="s">
        <v>42</v>
      </c>
      <c r="K175" s="199" t="s">
        <v>342</v>
      </c>
    </row>
    <row r="176" spans="1:11" s="46" customFormat="1" ht="45" hidden="1" customHeight="1" outlineLevel="1">
      <c r="A176"/>
      <c r="B176"/>
      <c r="D176" s="199" t="s">
        <v>342</v>
      </c>
      <c r="E176" s="199" t="s">
        <v>42</v>
      </c>
      <c r="F176" s="199" t="s">
        <v>42</v>
      </c>
      <c r="G176" s="199" t="s">
        <v>42</v>
      </c>
      <c r="H176" s="199" t="s">
        <v>42</v>
      </c>
      <c r="I176" s="199" t="s">
        <v>42</v>
      </c>
      <c r="J176" s="199" t="s">
        <v>42</v>
      </c>
      <c r="K176" s="199" t="s">
        <v>342</v>
      </c>
    </row>
    <row r="177" spans="1:11" s="46" customFormat="1" ht="45" hidden="1" customHeight="1" outlineLevel="1">
      <c r="A177"/>
      <c r="B177"/>
      <c r="D177" s="199" t="s">
        <v>342</v>
      </c>
      <c r="E177" s="199" t="s">
        <v>42</v>
      </c>
      <c r="F177" s="199" t="s">
        <v>42</v>
      </c>
      <c r="G177" s="199" t="s">
        <v>42</v>
      </c>
      <c r="H177" s="199" t="s">
        <v>42</v>
      </c>
      <c r="I177" s="199" t="s">
        <v>42</v>
      </c>
      <c r="J177" s="199" t="s">
        <v>42</v>
      </c>
      <c r="K177" s="199" t="s">
        <v>342</v>
      </c>
    </row>
    <row r="178" spans="1:11" s="46" customFormat="1" ht="45" hidden="1" customHeight="1" outlineLevel="1">
      <c r="A178"/>
      <c r="B178"/>
      <c r="D178" s="199" t="s">
        <v>342</v>
      </c>
      <c r="E178" s="199" t="s">
        <v>42</v>
      </c>
      <c r="F178" s="199" t="s">
        <v>42</v>
      </c>
      <c r="G178" s="199" t="s">
        <v>42</v>
      </c>
      <c r="H178" s="199" t="s">
        <v>42</v>
      </c>
      <c r="I178" s="199" t="s">
        <v>42</v>
      </c>
      <c r="J178" s="199" t="s">
        <v>42</v>
      </c>
      <c r="K178" s="199" t="s">
        <v>342</v>
      </c>
    </row>
    <row r="179" spans="1:11" s="46" customFormat="1" ht="45" hidden="1" customHeight="1" outlineLevel="1">
      <c r="A179"/>
      <c r="B179"/>
      <c r="D179" s="199" t="s">
        <v>342</v>
      </c>
      <c r="E179" s="199" t="s">
        <v>42</v>
      </c>
      <c r="F179" s="199" t="s">
        <v>42</v>
      </c>
      <c r="G179" s="199" t="s">
        <v>42</v>
      </c>
      <c r="H179" s="199" t="s">
        <v>42</v>
      </c>
      <c r="I179" s="199" t="s">
        <v>42</v>
      </c>
      <c r="J179" s="199" t="s">
        <v>42</v>
      </c>
      <c r="K179" s="199" t="s">
        <v>342</v>
      </c>
    </row>
    <row r="180" spans="1:11" s="46" customFormat="1" ht="45" hidden="1" customHeight="1" outlineLevel="1">
      <c r="A180"/>
      <c r="B180"/>
      <c r="D180" s="199" t="s">
        <v>342</v>
      </c>
      <c r="E180" s="199" t="s">
        <v>42</v>
      </c>
      <c r="F180" s="199" t="s">
        <v>42</v>
      </c>
      <c r="G180" s="199" t="s">
        <v>42</v>
      </c>
      <c r="H180" s="199" t="s">
        <v>42</v>
      </c>
      <c r="I180" s="199" t="s">
        <v>42</v>
      </c>
      <c r="J180" s="199" t="s">
        <v>42</v>
      </c>
      <c r="K180" s="199" t="s">
        <v>342</v>
      </c>
    </row>
    <row r="181" spans="1:11" s="46" customFormat="1" ht="45" hidden="1" customHeight="1" outlineLevel="1">
      <c r="A181"/>
      <c r="B181"/>
      <c r="D181" s="199" t="s">
        <v>342</v>
      </c>
      <c r="E181" s="199" t="s">
        <v>42</v>
      </c>
      <c r="F181" s="199" t="s">
        <v>42</v>
      </c>
      <c r="G181" s="199" t="s">
        <v>42</v>
      </c>
      <c r="H181" s="199" t="s">
        <v>42</v>
      </c>
      <c r="I181" s="199" t="s">
        <v>42</v>
      </c>
      <c r="J181" s="199" t="s">
        <v>42</v>
      </c>
      <c r="K181" s="199" t="s">
        <v>342</v>
      </c>
    </row>
    <row r="182" spans="1:11" s="46" customFormat="1" ht="45" hidden="1" customHeight="1" outlineLevel="1">
      <c r="A182"/>
      <c r="B182"/>
      <c r="D182" s="199" t="s">
        <v>342</v>
      </c>
      <c r="E182" s="199" t="s">
        <v>42</v>
      </c>
      <c r="F182" s="199" t="s">
        <v>42</v>
      </c>
      <c r="G182" s="199" t="s">
        <v>42</v>
      </c>
      <c r="H182" s="199" t="s">
        <v>42</v>
      </c>
      <c r="I182" s="199" t="s">
        <v>42</v>
      </c>
      <c r="J182" s="199" t="s">
        <v>42</v>
      </c>
      <c r="K182" s="199" t="s">
        <v>342</v>
      </c>
    </row>
    <row r="183" spans="1:11" s="46" customFormat="1" ht="45" hidden="1" customHeight="1" outlineLevel="1">
      <c r="A183"/>
      <c r="B183"/>
      <c r="D183" s="199" t="s">
        <v>342</v>
      </c>
      <c r="E183" s="199" t="s">
        <v>42</v>
      </c>
      <c r="F183" s="199" t="s">
        <v>42</v>
      </c>
      <c r="G183" s="199" t="s">
        <v>42</v>
      </c>
      <c r="H183" s="199" t="s">
        <v>42</v>
      </c>
      <c r="I183" s="199" t="s">
        <v>42</v>
      </c>
      <c r="J183" s="199" t="s">
        <v>42</v>
      </c>
      <c r="K183" s="199" t="s">
        <v>342</v>
      </c>
    </row>
    <row r="184" spans="1:11" s="46" customFormat="1" ht="45" hidden="1" customHeight="1" outlineLevel="1">
      <c r="A184"/>
      <c r="B184"/>
      <c r="D184" s="199" t="s">
        <v>342</v>
      </c>
      <c r="E184" s="199" t="s">
        <v>42</v>
      </c>
      <c r="F184" s="199" t="s">
        <v>42</v>
      </c>
      <c r="G184" s="199" t="s">
        <v>42</v>
      </c>
      <c r="H184" s="199" t="s">
        <v>42</v>
      </c>
      <c r="I184" s="199" t="s">
        <v>42</v>
      </c>
      <c r="J184" s="199" t="s">
        <v>42</v>
      </c>
      <c r="K184" s="199" t="s">
        <v>342</v>
      </c>
    </row>
    <row r="185" spans="1:11" s="46" customFormat="1" ht="45" hidden="1" customHeight="1" outlineLevel="1">
      <c r="A185"/>
      <c r="B185"/>
      <c r="D185" s="199" t="s">
        <v>342</v>
      </c>
      <c r="E185" s="199" t="s">
        <v>42</v>
      </c>
      <c r="F185" s="199" t="s">
        <v>42</v>
      </c>
      <c r="G185" s="199" t="s">
        <v>42</v>
      </c>
      <c r="H185" s="199" t="s">
        <v>42</v>
      </c>
      <c r="I185" s="199" t="s">
        <v>42</v>
      </c>
      <c r="J185" s="199" t="s">
        <v>42</v>
      </c>
      <c r="K185" s="199" t="s">
        <v>342</v>
      </c>
    </row>
    <row r="186" spans="1:11" s="46" customFormat="1" ht="45" hidden="1" customHeight="1" outlineLevel="1">
      <c r="A186"/>
      <c r="B186"/>
      <c r="D186" s="199" t="s">
        <v>342</v>
      </c>
      <c r="E186" s="199" t="s">
        <v>42</v>
      </c>
      <c r="F186" s="199" t="s">
        <v>42</v>
      </c>
      <c r="G186" s="199" t="s">
        <v>42</v>
      </c>
      <c r="H186" s="199" t="s">
        <v>42</v>
      </c>
      <c r="I186" s="199" t="s">
        <v>42</v>
      </c>
      <c r="J186" s="199" t="s">
        <v>42</v>
      </c>
      <c r="K186" s="199" t="s">
        <v>342</v>
      </c>
    </row>
    <row r="187" spans="1:11" s="46" customFormat="1" ht="45" hidden="1" customHeight="1" outlineLevel="1">
      <c r="A187"/>
      <c r="B187"/>
      <c r="D187" s="199" t="s">
        <v>342</v>
      </c>
      <c r="E187" s="199" t="s">
        <v>42</v>
      </c>
      <c r="F187" s="199" t="s">
        <v>42</v>
      </c>
      <c r="G187" s="199" t="s">
        <v>42</v>
      </c>
      <c r="H187" s="199" t="s">
        <v>42</v>
      </c>
      <c r="I187" s="199" t="s">
        <v>42</v>
      </c>
      <c r="J187" s="199" t="s">
        <v>42</v>
      </c>
      <c r="K187" s="199" t="s">
        <v>342</v>
      </c>
    </row>
    <row r="188" spans="1:11" s="46" customFormat="1" ht="45" hidden="1" customHeight="1" outlineLevel="1">
      <c r="A188"/>
      <c r="B188"/>
      <c r="D188" s="199" t="s">
        <v>342</v>
      </c>
      <c r="E188" s="199" t="s">
        <v>42</v>
      </c>
      <c r="F188" s="199" t="s">
        <v>42</v>
      </c>
      <c r="G188" s="199" t="s">
        <v>42</v>
      </c>
      <c r="H188" s="199" t="s">
        <v>42</v>
      </c>
      <c r="I188" s="199" t="s">
        <v>42</v>
      </c>
      <c r="J188" s="199" t="s">
        <v>42</v>
      </c>
      <c r="K188" s="199" t="s">
        <v>342</v>
      </c>
    </row>
    <row r="189" spans="1:11" s="46" customFormat="1" ht="45" hidden="1" customHeight="1" outlineLevel="1">
      <c r="A189"/>
      <c r="B189"/>
      <c r="D189" s="199" t="s">
        <v>342</v>
      </c>
      <c r="E189" s="199" t="s">
        <v>42</v>
      </c>
      <c r="F189" s="199" t="s">
        <v>42</v>
      </c>
      <c r="G189" s="199" t="s">
        <v>42</v>
      </c>
      <c r="H189" s="199" t="s">
        <v>42</v>
      </c>
      <c r="I189" s="199" t="s">
        <v>42</v>
      </c>
      <c r="J189" s="199" t="s">
        <v>42</v>
      </c>
      <c r="K189" s="199" t="s">
        <v>342</v>
      </c>
    </row>
    <row r="190" spans="1:11" s="46" customFormat="1" ht="45" hidden="1" customHeight="1" outlineLevel="1">
      <c r="A190"/>
      <c r="B190"/>
      <c r="D190" s="199" t="s">
        <v>342</v>
      </c>
      <c r="E190" s="199" t="s">
        <v>42</v>
      </c>
      <c r="F190" s="199" t="s">
        <v>42</v>
      </c>
      <c r="G190" s="199" t="s">
        <v>42</v>
      </c>
      <c r="H190" s="199" t="s">
        <v>42</v>
      </c>
      <c r="I190" s="199" t="s">
        <v>42</v>
      </c>
      <c r="J190" s="199" t="s">
        <v>42</v>
      </c>
      <c r="K190" s="199" t="s">
        <v>342</v>
      </c>
    </row>
    <row r="191" spans="1:11" s="46" customFormat="1" ht="45" hidden="1" customHeight="1" outlineLevel="1">
      <c r="A191"/>
      <c r="B191"/>
      <c r="D191" s="199" t="s">
        <v>342</v>
      </c>
      <c r="E191" s="199" t="s">
        <v>42</v>
      </c>
      <c r="F191" s="199" t="s">
        <v>42</v>
      </c>
      <c r="G191" s="199" t="s">
        <v>42</v>
      </c>
      <c r="H191" s="199" t="s">
        <v>42</v>
      </c>
      <c r="I191" s="199" t="s">
        <v>42</v>
      </c>
      <c r="J191" s="199" t="s">
        <v>42</v>
      </c>
      <c r="K191" s="199" t="s">
        <v>342</v>
      </c>
    </row>
    <row r="192" spans="1:11" s="46" customFormat="1" ht="45" hidden="1" customHeight="1" outlineLevel="1">
      <c r="A192"/>
      <c r="B192"/>
      <c r="D192" s="199" t="s">
        <v>342</v>
      </c>
      <c r="E192" s="199" t="s">
        <v>42</v>
      </c>
      <c r="F192" s="199" t="s">
        <v>42</v>
      </c>
      <c r="G192" s="199" t="s">
        <v>42</v>
      </c>
      <c r="H192" s="199" t="s">
        <v>42</v>
      </c>
      <c r="I192" s="199" t="s">
        <v>42</v>
      </c>
      <c r="J192" s="199" t="s">
        <v>42</v>
      </c>
      <c r="K192" s="199" t="s">
        <v>342</v>
      </c>
    </row>
    <row r="193" spans="1:11" s="46" customFormat="1" ht="45" hidden="1" customHeight="1" outlineLevel="1">
      <c r="A193"/>
      <c r="B193"/>
      <c r="D193" s="199" t="s">
        <v>342</v>
      </c>
      <c r="E193" s="199" t="s">
        <v>42</v>
      </c>
      <c r="F193" s="199" t="s">
        <v>42</v>
      </c>
      <c r="G193" s="199" t="s">
        <v>42</v>
      </c>
      <c r="H193" s="199" t="s">
        <v>42</v>
      </c>
      <c r="I193" s="199" t="s">
        <v>42</v>
      </c>
      <c r="J193" s="199" t="s">
        <v>42</v>
      </c>
      <c r="K193" s="199" t="s">
        <v>342</v>
      </c>
    </row>
    <row r="194" spans="1:11" s="46" customFormat="1" ht="45" hidden="1" customHeight="1" outlineLevel="1">
      <c r="A194"/>
      <c r="B194"/>
      <c r="D194" s="199" t="s">
        <v>342</v>
      </c>
      <c r="E194" s="199" t="s">
        <v>42</v>
      </c>
      <c r="F194" s="199" t="s">
        <v>42</v>
      </c>
      <c r="G194" s="199" t="s">
        <v>42</v>
      </c>
      <c r="H194" s="199" t="s">
        <v>42</v>
      </c>
      <c r="I194" s="199" t="s">
        <v>42</v>
      </c>
      <c r="J194" s="199" t="s">
        <v>42</v>
      </c>
      <c r="K194" s="199" t="s">
        <v>342</v>
      </c>
    </row>
    <row r="195" spans="1:11" s="46" customFormat="1" ht="45" hidden="1" customHeight="1" outlineLevel="1">
      <c r="A195"/>
      <c r="B195"/>
      <c r="D195" s="199" t="s">
        <v>342</v>
      </c>
      <c r="E195" s="199" t="s">
        <v>42</v>
      </c>
      <c r="F195" s="199" t="s">
        <v>42</v>
      </c>
      <c r="G195" s="199" t="s">
        <v>42</v>
      </c>
      <c r="H195" s="199" t="s">
        <v>42</v>
      </c>
      <c r="I195" s="199" t="s">
        <v>42</v>
      </c>
      <c r="J195" s="199" t="s">
        <v>42</v>
      </c>
      <c r="K195" s="199" t="s">
        <v>342</v>
      </c>
    </row>
    <row r="196" spans="1:11" s="46" customFormat="1" ht="45" hidden="1" customHeight="1" outlineLevel="1">
      <c r="A196"/>
      <c r="B196"/>
      <c r="D196" s="199" t="s">
        <v>342</v>
      </c>
      <c r="E196" s="199" t="s">
        <v>42</v>
      </c>
      <c r="F196" s="199" t="s">
        <v>42</v>
      </c>
      <c r="G196" s="199" t="s">
        <v>42</v>
      </c>
      <c r="H196" s="199" t="s">
        <v>42</v>
      </c>
      <c r="I196" s="199" t="s">
        <v>42</v>
      </c>
      <c r="J196" s="199" t="s">
        <v>42</v>
      </c>
      <c r="K196" s="199" t="s">
        <v>342</v>
      </c>
    </row>
    <row r="197" spans="1:11" s="46" customFormat="1" ht="45" hidden="1" customHeight="1" outlineLevel="1">
      <c r="A197"/>
      <c r="B197"/>
      <c r="D197" s="199" t="s">
        <v>342</v>
      </c>
      <c r="E197" s="199" t="s">
        <v>42</v>
      </c>
      <c r="F197" s="199" t="s">
        <v>42</v>
      </c>
      <c r="G197" s="199" t="s">
        <v>42</v>
      </c>
      <c r="H197" s="199" t="s">
        <v>42</v>
      </c>
      <c r="I197" s="199" t="s">
        <v>42</v>
      </c>
      <c r="J197" s="199" t="s">
        <v>42</v>
      </c>
      <c r="K197" s="199" t="s">
        <v>342</v>
      </c>
    </row>
    <row r="198" spans="1:11" s="46" customFormat="1" ht="45" hidden="1" customHeight="1" outlineLevel="1">
      <c r="A198"/>
      <c r="B198"/>
      <c r="D198" s="199" t="s">
        <v>342</v>
      </c>
      <c r="E198" s="199" t="s">
        <v>42</v>
      </c>
      <c r="F198" s="199" t="s">
        <v>42</v>
      </c>
      <c r="G198" s="199" t="s">
        <v>42</v>
      </c>
      <c r="H198" s="199" t="s">
        <v>42</v>
      </c>
      <c r="I198" s="199" t="s">
        <v>42</v>
      </c>
      <c r="J198" s="199" t="s">
        <v>42</v>
      </c>
      <c r="K198" s="199" t="s">
        <v>342</v>
      </c>
    </row>
    <row r="199" spans="1:11" s="46" customFormat="1" ht="45" hidden="1" customHeight="1" outlineLevel="1">
      <c r="A199"/>
      <c r="B199"/>
      <c r="D199" s="199" t="s">
        <v>342</v>
      </c>
      <c r="E199" s="199" t="s">
        <v>42</v>
      </c>
      <c r="F199" s="199" t="s">
        <v>42</v>
      </c>
      <c r="G199" s="199" t="s">
        <v>42</v>
      </c>
      <c r="H199" s="199" t="s">
        <v>42</v>
      </c>
      <c r="I199" s="199" t="s">
        <v>42</v>
      </c>
      <c r="J199" s="199" t="s">
        <v>42</v>
      </c>
      <c r="K199" s="199" t="s">
        <v>342</v>
      </c>
    </row>
    <row r="200" spans="1:11" s="46" customFormat="1" ht="45" hidden="1" customHeight="1" outlineLevel="1">
      <c r="A200"/>
      <c r="B200"/>
      <c r="D200" s="199" t="s">
        <v>342</v>
      </c>
      <c r="E200" s="199" t="s">
        <v>42</v>
      </c>
      <c r="F200" s="199" t="s">
        <v>42</v>
      </c>
      <c r="G200" s="199" t="s">
        <v>42</v>
      </c>
      <c r="H200" s="199" t="s">
        <v>42</v>
      </c>
      <c r="I200" s="199" t="s">
        <v>42</v>
      </c>
      <c r="J200" s="199" t="s">
        <v>42</v>
      </c>
      <c r="K200" s="199" t="s">
        <v>342</v>
      </c>
    </row>
    <row r="201" spans="1:11" s="46" customFormat="1" ht="45" hidden="1" customHeight="1" outlineLevel="1">
      <c r="A201"/>
      <c r="B201"/>
      <c r="D201" s="199" t="s">
        <v>342</v>
      </c>
      <c r="E201" s="199" t="s">
        <v>42</v>
      </c>
      <c r="F201" s="199" t="s">
        <v>42</v>
      </c>
      <c r="G201" s="199" t="s">
        <v>42</v>
      </c>
      <c r="H201" s="199" t="s">
        <v>42</v>
      </c>
      <c r="I201" s="199" t="s">
        <v>42</v>
      </c>
      <c r="J201" s="199" t="s">
        <v>42</v>
      </c>
      <c r="K201" s="199" t="s">
        <v>342</v>
      </c>
    </row>
    <row r="202" spans="1:11" s="46" customFormat="1" ht="45" hidden="1" customHeight="1" outlineLevel="1">
      <c r="A202"/>
      <c r="B202"/>
      <c r="D202" s="199" t="s">
        <v>342</v>
      </c>
      <c r="E202" s="199" t="s">
        <v>42</v>
      </c>
      <c r="F202" s="199" t="s">
        <v>42</v>
      </c>
      <c r="G202" s="199" t="s">
        <v>42</v>
      </c>
      <c r="H202" s="199" t="s">
        <v>42</v>
      </c>
      <c r="I202" s="199" t="s">
        <v>42</v>
      </c>
      <c r="J202" s="199" t="s">
        <v>42</v>
      </c>
      <c r="K202" s="199" t="s">
        <v>342</v>
      </c>
    </row>
    <row r="203" spans="1:11" s="46" customFormat="1" ht="45" hidden="1" customHeight="1" outlineLevel="1">
      <c r="A203"/>
      <c r="B203"/>
      <c r="D203" s="199" t="s">
        <v>342</v>
      </c>
      <c r="E203" s="199" t="s">
        <v>42</v>
      </c>
      <c r="F203" s="199" t="s">
        <v>42</v>
      </c>
      <c r="G203" s="199" t="s">
        <v>42</v>
      </c>
      <c r="H203" s="199" t="s">
        <v>42</v>
      </c>
      <c r="I203" s="199" t="s">
        <v>42</v>
      </c>
      <c r="J203" s="199" t="s">
        <v>42</v>
      </c>
      <c r="K203" s="199" t="s">
        <v>342</v>
      </c>
    </row>
    <row r="204" spans="1:11" s="46" customFormat="1" ht="45" hidden="1" customHeight="1" outlineLevel="1">
      <c r="A204"/>
      <c r="B204"/>
      <c r="D204" s="199" t="s">
        <v>342</v>
      </c>
      <c r="E204" s="199" t="s">
        <v>42</v>
      </c>
      <c r="F204" s="199" t="s">
        <v>42</v>
      </c>
      <c r="G204" s="199" t="s">
        <v>42</v>
      </c>
      <c r="H204" s="199" t="s">
        <v>42</v>
      </c>
      <c r="I204" s="199" t="s">
        <v>42</v>
      </c>
      <c r="J204" s="199" t="s">
        <v>42</v>
      </c>
      <c r="K204" s="199" t="s">
        <v>342</v>
      </c>
    </row>
    <row r="205" spans="1:11" s="46" customFormat="1" ht="45" hidden="1" customHeight="1" outlineLevel="1">
      <c r="A205"/>
      <c r="B205"/>
      <c r="D205" s="199" t="s">
        <v>342</v>
      </c>
      <c r="E205" s="199" t="s">
        <v>42</v>
      </c>
      <c r="F205" s="199" t="s">
        <v>42</v>
      </c>
      <c r="G205" s="199" t="s">
        <v>42</v>
      </c>
      <c r="H205" s="199" t="s">
        <v>42</v>
      </c>
      <c r="I205" s="199" t="s">
        <v>42</v>
      </c>
      <c r="J205" s="199" t="s">
        <v>42</v>
      </c>
      <c r="K205" s="199" t="s">
        <v>342</v>
      </c>
    </row>
    <row r="206" spans="1:11" s="46" customFormat="1" ht="45" hidden="1" customHeight="1" outlineLevel="1">
      <c r="A206"/>
      <c r="B206"/>
      <c r="D206" s="199" t="s">
        <v>342</v>
      </c>
      <c r="E206" s="199" t="s">
        <v>42</v>
      </c>
      <c r="F206" s="199" t="s">
        <v>42</v>
      </c>
      <c r="G206" s="199" t="s">
        <v>42</v>
      </c>
      <c r="H206" s="199" t="s">
        <v>42</v>
      </c>
      <c r="I206" s="199" t="s">
        <v>42</v>
      </c>
      <c r="J206" s="199" t="s">
        <v>42</v>
      </c>
      <c r="K206" s="199" t="s">
        <v>342</v>
      </c>
    </row>
    <row r="207" spans="1:11" s="46" customFormat="1" ht="45" hidden="1" customHeight="1" outlineLevel="1">
      <c r="A207"/>
      <c r="B207"/>
      <c r="D207" s="199" t="s">
        <v>342</v>
      </c>
      <c r="E207" s="199" t="s">
        <v>42</v>
      </c>
      <c r="F207" s="199" t="s">
        <v>42</v>
      </c>
      <c r="G207" s="199" t="s">
        <v>42</v>
      </c>
      <c r="H207" s="199" t="s">
        <v>42</v>
      </c>
      <c r="I207" s="199" t="s">
        <v>42</v>
      </c>
      <c r="J207" s="199" t="s">
        <v>42</v>
      </c>
      <c r="K207" s="199" t="s">
        <v>342</v>
      </c>
    </row>
    <row r="208" spans="1:11" s="46" customFormat="1" ht="45" hidden="1" customHeight="1" outlineLevel="1">
      <c r="A208"/>
      <c r="B208"/>
      <c r="D208" s="199" t="s">
        <v>342</v>
      </c>
      <c r="E208" s="199" t="s">
        <v>42</v>
      </c>
      <c r="F208" s="199" t="s">
        <v>42</v>
      </c>
      <c r="G208" s="199" t="s">
        <v>42</v>
      </c>
      <c r="H208" s="199" t="s">
        <v>42</v>
      </c>
      <c r="I208" s="199" t="s">
        <v>42</v>
      </c>
      <c r="J208" s="199" t="s">
        <v>42</v>
      </c>
      <c r="K208" s="199" t="s">
        <v>342</v>
      </c>
    </row>
    <row r="209" spans="1:11" s="46" customFormat="1" ht="45" hidden="1" customHeight="1" outlineLevel="1">
      <c r="A209"/>
      <c r="B209"/>
      <c r="D209" s="199" t="s">
        <v>342</v>
      </c>
      <c r="E209" s="199" t="s">
        <v>42</v>
      </c>
      <c r="F209" s="199" t="s">
        <v>42</v>
      </c>
      <c r="G209" s="199" t="s">
        <v>42</v>
      </c>
      <c r="H209" s="199" t="s">
        <v>42</v>
      </c>
      <c r="I209" s="199" t="s">
        <v>42</v>
      </c>
      <c r="J209" s="199" t="s">
        <v>42</v>
      </c>
      <c r="K209" s="199" t="s">
        <v>342</v>
      </c>
    </row>
    <row r="210" spans="1:11" s="46" customFormat="1" ht="45" hidden="1" customHeight="1" outlineLevel="1">
      <c r="A210"/>
      <c r="B210"/>
      <c r="D210" s="199" t="s">
        <v>342</v>
      </c>
      <c r="E210" s="199" t="s">
        <v>42</v>
      </c>
      <c r="F210" s="199" t="s">
        <v>42</v>
      </c>
      <c r="G210" s="199" t="s">
        <v>42</v>
      </c>
      <c r="H210" s="199" t="s">
        <v>42</v>
      </c>
      <c r="I210" s="199" t="s">
        <v>42</v>
      </c>
      <c r="J210" s="199" t="s">
        <v>42</v>
      </c>
      <c r="K210" s="199" t="s">
        <v>342</v>
      </c>
    </row>
    <row r="211" spans="1:11" s="46" customFormat="1" ht="45" hidden="1" customHeight="1" outlineLevel="1">
      <c r="A211"/>
      <c r="B211"/>
      <c r="D211" s="199" t="s">
        <v>342</v>
      </c>
      <c r="E211" s="199" t="s">
        <v>42</v>
      </c>
      <c r="F211" s="199" t="s">
        <v>42</v>
      </c>
      <c r="G211" s="199" t="s">
        <v>42</v>
      </c>
      <c r="H211" s="199" t="s">
        <v>42</v>
      </c>
      <c r="I211" s="199" t="s">
        <v>42</v>
      </c>
      <c r="J211" s="199" t="s">
        <v>42</v>
      </c>
      <c r="K211" s="199" t="s">
        <v>342</v>
      </c>
    </row>
    <row r="212" spans="1:11" s="46" customFormat="1" ht="45" hidden="1" customHeight="1" outlineLevel="1">
      <c r="A212"/>
      <c r="B212"/>
      <c r="D212" s="199" t="s">
        <v>342</v>
      </c>
      <c r="E212" s="199" t="s">
        <v>42</v>
      </c>
      <c r="F212" s="199" t="s">
        <v>42</v>
      </c>
      <c r="G212" s="199" t="s">
        <v>42</v>
      </c>
      <c r="H212" s="199" t="s">
        <v>42</v>
      </c>
      <c r="I212" s="199" t="s">
        <v>42</v>
      </c>
      <c r="J212" s="199" t="s">
        <v>42</v>
      </c>
      <c r="K212" s="199" t="s">
        <v>342</v>
      </c>
    </row>
    <row r="213" spans="1:11" s="46" customFormat="1" ht="45" hidden="1" customHeight="1" outlineLevel="1">
      <c r="A213"/>
      <c r="B213"/>
      <c r="D213" s="199" t="s">
        <v>342</v>
      </c>
      <c r="E213" s="199" t="s">
        <v>42</v>
      </c>
      <c r="F213" s="199" t="s">
        <v>42</v>
      </c>
      <c r="G213" s="199" t="s">
        <v>42</v>
      </c>
      <c r="H213" s="199" t="s">
        <v>42</v>
      </c>
      <c r="I213" s="199" t="s">
        <v>42</v>
      </c>
      <c r="J213" s="199" t="s">
        <v>42</v>
      </c>
      <c r="K213" s="199" t="s">
        <v>342</v>
      </c>
    </row>
    <row r="214" spans="1:11" s="46" customFormat="1" ht="45" hidden="1" customHeight="1" outlineLevel="1">
      <c r="A214"/>
      <c r="B214"/>
      <c r="D214" s="199" t="s">
        <v>342</v>
      </c>
      <c r="E214" s="199" t="s">
        <v>42</v>
      </c>
      <c r="F214" s="199" t="s">
        <v>42</v>
      </c>
      <c r="G214" s="199" t="s">
        <v>42</v>
      </c>
      <c r="H214" s="199" t="s">
        <v>42</v>
      </c>
      <c r="I214" s="199" t="s">
        <v>42</v>
      </c>
      <c r="J214" s="199" t="s">
        <v>42</v>
      </c>
      <c r="K214" s="199" t="s">
        <v>342</v>
      </c>
    </row>
    <row r="215" spans="1:11" s="46" customFormat="1" ht="45" hidden="1" customHeight="1" outlineLevel="1">
      <c r="A215"/>
      <c r="B215"/>
      <c r="D215" s="199" t="s">
        <v>342</v>
      </c>
      <c r="E215" s="199" t="s">
        <v>42</v>
      </c>
      <c r="F215" s="199" t="s">
        <v>42</v>
      </c>
      <c r="G215" s="199" t="s">
        <v>42</v>
      </c>
      <c r="H215" s="199" t="s">
        <v>42</v>
      </c>
      <c r="I215" s="199" t="s">
        <v>42</v>
      </c>
      <c r="J215" s="199" t="s">
        <v>42</v>
      </c>
      <c r="K215" s="199" t="s">
        <v>342</v>
      </c>
    </row>
    <row r="216" spans="1:11" s="46" customFormat="1" ht="45" hidden="1" customHeight="1" outlineLevel="1">
      <c r="A216"/>
      <c r="B216"/>
      <c r="D216" s="199" t="s">
        <v>342</v>
      </c>
      <c r="E216" s="199" t="s">
        <v>42</v>
      </c>
      <c r="F216" s="199" t="s">
        <v>42</v>
      </c>
      <c r="G216" s="199" t="s">
        <v>42</v>
      </c>
      <c r="H216" s="199" t="s">
        <v>42</v>
      </c>
      <c r="I216" s="199" t="s">
        <v>42</v>
      </c>
      <c r="J216" s="199" t="s">
        <v>42</v>
      </c>
      <c r="K216" s="199" t="s">
        <v>342</v>
      </c>
    </row>
    <row r="217" spans="1:11" s="46" customFormat="1" ht="45" hidden="1" customHeight="1" outlineLevel="1">
      <c r="A217"/>
      <c r="B217"/>
      <c r="D217" s="199" t="s">
        <v>342</v>
      </c>
      <c r="E217" s="199" t="s">
        <v>42</v>
      </c>
      <c r="F217" s="199" t="s">
        <v>42</v>
      </c>
      <c r="G217" s="199" t="s">
        <v>42</v>
      </c>
      <c r="H217" s="199" t="s">
        <v>42</v>
      </c>
      <c r="I217" s="199" t="s">
        <v>42</v>
      </c>
      <c r="J217" s="199" t="s">
        <v>42</v>
      </c>
      <c r="K217" s="199" t="s">
        <v>342</v>
      </c>
    </row>
    <row r="218" spans="1:11" s="46" customFormat="1" ht="45" hidden="1" customHeight="1" outlineLevel="1">
      <c r="A218"/>
      <c r="B218"/>
      <c r="D218" s="199" t="s">
        <v>342</v>
      </c>
      <c r="E218" s="199" t="s">
        <v>42</v>
      </c>
      <c r="F218" s="199" t="s">
        <v>42</v>
      </c>
      <c r="G218" s="199" t="s">
        <v>42</v>
      </c>
      <c r="H218" s="199" t="s">
        <v>42</v>
      </c>
      <c r="I218" s="199" t="s">
        <v>42</v>
      </c>
      <c r="J218" s="199" t="s">
        <v>42</v>
      </c>
      <c r="K218" s="199" t="s">
        <v>342</v>
      </c>
    </row>
    <row r="219" spans="1:11" s="46" customFormat="1" ht="45" hidden="1" customHeight="1" outlineLevel="1">
      <c r="A219"/>
      <c r="B219"/>
      <c r="D219" s="199" t="s">
        <v>342</v>
      </c>
      <c r="E219" s="199" t="s">
        <v>42</v>
      </c>
      <c r="F219" s="199" t="s">
        <v>42</v>
      </c>
      <c r="G219" s="199" t="s">
        <v>42</v>
      </c>
      <c r="H219" s="199" t="s">
        <v>42</v>
      </c>
      <c r="I219" s="199" t="s">
        <v>42</v>
      </c>
      <c r="J219" s="199" t="s">
        <v>42</v>
      </c>
      <c r="K219" s="199" t="s">
        <v>342</v>
      </c>
    </row>
    <row r="220" spans="1:11" s="46" customFormat="1" ht="45" hidden="1" customHeight="1" outlineLevel="1">
      <c r="A220"/>
      <c r="B220"/>
      <c r="D220" s="199" t="s">
        <v>342</v>
      </c>
      <c r="E220" s="199" t="s">
        <v>42</v>
      </c>
      <c r="F220" s="199" t="s">
        <v>42</v>
      </c>
      <c r="G220" s="199" t="s">
        <v>42</v>
      </c>
      <c r="H220" s="199" t="s">
        <v>42</v>
      </c>
      <c r="I220" s="199" t="s">
        <v>42</v>
      </c>
      <c r="J220" s="199" t="s">
        <v>42</v>
      </c>
      <c r="K220" s="199" t="s">
        <v>342</v>
      </c>
    </row>
    <row r="221" spans="1:11" s="46" customFormat="1" ht="45" hidden="1" customHeight="1" outlineLevel="1">
      <c r="A221"/>
      <c r="B221"/>
      <c r="D221" s="199" t="s">
        <v>342</v>
      </c>
      <c r="E221" s="199" t="s">
        <v>42</v>
      </c>
      <c r="F221" s="199" t="s">
        <v>42</v>
      </c>
      <c r="G221" s="199" t="s">
        <v>42</v>
      </c>
      <c r="H221" s="199" t="s">
        <v>42</v>
      </c>
      <c r="I221" s="199" t="s">
        <v>42</v>
      </c>
      <c r="J221" s="199" t="s">
        <v>42</v>
      </c>
      <c r="K221" s="199" t="s">
        <v>342</v>
      </c>
    </row>
    <row r="222" spans="1:11" s="46" customFormat="1" ht="45" hidden="1" customHeight="1" outlineLevel="1">
      <c r="A222"/>
      <c r="B222"/>
      <c r="D222" s="199" t="s">
        <v>342</v>
      </c>
      <c r="E222" s="199" t="s">
        <v>42</v>
      </c>
      <c r="F222" s="199" t="s">
        <v>42</v>
      </c>
      <c r="G222" s="199" t="s">
        <v>42</v>
      </c>
      <c r="H222" s="199" t="s">
        <v>42</v>
      </c>
      <c r="I222" s="199" t="s">
        <v>42</v>
      </c>
      <c r="J222" s="199" t="s">
        <v>42</v>
      </c>
      <c r="K222" s="199" t="s">
        <v>342</v>
      </c>
    </row>
    <row r="223" spans="1:11" s="46" customFormat="1" ht="45" hidden="1" customHeight="1" outlineLevel="1">
      <c r="A223"/>
      <c r="B223"/>
      <c r="D223" s="199" t="s">
        <v>342</v>
      </c>
      <c r="E223" s="199" t="s">
        <v>42</v>
      </c>
      <c r="F223" s="199" t="s">
        <v>42</v>
      </c>
      <c r="G223" s="199" t="s">
        <v>42</v>
      </c>
      <c r="H223" s="199" t="s">
        <v>42</v>
      </c>
      <c r="I223" s="199" t="s">
        <v>42</v>
      </c>
      <c r="J223" s="199" t="s">
        <v>42</v>
      </c>
      <c r="K223" s="199" t="s">
        <v>342</v>
      </c>
    </row>
    <row r="224" spans="1:11" s="46" customFormat="1" ht="45" hidden="1" customHeight="1" outlineLevel="1">
      <c r="A224"/>
      <c r="B224"/>
      <c r="D224" s="199" t="s">
        <v>342</v>
      </c>
      <c r="E224" s="199" t="s">
        <v>42</v>
      </c>
      <c r="F224" s="199" t="s">
        <v>42</v>
      </c>
      <c r="G224" s="199" t="s">
        <v>42</v>
      </c>
      <c r="H224" s="199" t="s">
        <v>42</v>
      </c>
      <c r="I224" s="199" t="s">
        <v>42</v>
      </c>
      <c r="J224" s="199" t="s">
        <v>42</v>
      </c>
      <c r="K224" s="199" t="s">
        <v>342</v>
      </c>
    </row>
    <row r="225" spans="1:11" s="46" customFormat="1" ht="45" hidden="1" customHeight="1" outlineLevel="1">
      <c r="A225"/>
      <c r="B225"/>
      <c r="D225" s="199" t="s">
        <v>342</v>
      </c>
      <c r="E225" s="199" t="s">
        <v>42</v>
      </c>
      <c r="F225" s="199" t="s">
        <v>42</v>
      </c>
      <c r="G225" s="199" t="s">
        <v>42</v>
      </c>
      <c r="H225" s="199" t="s">
        <v>42</v>
      </c>
      <c r="I225" s="199" t="s">
        <v>42</v>
      </c>
      <c r="J225" s="199" t="s">
        <v>42</v>
      </c>
      <c r="K225" s="199" t="s">
        <v>342</v>
      </c>
    </row>
    <row r="226" spans="1:11" s="46" customFormat="1" ht="45" hidden="1" customHeight="1" outlineLevel="1">
      <c r="A226"/>
      <c r="B226"/>
      <c r="D226" s="199" t="s">
        <v>342</v>
      </c>
      <c r="E226" s="199" t="s">
        <v>42</v>
      </c>
      <c r="F226" s="199" t="s">
        <v>42</v>
      </c>
      <c r="G226" s="199" t="s">
        <v>42</v>
      </c>
      <c r="H226" s="199" t="s">
        <v>42</v>
      </c>
      <c r="I226" s="199" t="s">
        <v>42</v>
      </c>
      <c r="J226" s="199" t="s">
        <v>42</v>
      </c>
      <c r="K226" s="199" t="s">
        <v>342</v>
      </c>
    </row>
    <row r="227" spans="1:11" s="46" customFormat="1" ht="45" hidden="1" customHeight="1" outlineLevel="1">
      <c r="A227"/>
      <c r="B227"/>
      <c r="D227" s="199" t="s">
        <v>342</v>
      </c>
      <c r="E227" s="199" t="s">
        <v>42</v>
      </c>
      <c r="F227" s="199" t="s">
        <v>42</v>
      </c>
      <c r="G227" s="199" t="s">
        <v>42</v>
      </c>
      <c r="H227" s="199" t="s">
        <v>42</v>
      </c>
      <c r="I227" s="199" t="s">
        <v>42</v>
      </c>
      <c r="J227" s="199" t="s">
        <v>42</v>
      </c>
      <c r="K227" s="199" t="s">
        <v>342</v>
      </c>
    </row>
    <row r="228" spans="1:11" s="46" customFormat="1" ht="45" hidden="1" customHeight="1" outlineLevel="1">
      <c r="A228"/>
      <c r="B228"/>
      <c r="D228" s="199" t="s">
        <v>342</v>
      </c>
      <c r="E228" s="199" t="s">
        <v>42</v>
      </c>
      <c r="F228" s="199" t="s">
        <v>42</v>
      </c>
      <c r="G228" s="199" t="s">
        <v>42</v>
      </c>
      <c r="H228" s="199" t="s">
        <v>42</v>
      </c>
      <c r="I228" s="199" t="s">
        <v>42</v>
      </c>
      <c r="J228" s="199" t="s">
        <v>42</v>
      </c>
      <c r="K228" s="199" t="s">
        <v>342</v>
      </c>
    </row>
    <row r="229" spans="1:11" s="46" customFormat="1" ht="45" hidden="1" customHeight="1" outlineLevel="1">
      <c r="A229"/>
      <c r="B229"/>
      <c r="D229" s="199" t="s">
        <v>342</v>
      </c>
      <c r="E229" s="199" t="s">
        <v>42</v>
      </c>
      <c r="F229" s="199" t="s">
        <v>42</v>
      </c>
      <c r="G229" s="199" t="s">
        <v>42</v>
      </c>
      <c r="H229" s="199" t="s">
        <v>42</v>
      </c>
      <c r="I229" s="199" t="s">
        <v>42</v>
      </c>
      <c r="J229" s="199" t="s">
        <v>42</v>
      </c>
      <c r="K229" s="199" t="s">
        <v>342</v>
      </c>
    </row>
    <row r="230" spans="1:11" s="46" customFormat="1" ht="45" hidden="1" customHeight="1" outlineLevel="1">
      <c r="A230"/>
      <c r="B230"/>
      <c r="D230" s="199" t="s">
        <v>342</v>
      </c>
      <c r="E230" s="199" t="s">
        <v>42</v>
      </c>
      <c r="F230" s="199" t="s">
        <v>42</v>
      </c>
      <c r="G230" s="199" t="s">
        <v>42</v>
      </c>
      <c r="H230" s="199" t="s">
        <v>42</v>
      </c>
      <c r="I230" s="199" t="s">
        <v>42</v>
      </c>
      <c r="J230" s="199" t="s">
        <v>42</v>
      </c>
      <c r="K230" s="199" t="s">
        <v>342</v>
      </c>
    </row>
    <row r="231" spans="1:11" s="46" customFormat="1" ht="45" hidden="1" customHeight="1" outlineLevel="1">
      <c r="A231"/>
      <c r="B231"/>
      <c r="D231" s="199" t="s">
        <v>342</v>
      </c>
      <c r="E231" s="199" t="s">
        <v>42</v>
      </c>
      <c r="F231" s="199" t="s">
        <v>42</v>
      </c>
      <c r="G231" s="199" t="s">
        <v>42</v>
      </c>
      <c r="H231" s="199" t="s">
        <v>42</v>
      </c>
      <c r="I231" s="199" t="s">
        <v>42</v>
      </c>
      <c r="J231" s="199" t="s">
        <v>42</v>
      </c>
      <c r="K231" s="199" t="s">
        <v>342</v>
      </c>
    </row>
    <row r="232" spans="1:11" s="46" customFormat="1" ht="45" hidden="1" customHeight="1" outlineLevel="1">
      <c r="A232"/>
      <c r="B232"/>
      <c r="D232" s="199" t="s">
        <v>342</v>
      </c>
      <c r="E232" s="199" t="s">
        <v>42</v>
      </c>
      <c r="F232" s="199" t="s">
        <v>42</v>
      </c>
      <c r="G232" s="199" t="s">
        <v>42</v>
      </c>
      <c r="H232" s="199" t="s">
        <v>42</v>
      </c>
      <c r="I232" s="199" t="s">
        <v>42</v>
      </c>
      <c r="J232" s="199" t="s">
        <v>42</v>
      </c>
      <c r="K232" s="199" t="s">
        <v>342</v>
      </c>
    </row>
    <row r="233" spans="1:11" s="46" customFormat="1" ht="45" hidden="1" customHeight="1" outlineLevel="1">
      <c r="A233"/>
      <c r="B233"/>
      <c r="D233" s="199" t="s">
        <v>342</v>
      </c>
      <c r="E233" s="199" t="s">
        <v>42</v>
      </c>
      <c r="F233" s="199" t="s">
        <v>42</v>
      </c>
      <c r="G233" s="199" t="s">
        <v>42</v>
      </c>
      <c r="H233" s="199" t="s">
        <v>42</v>
      </c>
      <c r="I233" s="199" t="s">
        <v>42</v>
      </c>
      <c r="J233" s="199" t="s">
        <v>42</v>
      </c>
      <c r="K233" s="199" t="s">
        <v>342</v>
      </c>
    </row>
    <row r="234" spans="1:11" s="46" customFormat="1" ht="45" hidden="1" customHeight="1" outlineLevel="1">
      <c r="A234"/>
      <c r="B234"/>
      <c r="D234" s="199" t="s">
        <v>342</v>
      </c>
      <c r="E234" s="199" t="s">
        <v>42</v>
      </c>
      <c r="F234" s="199" t="s">
        <v>42</v>
      </c>
      <c r="G234" s="199" t="s">
        <v>42</v>
      </c>
      <c r="H234" s="199" t="s">
        <v>42</v>
      </c>
      <c r="I234" s="199" t="s">
        <v>42</v>
      </c>
      <c r="J234" s="199" t="s">
        <v>42</v>
      </c>
      <c r="K234" s="199" t="s">
        <v>342</v>
      </c>
    </row>
    <row r="235" spans="1:11" s="46" customFormat="1" ht="45" hidden="1" customHeight="1" outlineLevel="1">
      <c r="A235"/>
      <c r="B235"/>
      <c r="D235" s="199" t="s">
        <v>342</v>
      </c>
      <c r="E235" s="199" t="s">
        <v>42</v>
      </c>
      <c r="F235" s="199" t="s">
        <v>42</v>
      </c>
      <c r="G235" s="199" t="s">
        <v>42</v>
      </c>
      <c r="H235" s="199" t="s">
        <v>42</v>
      </c>
      <c r="I235" s="199" t="s">
        <v>42</v>
      </c>
      <c r="J235" s="199" t="s">
        <v>42</v>
      </c>
      <c r="K235" s="199" t="s">
        <v>342</v>
      </c>
    </row>
    <row r="236" spans="1:11" s="46" customFormat="1" ht="45" hidden="1" customHeight="1" outlineLevel="1">
      <c r="A236"/>
      <c r="B236"/>
      <c r="D236" s="199" t="s">
        <v>342</v>
      </c>
      <c r="E236" s="199" t="s">
        <v>42</v>
      </c>
      <c r="F236" s="199" t="s">
        <v>42</v>
      </c>
      <c r="G236" s="199" t="s">
        <v>42</v>
      </c>
      <c r="H236" s="199" t="s">
        <v>42</v>
      </c>
      <c r="I236" s="199" t="s">
        <v>42</v>
      </c>
      <c r="J236" s="199" t="s">
        <v>42</v>
      </c>
      <c r="K236" s="199" t="s">
        <v>342</v>
      </c>
    </row>
    <row r="237" spans="1:11" s="46" customFormat="1" ht="45" hidden="1" customHeight="1" outlineLevel="1">
      <c r="A237"/>
      <c r="B237"/>
      <c r="D237" s="199" t="s">
        <v>342</v>
      </c>
      <c r="E237" s="199" t="s">
        <v>42</v>
      </c>
      <c r="F237" s="199" t="s">
        <v>42</v>
      </c>
      <c r="G237" s="199" t="s">
        <v>42</v>
      </c>
      <c r="H237" s="199" t="s">
        <v>42</v>
      </c>
      <c r="I237" s="199" t="s">
        <v>42</v>
      </c>
      <c r="J237" s="199" t="s">
        <v>42</v>
      </c>
      <c r="K237" s="199" t="s">
        <v>342</v>
      </c>
    </row>
    <row r="238" spans="1:11" s="46" customFormat="1" ht="45" hidden="1" customHeight="1" outlineLevel="1">
      <c r="A238"/>
      <c r="B238"/>
      <c r="D238" s="199" t="s">
        <v>342</v>
      </c>
      <c r="E238" s="199" t="s">
        <v>42</v>
      </c>
      <c r="F238" s="199" t="s">
        <v>42</v>
      </c>
      <c r="G238" s="199" t="s">
        <v>42</v>
      </c>
      <c r="H238" s="199" t="s">
        <v>42</v>
      </c>
      <c r="I238" s="199" t="s">
        <v>42</v>
      </c>
      <c r="J238" s="199" t="s">
        <v>42</v>
      </c>
      <c r="K238" s="199" t="s">
        <v>342</v>
      </c>
    </row>
    <row r="239" spans="1:11" s="46" customFormat="1" ht="45" hidden="1" customHeight="1" outlineLevel="1">
      <c r="A239"/>
      <c r="B239"/>
      <c r="D239" s="199" t="s">
        <v>342</v>
      </c>
      <c r="E239" s="199" t="s">
        <v>42</v>
      </c>
      <c r="F239" s="199" t="s">
        <v>42</v>
      </c>
      <c r="G239" s="199" t="s">
        <v>42</v>
      </c>
      <c r="H239" s="199" t="s">
        <v>42</v>
      </c>
      <c r="I239" s="199" t="s">
        <v>42</v>
      </c>
      <c r="J239" s="199" t="s">
        <v>42</v>
      </c>
      <c r="K239" s="199" t="s">
        <v>342</v>
      </c>
    </row>
    <row r="240" spans="1:11" s="46" customFormat="1" ht="45" hidden="1" customHeight="1" outlineLevel="1">
      <c r="A240"/>
      <c r="B240"/>
      <c r="D240" s="199" t="s">
        <v>342</v>
      </c>
      <c r="E240" s="199" t="s">
        <v>42</v>
      </c>
      <c r="F240" s="199" t="s">
        <v>42</v>
      </c>
      <c r="G240" s="199" t="s">
        <v>42</v>
      </c>
      <c r="H240" s="199" t="s">
        <v>42</v>
      </c>
      <c r="I240" s="199" t="s">
        <v>42</v>
      </c>
      <c r="J240" s="199" t="s">
        <v>42</v>
      </c>
      <c r="K240" s="199" t="s">
        <v>342</v>
      </c>
    </row>
    <row r="241" spans="1:11" s="46" customFormat="1" ht="45" hidden="1" customHeight="1" outlineLevel="1">
      <c r="A241"/>
      <c r="B241"/>
      <c r="D241" s="199" t="s">
        <v>342</v>
      </c>
      <c r="E241" s="199" t="s">
        <v>42</v>
      </c>
      <c r="F241" s="199" t="s">
        <v>42</v>
      </c>
      <c r="G241" s="199" t="s">
        <v>42</v>
      </c>
      <c r="H241" s="199" t="s">
        <v>42</v>
      </c>
      <c r="I241" s="199" t="s">
        <v>42</v>
      </c>
      <c r="J241" s="199" t="s">
        <v>42</v>
      </c>
      <c r="K241" s="199" t="s">
        <v>342</v>
      </c>
    </row>
    <row r="242" spans="1:11" s="46" customFormat="1" ht="45" hidden="1" customHeight="1" outlineLevel="1">
      <c r="A242"/>
      <c r="B242"/>
      <c r="D242" s="199" t="s">
        <v>342</v>
      </c>
      <c r="E242" s="199" t="s">
        <v>42</v>
      </c>
      <c r="F242" s="199" t="s">
        <v>42</v>
      </c>
      <c r="G242" s="199" t="s">
        <v>42</v>
      </c>
      <c r="H242" s="199" t="s">
        <v>42</v>
      </c>
      <c r="I242" s="199" t="s">
        <v>42</v>
      </c>
      <c r="J242" s="199" t="s">
        <v>42</v>
      </c>
      <c r="K242" s="199" t="s">
        <v>342</v>
      </c>
    </row>
    <row r="243" spans="1:11" s="46" customFormat="1" ht="45" hidden="1" customHeight="1" outlineLevel="1">
      <c r="A243"/>
      <c r="B243"/>
      <c r="D243" s="199" t="s">
        <v>342</v>
      </c>
      <c r="E243" s="199" t="s">
        <v>42</v>
      </c>
      <c r="F243" s="199" t="s">
        <v>42</v>
      </c>
      <c r="G243" s="199" t="s">
        <v>42</v>
      </c>
      <c r="H243" s="199" t="s">
        <v>42</v>
      </c>
      <c r="I243" s="199" t="s">
        <v>42</v>
      </c>
      <c r="J243" s="199" t="s">
        <v>42</v>
      </c>
      <c r="K243" s="199" t="s">
        <v>342</v>
      </c>
    </row>
    <row r="244" spans="1:11" s="46" customFormat="1" ht="45" hidden="1" customHeight="1" outlineLevel="1">
      <c r="A244"/>
      <c r="B244"/>
      <c r="D244" s="199" t="s">
        <v>342</v>
      </c>
      <c r="E244" s="199" t="s">
        <v>42</v>
      </c>
      <c r="F244" s="199" t="s">
        <v>42</v>
      </c>
      <c r="G244" s="199" t="s">
        <v>42</v>
      </c>
      <c r="H244" s="199" t="s">
        <v>42</v>
      </c>
      <c r="I244" s="199" t="s">
        <v>42</v>
      </c>
      <c r="J244" s="199" t="s">
        <v>42</v>
      </c>
      <c r="K244" s="199" t="s">
        <v>342</v>
      </c>
    </row>
    <row r="245" spans="1:11" s="46" customFormat="1" ht="45" hidden="1" customHeight="1" outlineLevel="1">
      <c r="A245"/>
      <c r="B245"/>
      <c r="D245" s="199" t="s">
        <v>342</v>
      </c>
      <c r="E245" s="199" t="s">
        <v>42</v>
      </c>
      <c r="F245" s="199" t="s">
        <v>42</v>
      </c>
      <c r="G245" s="199" t="s">
        <v>42</v>
      </c>
      <c r="H245" s="199" t="s">
        <v>42</v>
      </c>
      <c r="I245" s="199" t="s">
        <v>42</v>
      </c>
      <c r="J245" s="199" t="s">
        <v>42</v>
      </c>
      <c r="K245" s="199" t="s">
        <v>342</v>
      </c>
    </row>
    <row r="246" spans="1:11" s="46" customFormat="1" ht="45" hidden="1" customHeight="1" outlineLevel="1">
      <c r="A246"/>
      <c r="B246"/>
      <c r="D246" s="199" t="s">
        <v>342</v>
      </c>
      <c r="E246" s="199" t="s">
        <v>42</v>
      </c>
      <c r="F246" s="199" t="s">
        <v>42</v>
      </c>
      <c r="G246" s="199" t="s">
        <v>42</v>
      </c>
      <c r="H246" s="199" t="s">
        <v>42</v>
      </c>
      <c r="I246" s="199" t="s">
        <v>42</v>
      </c>
      <c r="J246" s="199" t="s">
        <v>42</v>
      </c>
      <c r="K246" s="199" t="s">
        <v>342</v>
      </c>
    </row>
    <row r="247" spans="1:11" s="46" customFormat="1" ht="45" hidden="1" customHeight="1" outlineLevel="1">
      <c r="A247"/>
      <c r="B247"/>
      <c r="D247" s="199" t="s">
        <v>342</v>
      </c>
      <c r="E247" s="199" t="s">
        <v>42</v>
      </c>
      <c r="F247" s="199" t="s">
        <v>42</v>
      </c>
      <c r="G247" s="199" t="s">
        <v>42</v>
      </c>
      <c r="H247" s="199" t="s">
        <v>42</v>
      </c>
      <c r="I247" s="199" t="s">
        <v>42</v>
      </c>
      <c r="J247" s="199" t="s">
        <v>42</v>
      </c>
      <c r="K247" s="199" t="s">
        <v>342</v>
      </c>
    </row>
    <row r="248" spans="1:11" s="46" customFormat="1" ht="45" hidden="1" customHeight="1" outlineLevel="1">
      <c r="A248"/>
      <c r="B248"/>
      <c r="D248" s="199" t="s">
        <v>342</v>
      </c>
      <c r="E248" s="199" t="s">
        <v>42</v>
      </c>
      <c r="F248" s="199" t="s">
        <v>42</v>
      </c>
      <c r="G248" s="199" t="s">
        <v>42</v>
      </c>
      <c r="H248" s="199" t="s">
        <v>42</v>
      </c>
      <c r="I248" s="199" t="s">
        <v>42</v>
      </c>
      <c r="J248" s="199" t="s">
        <v>42</v>
      </c>
      <c r="K248" s="199" t="s">
        <v>342</v>
      </c>
    </row>
    <row r="249" spans="1:11" s="46" customFormat="1" ht="45" hidden="1" customHeight="1" outlineLevel="1">
      <c r="A249"/>
      <c r="B249"/>
      <c r="D249" s="199" t="s">
        <v>342</v>
      </c>
      <c r="E249" s="199" t="s">
        <v>42</v>
      </c>
      <c r="F249" s="199" t="s">
        <v>42</v>
      </c>
      <c r="G249" s="199" t="s">
        <v>42</v>
      </c>
      <c r="H249" s="199" t="s">
        <v>42</v>
      </c>
      <c r="I249" s="199" t="s">
        <v>42</v>
      </c>
      <c r="J249" s="199" t="s">
        <v>42</v>
      </c>
      <c r="K249" s="199" t="s">
        <v>342</v>
      </c>
    </row>
    <row r="250" spans="1:11" s="46" customFormat="1" ht="45" hidden="1" customHeight="1" outlineLevel="1">
      <c r="A250"/>
      <c r="B250"/>
      <c r="D250" s="199" t="s">
        <v>342</v>
      </c>
      <c r="E250" s="199" t="s">
        <v>42</v>
      </c>
      <c r="F250" s="199" t="s">
        <v>42</v>
      </c>
      <c r="G250" s="199" t="s">
        <v>42</v>
      </c>
      <c r="H250" s="199" t="s">
        <v>42</v>
      </c>
      <c r="I250" s="199" t="s">
        <v>42</v>
      </c>
      <c r="J250" s="199" t="s">
        <v>42</v>
      </c>
      <c r="K250" s="199" t="s">
        <v>342</v>
      </c>
    </row>
    <row r="251" spans="1:11" s="46" customFormat="1" ht="45" hidden="1" customHeight="1" outlineLevel="1">
      <c r="A251"/>
      <c r="B251"/>
      <c r="D251" s="199" t="s">
        <v>342</v>
      </c>
      <c r="E251" s="199" t="s">
        <v>42</v>
      </c>
      <c r="F251" s="199" t="s">
        <v>42</v>
      </c>
      <c r="G251" s="199" t="s">
        <v>42</v>
      </c>
      <c r="H251" s="199" t="s">
        <v>42</v>
      </c>
      <c r="I251" s="199" t="s">
        <v>42</v>
      </c>
      <c r="J251" s="199" t="s">
        <v>42</v>
      </c>
      <c r="K251" s="199" t="s">
        <v>342</v>
      </c>
    </row>
    <row r="252" spans="1:11" s="46" customFormat="1" ht="45" hidden="1" customHeight="1" outlineLevel="1">
      <c r="A252"/>
      <c r="B252"/>
      <c r="D252" s="199" t="s">
        <v>342</v>
      </c>
      <c r="E252" s="199" t="s">
        <v>42</v>
      </c>
      <c r="F252" s="199" t="s">
        <v>42</v>
      </c>
      <c r="G252" s="199" t="s">
        <v>42</v>
      </c>
      <c r="H252" s="199" t="s">
        <v>42</v>
      </c>
      <c r="I252" s="199" t="s">
        <v>42</v>
      </c>
      <c r="J252" s="199" t="s">
        <v>42</v>
      </c>
      <c r="K252" s="199" t="s">
        <v>342</v>
      </c>
    </row>
    <row r="253" spans="1:11" s="46" customFormat="1" ht="45" hidden="1" customHeight="1" outlineLevel="1">
      <c r="A253"/>
      <c r="B253"/>
      <c r="D253" s="199" t="s">
        <v>342</v>
      </c>
      <c r="E253" s="199" t="s">
        <v>42</v>
      </c>
      <c r="F253" s="199" t="s">
        <v>42</v>
      </c>
      <c r="G253" s="199" t="s">
        <v>42</v>
      </c>
      <c r="H253" s="199" t="s">
        <v>42</v>
      </c>
      <c r="I253" s="199" t="s">
        <v>42</v>
      </c>
      <c r="J253" s="199" t="s">
        <v>42</v>
      </c>
      <c r="K253" s="199" t="s">
        <v>342</v>
      </c>
    </row>
    <row r="254" spans="1:11" s="46" customFormat="1" ht="45" hidden="1" customHeight="1" outlineLevel="1">
      <c r="A254"/>
      <c r="B254"/>
      <c r="D254" s="199" t="s">
        <v>342</v>
      </c>
      <c r="E254" s="199" t="s">
        <v>42</v>
      </c>
      <c r="F254" s="199" t="s">
        <v>42</v>
      </c>
      <c r="G254" s="199" t="s">
        <v>42</v>
      </c>
      <c r="H254" s="199" t="s">
        <v>42</v>
      </c>
      <c r="I254" s="199" t="s">
        <v>42</v>
      </c>
      <c r="J254" s="199" t="s">
        <v>42</v>
      </c>
      <c r="K254" s="199" t="s">
        <v>342</v>
      </c>
    </row>
    <row r="255" spans="1:11" s="46" customFormat="1" ht="45" hidden="1" customHeight="1" outlineLevel="1">
      <c r="A255"/>
      <c r="B255"/>
      <c r="D255" s="199" t="s">
        <v>342</v>
      </c>
      <c r="E255" s="199" t="s">
        <v>42</v>
      </c>
      <c r="F255" s="199" t="s">
        <v>42</v>
      </c>
      <c r="G255" s="199" t="s">
        <v>42</v>
      </c>
      <c r="H255" s="199" t="s">
        <v>42</v>
      </c>
      <c r="I255" s="199" t="s">
        <v>42</v>
      </c>
      <c r="J255" s="199" t="s">
        <v>42</v>
      </c>
      <c r="K255" s="199" t="s">
        <v>342</v>
      </c>
    </row>
    <row r="256" spans="1:11" s="46" customFormat="1" ht="45" hidden="1" customHeight="1" outlineLevel="1">
      <c r="A256"/>
      <c r="B256"/>
      <c r="D256" s="199" t="s">
        <v>342</v>
      </c>
      <c r="E256" s="199" t="s">
        <v>42</v>
      </c>
      <c r="F256" s="199" t="s">
        <v>42</v>
      </c>
      <c r="G256" s="199" t="s">
        <v>42</v>
      </c>
      <c r="H256" s="199" t="s">
        <v>42</v>
      </c>
      <c r="I256" s="199" t="s">
        <v>42</v>
      </c>
      <c r="J256" s="199" t="s">
        <v>42</v>
      </c>
      <c r="K256" s="199" t="s">
        <v>342</v>
      </c>
    </row>
    <row r="257" spans="1:11" s="46" customFormat="1" ht="45" hidden="1" customHeight="1" outlineLevel="1">
      <c r="A257"/>
      <c r="B257"/>
      <c r="D257" s="199" t="s">
        <v>342</v>
      </c>
      <c r="E257" s="199" t="s">
        <v>42</v>
      </c>
      <c r="F257" s="199" t="s">
        <v>42</v>
      </c>
      <c r="G257" s="199" t="s">
        <v>42</v>
      </c>
      <c r="H257" s="199" t="s">
        <v>42</v>
      </c>
      <c r="I257" s="199" t="s">
        <v>42</v>
      </c>
      <c r="J257" s="199" t="s">
        <v>42</v>
      </c>
      <c r="K257" s="199" t="s">
        <v>342</v>
      </c>
    </row>
    <row r="258" spans="1:11" s="46" customFormat="1" ht="45" hidden="1" customHeight="1" outlineLevel="1">
      <c r="A258"/>
      <c r="B258"/>
      <c r="D258" s="199" t="s">
        <v>342</v>
      </c>
      <c r="E258" s="199" t="s">
        <v>42</v>
      </c>
      <c r="F258" s="199" t="s">
        <v>42</v>
      </c>
      <c r="G258" s="199" t="s">
        <v>42</v>
      </c>
      <c r="H258" s="199" t="s">
        <v>42</v>
      </c>
      <c r="I258" s="199" t="s">
        <v>42</v>
      </c>
      <c r="J258" s="199" t="s">
        <v>42</v>
      </c>
      <c r="K258" s="199" t="s">
        <v>342</v>
      </c>
    </row>
    <row r="259" spans="1:11" s="46" customFormat="1" ht="45" hidden="1" customHeight="1" outlineLevel="1">
      <c r="A259"/>
      <c r="B259"/>
      <c r="D259" s="199" t="s">
        <v>342</v>
      </c>
      <c r="E259" s="199" t="s">
        <v>42</v>
      </c>
      <c r="F259" s="199" t="s">
        <v>42</v>
      </c>
      <c r="G259" s="199" t="s">
        <v>42</v>
      </c>
      <c r="H259" s="199" t="s">
        <v>42</v>
      </c>
      <c r="I259" s="199" t="s">
        <v>42</v>
      </c>
      <c r="J259" s="199" t="s">
        <v>42</v>
      </c>
      <c r="K259" s="199" t="s">
        <v>342</v>
      </c>
    </row>
    <row r="260" spans="1:11" s="46" customFormat="1" ht="45" hidden="1" customHeight="1" outlineLevel="1">
      <c r="A260"/>
      <c r="B260"/>
      <c r="D260" s="199" t="s">
        <v>342</v>
      </c>
      <c r="E260" s="199" t="s">
        <v>42</v>
      </c>
      <c r="F260" s="199" t="s">
        <v>42</v>
      </c>
      <c r="G260" s="199" t="s">
        <v>42</v>
      </c>
      <c r="H260" s="199" t="s">
        <v>42</v>
      </c>
      <c r="I260" s="199" t="s">
        <v>42</v>
      </c>
      <c r="J260" s="199" t="s">
        <v>42</v>
      </c>
      <c r="K260" s="199" t="s">
        <v>342</v>
      </c>
    </row>
    <row r="261" spans="1:11" s="46" customFormat="1" ht="45" hidden="1" customHeight="1" outlineLevel="1">
      <c r="A261"/>
      <c r="B261"/>
      <c r="D261" s="199" t="s">
        <v>342</v>
      </c>
      <c r="E261" s="199" t="s">
        <v>42</v>
      </c>
      <c r="F261" s="199" t="s">
        <v>42</v>
      </c>
      <c r="G261" s="199" t="s">
        <v>42</v>
      </c>
      <c r="H261" s="199" t="s">
        <v>42</v>
      </c>
      <c r="I261" s="199" t="s">
        <v>42</v>
      </c>
      <c r="J261" s="199" t="s">
        <v>42</v>
      </c>
      <c r="K261" s="199" t="s">
        <v>342</v>
      </c>
    </row>
    <row r="262" spans="1:11" s="46" customFormat="1" ht="45" hidden="1" customHeight="1" outlineLevel="1">
      <c r="A262"/>
      <c r="B262"/>
      <c r="D262" s="199" t="s">
        <v>342</v>
      </c>
      <c r="E262" s="199" t="s">
        <v>42</v>
      </c>
      <c r="F262" s="199" t="s">
        <v>42</v>
      </c>
      <c r="G262" s="199" t="s">
        <v>42</v>
      </c>
      <c r="H262" s="199" t="s">
        <v>42</v>
      </c>
      <c r="I262" s="199" t="s">
        <v>42</v>
      </c>
      <c r="J262" s="199" t="s">
        <v>42</v>
      </c>
      <c r="K262" s="199" t="s">
        <v>342</v>
      </c>
    </row>
    <row r="263" spans="1:11" s="46" customFormat="1" ht="45" hidden="1" customHeight="1" outlineLevel="1">
      <c r="A263"/>
      <c r="B263"/>
      <c r="D263" s="199" t="s">
        <v>342</v>
      </c>
      <c r="E263" s="199" t="s">
        <v>42</v>
      </c>
      <c r="F263" s="199" t="s">
        <v>42</v>
      </c>
      <c r="G263" s="199" t="s">
        <v>42</v>
      </c>
      <c r="H263" s="199" t="s">
        <v>42</v>
      </c>
      <c r="I263" s="199" t="s">
        <v>42</v>
      </c>
      <c r="J263" s="199" t="s">
        <v>42</v>
      </c>
      <c r="K263" s="199" t="s">
        <v>342</v>
      </c>
    </row>
    <row r="264" spans="1:11" s="46" customFormat="1" ht="45" hidden="1" customHeight="1" outlineLevel="1">
      <c r="A264"/>
      <c r="B264"/>
      <c r="D264" s="199" t="s">
        <v>342</v>
      </c>
      <c r="E264" s="199" t="s">
        <v>42</v>
      </c>
      <c r="F264" s="199" t="s">
        <v>42</v>
      </c>
      <c r="G264" s="199" t="s">
        <v>42</v>
      </c>
      <c r="H264" s="199" t="s">
        <v>42</v>
      </c>
      <c r="I264" s="199" t="s">
        <v>42</v>
      </c>
      <c r="J264" s="199" t="s">
        <v>42</v>
      </c>
      <c r="K264" s="199" t="s">
        <v>342</v>
      </c>
    </row>
    <row r="265" spans="1:11" s="46" customFormat="1" ht="45" hidden="1" customHeight="1" outlineLevel="1">
      <c r="A265"/>
      <c r="B265"/>
      <c r="D265" s="199" t="s">
        <v>342</v>
      </c>
      <c r="E265" s="199" t="s">
        <v>42</v>
      </c>
      <c r="F265" s="199" t="s">
        <v>42</v>
      </c>
      <c r="G265" s="199" t="s">
        <v>42</v>
      </c>
      <c r="H265" s="199" t="s">
        <v>42</v>
      </c>
      <c r="I265" s="199" t="s">
        <v>42</v>
      </c>
      <c r="J265" s="199" t="s">
        <v>42</v>
      </c>
      <c r="K265" s="199" t="s">
        <v>342</v>
      </c>
    </row>
    <row r="266" spans="1:11" s="46" customFormat="1" ht="45" hidden="1" customHeight="1" outlineLevel="1">
      <c r="A266"/>
      <c r="B266"/>
      <c r="D266" s="199" t="s">
        <v>342</v>
      </c>
      <c r="E266" s="199" t="s">
        <v>42</v>
      </c>
      <c r="F266" s="199" t="s">
        <v>42</v>
      </c>
      <c r="G266" s="199" t="s">
        <v>42</v>
      </c>
      <c r="H266" s="199" t="s">
        <v>42</v>
      </c>
      <c r="I266" s="199" t="s">
        <v>42</v>
      </c>
      <c r="J266" s="199" t="s">
        <v>42</v>
      </c>
      <c r="K266" s="199" t="s">
        <v>342</v>
      </c>
    </row>
    <row r="267" spans="1:11" s="46" customFormat="1" ht="45" hidden="1" customHeight="1" outlineLevel="1">
      <c r="A267"/>
      <c r="B267"/>
      <c r="D267" s="199" t="s">
        <v>342</v>
      </c>
      <c r="E267" s="199" t="s">
        <v>42</v>
      </c>
      <c r="F267" s="199" t="s">
        <v>42</v>
      </c>
      <c r="G267" s="199" t="s">
        <v>42</v>
      </c>
      <c r="H267" s="199" t="s">
        <v>42</v>
      </c>
      <c r="I267" s="199" t="s">
        <v>42</v>
      </c>
      <c r="J267" s="199" t="s">
        <v>42</v>
      </c>
      <c r="K267" s="199" t="s">
        <v>342</v>
      </c>
    </row>
    <row r="268" spans="1:11" s="46" customFormat="1" ht="45" hidden="1" customHeight="1" outlineLevel="1">
      <c r="A268"/>
      <c r="B268"/>
      <c r="D268" s="199" t="s">
        <v>342</v>
      </c>
      <c r="E268" s="199" t="s">
        <v>42</v>
      </c>
      <c r="F268" s="199" t="s">
        <v>42</v>
      </c>
      <c r="G268" s="199" t="s">
        <v>42</v>
      </c>
      <c r="H268" s="199" t="s">
        <v>42</v>
      </c>
      <c r="I268" s="199" t="s">
        <v>42</v>
      </c>
      <c r="J268" s="199" t="s">
        <v>42</v>
      </c>
      <c r="K268" s="199" t="s">
        <v>342</v>
      </c>
    </row>
    <row r="269" spans="1:11" s="46" customFormat="1" ht="45" hidden="1" customHeight="1" outlineLevel="1">
      <c r="A269"/>
      <c r="B269"/>
      <c r="D269" s="199" t="s">
        <v>342</v>
      </c>
      <c r="E269" s="199" t="s">
        <v>42</v>
      </c>
      <c r="F269" s="199" t="s">
        <v>42</v>
      </c>
      <c r="G269" s="199" t="s">
        <v>42</v>
      </c>
      <c r="H269" s="199" t="s">
        <v>42</v>
      </c>
      <c r="I269" s="199" t="s">
        <v>42</v>
      </c>
      <c r="J269" s="199" t="s">
        <v>42</v>
      </c>
      <c r="K269" s="199" t="s">
        <v>342</v>
      </c>
    </row>
    <row r="270" spans="1:11" s="46" customFormat="1" ht="45" hidden="1" customHeight="1" outlineLevel="1">
      <c r="A270"/>
      <c r="B270"/>
      <c r="D270" s="199" t="s">
        <v>342</v>
      </c>
      <c r="E270" s="199" t="s">
        <v>42</v>
      </c>
      <c r="F270" s="199" t="s">
        <v>42</v>
      </c>
      <c r="G270" s="199" t="s">
        <v>42</v>
      </c>
      <c r="H270" s="199" t="s">
        <v>42</v>
      </c>
      <c r="I270" s="199" t="s">
        <v>42</v>
      </c>
      <c r="J270" s="199" t="s">
        <v>42</v>
      </c>
      <c r="K270" s="199" t="s">
        <v>342</v>
      </c>
    </row>
    <row r="271" spans="1:11" s="46" customFormat="1" ht="45" hidden="1" customHeight="1" outlineLevel="1">
      <c r="A271"/>
      <c r="B271"/>
      <c r="D271" s="199" t="s">
        <v>342</v>
      </c>
      <c r="E271" s="199" t="s">
        <v>42</v>
      </c>
      <c r="F271" s="199" t="s">
        <v>42</v>
      </c>
      <c r="G271" s="199" t="s">
        <v>42</v>
      </c>
      <c r="H271" s="199" t="s">
        <v>42</v>
      </c>
      <c r="I271" s="199" t="s">
        <v>42</v>
      </c>
      <c r="J271" s="199" t="s">
        <v>42</v>
      </c>
      <c r="K271" s="199" t="s">
        <v>342</v>
      </c>
    </row>
    <row r="272" spans="1:11" s="46" customFormat="1" ht="45" hidden="1" customHeight="1" outlineLevel="1">
      <c r="A272"/>
      <c r="B272"/>
      <c r="D272" s="199" t="s">
        <v>342</v>
      </c>
      <c r="E272" s="199" t="s">
        <v>42</v>
      </c>
      <c r="F272" s="199" t="s">
        <v>42</v>
      </c>
      <c r="G272" s="199" t="s">
        <v>42</v>
      </c>
      <c r="H272" s="199" t="s">
        <v>42</v>
      </c>
      <c r="I272" s="199" t="s">
        <v>42</v>
      </c>
      <c r="J272" s="199" t="s">
        <v>42</v>
      </c>
      <c r="K272" s="199" t="s">
        <v>342</v>
      </c>
    </row>
    <row r="273" spans="1:11" s="46" customFormat="1" ht="45" hidden="1" customHeight="1" outlineLevel="1">
      <c r="A273"/>
      <c r="B273"/>
      <c r="D273" s="199" t="s">
        <v>342</v>
      </c>
      <c r="E273" s="199" t="s">
        <v>42</v>
      </c>
      <c r="F273" s="199" t="s">
        <v>42</v>
      </c>
      <c r="G273" s="199" t="s">
        <v>42</v>
      </c>
      <c r="H273" s="199" t="s">
        <v>42</v>
      </c>
      <c r="I273" s="199" t="s">
        <v>42</v>
      </c>
      <c r="J273" s="199" t="s">
        <v>42</v>
      </c>
      <c r="K273" s="199" t="s">
        <v>342</v>
      </c>
    </row>
    <row r="274" spans="1:11" s="46" customFormat="1" ht="45" hidden="1" customHeight="1" outlineLevel="1">
      <c r="A274"/>
      <c r="B274"/>
      <c r="D274" s="199" t="s">
        <v>342</v>
      </c>
      <c r="E274" s="199" t="s">
        <v>42</v>
      </c>
      <c r="F274" s="199" t="s">
        <v>42</v>
      </c>
      <c r="G274" s="199" t="s">
        <v>42</v>
      </c>
      <c r="H274" s="199" t="s">
        <v>42</v>
      </c>
      <c r="I274" s="199" t="s">
        <v>42</v>
      </c>
      <c r="J274" s="199" t="s">
        <v>42</v>
      </c>
      <c r="K274" s="199" t="s">
        <v>342</v>
      </c>
    </row>
    <row r="275" spans="1:11" s="46" customFormat="1" ht="45" hidden="1" customHeight="1" outlineLevel="1">
      <c r="A275"/>
      <c r="B275"/>
      <c r="D275" s="199" t="s">
        <v>342</v>
      </c>
      <c r="E275" s="199" t="s">
        <v>42</v>
      </c>
      <c r="F275" s="199" t="s">
        <v>42</v>
      </c>
      <c r="G275" s="199" t="s">
        <v>42</v>
      </c>
      <c r="H275" s="199" t="s">
        <v>42</v>
      </c>
      <c r="I275" s="199" t="s">
        <v>42</v>
      </c>
      <c r="J275" s="199" t="s">
        <v>42</v>
      </c>
      <c r="K275" s="199" t="s">
        <v>342</v>
      </c>
    </row>
    <row r="276" spans="1:11" s="46" customFormat="1" ht="45" hidden="1" customHeight="1" outlineLevel="1">
      <c r="A276"/>
      <c r="B276"/>
      <c r="D276" s="199" t="s">
        <v>342</v>
      </c>
      <c r="E276" s="199" t="s">
        <v>42</v>
      </c>
      <c r="F276" s="199" t="s">
        <v>42</v>
      </c>
      <c r="G276" s="199" t="s">
        <v>42</v>
      </c>
      <c r="H276" s="199" t="s">
        <v>42</v>
      </c>
      <c r="I276" s="199" t="s">
        <v>42</v>
      </c>
      <c r="J276" s="199" t="s">
        <v>42</v>
      </c>
      <c r="K276" s="199" t="s">
        <v>342</v>
      </c>
    </row>
    <row r="277" spans="1:11" s="46" customFormat="1" ht="45" hidden="1" customHeight="1" outlineLevel="1">
      <c r="A277"/>
      <c r="B277"/>
      <c r="D277" s="199" t="s">
        <v>342</v>
      </c>
      <c r="E277" s="199" t="s">
        <v>42</v>
      </c>
      <c r="F277" s="199" t="s">
        <v>42</v>
      </c>
      <c r="G277" s="199" t="s">
        <v>42</v>
      </c>
      <c r="H277" s="199" t="s">
        <v>42</v>
      </c>
      <c r="I277" s="199" t="s">
        <v>42</v>
      </c>
      <c r="J277" s="199" t="s">
        <v>42</v>
      </c>
      <c r="K277" s="199" t="s">
        <v>342</v>
      </c>
    </row>
    <row r="278" spans="1:11" s="46" customFormat="1" ht="45" hidden="1" customHeight="1" outlineLevel="1">
      <c r="A278"/>
      <c r="B278"/>
      <c r="D278" s="199" t="s">
        <v>342</v>
      </c>
      <c r="E278" s="199" t="s">
        <v>42</v>
      </c>
      <c r="F278" s="199" t="s">
        <v>42</v>
      </c>
      <c r="G278" s="199" t="s">
        <v>42</v>
      </c>
      <c r="H278" s="199" t="s">
        <v>42</v>
      </c>
      <c r="I278" s="199" t="s">
        <v>42</v>
      </c>
      <c r="J278" s="199" t="s">
        <v>42</v>
      </c>
      <c r="K278" s="199" t="s">
        <v>342</v>
      </c>
    </row>
    <row r="279" spans="1:11" s="46" customFormat="1" ht="45" hidden="1" customHeight="1" outlineLevel="1">
      <c r="A279"/>
      <c r="B279"/>
      <c r="D279" s="199" t="s">
        <v>342</v>
      </c>
      <c r="E279" s="199" t="s">
        <v>42</v>
      </c>
      <c r="F279" s="199" t="s">
        <v>42</v>
      </c>
      <c r="G279" s="199" t="s">
        <v>42</v>
      </c>
      <c r="H279" s="199" t="s">
        <v>42</v>
      </c>
      <c r="I279" s="199" t="s">
        <v>42</v>
      </c>
      <c r="J279" s="199" t="s">
        <v>42</v>
      </c>
      <c r="K279" s="199" t="s">
        <v>342</v>
      </c>
    </row>
    <row r="280" spans="1:11" s="46" customFormat="1" ht="45" hidden="1" customHeight="1" outlineLevel="1">
      <c r="A280"/>
      <c r="B280"/>
      <c r="D280" s="199" t="s">
        <v>342</v>
      </c>
      <c r="E280" s="199" t="s">
        <v>42</v>
      </c>
      <c r="F280" s="199" t="s">
        <v>42</v>
      </c>
      <c r="G280" s="199" t="s">
        <v>42</v>
      </c>
      <c r="H280" s="199" t="s">
        <v>42</v>
      </c>
      <c r="I280" s="199" t="s">
        <v>42</v>
      </c>
      <c r="J280" s="199" t="s">
        <v>42</v>
      </c>
      <c r="K280" s="199" t="s">
        <v>342</v>
      </c>
    </row>
    <row r="281" spans="1:11" s="46" customFormat="1" ht="45" hidden="1" customHeight="1" outlineLevel="1">
      <c r="A281"/>
      <c r="B281"/>
      <c r="D281" s="199" t="s">
        <v>342</v>
      </c>
      <c r="E281" s="199" t="s">
        <v>42</v>
      </c>
      <c r="F281" s="199" t="s">
        <v>42</v>
      </c>
      <c r="G281" s="199" t="s">
        <v>42</v>
      </c>
      <c r="H281" s="199" t="s">
        <v>42</v>
      </c>
      <c r="I281" s="199" t="s">
        <v>42</v>
      </c>
      <c r="J281" s="199" t="s">
        <v>42</v>
      </c>
      <c r="K281" s="199" t="s">
        <v>342</v>
      </c>
    </row>
    <row r="282" spans="1:11" s="46" customFormat="1" ht="45" hidden="1" customHeight="1" outlineLevel="1">
      <c r="A282"/>
      <c r="B282"/>
      <c r="D282" s="199" t="s">
        <v>342</v>
      </c>
      <c r="E282" s="199" t="s">
        <v>42</v>
      </c>
      <c r="F282" s="199" t="s">
        <v>42</v>
      </c>
      <c r="G282" s="199" t="s">
        <v>42</v>
      </c>
      <c r="H282" s="199" t="s">
        <v>42</v>
      </c>
      <c r="I282" s="199" t="s">
        <v>42</v>
      </c>
      <c r="J282" s="199" t="s">
        <v>42</v>
      </c>
      <c r="K282" s="199" t="s">
        <v>342</v>
      </c>
    </row>
    <row r="283" spans="1:11" s="46" customFormat="1" ht="45" hidden="1" customHeight="1" outlineLevel="1">
      <c r="A283"/>
      <c r="B283"/>
      <c r="D283" s="199" t="s">
        <v>342</v>
      </c>
      <c r="E283" s="199" t="s">
        <v>42</v>
      </c>
      <c r="F283" s="199" t="s">
        <v>42</v>
      </c>
      <c r="G283" s="199" t="s">
        <v>42</v>
      </c>
      <c r="H283" s="199" t="s">
        <v>42</v>
      </c>
      <c r="I283" s="199" t="s">
        <v>42</v>
      </c>
      <c r="J283" s="199" t="s">
        <v>42</v>
      </c>
      <c r="K283" s="199" t="s">
        <v>342</v>
      </c>
    </row>
    <row r="284" spans="1:11" s="46" customFormat="1" ht="45" hidden="1" customHeight="1" outlineLevel="1">
      <c r="A284"/>
      <c r="B284"/>
      <c r="D284" s="199" t="s">
        <v>342</v>
      </c>
      <c r="E284" s="199" t="s">
        <v>42</v>
      </c>
      <c r="F284" s="199" t="s">
        <v>42</v>
      </c>
      <c r="G284" s="199" t="s">
        <v>42</v>
      </c>
      <c r="H284" s="199" t="s">
        <v>42</v>
      </c>
      <c r="I284" s="199" t="s">
        <v>42</v>
      </c>
      <c r="J284" s="199" t="s">
        <v>42</v>
      </c>
      <c r="K284" s="199" t="s">
        <v>342</v>
      </c>
    </row>
    <row r="285" spans="1:11" s="46" customFormat="1" ht="45" hidden="1" customHeight="1" outlineLevel="1">
      <c r="A285"/>
      <c r="B285"/>
      <c r="D285" s="199" t="s">
        <v>342</v>
      </c>
      <c r="E285" s="199" t="s">
        <v>42</v>
      </c>
      <c r="F285" s="199" t="s">
        <v>42</v>
      </c>
      <c r="G285" s="199" t="s">
        <v>42</v>
      </c>
      <c r="H285" s="199" t="s">
        <v>42</v>
      </c>
      <c r="I285" s="199" t="s">
        <v>42</v>
      </c>
      <c r="J285" s="199" t="s">
        <v>42</v>
      </c>
      <c r="K285" s="199" t="s">
        <v>342</v>
      </c>
    </row>
    <row r="286" spans="1:11" s="46" customFormat="1" ht="45" hidden="1" customHeight="1" outlineLevel="1">
      <c r="A286"/>
      <c r="B286"/>
      <c r="D286" s="199" t="s">
        <v>342</v>
      </c>
      <c r="E286" s="199" t="s">
        <v>42</v>
      </c>
      <c r="F286" s="199" t="s">
        <v>42</v>
      </c>
      <c r="G286" s="199" t="s">
        <v>42</v>
      </c>
      <c r="H286" s="199" t="s">
        <v>42</v>
      </c>
      <c r="I286" s="199" t="s">
        <v>42</v>
      </c>
      <c r="J286" s="199" t="s">
        <v>42</v>
      </c>
      <c r="K286" s="199" t="s">
        <v>342</v>
      </c>
    </row>
    <row r="287" spans="1:11" s="46" customFormat="1" ht="45" hidden="1" customHeight="1" outlineLevel="1">
      <c r="A287"/>
      <c r="B287"/>
      <c r="D287" s="199" t="s">
        <v>342</v>
      </c>
      <c r="E287" s="199" t="s">
        <v>42</v>
      </c>
      <c r="F287" s="199" t="s">
        <v>42</v>
      </c>
      <c r="G287" s="199" t="s">
        <v>42</v>
      </c>
      <c r="H287" s="199" t="s">
        <v>42</v>
      </c>
      <c r="I287" s="199" t="s">
        <v>42</v>
      </c>
      <c r="J287" s="199" t="s">
        <v>42</v>
      </c>
      <c r="K287" s="199" t="s">
        <v>342</v>
      </c>
    </row>
    <row r="288" spans="1:11" s="46" customFormat="1" ht="45" hidden="1" customHeight="1" outlineLevel="1">
      <c r="A288"/>
      <c r="B288"/>
      <c r="D288" s="199" t="s">
        <v>342</v>
      </c>
      <c r="E288" s="199" t="s">
        <v>42</v>
      </c>
      <c r="F288" s="199" t="s">
        <v>42</v>
      </c>
      <c r="G288" s="199" t="s">
        <v>42</v>
      </c>
      <c r="H288" s="199" t="s">
        <v>42</v>
      </c>
      <c r="I288" s="199" t="s">
        <v>42</v>
      </c>
      <c r="J288" s="199" t="s">
        <v>42</v>
      </c>
      <c r="K288" s="199" t="s">
        <v>342</v>
      </c>
    </row>
    <row r="289" spans="1:11" s="46" customFormat="1" ht="45" hidden="1" customHeight="1" outlineLevel="1">
      <c r="A289"/>
      <c r="B289"/>
      <c r="D289" s="199" t="s">
        <v>342</v>
      </c>
      <c r="E289" s="199" t="s">
        <v>42</v>
      </c>
      <c r="F289" s="199" t="s">
        <v>42</v>
      </c>
      <c r="G289" s="199" t="s">
        <v>42</v>
      </c>
      <c r="H289" s="199" t="s">
        <v>42</v>
      </c>
      <c r="I289" s="199" t="s">
        <v>42</v>
      </c>
      <c r="J289" s="199" t="s">
        <v>42</v>
      </c>
      <c r="K289" s="199" t="s">
        <v>342</v>
      </c>
    </row>
    <row r="290" spans="1:11" s="46" customFormat="1" ht="45" hidden="1" customHeight="1" outlineLevel="1">
      <c r="A290"/>
      <c r="B290"/>
      <c r="D290" s="199" t="s">
        <v>342</v>
      </c>
      <c r="E290" s="199" t="s">
        <v>42</v>
      </c>
      <c r="F290" s="199" t="s">
        <v>42</v>
      </c>
      <c r="G290" s="199" t="s">
        <v>42</v>
      </c>
      <c r="H290" s="199" t="s">
        <v>42</v>
      </c>
      <c r="I290" s="199" t="s">
        <v>42</v>
      </c>
      <c r="J290" s="199" t="s">
        <v>42</v>
      </c>
      <c r="K290" s="199" t="s">
        <v>342</v>
      </c>
    </row>
    <row r="291" spans="1:11" s="46" customFormat="1" ht="45" hidden="1" customHeight="1" outlineLevel="1">
      <c r="A291"/>
      <c r="B291"/>
      <c r="D291" s="199" t="s">
        <v>342</v>
      </c>
      <c r="E291" s="199" t="s">
        <v>42</v>
      </c>
      <c r="F291" s="199" t="s">
        <v>42</v>
      </c>
      <c r="G291" s="199" t="s">
        <v>42</v>
      </c>
      <c r="H291" s="199" t="s">
        <v>42</v>
      </c>
      <c r="I291" s="199" t="s">
        <v>42</v>
      </c>
      <c r="J291" s="199" t="s">
        <v>42</v>
      </c>
      <c r="K291" s="199" t="s">
        <v>342</v>
      </c>
    </row>
    <row r="292" spans="1:11" s="46" customFormat="1" ht="45" hidden="1" customHeight="1" outlineLevel="1">
      <c r="A292"/>
      <c r="B292"/>
      <c r="D292" s="199" t="s">
        <v>342</v>
      </c>
      <c r="E292" s="199" t="s">
        <v>42</v>
      </c>
      <c r="F292" s="199" t="s">
        <v>42</v>
      </c>
      <c r="G292" s="199" t="s">
        <v>42</v>
      </c>
      <c r="H292" s="199" t="s">
        <v>42</v>
      </c>
      <c r="I292" s="199" t="s">
        <v>42</v>
      </c>
      <c r="J292" s="199" t="s">
        <v>42</v>
      </c>
      <c r="K292" s="199" t="s">
        <v>342</v>
      </c>
    </row>
    <row r="293" spans="1:11" s="46" customFormat="1" ht="45" hidden="1" customHeight="1" outlineLevel="1">
      <c r="A293"/>
      <c r="B293"/>
      <c r="D293" s="199" t="s">
        <v>342</v>
      </c>
      <c r="E293" s="199" t="s">
        <v>42</v>
      </c>
      <c r="F293" s="199" t="s">
        <v>42</v>
      </c>
      <c r="G293" s="199" t="s">
        <v>42</v>
      </c>
      <c r="H293" s="199" t="s">
        <v>42</v>
      </c>
      <c r="I293" s="199" t="s">
        <v>42</v>
      </c>
      <c r="J293" s="199" t="s">
        <v>42</v>
      </c>
      <c r="K293" s="199" t="s">
        <v>342</v>
      </c>
    </row>
    <row r="294" spans="1:11" s="46" customFormat="1" ht="45" hidden="1" customHeight="1" outlineLevel="1">
      <c r="A294"/>
      <c r="B294"/>
      <c r="D294" s="199" t="s">
        <v>342</v>
      </c>
      <c r="E294" s="199" t="s">
        <v>42</v>
      </c>
      <c r="F294" s="199" t="s">
        <v>42</v>
      </c>
      <c r="G294" s="199" t="s">
        <v>42</v>
      </c>
      <c r="H294" s="199" t="s">
        <v>42</v>
      </c>
      <c r="I294" s="199" t="s">
        <v>42</v>
      </c>
      <c r="J294" s="199" t="s">
        <v>42</v>
      </c>
      <c r="K294" s="199" t="s">
        <v>342</v>
      </c>
    </row>
    <row r="295" spans="1:11" s="46" customFormat="1" ht="45" hidden="1" customHeight="1" outlineLevel="1">
      <c r="A295"/>
      <c r="B295"/>
      <c r="D295" s="199" t="s">
        <v>342</v>
      </c>
      <c r="E295" s="199" t="s">
        <v>42</v>
      </c>
      <c r="F295" s="199" t="s">
        <v>42</v>
      </c>
      <c r="G295" s="199" t="s">
        <v>42</v>
      </c>
      <c r="H295" s="199" t="s">
        <v>42</v>
      </c>
      <c r="I295" s="199" t="s">
        <v>42</v>
      </c>
      <c r="J295" s="199" t="s">
        <v>42</v>
      </c>
      <c r="K295" s="199" t="s">
        <v>342</v>
      </c>
    </row>
    <row r="296" spans="1:11" s="46" customFormat="1" ht="45" hidden="1" customHeight="1" outlineLevel="1">
      <c r="A296"/>
      <c r="B296"/>
      <c r="D296" s="199" t="s">
        <v>342</v>
      </c>
      <c r="E296" s="199" t="s">
        <v>42</v>
      </c>
      <c r="F296" s="199" t="s">
        <v>42</v>
      </c>
      <c r="G296" s="199" t="s">
        <v>42</v>
      </c>
      <c r="H296" s="199" t="s">
        <v>42</v>
      </c>
      <c r="I296" s="199" t="s">
        <v>42</v>
      </c>
      <c r="J296" s="199" t="s">
        <v>42</v>
      </c>
      <c r="K296" s="199" t="s">
        <v>342</v>
      </c>
    </row>
    <row r="297" spans="1:11" s="46" customFormat="1" ht="45" hidden="1" customHeight="1" outlineLevel="1">
      <c r="A297"/>
      <c r="B297"/>
      <c r="D297" s="199" t="s">
        <v>342</v>
      </c>
      <c r="E297" s="199" t="s">
        <v>42</v>
      </c>
      <c r="F297" s="199" t="s">
        <v>42</v>
      </c>
      <c r="G297" s="199" t="s">
        <v>42</v>
      </c>
      <c r="H297" s="199" t="s">
        <v>42</v>
      </c>
      <c r="I297" s="199" t="s">
        <v>42</v>
      </c>
      <c r="J297" s="199" t="s">
        <v>42</v>
      </c>
      <c r="K297" s="199" t="s">
        <v>342</v>
      </c>
    </row>
    <row r="298" spans="1:11" s="46" customFormat="1" ht="45" hidden="1" customHeight="1" outlineLevel="1">
      <c r="A298"/>
      <c r="B298"/>
      <c r="D298" s="199" t="s">
        <v>342</v>
      </c>
      <c r="E298" s="199" t="s">
        <v>42</v>
      </c>
      <c r="F298" s="199" t="s">
        <v>42</v>
      </c>
      <c r="G298" s="199" t="s">
        <v>42</v>
      </c>
      <c r="H298" s="199" t="s">
        <v>42</v>
      </c>
      <c r="I298" s="199" t="s">
        <v>42</v>
      </c>
      <c r="J298" s="199" t="s">
        <v>42</v>
      </c>
      <c r="K298" s="199" t="s">
        <v>342</v>
      </c>
    </row>
    <row r="299" spans="1:11" s="46" customFormat="1" ht="45" hidden="1" customHeight="1" outlineLevel="1">
      <c r="A299"/>
      <c r="B299"/>
      <c r="D299" s="199" t="s">
        <v>342</v>
      </c>
      <c r="E299" s="199" t="s">
        <v>42</v>
      </c>
      <c r="F299" s="199" t="s">
        <v>42</v>
      </c>
      <c r="G299" s="199" t="s">
        <v>42</v>
      </c>
      <c r="H299" s="199" t="s">
        <v>42</v>
      </c>
      <c r="I299" s="199" t="s">
        <v>42</v>
      </c>
      <c r="J299" s="199" t="s">
        <v>42</v>
      </c>
      <c r="K299" s="199" t="s">
        <v>342</v>
      </c>
    </row>
    <row r="300" spans="1:11" s="46" customFormat="1" ht="45" hidden="1" customHeight="1" outlineLevel="1">
      <c r="A300"/>
      <c r="B300"/>
      <c r="D300" s="199" t="s">
        <v>342</v>
      </c>
      <c r="E300" s="199" t="s">
        <v>42</v>
      </c>
      <c r="F300" s="199" t="s">
        <v>42</v>
      </c>
      <c r="G300" s="199" t="s">
        <v>42</v>
      </c>
      <c r="H300" s="199" t="s">
        <v>42</v>
      </c>
      <c r="I300" s="199" t="s">
        <v>42</v>
      </c>
      <c r="J300" s="199" t="s">
        <v>42</v>
      </c>
      <c r="K300" s="199" t="s">
        <v>342</v>
      </c>
    </row>
    <row r="301" spans="1:11" s="46" customFormat="1" ht="45" hidden="1" customHeight="1" outlineLevel="1">
      <c r="A301"/>
      <c r="B301"/>
      <c r="D301" s="199" t="s">
        <v>342</v>
      </c>
      <c r="E301" s="199" t="s">
        <v>42</v>
      </c>
      <c r="F301" s="199" t="s">
        <v>42</v>
      </c>
      <c r="G301" s="199" t="s">
        <v>42</v>
      </c>
      <c r="H301" s="199" t="s">
        <v>42</v>
      </c>
      <c r="I301" s="199" t="s">
        <v>42</v>
      </c>
      <c r="J301" s="199" t="s">
        <v>42</v>
      </c>
      <c r="K301" s="199" t="s">
        <v>342</v>
      </c>
    </row>
    <row r="302" spans="1:11" s="46" customFormat="1" ht="45" hidden="1" customHeight="1" outlineLevel="1">
      <c r="A302"/>
      <c r="B302"/>
      <c r="D302" s="199" t="s">
        <v>342</v>
      </c>
      <c r="E302" s="199" t="s">
        <v>42</v>
      </c>
      <c r="F302" s="199" t="s">
        <v>42</v>
      </c>
      <c r="G302" s="199" t="s">
        <v>42</v>
      </c>
      <c r="H302" s="199" t="s">
        <v>42</v>
      </c>
      <c r="I302" s="199" t="s">
        <v>42</v>
      </c>
      <c r="J302" s="199" t="s">
        <v>42</v>
      </c>
      <c r="K302" s="199" t="s">
        <v>342</v>
      </c>
    </row>
    <row r="303" spans="1:11" s="46" customFormat="1" ht="45" hidden="1" customHeight="1" outlineLevel="1">
      <c r="A303"/>
      <c r="B303"/>
      <c r="D303" s="199" t="s">
        <v>342</v>
      </c>
      <c r="E303" s="199" t="s">
        <v>42</v>
      </c>
      <c r="F303" s="199" t="s">
        <v>42</v>
      </c>
      <c r="G303" s="199" t="s">
        <v>42</v>
      </c>
      <c r="H303" s="199" t="s">
        <v>42</v>
      </c>
      <c r="I303" s="199" t="s">
        <v>42</v>
      </c>
      <c r="J303" s="199" t="s">
        <v>42</v>
      </c>
      <c r="K303" s="199" t="s">
        <v>342</v>
      </c>
    </row>
    <row r="304" spans="1:11" s="46" customFormat="1" ht="45" hidden="1" customHeight="1" outlineLevel="1">
      <c r="A304"/>
      <c r="B304"/>
      <c r="D304" s="199" t="s">
        <v>342</v>
      </c>
      <c r="E304" s="199" t="s">
        <v>42</v>
      </c>
      <c r="F304" s="199" t="s">
        <v>42</v>
      </c>
      <c r="G304" s="199" t="s">
        <v>42</v>
      </c>
      <c r="H304" s="199" t="s">
        <v>42</v>
      </c>
      <c r="I304" s="199" t="s">
        <v>42</v>
      </c>
      <c r="J304" s="199" t="s">
        <v>42</v>
      </c>
      <c r="K304" s="199" t="s">
        <v>342</v>
      </c>
    </row>
    <row r="305" spans="1:11" s="46" customFormat="1" ht="45" hidden="1" customHeight="1" outlineLevel="1">
      <c r="A305"/>
      <c r="B305"/>
      <c r="D305" s="199" t="s">
        <v>342</v>
      </c>
      <c r="E305" s="199" t="s">
        <v>42</v>
      </c>
      <c r="F305" s="199" t="s">
        <v>42</v>
      </c>
      <c r="G305" s="199" t="s">
        <v>42</v>
      </c>
      <c r="H305" s="199" t="s">
        <v>42</v>
      </c>
      <c r="I305" s="199" t="s">
        <v>42</v>
      </c>
      <c r="J305" s="199" t="s">
        <v>42</v>
      </c>
      <c r="K305" s="199" t="s">
        <v>342</v>
      </c>
    </row>
    <row r="306" spans="1:11" s="46" customFormat="1" ht="45" hidden="1" customHeight="1" outlineLevel="1">
      <c r="A306"/>
      <c r="B306"/>
      <c r="D306" s="199" t="s">
        <v>342</v>
      </c>
      <c r="E306" s="199" t="s">
        <v>42</v>
      </c>
      <c r="F306" s="199" t="s">
        <v>42</v>
      </c>
      <c r="G306" s="199" t="s">
        <v>42</v>
      </c>
      <c r="H306" s="199" t="s">
        <v>42</v>
      </c>
      <c r="I306" s="199" t="s">
        <v>42</v>
      </c>
      <c r="J306" s="199" t="s">
        <v>42</v>
      </c>
      <c r="K306" s="199" t="s">
        <v>342</v>
      </c>
    </row>
    <row r="307" spans="1:11" s="46" customFormat="1" ht="45" hidden="1" customHeight="1" outlineLevel="1">
      <c r="A307"/>
      <c r="B307"/>
      <c r="D307" s="199" t="s">
        <v>342</v>
      </c>
      <c r="E307" s="199" t="s">
        <v>42</v>
      </c>
      <c r="F307" s="199" t="s">
        <v>42</v>
      </c>
      <c r="G307" s="199" t="s">
        <v>42</v>
      </c>
      <c r="H307" s="199" t="s">
        <v>42</v>
      </c>
      <c r="I307" s="199" t="s">
        <v>42</v>
      </c>
      <c r="J307" s="199" t="s">
        <v>42</v>
      </c>
      <c r="K307" s="199" t="s">
        <v>342</v>
      </c>
    </row>
    <row r="308" spans="1:11" s="46" customFormat="1" ht="45" hidden="1" customHeight="1" outlineLevel="1">
      <c r="A308"/>
      <c r="B308"/>
      <c r="D308" s="199" t="s">
        <v>342</v>
      </c>
      <c r="E308" s="199" t="s">
        <v>42</v>
      </c>
      <c r="F308" s="199" t="s">
        <v>42</v>
      </c>
      <c r="G308" s="199" t="s">
        <v>42</v>
      </c>
      <c r="H308" s="199" t="s">
        <v>42</v>
      </c>
      <c r="I308" s="199" t="s">
        <v>42</v>
      </c>
      <c r="J308" s="199" t="s">
        <v>42</v>
      </c>
      <c r="K308" s="199" t="s">
        <v>342</v>
      </c>
    </row>
    <row r="309" spans="1:11" s="46" customFormat="1" ht="45" hidden="1" customHeight="1" outlineLevel="1">
      <c r="A309"/>
      <c r="B309"/>
      <c r="D309" s="199" t="s">
        <v>342</v>
      </c>
      <c r="E309" s="199" t="s">
        <v>42</v>
      </c>
      <c r="F309" s="199" t="s">
        <v>42</v>
      </c>
      <c r="G309" s="199" t="s">
        <v>42</v>
      </c>
      <c r="H309" s="199" t="s">
        <v>42</v>
      </c>
      <c r="I309" s="199" t="s">
        <v>42</v>
      </c>
      <c r="J309" s="199" t="s">
        <v>42</v>
      </c>
      <c r="K309" s="199" t="s">
        <v>342</v>
      </c>
    </row>
    <row r="310" spans="1:11" s="46" customFormat="1" ht="45" hidden="1" customHeight="1" outlineLevel="1">
      <c r="A310"/>
      <c r="B310"/>
      <c r="D310" s="199" t="s">
        <v>342</v>
      </c>
      <c r="E310" s="199" t="s">
        <v>42</v>
      </c>
      <c r="F310" s="199" t="s">
        <v>42</v>
      </c>
      <c r="G310" s="199" t="s">
        <v>42</v>
      </c>
      <c r="H310" s="199" t="s">
        <v>42</v>
      </c>
      <c r="I310" s="199" t="s">
        <v>42</v>
      </c>
      <c r="J310" s="199" t="s">
        <v>42</v>
      </c>
      <c r="K310" s="199" t="s">
        <v>342</v>
      </c>
    </row>
    <row r="311" spans="1:11" s="46" customFormat="1" ht="45" hidden="1" customHeight="1" outlineLevel="1">
      <c r="A311"/>
      <c r="B311"/>
      <c r="D311" s="199" t="s">
        <v>342</v>
      </c>
      <c r="E311" s="199" t="s">
        <v>42</v>
      </c>
      <c r="F311" s="199" t="s">
        <v>42</v>
      </c>
      <c r="G311" s="199" t="s">
        <v>42</v>
      </c>
      <c r="H311" s="199" t="s">
        <v>42</v>
      </c>
      <c r="I311" s="199" t="s">
        <v>42</v>
      </c>
      <c r="J311" s="199" t="s">
        <v>42</v>
      </c>
      <c r="K311" s="199" t="s">
        <v>342</v>
      </c>
    </row>
    <row r="312" spans="1:11" s="46" customFormat="1" ht="45" hidden="1" customHeight="1" outlineLevel="1">
      <c r="A312"/>
      <c r="B312"/>
      <c r="D312" s="199" t="s">
        <v>342</v>
      </c>
      <c r="E312" s="199" t="s">
        <v>42</v>
      </c>
      <c r="F312" s="199" t="s">
        <v>42</v>
      </c>
      <c r="G312" s="199" t="s">
        <v>42</v>
      </c>
      <c r="H312" s="199" t="s">
        <v>42</v>
      </c>
      <c r="I312" s="199" t="s">
        <v>42</v>
      </c>
      <c r="J312" s="199" t="s">
        <v>42</v>
      </c>
      <c r="K312" s="199" t="s">
        <v>342</v>
      </c>
    </row>
    <row r="313" spans="1:11" s="46" customFormat="1" ht="45" hidden="1" customHeight="1" outlineLevel="1">
      <c r="A313"/>
      <c r="B313"/>
      <c r="D313" s="199" t="s">
        <v>342</v>
      </c>
      <c r="E313" s="199" t="s">
        <v>42</v>
      </c>
      <c r="F313" s="199" t="s">
        <v>42</v>
      </c>
      <c r="G313" s="199" t="s">
        <v>42</v>
      </c>
      <c r="H313" s="199" t="s">
        <v>42</v>
      </c>
      <c r="I313" s="199" t="s">
        <v>42</v>
      </c>
      <c r="J313" s="199" t="s">
        <v>42</v>
      </c>
      <c r="K313" s="199" t="s">
        <v>342</v>
      </c>
    </row>
    <row r="314" spans="1:11" s="46" customFormat="1" ht="45" hidden="1" customHeight="1" outlineLevel="1">
      <c r="A314"/>
      <c r="B314"/>
      <c r="D314" s="199" t="s">
        <v>342</v>
      </c>
      <c r="E314" s="199" t="s">
        <v>42</v>
      </c>
      <c r="F314" s="199" t="s">
        <v>42</v>
      </c>
      <c r="G314" s="199" t="s">
        <v>42</v>
      </c>
      <c r="H314" s="199" t="s">
        <v>42</v>
      </c>
      <c r="I314" s="199" t="s">
        <v>42</v>
      </c>
      <c r="J314" s="199" t="s">
        <v>42</v>
      </c>
      <c r="K314" s="199" t="s">
        <v>342</v>
      </c>
    </row>
    <row r="315" spans="1:11" s="46" customFormat="1" ht="45" hidden="1" customHeight="1" outlineLevel="1">
      <c r="A315"/>
      <c r="B315"/>
      <c r="D315" s="199" t="s">
        <v>342</v>
      </c>
      <c r="E315" s="199" t="s">
        <v>42</v>
      </c>
      <c r="F315" s="199" t="s">
        <v>42</v>
      </c>
      <c r="G315" s="199" t="s">
        <v>42</v>
      </c>
      <c r="H315" s="199" t="s">
        <v>42</v>
      </c>
      <c r="I315" s="199" t="s">
        <v>42</v>
      </c>
      <c r="J315" s="199" t="s">
        <v>42</v>
      </c>
      <c r="K315" s="199" t="s">
        <v>342</v>
      </c>
    </row>
    <row r="316" spans="1:11" s="46" customFormat="1" ht="45" hidden="1" customHeight="1" outlineLevel="1">
      <c r="A316"/>
      <c r="B316"/>
      <c r="D316" s="199" t="s">
        <v>342</v>
      </c>
      <c r="E316" s="199" t="s">
        <v>42</v>
      </c>
      <c r="F316" s="199" t="s">
        <v>42</v>
      </c>
      <c r="G316" s="199" t="s">
        <v>42</v>
      </c>
      <c r="H316" s="199" t="s">
        <v>42</v>
      </c>
      <c r="I316" s="199" t="s">
        <v>42</v>
      </c>
      <c r="J316" s="199" t="s">
        <v>42</v>
      </c>
      <c r="K316" s="199" t="s">
        <v>342</v>
      </c>
    </row>
    <row r="317" spans="1:11" s="46" customFormat="1" ht="45" hidden="1" customHeight="1" outlineLevel="1">
      <c r="A317"/>
      <c r="B317"/>
      <c r="D317" s="199" t="s">
        <v>342</v>
      </c>
      <c r="E317" s="199" t="s">
        <v>42</v>
      </c>
      <c r="F317" s="199" t="s">
        <v>42</v>
      </c>
      <c r="G317" s="199" t="s">
        <v>42</v>
      </c>
      <c r="H317" s="199" t="s">
        <v>42</v>
      </c>
      <c r="I317" s="199" t="s">
        <v>42</v>
      </c>
      <c r="J317" s="199" t="s">
        <v>42</v>
      </c>
      <c r="K317" s="199" t="s">
        <v>342</v>
      </c>
    </row>
    <row r="318" spans="1:11" s="46" customFormat="1" ht="45" hidden="1" customHeight="1" outlineLevel="1">
      <c r="A318"/>
      <c r="B318"/>
      <c r="D318" s="199" t="s">
        <v>342</v>
      </c>
      <c r="E318" s="199" t="s">
        <v>42</v>
      </c>
      <c r="F318" s="199" t="s">
        <v>42</v>
      </c>
      <c r="G318" s="199" t="s">
        <v>42</v>
      </c>
      <c r="H318" s="199" t="s">
        <v>42</v>
      </c>
      <c r="I318" s="199" t="s">
        <v>42</v>
      </c>
      <c r="J318" s="199" t="s">
        <v>42</v>
      </c>
      <c r="K318" s="199" t="s">
        <v>342</v>
      </c>
    </row>
    <row r="319" spans="1:11" s="46" customFormat="1" ht="45" hidden="1" customHeight="1" outlineLevel="1">
      <c r="A319"/>
      <c r="B319"/>
      <c r="D319" s="199" t="s">
        <v>342</v>
      </c>
      <c r="E319" s="199" t="s">
        <v>42</v>
      </c>
      <c r="F319" s="199" t="s">
        <v>42</v>
      </c>
      <c r="G319" s="199" t="s">
        <v>42</v>
      </c>
      <c r="H319" s="199" t="s">
        <v>42</v>
      </c>
      <c r="I319" s="199" t="s">
        <v>42</v>
      </c>
      <c r="J319" s="199" t="s">
        <v>42</v>
      </c>
      <c r="K319" s="199" t="s">
        <v>342</v>
      </c>
    </row>
    <row r="320" spans="1:11" s="46" customFormat="1" ht="45" hidden="1" customHeight="1" outlineLevel="1">
      <c r="A320"/>
      <c r="B320"/>
      <c r="D320" s="199" t="s">
        <v>342</v>
      </c>
      <c r="E320" s="199" t="s">
        <v>42</v>
      </c>
      <c r="F320" s="199" t="s">
        <v>42</v>
      </c>
      <c r="G320" s="199" t="s">
        <v>42</v>
      </c>
      <c r="H320" s="199" t="s">
        <v>42</v>
      </c>
      <c r="I320" s="199" t="s">
        <v>42</v>
      </c>
      <c r="J320" s="199" t="s">
        <v>42</v>
      </c>
      <c r="K320" s="199" t="s">
        <v>342</v>
      </c>
    </row>
    <row r="321" spans="1:11" s="46" customFormat="1" ht="45" hidden="1" customHeight="1" outlineLevel="1">
      <c r="A321"/>
      <c r="B321"/>
      <c r="D321" s="199" t="s">
        <v>342</v>
      </c>
      <c r="E321" s="199" t="s">
        <v>42</v>
      </c>
      <c r="F321" s="199" t="s">
        <v>42</v>
      </c>
      <c r="G321" s="199" t="s">
        <v>42</v>
      </c>
      <c r="H321" s="199" t="s">
        <v>42</v>
      </c>
      <c r="I321" s="199" t="s">
        <v>42</v>
      </c>
      <c r="J321" s="199" t="s">
        <v>42</v>
      </c>
      <c r="K321" s="199" t="s">
        <v>342</v>
      </c>
    </row>
    <row r="322" spans="1:11" s="46" customFormat="1" ht="45" hidden="1" customHeight="1" outlineLevel="1">
      <c r="A322"/>
      <c r="B322"/>
      <c r="D322" s="199" t="s">
        <v>342</v>
      </c>
      <c r="E322" s="199" t="s">
        <v>42</v>
      </c>
      <c r="F322" s="199" t="s">
        <v>42</v>
      </c>
      <c r="G322" s="199" t="s">
        <v>42</v>
      </c>
      <c r="H322" s="199" t="s">
        <v>42</v>
      </c>
      <c r="I322" s="199" t="s">
        <v>42</v>
      </c>
      <c r="J322" s="199" t="s">
        <v>42</v>
      </c>
      <c r="K322" s="199" t="s">
        <v>342</v>
      </c>
    </row>
    <row r="323" spans="1:11" s="46" customFormat="1" ht="45" hidden="1" customHeight="1" outlineLevel="1">
      <c r="A323"/>
      <c r="B323"/>
      <c r="D323" s="199" t="s">
        <v>342</v>
      </c>
      <c r="E323" s="199" t="s">
        <v>42</v>
      </c>
      <c r="F323" s="199" t="s">
        <v>42</v>
      </c>
      <c r="G323" s="199" t="s">
        <v>42</v>
      </c>
      <c r="H323" s="199" t="s">
        <v>42</v>
      </c>
      <c r="I323" s="199" t="s">
        <v>42</v>
      </c>
      <c r="J323" s="199" t="s">
        <v>42</v>
      </c>
      <c r="K323" s="199" t="s">
        <v>342</v>
      </c>
    </row>
    <row r="324" spans="1:11" s="46" customFormat="1" ht="45" hidden="1" customHeight="1" outlineLevel="1">
      <c r="A324"/>
      <c r="B324"/>
      <c r="D324" s="199" t="s">
        <v>342</v>
      </c>
      <c r="E324" s="199" t="s">
        <v>42</v>
      </c>
      <c r="F324" s="199" t="s">
        <v>42</v>
      </c>
      <c r="G324" s="199" t="s">
        <v>42</v>
      </c>
      <c r="H324" s="199" t="s">
        <v>42</v>
      </c>
      <c r="I324" s="199" t="s">
        <v>42</v>
      </c>
      <c r="J324" s="199" t="s">
        <v>42</v>
      </c>
      <c r="K324" s="199" t="s">
        <v>342</v>
      </c>
    </row>
    <row r="325" spans="1:11" s="46" customFormat="1" ht="45" hidden="1" customHeight="1" outlineLevel="1">
      <c r="A325"/>
      <c r="B325"/>
      <c r="D325" s="199" t="s">
        <v>342</v>
      </c>
      <c r="E325" s="199" t="s">
        <v>42</v>
      </c>
      <c r="F325" s="199" t="s">
        <v>42</v>
      </c>
      <c r="G325" s="199" t="s">
        <v>42</v>
      </c>
      <c r="H325" s="199" t="s">
        <v>42</v>
      </c>
      <c r="I325" s="199" t="s">
        <v>42</v>
      </c>
      <c r="J325" s="199" t="s">
        <v>42</v>
      </c>
      <c r="K325" s="199" t="s">
        <v>342</v>
      </c>
    </row>
    <row r="326" spans="1:11" s="46" customFormat="1" ht="45" hidden="1" customHeight="1" outlineLevel="1">
      <c r="A326"/>
      <c r="B326"/>
      <c r="D326" s="199" t="s">
        <v>342</v>
      </c>
      <c r="E326" s="199" t="s">
        <v>42</v>
      </c>
      <c r="F326" s="199" t="s">
        <v>42</v>
      </c>
      <c r="G326" s="199" t="s">
        <v>42</v>
      </c>
      <c r="H326" s="199" t="s">
        <v>42</v>
      </c>
      <c r="I326" s="199" t="s">
        <v>42</v>
      </c>
      <c r="J326" s="199" t="s">
        <v>42</v>
      </c>
      <c r="K326" s="199" t="s">
        <v>342</v>
      </c>
    </row>
    <row r="327" spans="1:11" s="46" customFormat="1" ht="45" hidden="1" customHeight="1" outlineLevel="1">
      <c r="A327"/>
      <c r="B327"/>
      <c r="D327" s="199" t="s">
        <v>342</v>
      </c>
      <c r="E327" s="199" t="s">
        <v>42</v>
      </c>
      <c r="F327" s="199" t="s">
        <v>42</v>
      </c>
      <c r="G327" s="199" t="s">
        <v>42</v>
      </c>
      <c r="H327" s="199" t="s">
        <v>42</v>
      </c>
      <c r="I327" s="199" t="s">
        <v>42</v>
      </c>
      <c r="J327" s="199" t="s">
        <v>42</v>
      </c>
      <c r="K327" s="199" t="s">
        <v>342</v>
      </c>
    </row>
    <row r="328" spans="1:11" s="46" customFormat="1" ht="45" hidden="1" customHeight="1" outlineLevel="1">
      <c r="A328"/>
      <c r="B328"/>
      <c r="D328" s="199" t="s">
        <v>342</v>
      </c>
      <c r="E328" s="199" t="s">
        <v>42</v>
      </c>
      <c r="F328" s="199" t="s">
        <v>42</v>
      </c>
      <c r="G328" s="199" t="s">
        <v>42</v>
      </c>
      <c r="H328" s="199" t="s">
        <v>42</v>
      </c>
      <c r="I328" s="199" t="s">
        <v>42</v>
      </c>
      <c r="J328" s="199" t="s">
        <v>42</v>
      </c>
      <c r="K328" s="199" t="s">
        <v>342</v>
      </c>
    </row>
    <row r="329" spans="1:11" s="46" customFormat="1" ht="45" hidden="1" customHeight="1" outlineLevel="1">
      <c r="A329"/>
      <c r="B329"/>
      <c r="D329" s="199" t="s">
        <v>342</v>
      </c>
      <c r="E329" s="199" t="s">
        <v>42</v>
      </c>
      <c r="F329" s="199" t="s">
        <v>42</v>
      </c>
      <c r="G329" s="199" t="s">
        <v>42</v>
      </c>
      <c r="H329" s="199" t="s">
        <v>42</v>
      </c>
      <c r="I329" s="199" t="s">
        <v>42</v>
      </c>
      <c r="J329" s="199" t="s">
        <v>42</v>
      </c>
      <c r="K329" s="199" t="s">
        <v>342</v>
      </c>
    </row>
    <row r="330" spans="1:11" s="46" customFormat="1" ht="45" hidden="1" customHeight="1" outlineLevel="1">
      <c r="A330"/>
      <c r="B330"/>
      <c r="D330" s="199" t="s">
        <v>342</v>
      </c>
      <c r="E330" s="199" t="s">
        <v>42</v>
      </c>
      <c r="F330" s="199" t="s">
        <v>42</v>
      </c>
      <c r="G330" s="199" t="s">
        <v>42</v>
      </c>
      <c r="H330" s="199" t="s">
        <v>42</v>
      </c>
      <c r="I330" s="199" t="s">
        <v>42</v>
      </c>
      <c r="J330" s="199" t="s">
        <v>42</v>
      </c>
      <c r="K330" s="199" t="s">
        <v>342</v>
      </c>
    </row>
    <row r="331" spans="1:11" s="46" customFormat="1" ht="45" hidden="1" customHeight="1" outlineLevel="1">
      <c r="A331"/>
      <c r="B331"/>
      <c r="D331" s="199" t="s">
        <v>342</v>
      </c>
      <c r="E331" s="199" t="s">
        <v>42</v>
      </c>
      <c r="F331" s="199" t="s">
        <v>42</v>
      </c>
      <c r="G331" s="199" t="s">
        <v>42</v>
      </c>
      <c r="H331" s="199" t="s">
        <v>42</v>
      </c>
      <c r="I331" s="199" t="s">
        <v>42</v>
      </c>
      <c r="J331" s="199" t="s">
        <v>42</v>
      </c>
      <c r="K331" s="199" t="s">
        <v>342</v>
      </c>
    </row>
    <row r="332" spans="1:11" s="46" customFormat="1" ht="45" hidden="1" customHeight="1" outlineLevel="1">
      <c r="A332"/>
      <c r="B332"/>
      <c r="D332" s="199" t="s">
        <v>342</v>
      </c>
      <c r="E332" s="199" t="s">
        <v>42</v>
      </c>
      <c r="F332" s="199" t="s">
        <v>42</v>
      </c>
      <c r="G332" s="199" t="s">
        <v>42</v>
      </c>
      <c r="H332" s="199" t="s">
        <v>42</v>
      </c>
      <c r="I332" s="199" t="s">
        <v>42</v>
      </c>
      <c r="J332" s="199" t="s">
        <v>42</v>
      </c>
      <c r="K332" s="199" t="s">
        <v>342</v>
      </c>
    </row>
    <row r="333" spans="1:11" s="46" customFormat="1" ht="45" hidden="1" customHeight="1" outlineLevel="1">
      <c r="A333"/>
      <c r="B333"/>
      <c r="D333" s="199" t="s">
        <v>342</v>
      </c>
      <c r="E333" s="199" t="s">
        <v>42</v>
      </c>
      <c r="F333" s="199" t="s">
        <v>42</v>
      </c>
      <c r="G333" s="199" t="s">
        <v>42</v>
      </c>
      <c r="H333" s="199" t="s">
        <v>42</v>
      </c>
      <c r="I333" s="199" t="s">
        <v>42</v>
      </c>
      <c r="J333" s="199" t="s">
        <v>42</v>
      </c>
      <c r="K333" s="199" t="s">
        <v>342</v>
      </c>
    </row>
    <row r="334" spans="1:11" s="46" customFormat="1" ht="45" hidden="1" customHeight="1" outlineLevel="1">
      <c r="A334"/>
      <c r="B334"/>
      <c r="D334" s="199" t="s">
        <v>342</v>
      </c>
      <c r="E334" s="199" t="s">
        <v>42</v>
      </c>
      <c r="F334" s="199" t="s">
        <v>42</v>
      </c>
      <c r="G334" s="199" t="s">
        <v>42</v>
      </c>
      <c r="H334" s="199" t="s">
        <v>42</v>
      </c>
      <c r="I334" s="199" t="s">
        <v>42</v>
      </c>
      <c r="J334" s="199" t="s">
        <v>42</v>
      </c>
      <c r="K334" s="199" t="s">
        <v>342</v>
      </c>
    </row>
    <row r="335" spans="1:11" s="46" customFormat="1" ht="45" hidden="1" customHeight="1" outlineLevel="1">
      <c r="A335"/>
      <c r="B335"/>
      <c r="D335" s="199" t="s">
        <v>342</v>
      </c>
      <c r="E335" s="199" t="s">
        <v>42</v>
      </c>
      <c r="F335" s="199" t="s">
        <v>42</v>
      </c>
      <c r="G335" s="199" t="s">
        <v>42</v>
      </c>
      <c r="H335" s="199" t="s">
        <v>42</v>
      </c>
      <c r="I335" s="199" t="s">
        <v>42</v>
      </c>
      <c r="J335" s="199" t="s">
        <v>42</v>
      </c>
      <c r="K335" s="199" t="s">
        <v>342</v>
      </c>
    </row>
    <row r="336" spans="1:11" s="46" customFormat="1" ht="45" hidden="1" customHeight="1" outlineLevel="1">
      <c r="A336"/>
      <c r="B336"/>
      <c r="D336" s="199" t="s">
        <v>342</v>
      </c>
      <c r="E336" s="199" t="s">
        <v>42</v>
      </c>
      <c r="F336" s="199" t="s">
        <v>42</v>
      </c>
      <c r="G336" s="199" t="s">
        <v>42</v>
      </c>
      <c r="H336" s="199" t="s">
        <v>42</v>
      </c>
      <c r="I336" s="199" t="s">
        <v>42</v>
      </c>
      <c r="J336" s="199" t="s">
        <v>42</v>
      </c>
      <c r="K336" s="199" t="s">
        <v>342</v>
      </c>
    </row>
    <row r="337" spans="1:11" s="46" customFormat="1" ht="45" hidden="1" customHeight="1" outlineLevel="1">
      <c r="A337"/>
      <c r="B337"/>
      <c r="D337" s="199" t="s">
        <v>342</v>
      </c>
      <c r="E337" s="199" t="s">
        <v>42</v>
      </c>
      <c r="F337" s="199" t="s">
        <v>42</v>
      </c>
      <c r="G337" s="199" t="s">
        <v>42</v>
      </c>
      <c r="H337" s="199" t="s">
        <v>42</v>
      </c>
      <c r="I337" s="199" t="s">
        <v>42</v>
      </c>
      <c r="J337" s="199" t="s">
        <v>42</v>
      </c>
      <c r="K337" s="199" t="s">
        <v>342</v>
      </c>
    </row>
    <row r="338" spans="1:11" s="46" customFormat="1" ht="45" hidden="1" customHeight="1" outlineLevel="1">
      <c r="A338"/>
      <c r="B338"/>
      <c r="D338" s="199" t="s">
        <v>342</v>
      </c>
      <c r="E338" s="199" t="s">
        <v>42</v>
      </c>
      <c r="F338" s="199" t="s">
        <v>42</v>
      </c>
      <c r="G338" s="199" t="s">
        <v>42</v>
      </c>
      <c r="H338" s="199" t="s">
        <v>42</v>
      </c>
      <c r="I338" s="199" t="s">
        <v>42</v>
      </c>
      <c r="J338" s="199" t="s">
        <v>42</v>
      </c>
      <c r="K338" s="199" t="s">
        <v>342</v>
      </c>
    </row>
    <row r="339" spans="1:11" s="46" customFormat="1" ht="45" hidden="1" customHeight="1" outlineLevel="1">
      <c r="A339"/>
      <c r="B339"/>
      <c r="D339" s="199" t="s">
        <v>342</v>
      </c>
      <c r="E339" s="199" t="s">
        <v>42</v>
      </c>
      <c r="F339" s="199" t="s">
        <v>42</v>
      </c>
      <c r="G339" s="199" t="s">
        <v>42</v>
      </c>
      <c r="H339" s="199" t="s">
        <v>42</v>
      </c>
      <c r="I339" s="199" t="s">
        <v>42</v>
      </c>
      <c r="J339" s="199" t="s">
        <v>42</v>
      </c>
      <c r="K339" s="199" t="s">
        <v>342</v>
      </c>
    </row>
    <row r="340" spans="1:11" s="46" customFormat="1" ht="45" hidden="1" customHeight="1" outlineLevel="1">
      <c r="A340"/>
      <c r="B340"/>
      <c r="D340" s="199" t="s">
        <v>342</v>
      </c>
      <c r="E340" s="199" t="s">
        <v>42</v>
      </c>
      <c r="F340" s="199" t="s">
        <v>42</v>
      </c>
      <c r="G340" s="199" t="s">
        <v>42</v>
      </c>
      <c r="H340" s="199" t="s">
        <v>42</v>
      </c>
      <c r="I340" s="199" t="s">
        <v>42</v>
      </c>
      <c r="J340" s="199" t="s">
        <v>42</v>
      </c>
      <c r="K340" s="199" t="s">
        <v>342</v>
      </c>
    </row>
    <row r="341" spans="1:11" s="46" customFormat="1" ht="45" hidden="1" customHeight="1" outlineLevel="1">
      <c r="A341"/>
      <c r="B341"/>
      <c r="D341" s="199" t="s">
        <v>342</v>
      </c>
      <c r="E341" s="199" t="s">
        <v>42</v>
      </c>
      <c r="F341" s="199" t="s">
        <v>42</v>
      </c>
      <c r="G341" s="199" t="s">
        <v>42</v>
      </c>
      <c r="H341" s="199" t="s">
        <v>42</v>
      </c>
      <c r="I341" s="199" t="s">
        <v>42</v>
      </c>
      <c r="J341" s="199" t="s">
        <v>42</v>
      </c>
      <c r="K341" s="199" t="s">
        <v>342</v>
      </c>
    </row>
    <row r="342" spans="1:11" s="46" customFormat="1" ht="45" hidden="1" customHeight="1" outlineLevel="1">
      <c r="A342"/>
      <c r="B342"/>
      <c r="D342" s="199" t="s">
        <v>342</v>
      </c>
      <c r="E342" s="199" t="s">
        <v>42</v>
      </c>
      <c r="F342" s="199" t="s">
        <v>42</v>
      </c>
      <c r="G342" s="199" t="s">
        <v>42</v>
      </c>
      <c r="H342" s="199" t="s">
        <v>42</v>
      </c>
      <c r="I342" s="199" t="s">
        <v>42</v>
      </c>
      <c r="J342" s="199" t="s">
        <v>42</v>
      </c>
      <c r="K342" s="199" t="s">
        <v>342</v>
      </c>
    </row>
    <row r="343" spans="1:11" s="46" customFormat="1" ht="45" hidden="1" customHeight="1" outlineLevel="1">
      <c r="A343"/>
      <c r="B343"/>
      <c r="D343" s="199" t="s">
        <v>342</v>
      </c>
      <c r="E343" s="199" t="s">
        <v>42</v>
      </c>
      <c r="F343" s="199" t="s">
        <v>42</v>
      </c>
      <c r="G343" s="199" t="s">
        <v>42</v>
      </c>
      <c r="H343" s="199" t="s">
        <v>42</v>
      </c>
      <c r="I343" s="199" t="s">
        <v>42</v>
      </c>
      <c r="J343" s="199" t="s">
        <v>42</v>
      </c>
      <c r="K343" s="199" t="s">
        <v>342</v>
      </c>
    </row>
    <row r="344" spans="1:11" s="46" customFormat="1" ht="45" hidden="1" customHeight="1" outlineLevel="1">
      <c r="A344"/>
      <c r="B344"/>
      <c r="D344" s="199" t="s">
        <v>342</v>
      </c>
      <c r="E344" s="199" t="s">
        <v>42</v>
      </c>
      <c r="F344" s="199" t="s">
        <v>42</v>
      </c>
      <c r="G344" s="199" t="s">
        <v>42</v>
      </c>
      <c r="H344" s="199" t="s">
        <v>42</v>
      </c>
      <c r="I344" s="199" t="s">
        <v>42</v>
      </c>
      <c r="J344" s="199" t="s">
        <v>42</v>
      </c>
      <c r="K344" s="199" t="s">
        <v>342</v>
      </c>
    </row>
    <row r="345" spans="1:11" s="46" customFormat="1" ht="45" hidden="1" customHeight="1" outlineLevel="1">
      <c r="A345"/>
      <c r="B345"/>
      <c r="D345" s="199" t="s">
        <v>342</v>
      </c>
      <c r="E345" s="199" t="s">
        <v>42</v>
      </c>
      <c r="F345" s="199" t="s">
        <v>42</v>
      </c>
      <c r="G345" s="199" t="s">
        <v>42</v>
      </c>
      <c r="H345" s="199" t="s">
        <v>42</v>
      </c>
      <c r="I345" s="199" t="s">
        <v>42</v>
      </c>
      <c r="J345" s="199" t="s">
        <v>42</v>
      </c>
      <c r="K345" s="199" t="s">
        <v>342</v>
      </c>
    </row>
    <row r="346" spans="1:11" s="46" customFormat="1" ht="45" hidden="1" customHeight="1" outlineLevel="1">
      <c r="A346"/>
      <c r="B346"/>
      <c r="D346" s="199" t="s">
        <v>342</v>
      </c>
      <c r="E346" s="199" t="s">
        <v>42</v>
      </c>
      <c r="F346" s="199" t="s">
        <v>42</v>
      </c>
      <c r="G346" s="199" t="s">
        <v>42</v>
      </c>
      <c r="H346" s="199" t="s">
        <v>42</v>
      </c>
      <c r="I346" s="199" t="s">
        <v>42</v>
      </c>
      <c r="J346" s="199" t="s">
        <v>42</v>
      </c>
      <c r="K346" s="199" t="s">
        <v>342</v>
      </c>
    </row>
    <row r="347" spans="1:11" s="46" customFormat="1" ht="45" hidden="1" customHeight="1" outlineLevel="1">
      <c r="A347"/>
      <c r="B347"/>
      <c r="D347" s="199" t="s">
        <v>342</v>
      </c>
      <c r="E347" s="199" t="s">
        <v>42</v>
      </c>
      <c r="F347" s="199" t="s">
        <v>42</v>
      </c>
      <c r="G347" s="199" t="s">
        <v>42</v>
      </c>
      <c r="H347" s="199" t="s">
        <v>42</v>
      </c>
      <c r="I347" s="199" t="s">
        <v>42</v>
      </c>
      <c r="J347" s="199" t="s">
        <v>42</v>
      </c>
      <c r="K347" s="199" t="s">
        <v>342</v>
      </c>
    </row>
    <row r="348" spans="1:11" s="46" customFormat="1" ht="45" hidden="1" customHeight="1" outlineLevel="1">
      <c r="A348"/>
      <c r="B348"/>
      <c r="D348" s="199" t="s">
        <v>342</v>
      </c>
      <c r="E348" s="199" t="s">
        <v>42</v>
      </c>
      <c r="F348" s="199" t="s">
        <v>42</v>
      </c>
      <c r="G348" s="199" t="s">
        <v>42</v>
      </c>
      <c r="H348" s="199" t="s">
        <v>42</v>
      </c>
      <c r="I348" s="199" t="s">
        <v>42</v>
      </c>
      <c r="J348" s="199" t="s">
        <v>42</v>
      </c>
      <c r="K348" s="199" t="s">
        <v>342</v>
      </c>
    </row>
    <row r="349" spans="1:11" s="46" customFormat="1" ht="45" hidden="1" customHeight="1" outlineLevel="1">
      <c r="A349"/>
      <c r="B349"/>
      <c r="D349" s="199" t="s">
        <v>342</v>
      </c>
      <c r="E349" s="199" t="s">
        <v>42</v>
      </c>
      <c r="F349" s="199" t="s">
        <v>42</v>
      </c>
      <c r="G349" s="199" t="s">
        <v>42</v>
      </c>
      <c r="H349" s="199" t="s">
        <v>42</v>
      </c>
      <c r="I349" s="199" t="s">
        <v>42</v>
      </c>
      <c r="J349" s="199" t="s">
        <v>42</v>
      </c>
      <c r="K349" s="199" t="s">
        <v>342</v>
      </c>
    </row>
    <row r="350" spans="1:11" s="46" customFormat="1" ht="45" hidden="1" customHeight="1" outlineLevel="1">
      <c r="A350"/>
      <c r="B350"/>
      <c r="D350" s="199" t="s">
        <v>342</v>
      </c>
      <c r="E350" s="199" t="s">
        <v>42</v>
      </c>
      <c r="F350" s="199" t="s">
        <v>42</v>
      </c>
      <c r="G350" s="199" t="s">
        <v>42</v>
      </c>
      <c r="H350" s="199" t="s">
        <v>42</v>
      </c>
      <c r="I350" s="199" t="s">
        <v>42</v>
      </c>
      <c r="J350" s="199" t="s">
        <v>42</v>
      </c>
      <c r="K350" s="199" t="s">
        <v>342</v>
      </c>
    </row>
    <row r="351" spans="1:11" s="46" customFormat="1" ht="45" hidden="1" customHeight="1" outlineLevel="1">
      <c r="A351"/>
      <c r="B351"/>
      <c r="D351" s="199" t="s">
        <v>342</v>
      </c>
      <c r="E351" s="199" t="s">
        <v>42</v>
      </c>
      <c r="F351" s="199" t="s">
        <v>42</v>
      </c>
      <c r="G351" s="199" t="s">
        <v>42</v>
      </c>
      <c r="H351" s="199" t="s">
        <v>42</v>
      </c>
      <c r="I351" s="199" t="s">
        <v>42</v>
      </c>
      <c r="J351" s="199" t="s">
        <v>42</v>
      </c>
      <c r="K351" s="199" t="s">
        <v>342</v>
      </c>
    </row>
    <row r="352" spans="1:11" s="46" customFormat="1" ht="45" hidden="1" customHeight="1" outlineLevel="1">
      <c r="A352"/>
      <c r="B352"/>
      <c r="D352" s="199" t="s">
        <v>342</v>
      </c>
      <c r="E352" s="199" t="s">
        <v>42</v>
      </c>
      <c r="F352" s="199" t="s">
        <v>42</v>
      </c>
      <c r="G352" s="199" t="s">
        <v>42</v>
      </c>
      <c r="H352" s="199" t="s">
        <v>42</v>
      </c>
      <c r="I352" s="199" t="s">
        <v>42</v>
      </c>
      <c r="J352" s="199" t="s">
        <v>42</v>
      </c>
      <c r="K352" s="199" t="s">
        <v>342</v>
      </c>
    </row>
    <row r="353" spans="1:11" s="46" customFormat="1" ht="45" hidden="1" customHeight="1" outlineLevel="1">
      <c r="A353"/>
      <c r="B353"/>
      <c r="D353" s="199" t="s">
        <v>342</v>
      </c>
      <c r="E353" s="199" t="s">
        <v>42</v>
      </c>
      <c r="F353" s="199" t="s">
        <v>42</v>
      </c>
      <c r="G353" s="199" t="s">
        <v>42</v>
      </c>
      <c r="H353" s="199" t="s">
        <v>42</v>
      </c>
      <c r="I353" s="199" t="s">
        <v>42</v>
      </c>
      <c r="J353" s="199" t="s">
        <v>42</v>
      </c>
      <c r="K353" s="199" t="s">
        <v>342</v>
      </c>
    </row>
    <row r="354" spans="1:11" s="46" customFormat="1" ht="45" hidden="1" customHeight="1" outlineLevel="1">
      <c r="A354"/>
      <c r="B354"/>
      <c r="D354" s="199" t="s">
        <v>342</v>
      </c>
      <c r="E354" s="199" t="s">
        <v>42</v>
      </c>
      <c r="F354" s="199" t="s">
        <v>42</v>
      </c>
      <c r="G354" s="199" t="s">
        <v>42</v>
      </c>
      <c r="H354" s="199" t="s">
        <v>42</v>
      </c>
      <c r="I354" s="199" t="s">
        <v>42</v>
      </c>
      <c r="J354" s="199" t="s">
        <v>42</v>
      </c>
      <c r="K354" s="199" t="s">
        <v>342</v>
      </c>
    </row>
    <row r="355" spans="1:11" s="46" customFormat="1" ht="45" hidden="1" customHeight="1" outlineLevel="1">
      <c r="A355"/>
      <c r="B355"/>
      <c r="D355" s="199" t="s">
        <v>342</v>
      </c>
      <c r="E355" s="199" t="s">
        <v>42</v>
      </c>
      <c r="F355" s="199" t="s">
        <v>42</v>
      </c>
      <c r="G355" s="199" t="s">
        <v>42</v>
      </c>
      <c r="H355" s="199" t="s">
        <v>42</v>
      </c>
      <c r="I355" s="199" t="s">
        <v>42</v>
      </c>
      <c r="J355" s="199" t="s">
        <v>42</v>
      </c>
      <c r="K355" s="199" t="s">
        <v>342</v>
      </c>
    </row>
    <row r="356" spans="1:11" s="46" customFormat="1" ht="45" hidden="1" customHeight="1" outlineLevel="1">
      <c r="A356"/>
      <c r="B356"/>
      <c r="D356" s="199" t="s">
        <v>342</v>
      </c>
      <c r="E356" s="199" t="s">
        <v>42</v>
      </c>
      <c r="F356" s="199" t="s">
        <v>42</v>
      </c>
      <c r="G356" s="199" t="s">
        <v>42</v>
      </c>
      <c r="H356" s="199" t="s">
        <v>42</v>
      </c>
      <c r="I356" s="199" t="s">
        <v>42</v>
      </c>
      <c r="J356" s="199" t="s">
        <v>42</v>
      </c>
      <c r="K356" s="199" t="s">
        <v>342</v>
      </c>
    </row>
    <row r="357" spans="1:11" s="46" customFormat="1" ht="45" hidden="1" customHeight="1" outlineLevel="1">
      <c r="A357"/>
      <c r="B357"/>
      <c r="D357" s="199" t="s">
        <v>342</v>
      </c>
      <c r="E357" s="199" t="s">
        <v>42</v>
      </c>
      <c r="F357" s="199" t="s">
        <v>42</v>
      </c>
      <c r="G357" s="199" t="s">
        <v>42</v>
      </c>
      <c r="H357" s="199" t="s">
        <v>42</v>
      </c>
      <c r="I357" s="199" t="s">
        <v>42</v>
      </c>
      <c r="J357" s="199" t="s">
        <v>42</v>
      </c>
      <c r="K357" s="199" t="s">
        <v>342</v>
      </c>
    </row>
    <row r="358" spans="1:11" s="46" customFormat="1" ht="45" hidden="1" customHeight="1" outlineLevel="1">
      <c r="A358"/>
      <c r="B358"/>
      <c r="D358" s="199" t="s">
        <v>342</v>
      </c>
      <c r="E358" s="199" t="s">
        <v>42</v>
      </c>
      <c r="F358" s="199" t="s">
        <v>42</v>
      </c>
      <c r="G358" s="199" t="s">
        <v>42</v>
      </c>
      <c r="H358" s="199" t="s">
        <v>42</v>
      </c>
      <c r="I358" s="199" t="s">
        <v>42</v>
      </c>
      <c r="J358" s="199" t="s">
        <v>42</v>
      </c>
      <c r="K358" s="199" t="s">
        <v>342</v>
      </c>
    </row>
    <row r="359" spans="1:11" s="46" customFormat="1" ht="45" hidden="1" customHeight="1" outlineLevel="1">
      <c r="A359"/>
      <c r="B359"/>
      <c r="D359" s="199" t="s">
        <v>342</v>
      </c>
      <c r="E359" s="199" t="s">
        <v>42</v>
      </c>
      <c r="F359" s="199" t="s">
        <v>42</v>
      </c>
      <c r="G359" s="199" t="s">
        <v>42</v>
      </c>
      <c r="H359" s="199" t="s">
        <v>42</v>
      </c>
      <c r="I359" s="199" t="s">
        <v>42</v>
      </c>
      <c r="J359" s="199" t="s">
        <v>42</v>
      </c>
      <c r="K359" s="199" t="s">
        <v>342</v>
      </c>
    </row>
    <row r="360" spans="1:11" s="46" customFormat="1" ht="45" hidden="1" customHeight="1" outlineLevel="1">
      <c r="A360"/>
      <c r="B360"/>
      <c r="D360" s="199" t="s">
        <v>342</v>
      </c>
      <c r="E360" s="199" t="s">
        <v>42</v>
      </c>
      <c r="F360" s="199" t="s">
        <v>42</v>
      </c>
      <c r="G360" s="199" t="s">
        <v>42</v>
      </c>
      <c r="H360" s="199" t="s">
        <v>42</v>
      </c>
      <c r="I360" s="199" t="s">
        <v>42</v>
      </c>
      <c r="J360" s="199" t="s">
        <v>42</v>
      </c>
      <c r="K360" s="199" t="s">
        <v>342</v>
      </c>
    </row>
    <row r="361" spans="1:11" s="46" customFormat="1" ht="45" hidden="1" customHeight="1" outlineLevel="1">
      <c r="A361"/>
      <c r="B361"/>
      <c r="D361" s="199" t="s">
        <v>342</v>
      </c>
      <c r="E361" s="199" t="s">
        <v>42</v>
      </c>
      <c r="F361" s="199" t="s">
        <v>42</v>
      </c>
      <c r="G361" s="199" t="s">
        <v>42</v>
      </c>
      <c r="H361" s="199" t="s">
        <v>42</v>
      </c>
      <c r="I361" s="199" t="s">
        <v>42</v>
      </c>
      <c r="J361" s="199" t="s">
        <v>42</v>
      </c>
      <c r="K361" s="199" t="s">
        <v>342</v>
      </c>
    </row>
    <row r="362" spans="1:11" s="46" customFormat="1" ht="45" hidden="1" customHeight="1" outlineLevel="1">
      <c r="A362"/>
      <c r="B362"/>
      <c r="D362" s="199" t="s">
        <v>342</v>
      </c>
      <c r="E362" s="199" t="s">
        <v>42</v>
      </c>
      <c r="F362" s="199" t="s">
        <v>42</v>
      </c>
      <c r="G362" s="199" t="s">
        <v>42</v>
      </c>
      <c r="H362" s="199" t="s">
        <v>42</v>
      </c>
      <c r="I362" s="199" t="s">
        <v>42</v>
      </c>
      <c r="J362" s="199" t="s">
        <v>42</v>
      </c>
      <c r="K362" s="199" t="s">
        <v>342</v>
      </c>
    </row>
    <row r="363" spans="1:11" s="46" customFormat="1" ht="45" hidden="1" customHeight="1" outlineLevel="1">
      <c r="A363"/>
      <c r="B363"/>
      <c r="D363" s="199" t="s">
        <v>342</v>
      </c>
      <c r="E363" s="199" t="s">
        <v>42</v>
      </c>
      <c r="F363" s="199" t="s">
        <v>42</v>
      </c>
      <c r="G363" s="199" t="s">
        <v>42</v>
      </c>
      <c r="H363" s="199" t="s">
        <v>42</v>
      </c>
      <c r="I363" s="199" t="s">
        <v>42</v>
      </c>
      <c r="J363" s="199" t="s">
        <v>42</v>
      </c>
      <c r="K363" s="199" t="s">
        <v>342</v>
      </c>
    </row>
    <row r="364" spans="1:11" s="46" customFormat="1" ht="45" hidden="1" customHeight="1" outlineLevel="1">
      <c r="A364"/>
      <c r="B364"/>
      <c r="D364" s="199" t="s">
        <v>342</v>
      </c>
      <c r="E364" s="199" t="s">
        <v>42</v>
      </c>
      <c r="F364" s="199" t="s">
        <v>42</v>
      </c>
      <c r="G364" s="199" t="s">
        <v>42</v>
      </c>
      <c r="H364" s="199" t="s">
        <v>42</v>
      </c>
      <c r="I364" s="199" t="s">
        <v>42</v>
      </c>
      <c r="J364" s="199" t="s">
        <v>42</v>
      </c>
      <c r="K364" s="199" t="s">
        <v>342</v>
      </c>
    </row>
    <row r="365" spans="1:11" s="46" customFormat="1" ht="45" hidden="1" customHeight="1" outlineLevel="1">
      <c r="A365"/>
      <c r="B365"/>
      <c r="D365" s="199" t="s">
        <v>342</v>
      </c>
      <c r="E365" s="199" t="s">
        <v>42</v>
      </c>
      <c r="F365" s="199" t="s">
        <v>42</v>
      </c>
      <c r="G365" s="199" t="s">
        <v>42</v>
      </c>
      <c r="H365" s="199" t="s">
        <v>42</v>
      </c>
      <c r="I365" s="199" t="s">
        <v>42</v>
      </c>
      <c r="J365" s="199" t="s">
        <v>42</v>
      </c>
      <c r="K365" s="199" t="s">
        <v>342</v>
      </c>
    </row>
    <row r="366" spans="1:11" s="46" customFormat="1" ht="45" hidden="1" customHeight="1" outlineLevel="1">
      <c r="A366"/>
      <c r="B366"/>
      <c r="D366" s="199" t="s">
        <v>342</v>
      </c>
      <c r="E366" s="199" t="s">
        <v>42</v>
      </c>
      <c r="F366" s="199" t="s">
        <v>42</v>
      </c>
      <c r="G366" s="199" t="s">
        <v>42</v>
      </c>
      <c r="H366" s="199" t="s">
        <v>42</v>
      </c>
      <c r="I366" s="199" t="s">
        <v>42</v>
      </c>
      <c r="J366" s="199" t="s">
        <v>42</v>
      </c>
      <c r="K366" s="199" t="s">
        <v>342</v>
      </c>
    </row>
    <row r="367" spans="1:11" s="46" customFormat="1" ht="45" hidden="1" customHeight="1" outlineLevel="1">
      <c r="A367"/>
      <c r="B367"/>
      <c r="D367" s="199" t="s">
        <v>342</v>
      </c>
      <c r="E367" s="199" t="s">
        <v>42</v>
      </c>
      <c r="F367" s="199" t="s">
        <v>42</v>
      </c>
      <c r="G367" s="199" t="s">
        <v>42</v>
      </c>
      <c r="H367" s="199" t="s">
        <v>42</v>
      </c>
      <c r="I367" s="199" t="s">
        <v>42</v>
      </c>
      <c r="J367" s="199" t="s">
        <v>42</v>
      </c>
      <c r="K367" s="199" t="s">
        <v>342</v>
      </c>
    </row>
    <row r="368" spans="1:11" s="46" customFormat="1" ht="45" hidden="1" customHeight="1" outlineLevel="1">
      <c r="A368"/>
      <c r="B368"/>
      <c r="D368" s="199" t="s">
        <v>342</v>
      </c>
      <c r="E368" s="199" t="s">
        <v>42</v>
      </c>
      <c r="F368" s="199" t="s">
        <v>42</v>
      </c>
      <c r="G368" s="199" t="s">
        <v>42</v>
      </c>
      <c r="H368" s="199" t="s">
        <v>42</v>
      </c>
      <c r="I368" s="199" t="s">
        <v>42</v>
      </c>
      <c r="J368" s="199" t="s">
        <v>42</v>
      </c>
      <c r="K368" s="199" t="s">
        <v>342</v>
      </c>
    </row>
    <row r="369" spans="1:11" s="46" customFormat="1" ht="45" hidden="1" customHeight="1" outlineLevel="1">
      <c r="A369"/>
      <c r="B369"/>
      <c r="D369" s="199" t="s">
        <v>342</v>
      </c>
      <c r="E369" s="199" t="s">
        <v>42</v>
      </c>
      <c r="F369" s="199" t="s">
        <v>42</v>
      </c>
      <c r="G369" s="199" t="s">
        <v>42</v>
      </c>
      <c r="H369" s="199" t="s">
        <v>42</v>
      </c>
      <c r="I369" s="199" t="s">
        <v>42</v>
      </c>
      <c r="J369" s="199" t="s">
        <v>42</v>
      </c>
      <c r="K369" s="199" t="s">
        <v>342</v>
      </c>
    </row>
    <row r="370" spans="1:11" s="46" customFormat="1" ht="45" hidden="1" customHeight="1" outlineLevel="1">
      <c r="A370"/>
      <c r="B370"/>
      <c r="D370" s="199" t="s">
        <v>342</v>
      </c>
      <c r="E370" s="199" t="s">
        <v>42</v>
      </c>
      <c r="F370" s="199" t="s">
        <v>42</v>
      </c>
      <c r="G370" s="199" t="s">
        <v>42</v>
      </c>
      <c r="H370" s="199" t="s">
        <v>42</v>
      </c>
      <c r="I370" s="199" t="s">
        <v>42</v>
      </c>
      <c r="J370" s="199" t="s">
        <v>42</v>
      </c>
      <c r="K370" s="199" t="s">
        <v>342</v>
      </c>
    </row>
    <row r="371" spans="1:11" s="46" customFormat="1" ht="45" hidden="1" customHeight="1" outlineLevel="1">
      <c r="A371"/>
      <c r="B371"/>
      <c r="D371" s="199" t="s">
        <v>342</v>
      </c>
      <c r="E371" s="199" t="s">
        <v>42</v>
      </c>
      <c r="F371" s="199" t="s">
        <v>42</v>
      </c>
      <c r="G371" s="199" t="s">
        <v>42</v>
      </c>
      <c r="H371" s="199" t="s">
        <v>42</v>
      </c>
      <c r="I371" s="199" t="s">
        <v>42</v>
      </c>
      <c r="J371" s="199" t="s">
        <v>42</v>
      </c>
      <c r="K371" s="199" t="s">
        <v>342</v>
      </c>
    </row>
    <row r="372" spans="1:11" s="46" customFormat="1" ht="45" hidden="1" customHeight="1" outlineLevel="1">
      <c r="A372"/>
      <c r="B372"/>
      <c r="D372" s="199" t="s">
        <v>342</v>
      </c>
      <c r="E372" s="199" t="s">
        <v>42</v>
      </c>
      <c r="F372" s="199" t="s">
        <v>42</v>
      </c>
      <c r="G372" s="199" t="s">
        <v>42</v>
      </c>
      <c r="H372" s="199" t="s">
        <v>42</v>
      </c>
      <c r="I372" s="199" t="s">
        <v>42</v>
      </c>
      <c r="J372" s="199" t="s">
        <v>42</v>
      </c>
      <c r="K372" s="199" t="s">
        <v>342</v>
      </c>
    </row>
    <row r="373" spans="1:11" s="46" customFormat="1" ht="45" hidden="1" customHeight="1" outlineLevel="1">
      <c r="A373"/>
      <c r="B373"/>
      <c r="D373" s="199" t="s">
        <v>342</v>
      </c>
      <c r="E373" s="199" t="s">
        <v>42</v>
      </c>
      <c r="F373" s="199" t="s">
        <v>42</v>
      </c>
      <c r="G373" s="199" t="s">
        <v>42</v>
      </c>
      <c r="H373" s="199" t="s">
        <v>42</v>
      </c>
      <c r="I373" s="199" t="s">
        <v>42</v>
      </c>
      <c r="J373" s="199" t="s">
        <v>42</v>
      </c>
      <c r="K373" s="199" t="s">
        <v>342</v>
      </c>
    </row>
    <row r="374" spans="1:11" s="46" customFormat="1" ht="45" hidden="1" customHeight="1" outlineLevel="1">
      <c r="A374"/>
      <c r="B374"/>
      <c r="D374" s="199" t="s">
        <v>342</v>
      </c>
      <c r="E374" s="199" t="s">
        <v>42</v>
      </c>
      <c r="F374" s="199" t="s">
        <v>42</v>
      </c>
      <c r="G374" s="199" t="s">
        <v>42</v>
      </c>
      <c r="H374" s="199" t="s">
        <v>42</v>
      </c>
      <c r="I374" s="199" t="s">
        <v>42</v>
      </c>
      <c r="J374" s="199" t="s">
        <v>42</v>
      </c>
      <c r="K374" s="199" t="s">
        <v>342</v>
      </c>
    </row>
    <row r="375" spans="1:11" s="46" customFormat="1" ht="45" hidden="1" customHeight="1" outlineLevel="1">
      <c r="A375"/>
      <c r="B375"/>
      <c r="D375" s="199" t="s">
        <v>342</v>
      </c>
      <c r="E375" s="199" t="s">
        <v>42</v>
      </c>
      <c r="F375" s="199" t="s">
        <v>42</v>
      </c>
      <c r="G375" s="199" t="s">
        <v>42</v>
      </c>
      <c r="H375" s="199" t="s">
        <v>42</v>
      </c>
      <c r="I375" s="199" t="s">
        <v>42</v>
      </c>
      <c r="J375" s="199" t="s">
        <v>42</v>
      </c>
      <c r="K375" s="199" t="s">
        <v>342</v>
      </c>
    </row>
    <row r="376" spans="1:11" s="46" customFormat="1" ht="45" hidden="1" customHeight="1" outlineLevel="1">
      <c r="A376"/>
      <c r="B376"/>
      <c r="D376" s="199" t="s">
        <v>342</v>
      </c>
      <c r="E376" s="199" t="s">
        <v>42</v>
      </c>
      <c r="F376" s="199" t="s">
        <v>42</v>
      </c>
      <c r="G376" s="199" t="s">
        <v>42</v>
      </c>
      <c r="H376" s="199" t="s">
        <v>42</v>
      </c>
      <c r="I376" s="199" t="s">
        <v>42</v>
      </c>
      <c r="J376" s="199" t="s">
        <v>42</v>
      </c>
      <c r="K376" s="199" t="s">
        <v>342</v>
      </c>
    </row>
    <row r="377" spans="1:11" s="46" customFormat="1" ht="45" hidden="1" customHeight="1" outlineLevel="1">
      <c r="A377"/>
      <c r="B377"/>
      <c r="D377" s="199" t="s">
        <v>342</v>
      </c>
      <c r="E377" s="199" t="s">
        <v>42</v>
      </c>
      <c r="F377" s="199" t="s">
        <v>42</v>
      </c>
      <c r="G377" s="199" t="s">
        <v>42</v>
      </c>
      <c r="H377" s="199" t="s">
        <v>42</v>
      </c>
      <c r="I377" s="199" t="s">
        <v>42</v>
      </c>
      <c r="J377" s="199" t="s">
        <v>42</v>
      </c>
      <c r="K377" s="199" t="s">
        <v>342</v>
      </c>
    </row>
    <row r="378" spans="1:11" s="46" customFormat="1" ht="45" hidden="1" customHeight="1" outlineLevel="1">
      <c r="A378"/>
      <c r="B378"/>
      <c r="D378" s="199" t="s">
        <v>342</v>
      </c>
      <c r="E378" s="199" t="s">
        <v>42</v>
      </c>
      <c r="F378" s="199" t="s">
        <v>42</v>
      </c>
      <c r="G378" s="199" t="s">
        <v>42</v>
      </c>
      <c r="H378" s="199" t="s">
        <v>42</v>
      </c>
      <c r="I378" s="199" t="s">
        <v>42</v>
      </c>
      <c r="J378" s="199" t="s">
        <v>42</v>
      </c>
      <c r="K378" s="199" t="s">
        <v>342</v>
      </c>
    </row>
    <row r="379" spans="1:11" s="46" customFormat="1" ht="45" hidden="1" customHeight="1" outlineLevel="1">
      <c r="A379"/>
      <c r="B379"/>
      <c r="D379" s="199" t="s">
        <v>342</v>
      </c>
      <c r="E379" s="199" t="s">
        <v>42</v>
      </c>
      <c r="F379" s="199" t="s">
        <v>42</v>
      </c>
      <c r="G379" s="199" t="s">
        <v>42</v>
      </c>
      <c r="H379" s="199" t="s">
        <v>42</v>
      </c>
      <c r="I379" s="199" t="s">
        <v>42</v>
      </c>
      <c r="J379" s="199" t="s">
        <v>42</v>
      </c>
      <c r="K379" s="199" t="s">
        <v>342</v>
      </c>
    </row>
    <row r="380" spans="1:11" s="46" customFormat="1" ht="45" hidden="1" customHeight="1" outlineLevel="1">
      <c r="A380"/>
      <c r="B380"/>
      <c r="D380" s="199" t="s">
        <v>342</v>
      </c>
      <c r="E380" s="199" t="s">
        <v>42</v>
      </c>
      <c r="F380" s="199" t="s">
        <v>42</v>
      </c>
      <c r="G380" s="199" t="s">
        <v>42</v>
      </c>
      <c r="H380" s="199" t="s">
        <v>42</v>
      </c>
      <c r="I380" s="199" t="s">
        <v>42</v>
      </c>
      <c r="J380" s="199" t="s">
        <v>42</v>
      </c>
      <c r="K380" s="199" t="s">
        <v>342</v>
      </c>
    </row>
    <row r="381" spans="1:11" s="46" customFormat="1" ht="45" hidden="1" customHeight="1" outlineLevel="1">
      <c r="A381"/>
      <c r="B381"/>
      <c r="D381" s="199" t="s">
        <v>342</v>
      </c>
      <c r="E381" s="199" t="s">
        <v>42</v>
      </c>
      <c r="F381" s="199" t="s">
        <v>42</v>
      </c>
      <c r="G381" s="199" t="s">
        <v>42</v>
      </c>
      <c r="H381" s="199" t="s">
        <v>42</v>
      </c>
      <c r="I381" s="199" t="s">
        <v>42</v>
      </c>
      <c r="J381" s="199" t="s">
        <v>42</v>
      </c>
      <c r="K381" s="199" t="s">
        <v>342</v>
      </c>
    </row>
    <row r="382" spans="1:11" s="46" customFormat="1" ht="45" hidden="1" customHeight="1" outlineLevel="1">
      <c r="A382"/>
      <c r="B382"/>
      <c r="D382" s="199" t="s">
        <v>342</v>
      </c>
      <c r="E382" s="199" t="s">
        <v>42</v>
      </c>
      <c r="F382" s="199" t="s">
        <v>42</v>
      </c>
      <c r="G382" s="199" t="s">
        <v>42</v>
      </c>
      <c r="H382" s="199" t="s">
        <v>42</v>
      </c>
      <c r="I382" s="199" t="s">
        <v>42</v>
      </c>
      <c r="J382" s="199" t="s">
        <v>42</v>
      </c>
      <c r="K382" s="199" t="s">
        <v>342</v>
      </c>
    </row>
    <row r="383" spans="1:11" s="46" customFormat="1" ht="45" hidden="1" customHeight="1" outlineLevel="1">
      <c r="A383"/>
      <c r="B383"/>
      <c r="D383" s="199" t="s">
        <v>342</v>
      </c>
      <c r="E383" s="199" t="s">
        <v>42</v>
      </c>
      <c r="F383" s="199" t="s">
        <v>42</v>
      </c>
      <c r="G383" s="199" t="s">
        <v>42</v>
      </c>
      <c r="H383" s="199" t="s">
        <v>42</v>
      </c>
      <c r="I383" s="199" t="s">
        <v>42</v>
      </c>
      <c r="J383" s="199" t="s">
        <v>42</v>
      </c>
      <c r="K383" s="199" t="s">
        <v>342</v>
      </c>
    </row>
    <row r="384" spans="1:11" s="46" customFormat="1" ht="45" hidden="1" customHeight="1" outlineLevel="1">
      <c r="A384"/>
      <c r="B384"/>
      <c r="D384" s="199" t="s">
        <v>342</v>
      </c>
      <c r="E384" s="199" t="s">
        <v>42</v>
      </c>
      <c r="F384" s="199" t="s">
        <v>42</v>
      </c>
      <c r="G384" s="199" t="s">
        <v>42</v>
      </c>
      <c r="H384" s="199" t="s">
        <v>42</v>
      </c>
      <c r="I384" s="199" t="s">
        <v>42</v>
      </c>
      <c r="J384" s="199" t="s">
        <v>42</v>
      </c>
      <c r="K384" s="199" t="s">
        <v>342</v>
      </c>
    </row>
    <row r="385" spans="1:11" s="46" customFormat="1" ht="45" hidden="1" customHeight="1" outlineLevel="1">
      <c r="A385"/>
      <c r="B385"/>
      <c r="D385" s="199" t="s">
        <v>342</v>
      </c>
      <c r="E385" s="199" t="s">
        <v>42</v>
      </c>
      <c r="F385" s="199" t="s">
        <v>42</v>
      </c>
      <c r="G385" s="199" t="s">
        <v>42</v>
      </c>
      <c r="H385" s="199" t="s">
        <v>42</v>
      </c>
      <c r="I385" s="199" t="s">
        <v>42</v>
      </c>
      <c r="J385" s="199" t="s">
        <v>42</v>
      </c>
      <c r="K385" s="199" t="s">
        <v>342</v>
      </c>
    </row>
    <row r="386" spans="1:11" s="46" customFormat="1" ht="45" hidden="1" customHeight="1" outlineLevel="1">
      <c r="A386"/>
      <c r="B386"/>
      <c r="D386" s="199" t="s">
        <v>342</v>
      </c>
      <c r="E386" s="199" t="s">
        <v>42</v>
      </c>
      <c r="F386" s="199" t="s">
        <v>42</v>
      </c>
      <c r="G386" s="199" t="s">
        <v>42</v>
      </c>
      <c r="H386" s="199" t="s">
        <v>42</v>
      </c>
      <c r="I386" s="199" t="s">
        <v>42</v>
      </c>
      <c r="J386" s="199" t="s">
        <v>42</v>
      </c>
      <c r="K386" s="199" t="s">
        <v>342</v>
      </c>
    </row>
    <row r="387" spans="1:11" s="46" customFormat="1" ht="45" hidden="1" customHeight="1" outlineLevel="1">
      <c r="A387"/>
      <c r="B387"/>
      <c r="D387" s="199" t="s">
        <v>342</v>
      </c>
      <c r="E387" s="199" t="s">
        <v>42</v>
      </c>
      <c r="F387" s="199" t="s">
        <v>42</v>
      </c>
      <c r="G387" s="199" t="s">
        <v>42</v>
      </c>
      <c r="H387" s="199" t="s">
        <v>42</v>
      </c>
      <c r="I387" s="199" t="s">
        <v>42</v>
      </c>
      <c r="J387" s="199" t="s">
        <v>42</v>
      </c>
      <c r="K387" s="199" t="s">
        <v>342</v>
      </c>
    </row>
    <row r="388" spans="1:11" s="46" customFormat="1" ht="45" hidden="1" customHeight="1" outlineLevel="1">
      <c r="A388"/>
      <c r="B388"/>
      <c r="D388" s="199" t="s">
        <v>342</v>
      </c>
      <c r="E388" s="199" t="s">
        <v>42</v>
      </c>
      <c r="F388" s="199" t="s">
        <v>42</v>
      </c>
      <c r="G388" s="199" t="s">
        <v>42</v>
      </c>
      <c r="H388" s="199" t="s">
        <v>42</v>
      </c>
      <c r="I388" s="199" t="s">
        <v>42</v>
      </c>
      <c r="J388" s="199" t="s">
        <v>42</v>
      </c>
      <c r="K388" s="199" t="s">
        <v>342</v>
      </c>
    </row>
    <row r="389" spans="1:11" s="46" customFormat="1" ht="45" hidden="1" customHeight="1" outlineLevel="1">
      <c r="A389"/>
      <c r="B389"/>
      <c r="D389" s="199" t="s">
        <v>342</v>
      </c>
      <c r="E389" s="199" t="s">
        <v>42</v>
      </c>
      <c r="F389" s="199" t="s">
        <v>42</v>
      </c>
      <c r="G389" s="199" t="s">
        <v>42</v>
      </c>
      <c r="H389" s="199" t="s">
        <v>42</v>
      </c>
      <c r="I389" s="199" t="s">
        <v>42</v>
      </c>
      <c r="J389" s="199" t="s">
        <v>42</v>
      </c>
      <c r="K389" s="199" t="s">
        <v>342</v>
      </c>
    </row>
    <row r="390" spans="1:11" s="46" customFormat="1" ht="45" hidden="1" customHeight="1" outlineLevel="1">
      <c r="A390"/>
      <c r="B390"/>
      <c r="D390" s="199" t="s">
        <v>342</v>
      </c>
      <c r="E390" s="199" t="s">
        <v>42</v>
      </c>
      <c r="F390" s="199" t="s">
        <v>42</v>
      </c>
      <c r="G390" s="199" t="s">
        <v>42</v>
      </c>
      <c r="H390" s="199" t="s">
        <v>42</v>
      </c>
      <c r="I390" s="199" t="s">
        <v>42</v>
      </c>
      <c r="J390" s="199" t="s">
        <v>42</v>
      </c>
      <c r="K390" s="199" t="s">
        <v>342</v>
      </c>
    </row>
    <row r="391" spans="1:11" s="46" customFormat="1" ht="45" hidden="1" customHeight="1" outlineLevel="1">
      <c r="A391"/>
      <c r="B391"/>
      <c r="D391" s="199" t="s">
        <v>342</v>
      </c>
      <c r="E391" s="199" t="s">
        <v>42</v>
      </c>
      <c r="F391" s="199" t="s">
        <v>42</v>
      </c>
      <c r="G391" s="199" t="s">
        <v>42</v>
      </c>
      <c r="H391" s="199" t="s">
        <v>42</v>
      </c>
      <c r="I391" s="199" t="s">
        <v>42</v>
      </c>
      <c r="J391" s="199" t="s">
        <v>42</v>
      </c>
      <c r="K391" s="199" t="s">
        <v>342</v>
      </c>
    </row>
    <row r="392" spans="1:11" s="46" customFormat="1" ht="45" hidden="1" customHeight="1" outlineLevel="1">
      <c r="A392"/>
      <c r="B392"/>
      <c r="D392" s="199" t="s">
        <v>342</v>
      </c>
      <c r="E392" s="199" t="s">
        <v>42</v>
      </c>
      <c r="F392" s="199" t="s">
        <v>42</v>
      </c>
      <c r="G392" s="199" t="s">
        <v>42</v>
      </c>
      <c r="H392" s="199" t="s">
        <v>42</v>
      </c>
      <c r="I392" s="199" t="s">
        <v>42</v>
      </c>
      <c r="J392" s="199" t="s">
        <v>42</v>
      </c>
      <c r="K392" s="199" t="s">
        <v>342</v>
      </c>
    </row>
    <row r="393" spans="1:11" s="46" customFormat="1" ht="45" hidden="1" customHeight="1" outlineLevel="1">
      <c r="A393"/>
      <c r="B393"/>
      <c r="D393" s="199" t="s">
        <v>342</v>
      </c>
      <c r="E393" s="199" t="s">
        <v>42</v>
      </c>
      <c r="F393" s="199" t="s">
        <v>42</v>
      </c>
      <c r="G393" s="199" t="s">
        <v>42</v>
      </c>
      <c r="H393" s="199" t="s">
        <v>42</v>
      </c>
      <c r="I393" s="199" t="s">
        <v>42</v>
      </c>
      <c r="J393" s="199" t="s">
        <v>42</v>
      </c>
      <c r="K393" s="199" t="s">
        <v>342</v>
      </c>
    </row>
    <row r="394" spans="1:11" s="46" customFormat="1" ht="45" hidden="1" customHeight="1" outlineLevel="1">
      <c r="A394"/>
      <c r="B394"/>
      <c r="D394" s="199" t="s">
        <v>342</v>
      </c>
      <c r="E394" s="199" t="s">
        <v>42</v>
      </c>
      <c r="F394" s="199" t="s">
        <v>42</v>
      </c>
      <c r="G394" s="199" t="s">
        <v>42</v>
      </c>
      <c r="H394" s="199" t="s">
        <v>42</v>
      </c>
      <c r="I394" s="199" t="s">
        <v>42</v>
      </c>
      <c r="J394" s="199" t="s">
        <v>42</v>
      </c>
      <c r="K394" s="199" t="s">
        <v>342</v>
      </c>
    </row>
    <row r="395" spans="1:11" s="46" customFormat="1" ht="45" hidden="1" customHeight="1" outlineLevel="1">
      <c r="A395"/>
      <c r="B395"/>
      <c r="D395" s="199" t="s">
        <v>342</v>
      </c>
      <c r="E395" s="199" t="s">
        <v>42</v>
      </c>
      <c r="F395" s="199" t="s">
        <v>42</v>
      </c>
      <c r="G395" s="199" t="s">
        <v>42</v>
      </c>
      <c r="H395" s="199" t="s">
        <v>42</v>
      </c>
      <c r="I395" s="199" t="s">
        <v>42</v>
      </c>
      <c r="J395" s="199" t="s">
        <v>42</v>
      </c>
      <c r="K395" s="199" t="s">
        <v>342</v>
      </c>
    </row>
    <row r="396" spans="1:11" s="46" customFormat="1" ht="45" hidden="1" customHeight="1" outlineLevel="1">
      <c r="A396"/>
      <c r="B396"/>
      <c r="D396" s="199" t="s">
        <v>342</v>
      </c>
      <c r="E396" s="199" t="s">
        <v>42</v>
      </c>
      <c r="F396" s="199" t="s">
        <v>42</v>
      </c>
      <c r="G396" s="199" t="s">
        <v>42</v>
      </c>
      <c r="H396" s="199" t="s">
        <v>42</v>
      </c>
      <c r="I396" s="199" t="s">
        <v>42</v>
      </c>
      <c r="J396" s="199" t="s">
        <v>42</v>
      </c>
      <c r="K396" s="199" t="s">
        <v>342</v>
      </c>
    </row>
    <row r="397" spans="1:11" s="46" customFormat="1" ht="45" hidden="1" customHeight="1" outlineLevel="1">
      <c r="A397"/>
      <c r="B397"/>
      <c r="D397" s="199" t="s">
        <v>342</v>
      </c>
      <c r="E397" s="199" t="s">
        <v>42</v>
      </c>
      <c r="F397" s="199" t="s">
        <v>42</v>
      </c>
      <c r="G397" s="199" t="s">
        <v>42</v>
      </c>
      <c r="H397" s="199" t="s">
        <v>42</v>
      </c>
      <c r="I397" s="199" t="s">
        <v>42</v>
      </c>
      <c r="J397" s="199" t="s">
        <v>42</v>
      </c>
      <c r="K397" s="199" t="s">
        <v>342</v>
      </c>
    </row>
    <row r="398" spans="1:11" s="46" customFormat="1" ht="45" hidden="1" customHeight="1" outlineLevel="1">
      <c r="A398"/>
      <c r="B398"/>
      <c r="D398" s="199" t="s">
        <v>342</v>
      </c>
      <c r="E398" s="199" t="s">
        <v>42</v>
      </c>
      <c r="F398" s="199" t="s">
        <v>42</v>
      </c>
      <c r="G398" s="199" t="s">
        <v>42</v>
      </c>
      <c r="H398" s="199" t="s">
        <v>42</v>
      </c>
      <c r="I398" s="199" t="s">
        <v>42</v>
      </c>
      <c r="J398" s="199" t="s">
        <v>42</v>
      </c>
      <c r="K398" s="199" t="s">
        <v>342</v>
      </c>
    </row>
    <row r="399" spans="1:11" s="46" customFormat="1" ht="45" hidden="1" customHeight="1" outlineLevel="1">
      <c r="A399"/>
      <c r="B399"/>
      <c r="D399" s="199" t="s">
        <v>342</v>
      </c>
      <c r="E399" s="199" t="s">
        <v>42</v>
      </c>
      <c r="F399" s="199" t="s">
        <v>42</v>
      </c>
      <c r="G399" s="199" t="s">
        <v>42</v>
      </c>
      <c r="H399" s="199" t="s">
        <v>42</v>
      </c>
      <c r="I399" s="199" t="s">
        <v>42</v>
      </c>
      <c r="J399" s="199" t="s">
        <v>42</v>
      </c>
      <c r="K399" s="199" t="s">
        <v>342</v>
      </c>
    </row>
    <row r="400" spans="1:11" s="46" customFormat="1" ht="45" hidden="1" customHeight="1" outlineLevel="1">
      <c r="A400"/>
      <c r="B400"/>
      <c r="D400" s="199" t="s">
        <v>342</v>
      </c>
      <c r="E400" s="199" t="s">
        <v>42</v>
      </c>
      <c r="F400" s="199" t="s">
        <v>42</v>
      </c>
      <c r="G400" s="199" t="s">
        <v>42</v>
      </c>
      <c r="H400" s="199" t="s">
        <v>42</v>
      </c>
      <c r="I400" s="199" t="s">
        <v>42</v>
      </c>
      <c r="J400" s="199" t="s">
        <v>42</v>
      </c>
      <c r="K400" s="199" t="s">
        <v>342</v>
      </c>
    </row>
    <row r="401" spans="1:11" s="46" customFormat="1" ht="45" hidden="1" customHeight="1" outlineLevel="1">
      <c r="A401"/>
      <c r="B401"/>
      <c r="D401" s="199" t="s">
        <v>342</v>
      </c>
      <c r="E401" s="199" t="s">
        <v>42</v>
      </c>
      <c r="F401" s="199" t="s">
        <v>42</v>
      </c>
      <c r="G401" s="199" t="s">
        <v>42</v>
      </c>
      <c r="H401" s="199" t="s">
        <v>42</v>
      </c>
      <c r="I401" s="199" t="s">
        <v>42</v>
      </c>
      <c r="J401" s="199" t="s">
        <v>42</v>
      </c>
      <c r="K401" s="199" t="s">
        <v>342</v>
      </c>
    </row>
    <row r="402" spans="1:11" s="46" customFormat="1" ht="45" hidden="1" customHeight="1" outlineLevel="1">
      <c r="A402"/>
      <c r="B402"/>
      <c r="D402" s="199" t="s">
        <v>342</v>
      </c>
      <c r="E402" s="199" t="s">
        <v>42</v>
      </c>
      <c r="F402" s="199" t="s">
        <v>42</v>
      </c>
      <c r="G402" s="199" t="s">
        <v>42</v>
      </c>
      <c r="H402" s="199" t="s">
        <v>42</v>
      </c>
      <c r="I402" s="199" t="s">
        <v>42</v>
      </c>
      <c r="J402" s="199" t="s">
        <v>42</v>
      </c>
      <c r="K402" s="199" t="s">
        <v>342</v>
      </c>
    </row>
    <row r="403" spans="1:11" s="46" customFormat="1" ht="45" hidden="1" customHeight="1" outlineLevel="1">
      <c r="A403"/>
      <c r="B403"/>
      <c r="D403" s="199" t="s">
        <v>342</v>
      </c>
      <c r="E403" s="199" t="s">
        <v>42</v>
      </c>
      <c r="F403" s="199" t="s">
        <v>42</v>
      </c>
      <c r="G403" s="199" t="s">
        <v>42</v>
      </c>
      <c r="H403" s="199" t="s">
        <v>42</v>
      </c>
      <c r="I403" s="199" t="s">
        <v>42</v>
      </c>
      <c r="J403" s="199" t="s">
        <v>42</v>
      </c>
      <c r="K403" s="199" t="s">
        <v>342</v>
      </c>
    </row>
    <row r="404" spans="1:11" s="46" customFormat="1" ht="45" hidden="1" customHeight="1" outlineLevel="1">
      <c r="A404"/>
      <c r="B404"/>
      <c r="D404" s="199" t="s">
        <v>342</v>
      </c>
      <c r="E404" s="199" t="s">
        <v>42</v>
      </c>
      <c r="F404" s="199" t="s">
        <v>42</v>
      </c>
      <c r="G404" s="199" t="s">
        <v>42</v>
      </c>
      <c r="H404" s="199" t="s">
        <v>42</v>
      </c>
      <c r="I404" s="199" t="s">
        <v>42</v>
      </c>
      <c r="J404" s="199" t="s">
        <v>42</v>
      </c>
      <c r="K404" s="199" t="s">
        <v>342</v>
      </c>
    </row>
    <row r="405" spans="1:11" s="46" customFormat="1" ht="45" hidden="1" customHeight="1" outlineLevel="1">
      <c r="A405"/>
      <c r="B405"/>
      <c r="D405" s="199" t="s">
        <v>342</v>
      </c>
      <c r="E405" s="199" t="s">
        <v>42</v>
      </c>
      <c r="F405" s="199" t="s">
        <v>42</v>
      </c>
      <c r="G405" s="199" t="s">
        <v>42</v>
      </c>
      <c r="H405" s="199" t="s">
        <v>42</v>
      </c>
      <c r="I405" s="199" t="s">
        <v>42</v>
      </c>
      <c r="J405" s="199" t="s">
        <v>42</v>
      </c>
      <c r="K405" s="199" t="s">
        <v>342</v>
      </c>
    </row>
    <row r="406" spans="1:11" s="46" customFormat="1" ht="45" hidden="1" customHeight="1" outlineLevel="1">
      <c r="A406"/>
      <c r="B406"/>
      <c r="D406" s="199" t="s">
        <v>342</v>
      </c>
      <c r="E406" s="199" t="s">
        <v>42</v>
      </c>
      <c r="F406" s="199" t="s">
        <v>42</v>
      </c>
      <c r="G406" s="199" t="s">
        <v>42</v>
      </c>
      <c r="H406" s="199" t="s">
        <v>42</v>
      </c>
      <c r="I406" s="199" t="s">
        <v>42</v>
      </c>
      <c r="J406" s="199" t="s">
        <v>42</v>
      </c>
      <c r="K406" s="199" t="s">
        <v>342</v>
      </c>
    </row>
    <row r="407" spans="1:11" s="46" customFormat="1" ht="45" hidden="1" customHeight="1" outlineLevel="1">
      <c r="A407"/>
      <c r="B407"/>
      <c r="D407" s="199" t="s">
        <v>342</v>
      </c>
      <c r="E407" s="199" t="s">
        <v>42</v>
      </c>
      <c r="F407" s="199" t="s">
        <v>42</v>
      </c>
      <c r="G407" s="199" t="s">
        <v>42</v>
      </c>
      <c r="H407" s="199" t="s">
        <v>42</v>
      </c>
      <c r="I407" s="199" t="s">
        <v>42</v>
      </c>
      <c r="J407" s="199" t="s">
        <v>42</v>
      </c>
      <c r="K407" s="199" t="s">
        <v>342</v>
      </c>
    </row>
    <row r="408" spans="1:11" s="46" customFormat="1" ht="45" hidden="1" customHeight="1" outlineLevel="1">
      <c r="A408"/>
      <c r="B408"/>
      <c r="D408" s="199" t="s">
        <v>342</v>
      </c>
      <c r="E408" s="199" t="s">
        <v>42</v>
      </c>
      <c r="F408" s="199" t="s">
        <v>42</v>
      </c>
      <c r="G408" s="199" t="s">
        <v>42</v>
      </c>
      <c r="H408" s="199" t="s">
        <v>42</v>
      </c>
      <c r="I408" s="199" t="s">
        <v>42</v>
      </c>
      <c r="J408" s="199" t="s">
        <v>42</v>
      </c>
      <c r="K408" s="199" t="s">
        <v>342</v>
      </c>
    </row>
    <row r="409" spans="1:11" s="46" customFormat="1" ht="45" hidden="1" customHeight="1" outlineLevel="1">
      <c r="A409"/>
      <c r="B409"/>
      <c r="D409" s="199" t="s">
        <v>342</v>
      </c>
      <c r="E409" s="199" t="s">
        <v>42</v>
      </c>
      <c r="F409" s="199" t="s">
        <v>42</v>
      </c>
      <c r="G409" s="199" t="s">
        <v>42</v>
      </c>
      <c r="H409" s="199" t="s">
        <v>42</v>
      </c>
      <c r="I409" s="199" t="s">
        <v>42</v>
      </c>
      <c r="J409" s="199" t="s">
        <v>42</v>
      </c>
      <c r="K409" s="199" t="s">
        <v>342</v>
      </c>
    </row>
    <row r="410" spans="1:11" s="46" customFormat="1" ht="45" hidden="1" customHeight="1" outlineLevel="1">
      <c r="A410"/>
      <c r="B410"/>
      <c r="D410" s="199" t="s">
        <v>342</v>
      </c>
      <c r="E410" s="199" t="s">
        <v>42</v>
      </c>
      <c r="F410" s="199" t="s">
        <v>42</v>
      </c>
      <c r="G410" s="199" t="s">
        <v>42</v>
      </c>
      <c r="H410" s="199" t="s">
        <v>42</v>
      </c>
      <c r="I410" s="199" t="s">
        <v>42</v>
      </c>
      <c r="J410" s="199" t="s">
        <v>42</v>
      </c>
      <c r="K410" s="199" t="s">
        <v>342</v>
      </c>
    </row>
    <row r="411" spans="1:11" s="46" customFormat="1" ht="45" hidden="1" customHeight="1" outlineLevel="1">
      <c r="A411"/>
      <c r="B411"/>
      <c r="D411" s="199" t="s">
        <v>342</v>
      </c>
      <c r="E411" s="199" t="s">
        <v>42</v>
      </c>
      <c r="F411" s="199" t="s">
        <v>42</v>
      </c>
      <c r="G411" s="199" t="s">
        <v>42</v>
      </c>
      <c r="H411" s="199" t="s">
        <v>42</v>
      </c>
      <c r="I411" s="199" t="s">
        <v>42</v>
      </c>
      <c r="J411" s="199" t="s">
        <v>42</v>
      </c>
      <c r="K411" s="199" t="s">
        <v>342</v>
      </c>
    </row>
    <row r="412" spans="1:11" s="46" customFormat="1" ht="45" hidden="1" customHeight="1" outlineLevel="1">
      <c r="A412"/>
      <c r="B412"/>
      <c r="D412" s="199" t="s">
        <v>342</v>
      </c>
      <c r="E412" s="199" t="s">
        <v>42</v>
      </c>
      <c r="F412" s="199" t="s">
        <v>42</v>
      </c>
      <c r="G412" s="199" t="s">
        <v>42</v>
      </c>
      <c r="H412" s="199" t="s">
        <v>42</v>
      </c>
      <c r="I412" s="199" t="s">
        <v>42</v>
      </c>
      <c r="J412" s="199" t="s">
        <v>42</v>
      </c>
      <c r="K412" s="199" t="s">
        <v>342</v>
      </c>
    </row>
    <row r="413" spans="1:11" s="46" customFormat="1" ht="45" hidden="1" customHeight="1" outlineLevel="1">
      <c r="A413"/>
      <c r="B413"/>
      <c r="D413" s="199" t="s">
        <v>342</v>
      </c>
      <c r="E413" s="199" t="s">
        <v>42</v>
      </c>
      <c r="F413" s="199" t="s">
        <v>42</v>
      </c>
      <c r="G413" s="199" t="s">
        <v>42</v>
      </c>
      <c r="H413" s="199" t="s">
        <v>42</v>
      </c>
      <c r="I413" s="199" t="s">
        <v>42</v>
      </c>
      <c r="J413" s="199" t="s">
        <v>42</v>
      </c>
      <c r="K413" s="199" t="s">
        <v>342</v>
      </c>
    </row>
    <row r="414" spans="1:11" s="46" customFormat="1" ht="45" hidden="1" customHeight="1" outlineLevel="1">
      <c r="A414"/>
      <c r="B414"/>
      <c r="D414" s="199" t="s">
        <v>342</v>
      </c>
      <c r="E414" s="199" t="s">
        <v>42</v>
      </c>
      <c r="F414" s="199" t="s">
        <v>42</v>
      </c>
      <c r="G414" s="199" t="s">
        <v>42</v>
      </c>
      <c r="H414" s="199" t="s">
        <v>42</v>
      </c>
      <c r="I414" s="199" t="s">
        <v>42</v>
      </c>
      <c r="J414" s="199" t="s">
        <v>42</v>
      </c>
      <c r="K414" s="199" t="s">
        <v>342</v>
      </c>
    </row>
    <row r="415" spans="1:11" s="46" customFormat="1" ht="45" hidden="1" customHeight="1" outlineLevel="1">
      <c r="A415"/>
      <c r="B415"/>
      <c r="D415" s="199" t="s">
        <v>342</v>
      </c>
      <c r="E415" s="199" t="s">
        <v>42</v>
      </c>
      <c r="F415" s="199" t="s">
        <v>42</v>
      </c>
      <c r="G415" s="199" t="s">
        <v>42</v>
      </c>
      <c r="H415" s="199" t="s">
        <v>42</v>
      </c>
      <c r="I415" s="199" t="s">
        <v>42</v>
      </c>
      <c r="J415" s="199" t="s">
        <v>42</v>
      </c>
      <c r="K415" s="199" t="s">
        <v>342</v>
      </c>
    </row>
    <row r="416" spans="1:11" s="46" customFormat="1" ht="45" hidden="1" customHeight="1" outlineLevel="1">
      <c r="A416"/>
      <c r="B416"/>
      <c r="D416" s="199" t="s">
        <v>342</v>
      </c>
      <c r="E416" s="199" t="s">
        <v>42</v>
      </c>
      <c r="F416" s="199" t="s">
        <v>42</v>
      </c>
      <c r="G416" s="199" t="s">
        <v>42</v>
      </c>
      <c r="H416" s="199" t="s">
        <v>42</v>
      </c>
      <c r="I416" s="199" t="s">
        <v>42</v>
      </c>
      <c r="J416" s="199" t="s">
        <v>42</v>
      </c>
      <c r="K416" s="199" t="s">
        <v>342</v>
      </c>
    </row>
    <row r="417" spans="1:11" s="46" customFormat="1" ht="45" hidden="1" customHeight="1" outlineLevel="1">
      <c r="A417"/>
      <c r="B417"/>
      <c r="D417" s="199" t="s">
        <v>342</v>
      </c>
      <c r="E417" s="199" t="s">
        <v>42</v>
      </c>
      <c r="F417" s="199" t="s">
        <v>42</v>
      </c>
      <c r="G417" s="199" t="s">
        <v>42</v>
      </c>
      <c r="H417" s="199" t="s">
        <v>42</v>
      </c>
      <c r="I417" s="199" t="s">
        <v>42</v>
      </c>
      <c r="J417" s="199" t="s">
        <v>42</v>
      </c>
      <c r="K417" s="199" t="s">
        <v>342</v>
      </c>
    </row>
    <row r="418" spans="1:11" s="46" customFormat="1" ht="45" hidden="1" customHeight="1" outlineLevel="1">
      <c r="A418"/>
      <c r="B418"/>
      <c r="D418" s="199" t="s">
        <v>342</v>
      </c>
      <c r="E418" s="199" t="s">
        <v>42</v>
      </c>
      <c r="F418" s="199" t="s">
        <v>42</v>
      </c>
      <c r="G418" s="199" t="s">
        <v>42</v>
      </c>
      <c r="H418" s="199" t="s">
        <v>42</v>
      </c>
      <c r="I418" s="199" t="s">
        <v>42</v>
      </c>
      <c r="J418" s="199" t="s">
        <v>42</v>
      </c>
      <c r="K418" s="199" t="s">
        <v>342</v>
      </c>
    </row>
    <row r="419" spans="1:11" s="46" customFormat="1" ht="45" hidden="1" customHeight="1" outlineLevel="1">
      <c r="A419"/>
      <c r="B419"/>
      <c r="D419" s="199" t="s">
        <v>342</v>
      </c>
      <c r="E419" s="199" t="s">
        <v>42</v>
      </c>
      <c r="F419" s="199" t="s">
        <v>42</v>
      </c>
      <c r="G419" s="199" t="s">
        <v>42</v>
      </c>
      <c r="H419" s="199" t="s">
        <v>42</v>
      </c>
      <c r="I419" s="199" t="s">
        <v>42</v>
      </c>
      <c r="J419" s="199" t="s">
        <v>42</v>
      </c>
      <c r="K419" s="199" t="s">
        <v>342</v>
      </c>
    </row>
    <row r="420" spans="1:11" s="46" customFormat="1" ht="45" hidden="1" customHeight="1" outlineLevel="1">
      <c r="A420"/>
      <c r="B420"/>
      <c r="D420" s="199" t="s">
        <v>342</v>
      </c>
      <c r="E420" s="199" t="s">
        <v>42</v>
      </c>
      <c r="F420" s="199" t="s">
        <v>42</v>
      </c>
      <c r="G420" s="199" t="s">
        <v>42</v>
      </c>
      <c r="H420" s="199" t="s">
        <v>42</v>
      </c>
      <c r="I420" s="199" t="s">
        <v>42</v>
      </c>
      <c r="J420" s="199" t="s">
        <v>42</v>
      </c>
      <c r="K420" s="199" t="s">
        <v>342</v>
      </c>
    </row>
    <row r="421" spans="1:11" s="46" customFormat="1" ht="45" hidden="1" customHeight="1" outlineLevel="1">
      <c r="A421"/>
      <c r="B421"/>
      <c r="D421" s="199" t="s">
        <v>342</v>
      </c>
      <c r="E421" s="199" t="s">
        <v>42</v>
      </c>
      <c r="F421" s="199" t="s">
        <v>42</v>
      </c>
      <c r="G421" s="199" t="s">
        <v>42</v>
      </c>
      <c r="H421" s="199" t="s">
        <v>42</v>
      </c>
      <c r="I421" s="199" t="s">
        <v>42</v>
      </c>
      <c r="J421" s="199" t="s">
        <v>42</v>
      </c>
      <c r="K421" s="199" t="s">
        <v>342</v>
      </c>
    </row>
    <row r="422" spans="1:11" s="46" customFormat="1" ht="45" hidden="1" customHeight="1" outlineLevel="1">
      <c r="A422"/>
      <c r="B422"/>
      <c r="D422" s="199" t="s">
        <v>342</v>
      </c>
      <c r="E422" s="199" t="s">
        <v>42</v>
      </c>
      <c r="F422" s="199" t="s">
        <v>42</v>
      </c>
      <c r="G422" s="199" t="s">
        <v>42</v>
      </c>
      <c r="H422" s="199" t="s">
        <v>42</v>
      </c>
      <c r="I422" s="199" t="s">
        <v>42</v>
      </c>
      <c r="J422" s="199" t="s">
        <v>42</v>
      </c>
      <c r="K422" s="199" t="s">
        <v>342</v>
      </c>
    </row>
    <row r="423" spans="1:11" s="46" customFormat="1" ht="45" hidden="1" customHeight="1" outlineLevel="1">
      <c r="A423"/>
      <c r="B423"/>
      <c r="D423" s="199" t="s">
        <v>342</v>
      </c>
      <c r="E423" s="199" t="s">
        <v>42</v>
      </c>
      <c r="F423" s="199" t="s">
        <v>42</v>
      </c>
      <c r="G423" s="199" t="s">
        <v>42</v>
      </c>
      <c r="H423" s="199" t="s">
        <v>42</v>
      </c>
      <c r="I423" s="199" t="s">
        <v>42</v>
      </c>
      <c r="J423" s="199" t="s">
        <v>42</v>
      </c>
      <c r="K423" s="199" t="s">
        <v>342</v>
      </c>
    </row>
    <row r="424" spans="1:11" s="46" customFormat="1" ht="45" hidden="1" customHeight="1" outlineLevel="1">
      <c r="A424"/>
      <c r="B424"/>
      <c r="D424" s="199" t="s">
        <v>342</v>
      </c>
      <c r="E424" s="199" t="s">
        <v>42</v>
      </c>
      <c r="F424" s="199" t="s">
        <v>42</v>
      </c>
      <c r="G424" s="199" t="s">
        <v>42</v>
      </c>
      <c r="H424" s="199" t="s">
        <v>42</v>
      </c>
      <c r="I424" s="199" t="s">
        <v>42</v>
      </c>
      <c r="J424" s="199" t="s">
        <v>42</v>
      </c>
      <c r="K424" s="199" t="s">
        <v>342</v>
      </c>
    </row>
    <row r="425" spans="1:11" s="46" customFormat="1" ht="45" hidden="1" customHeight="1" outlineLevel="1">
      <c r="A425"/>
      <c r="B425"/>
      <c r="D425" s="199" t="s">
        <v>342</v>
      </c>
      <c r="E425" s="199" t="s">
        <v>42</v>
      </c>
      <c r="F425" s="199" t="s">
        <v>42</v>
      </c>
      <c r="G425" s="199" t="s">
        <v>42</v>
      </c>
      <c r="H425" s="199" t="s">
        <v>42</v>
      </c>
      <c r="I425" s="199" t="s">
        <v>42</v>
      </c>
      <c r="J425" s="199" t="s">
        <v>42</v>
      </c>
      <c r="K425" s="199" t="s">
        <v>342</v>
      </c>
    </row>
    <row r="426" spans="1:11" s="46" customFormat="1" ht="45" hidden="1" customHeight="1" outlineLevel="1">
      <c r="A426"/>
      <c r="B426"/>
      <c r="D426" s="199" t="s">
        <v>342</v>
      </c>
      <c r="E426" s="199" t="s">
        <v>42</v>
      </c>
      <c r="F426" s="199" t="s">
        <v>42</v>
      </c>
      <c r="G426" s="199" t="s">
        <v>42</v>
      </c>
      <c r="H426" s="199" t="s">
        <v>42</v>
      </c>
      <c r="I426" s="199" t="s">
        <v>42</v>
      </c>
      <c r="J426" s="199" t="s">
        <v>42</v>
      </c>
      <c r="K426" s="199" t="s">
        <v>342</v>
      </c>
    </row>
    <row r="427" spans="1:11" s="46" customFormat="1" ht="45" hidden="1" customHeight="1" outlineLevel="1">
      <c r="A427"/>
      <c r="B427"/>
      <c r="D427" s="199" t="s">
        <v>342</v>
      </c>
      <c r="E427" s="199" t="s">
        <v>42</v>
      </c>
      <c r="F427" s="199" t="s">
        <v>42</v>
      </c>
      <c r="G427" s="199" t="s">
        <v>42</v>
      </c>
      <c r="H427" s="199" t="s">
        <v>42</v>
      </c>
      <c r="I427" s="199" t="s">
        <v>42</v>
      </c>
      <c r="J427" s="199" t="s">
        <v>42</v>
      </c>
      <c r="K427" s="199" t="s">
        <v>342</v>
      </c>
    </row>
    <row r="428" spans="1:11" s="46" customFormat="1" ht="45" hidden="1" customHeight="1" outlineLevel="1">
      <c r="A428"/>
      <c r="B428"/>
      <c r="D428" s="199" t="s">
        <v>342</v>
      </c>
      <c r="E428" s="199" t="s">
        <v>42</v>
      </c>
      <c r="F428" s="199" t="s">
        <v>42</v>
      </c>
      <c r="G428" s="199" t="s">
        <v>42</v>
      </c>
      <c r="H428" s="199" t="s">
        <v>42</v>
      </c>
      <c r="I428" s="199" t="s">
        <v>42</v>
      </c>
      <c r="J428" s="199" t="s">
        <v>42</v>
      </c>
      <c r="K428" s="199" t="s">
        <v>342</v>
      </c>
    </row>
    <row r="429" spans="1:11" s="46" customFormat="1" ht="45" hidden="1" customHeight="1" outlineLevel="1">
      <c r="A429"/>
      <c r="B429"/>
      <c r="D429" s="199" t="s">
        <v>342</v>
      </c>
      <c r="E429" s="199" t="s">
        <v>42</v>
      </c>
      <c r="F429" s="199" t="s">
        <v>42</v>
      </c>
      <c r="G429" s="199" t="s">
        <v>42</v>
      </c>
      <c r="H429" s="199" t="s">
        <v>42</v>
      </c>
      <c r="I429" s="199" t="s">
        <v>42</v>
      </c>
      <c r="J429" s="199" t="s">
        <v>42</v>
      </c>
      <c r="K429" s="199" t="s">
        <v>342</v>
      </c>
    </row>
    <row r="430" spans="1:11" s="46" customFormat="1" ht="45" hidden="1" customHeight="1" outlineLevel="1">
      <c r="A430"/>
      <c r="B430"/>
      <c r="D430" s="199" t="s">
        <v>342</v>
      </c>
      <c r="E430" s="199" t="s">
        <v>42</v>
      </c>
      <c r="F430" s="199" t="s">
        <v>42</v>
      </c>
      <c r="G430" s="199" t="s">
        <v>42</v>
      </c>
      <c r="H430" s="199" t="s">
        <v>42</v>
      </c>
      <c r="I430" s="199" t="s">
        <v>42</v>
      </c>
      <c r="J430" s="199" t="s">
        <v>42</v>
      </c>
      <c r="K430" s="199" t="s">
        <v>342</v>
      </c>
    </row>
    <row r="431" spans="1:11" s="46" customFormat="1" ht="45" hidden="1" customHeight="1" outlineLevel="1">
      <c r="A431"/>
      <c r="B431"/>
      <c r="D431" s="199" t="s">
        <v>342</v>
      </c>
      <c r="E431" s="199" t="s">
        <v>42</v>
      </c>
      <c r="F431" s="199" t="s">
        <v>42</v>
      </c>
      <c r="G431" s="199" t="s">
        <v>42</v>
      </c>
      <c r="H431" s="199" t="s">
        <v>42</v>
      </c>
      <c r="I431" s="199" t="s">
        <v>42</v>
      </c>
      <c r="J431" s="199" t="s">
        <v>42</v>
      </c>
      <c r="K431" s="199" t="s">
        <v>342</v>
      </c>
    </row>
    <row r="432" spans="1:11" s="46" customFormat="1" ht="45" hidden="1" customHeight="1" outlineLevel="1">
      <c r="A432"/>
      <c r="B432"/>
      <c r="D432" s="199" t="s">
        <v>342</v>
      </c>
      <c r="E432" s="199" t="s">
        <v>42</v>
      </c>
      <c r="F432" s="199" t="s">
        <v>42</v>
      </c>
      <c r="G432" s="199" t="s">
        <v>42</v>
      </c>
      <c r="H432" s="199" t="s">
        <v>42</v>
      </c>
      <c r="I432" s="199" t="s">
        <v>42</v>
      </c>
      <c r="J432" s="199" t="s">
        <v>42</v>
      </c>
      <c r="K432" s="199" t="s">
        <v>342</v>
      </c>
    </row>
    <row r="433" spans="1:11" s="46" customFormat="1" ht="45" hidden="1" customHeight="1" outlineLevel="1">
      <c r="A433"/>
      <c r="B433"/>
      <c r="D433" s="199" t="s">
        <v>342</v>
      </c>
      <c r="E433" s="199" t="s">
        <v>42</v>
      </c>
      <c r="F433" s="199" t="s">
        <v>42</v>
      </c>
      <c r="G433" s="199" t="s">
        <v>42</v>
      </c>
      <c r="H433" s="199" t="s">
        <v>42</v>
      </c>
      <c r="I433" s="199" t="s">
        <v>42</v>
      </c>
      <c r="J433" s="199" t="s">
        <v>42</v>
      </c>
      <c r="K433" s="199" t="s">
        <v>342</v>
      </c>
    </row>
    <row r="434" spans="1:11" s="46" customFormat="1" ht="45" hidden="1" customHeight="1" outlineLevel="1">
      <c r="A434"/>
      <c r="B434"/>
      <c r="D434" s="199" t="s">
        <v>342</v>
      </c>
      <c r="E434" s="199" t="s">
        <v>42</v>
      </c>
      <c r="F434" s="199" t="s">
        <v>42</v>
      </c>
      <c r="G434" s="199" t="s">
        <v>42</v>
      </c>
      <c r="H434" s="199" t="s">
        <v>42</v>
      </c>
      <c r="I434" s="199" t="s">
        <v>42</v>
      </c>
      <c r="J434" s="199" t="s">
        <v>42</v>
      </c>
      <c r="K434" s="199" t="s">
        <v>342</v>
      </c>
    </row>
    <row r="435" spans="1:11" s="46" customFormat="1" ht="45" hidden="1" customHeight="1" outlineLevel="1">
      <c r="A435"/>
      <c r="B435"/>
      <c r="D435" s="199" t="s">
        <v>342</v>
      </c>
      <c r="E435" s="199" t="s">
        <v>42</v>
      </c>
      <c r="F435" s="199" t="s">
        <v>42</v>
      </c>
      <c r="G435" s="199" t="s">
        <v>42</v>
      </c>
      <c r="H435" s="199" t="s">
        <v>42</v>
      </c>
      <c r="I435" s="199" t="s">
        <v>42</v>
      </c>
      <c r="J435" s="199" t="s">
        <v>42</v>
      </c>
      <c r="K435" s="199" t="s">
        <v>342</v>
      </c>
    </row>
    <row r="436" spans="1:11" s="46" customFormat="1" ht="45" hidden="1" customHeight="1" outlineLevel="1">
      <c r="A436"/>
      <c r="B436"/>
      <c r="D436" s="199" t="s">
        <v>342</v>
      </c>
      <c r="E436" s="199" t="s">
        <v>42</v>
      </c>
      <c r="F436" s="199" t="s">
        <v>42</v>
      </c>
      <c r="G436" s="199" t="s">
        <v>42</v>
      </c>
      <c r="H436" s="199" t="s">
        <v>42</v>
      </c>
      <c r="I436" s="199" t="s">
        <v>42</v>
      </c>
      <c r="J436" s="199" t="s">
        <v>42</v>
      </c>
      <c r="K436" s="199" t="s">
        <v>342</v>
      </c>
    </row>
    <row r="437" spans="1:11" s="46" customFormat="1" ht="45" hidden="1" customHeight="1" outlineLevel="1">
      <c r="A437"/>
      <c r="B437"/>
      <c r="D437" s="199" t="s">
        <v>342</v>
      </c>
      <c r="E437" s="199" t="s">
        <v>42</v>
      </c>
      <c r="F437" s="199" t="s">
        <v>42</v>
      </c>
      <c r="G437" s="199" t="s">
        <v>42</v>
      </c>
      <c r="H437" s="199" t="s">
        <v>42</v>
      </c>
      <c r="I437" s="199" t="s">
        <v>42</v>
      </c>
      <c r="J437" s="199" t="s">
        <v>42</v>
      </c>
      <c r="K437" s="199" t="s">
        <v>342</v>
      </c>
    </row>
    <row r="438" spans="1:11" s="46" customFormat="1" ht="45" hidden="1" customHeight="1" outlineLevel="1">
      <c r="A438"/>
      <c r="B438"/>
      <c r="D438" s="199" t="s">
        <v>342</v>
      </c>
      <c r="E438" s="199" t="s">
        <v>42</v>
      </c>
      <c r="F438" s="199" t="s">
        <v>42</v>
      </c>
      <c r="G438" s="199" t="s">
        <v>42</v>
      </c>
      <c r="H438" s="199" t="s">
        <v>42</v>
      </c>
      <c r="I438" s="199" t="s">
        <v>42</v>
      </c>
      <c r="J438" s="199" t="s">
        <v>42</v>
      </c>
      <c r="K438" s="199" t="s">
        <v>342</v>
      </c>
    </row>
    <row r="439" spans="1:11" s="46" customFormat="1" ht="45" hidden="1" customHeight="1" outlineLevel="1">
      <c r="A439"/>
      <c r="B439"/>
      <c r="D439" s="199" t="s">
        <v>342</v>
      </c>
      <c r="E439" s="199" t="s">
        <v>42</v>
      </c>
      <c r="F439" s="199" t="s">
        <v>42</v>
      </c>
      <c r="G439" s="199" t="s">
        <v>42</v>
      </c>
      <c r="H439" s="199" t="s">
        <v>42</v>
      </c>
      <c r="I439" s="199" t="s">
        <v>42</v>
      </c>
      <c r="J439" s="199" t="s">
        <v>42</v>
      </c>
      <c r="K439" s="199" t="s">
        <v>342</v>
      </c>
    </row>
    <row r="440" spans="1:11" s="46" customFormat="1" ht="45" hidden="1" customHeight="1" outlineLevel="1">
      <c r="A440"/>
      <c r="B440"/>
      <c r="D440" s="199" t="s">
        <v>342</v>
      </c>
      <c r="E440" s="199" t="s">
        <v>42</v>
      </c>
      <c r="F440" s="199" t="s">
        <v>42</v>
      </c>
      <c r="G440" s="199" t="s">
        <v>42</v>
      </c>
      <c r="H440" s="199" t="s">
        <v>42</v>
      </c>
      <c r="I440" s="199" t="s">
        <v>42</v>
      </c>
      <c r="J440" s="199" t="s">
        <v>42</v>
      </c>
      <c r="K440" s="199" t="s">
        <v>342</v>
      </c>
    </row>
    <row r="441" spans="1:11" s="46" customFormat="1" ht="45" hidden="1" customHeight="1" outlineLevel="1">
      <c r="A441"/>
      <c r="B441"/>
      <c r="D441" s="199" t="s">
        <v>342</v>
      </c>
      <c r="E441" s="199" t="s">
        <v>42</v>
      </c>
      <c r="F441" s="199" t="s">
        <v>42</v>
      </c>
      <c r="G441" s="199" t="s">
        <v>42</v>
      </c>
      <c r="H441" s="199" t="s">
        <v>42</v>
      </c>
      <c r="I441" s="199" t="s">
        <v>42</v>
      </c>
      <c r="J441" s="199" t="s">
        <v>42</v>
      </c>
      <c r="K441" s="199" t="s">
        <v>342</v>
      </c>
    </row>
    <row r="442" spans="1:11" s="46" customFormat="1" ht="45" hidden="1" customHeight="1" outlineLevel="1">
      <c r="A442"/>
      <c r="B442"/>
      <c r="D442" s="199" t="s">
        <v>342</v>
      </c>
      <c r="E442" s="199" t="s">
        <v>42</v>
      </c>
      <c r="F442" s="199" t="s">
        <v>42</v>
      </c>
      <c r="G442" s="199" t="s">
        <v>42</v>
      </c>
      <c r="H442" s="199" t="s">
        <v>42</v>
      </c>
      <c r="I442" s="199" t="s">
        <v>42</v>
      </c>
      <c r="J442" s="199" t="s">
        <v>42</v>
      </c>
      <c r="K442" s="199" t="s">
        <v>342</v>
      </c>
    </row>
    <row r="443" spans="1:11" s="46" customFormat="1" ht="45" hidden="1" customHeight="1" outlineLevel="1">
      <c r="A443"/>
      <c r="B443"/>
      <c r="D443" s="199" t="s">
        <v>342</v>
      </c>
      <c r="E443" s="199" t="s">
        <v>42</v>
      </c>
      <c r="F443" s="199" t="s">
        <v>42</v>
      </c>
      <c r="G443" s="199" t="s">
        <v>42</v>
      </c>
      <c r="H443" s="199" t="s">
        <v>42</v>
      </c>
      <c r="I443" s="199" t="s">
        <v>42</v>
      </c>
      <c r="J443" s="199" t="s">
        <v>42</v>
      </c>
      <c r="K443" s="199" t="s">
        <v>342</v>
      </c>
    </row>
    <row r="444" spans="1:11" s="46" customFormat="1" ht="45" hidden="1" customHeight="1" outlineLevel="1">
      <c r="A444"/>
      <c r="B444"/>
      <c r="D444" s="199" t="s">
        <v>342</v>
      </c>
      <c r="E444" s="199" t="s">
        <v>42</v>
      </c>
      <c r="F444" s="199" t="s">
        <v>42</v>
      </c>
      <c r="G444" s="199" t="s">
        <v>42</v>
      </c>
      <c r="H444" s="199" t="s">
        <v>42</v>
      </c>
      <c r="I444" s="199" t="s">
        <v>42</v>
      </c>
      <c r="J444" s="199" t="s">
        <v>42</v>
      </c>
      <c r="K444" s="199" t="s">
        <v>342</v>
      </c>
    </row>
    <row r="445" spans="1:11" s="46" customFormat="1" ht="45" hidden="1" customHeight="1" outlineLevel="1">
      <c r="A445"/>
      <c r="B445"/>
      <c r="D445" s="199" t="s">
        <v>342</v>
      </c>
      <c r="E445" s="199" t="s">
        <v>42</v>
      </c>
      <c r="F445" s="199" t="s">
        <v>42</v>
      </c>
      <c r="G445" s="199" t="s">
        <v>42</v>
      </c>
      <c r="H445" s="199" t="s">
        <v>42</v>
      </c>
      <c r="I445" s="199" t="s">
        <v>42</v>
      </c>
      <c r="J445" s="199" t="s">
        <v>42</v>
      </c>
      <c r="K445" s="199" t="s">
        <v>342</v>
      </c>
    </row>
    <row r="446" spans="1:11" s="46" customFormat="1" ht="45" hidden="1" customHeight="1" outlineLevel="1">
      <c r="A446"/>
      <c r="B446"/>
      <c r="D446" s="199" t="s">
        <v>342</v>
      </c>
      <c r="E446" s="199" t="s">
        <v>42</v>
      </c>
      <c r="F446" s="199" t="s">
        <v>42</v>
      </c>
      <c r="G446" s="199" t="s">
        <v>42</v>
      </c>
      <c r="H446" s="199" t="s">
        <v>42</v>
      </c>
      <c r="I446" s="199" t="s">
        <v>42</v>
      </c>
      <c r="J446" s="199" t="s">
        <v>42</v>
      </c>
      <c r="K446" s="199" t="s">
        <v>342</v>
      </c>
    </row>
    <row r="447" spans="1:11" s="46" customFormat="1" ht="45" hidden="1" customHeight="1" outlineLevel="1">
      <c r="A447"/>
      <c r="B447"/>
      <c r="D447" s="199" t="s">
        <v>342</v>
      </c>
      <c r="E447" s="199" t="s">
        <v>42</v>
      </c>
      <c r="F447" s="199" t="s">
        <v>42</v>
      </c>
      <c r="G447" s="199" t="s">
        <v>42</v>
      </c>
      <c r="H447" s="199" t="s">
        <v>42</v>
      </c>
      <c r="I447" s="199" t="s">
        <v>42</v>
      </c>
      <c r="J447" s="199" t="s">
        <v>42</v>
      </c>
      <c r="K447" s="199" t="s">
        <v>342</v>
      </c>
    </row>
    <row r="448" spans="1:11" s="46" customFormat="1" ht="45" hidden="1" customHeight="1" outlineLevel="1">
      <c r="A448"/>
      <c r="B448"/>
      <c r="D448" s="199" t="s">
        <v>342</v>
      </c>
      <c r="E448" s="199" t="s">
        <v>42</v>
      </c>
      <c r="F448" s="199" t="s">
        <v>42</v>
      </c>
      <c r="G448" s="199" t="s">
        <v>42</v>
      </c>
      <c r="H448" s="199" t="s">
        <v>42</v>
      </c>
      <c r="I448" s="199" t="s">
        <v>42</v>
      </c>
      <c r="J448" s="199" t="s">
        <v>42</v>
      </c>
      <c r="K448" s="199" t="s">
        <v>342</v>
      </c>
    </row>
    <row r="449" spans="1:11" s="46" customFormat="1" ht="45" hidden="1" customHeight="1" outlineLevel="1">
      <c r="A449"/>
      <c r="B449"/>
      <c r="D449" s="199" t="s">
        <v>342</v>
      </c>
      <c r="E449" s="199" t="s">
        <v>42</v>
      </c>
      <c r="F449" s="199" t="s">
        <v>42</v>
      </c>
      <c r="G449" s="199" t="s">
        <v>42</v>
      </c>
      <c r="H449" s="199" t="s">
        <v>42</v>
      </c>
      <c r="I449" s="199" t="s">
        <v>42</v>
      </c>
      <c r="J449" s="199" t="s">
        <v>42</v>
      </c>
      <c r="K449" s="199" t="s">
        <v>342</v>
      </c>
    </row>
    <row r="450" spans="1:11" s="46" customFormat="1" ht="45" hidden="1" customHeight="1" outlineLevel="1">
      <c r="A450"/>
      <c r="B450"/>
      <c r="D450" s="199" t="s">
        <v>342</v>
      </c>
      <c r="E450" s="199" t="s">
        <v>42</v>
      </c>
      <c r="F450" s="199" t="s">
        <v>42</v>
      </c>
      <c r="G450" s="199" t="s">
        <v>42</v>
      </c>
      <c r="H450" s="199" t="s">
        <v>42</v>
      </c>
      <c r="I450" s="199" t="s">
        <v>42</v>
      </c>
      <c r="J450" s="199" t="s">
        <v>42</v>
      </c>
      <c r="K450" s="199" t="s">
        <v>342</v>
      </c>
    </row>
    <row r="451" spans="1:11" s="46" customFormat="1" ht="45" hidden="1" customHeight="1" outlineLevel="1">
      <c r="A451"/>
      <c r="B451"/>
      <c r="D451" s="199" t="s">
        <v>342</v>
      </c>
      <c r="E451" s="199" t="s">
        <v>42</v>
      </c>
      <c r="F451" s="199" t="s">
        <v>42</v>
      </c>
      <c r="G451" s="199" t="s">
        <v>42</v>
      </c>
      <c r="H451" s="199" t="s">
        <v>42</v>
      </c>
      <c r="I451" s="199" t="s">
        <v>42</v>
      </c>
      <c r="J451" s="199" t="s">
        <v>42</v>
      </c>
      <c r="K451" s="199" t="s">
        <v>342</v>
      </c>
    </row>
    <row r="452" spans="1:11" s="46" customFormat="1" ht="45" hidden="1" customHeight="1" outlineLevel="1">
      <c r="A452"/>
      <c r="B452"/>
      <c r="D452" s="199" t="s">
        <v>342</v>
      </c>
      <c r="E452" s="199" t="s">
        <v>42</v>
      </c>
      <c r="F452" s="199" t="s">
        <v>42</v>
      </c>
      <c r="G452" s="199" t="s">
        <v>42</v>
      </c>
      <c r="H452" s="199" t="s">
        <v>42</v>
      </c>
      <c r="I452" s="199" t="s">
        <v>42</v>
      </c>
      <c r="J452" s="199" t="s">
        <v>42</v>
      </c>
      <c r="K452" s="199" t="s">
        <v>342</v>
      </c>
    </row>
    <row r="453" spans="1:11" s="46" customFormat="1" ht="45" hidden="1" customHeight="1" outlineLevel="1">
      <c r="A453"/>
      <c r="B453"/>
      <c r="D453" s="199" t="s">
        <v>342</v>
      </c>
      <c r="E453" s="199" t="s">
        <v>42</v>
      </c>
      <c r="F453" s="199" t="s">
        <v>42</v>
      </c>
      <c r="G453" s="199" t="s">
        <v>42</v>
      </c>
      <c r="H453" s="199" t="s">
        <v>42</v>
      </c>
      <c r="I453" s="199" t="s">
        <v>42</v>
      </c>
      <c r="J453" s="199" t="s">
        <v>42</v>
      </c>
      <c r="K453" s="199" t="s">
        <v>342</v>
      </c>
    </row>
    <row r="454" spans="1:11" s="46" customFormat="1" ht="45" hidden="1" customHeight="1" outlineLevel="1">
      <c r="A454"/>
      <c r="B454"/>
      <c r="D454" s="199" t="s">
        <v>342</v>
      </c>
      <c r="E454" s="199" t="s">
        <v>42</v>
      </c>
      <c r="F454" s="199" t="s">
        <v>42</v>
      </c>
      <c r="G454" s="199" t="s">
        <v>42</v>
      </c>
      <c r="H454" s="199" t="s">
        <v>42</v>
      </c>
      <c r="I454" s="199" t="s">
        <v>42</v>
      </c>
      <c r="J454" s="199" t="s">
        <v>42</v>
      </c>
      <c r="K454" s="199" t="s">
        <v>342</v>
      </c>
    </row>
    <row r="455" spans="1:11" s="46" customFormat="1" ht="45" hidden="1" customHeight="1" outlineLevel="1">
      <c r="A455"/>
      <c r="B455"/>
      <c r="D455" s="199" t="s">
        <v>342</v>
      </c>
      <c r="E455" s="199" t="s">
        <v>42</v>
      </c>
      <c r="F455" s="199" t="s">
        <v>42</v>
      </c>
      <c r="G455" s="199" t="s">
        <v>42</v>
      </c>
      <c r="H455" s="199" t="s">
        <v>42</v>
      </c>
      <c r="I455" s="199" t="s">
        <v>42</v>
      </c>
      <c r="J455" s="199" t="s">
        <v>42</v>
      </c>
      <c r="K455" s="199" t="s">
        <v>342</v>
      </c>
    </row>
    <row r="456" spans="1:11" s="46" customFormat="1" ht="45" hidden="1" customHeight="1" outlineLevel="1">
      <c r="A456"/>
      <c r="B456"/>
      <c r="D456" s="199" t="s">
        <v>342</v>
      </c>
      <c r="E456" s="199" t="s">
        <v>42</v>
      </c>
      <c r="F456" s="199" t="s">
        <v>42</v>
      </c>
      <c r="G456" s="199" t="s">
        <v>42</v>
      </c>
      <c r="H456" s="199" t="s">
        <v>42</v>
      </c>
      <c r="I456" s="199" t="s">
        <v>42</v>
      </c>
      <c r="J456" s="199" t="s">
        <v>42</v>
      </c>
      <c r="K456" s="199" t="s">
        <v>342</v>
      </c>
    </row>
    <row r="457" spans="1:11" s="46" customFormat="1" ht="45" hidden="1" customHeight="1" outlineLevel="1">
      <c r="A457"/>
      <c r="B457"/>
      <c r="D457" s="199" t="s">
        <v>342</v>
      </c>
      <c r="E457" s="199" t="s">
        <v>42</v>
      </c>
      <c r="F457" s="199" t="s">
        <v>42</v>
      </c>
      <c r="G457" s="199" t="s">
        <v>42</v>
      </c>
      <c r="H457" s="199" t="s">
        <v>42</v>
      </c>
      <c r="I457" s="199" t="s">
        <v>42</v>
      </c>
      <c r="J457" s="199" t="s">
        <v>42</v>
      </c>
      <c r="K457" s="199" t="s">
        <v>342</v>
      </c>
    </row>
    <row r="458" spans="1:11" s="46" customFormat="1" ht="45" hidden="1" customHeight="1" outlineLevel="1">
      <c r="A458"/>
      <c r="B458"/>
      <c r="D458" s="199" t="s">
        <v>342</v>
      </c>
      <c r="E458" s="199" t="s">
        <v>42</v>
      </c>
      <c r="F458" s="199" t="s">
        <v>42</v>
      </c>
      <c r="G458" s="199" t="s">
        <v>42</v>
      </c>
      <c r="H458" s="199" t="s">
        <v>42</v>
      </c>
      <c r="I458" s="199" t="s">
        <v>42</v>
      </c>
      <c r="J458" s="199" t="s">
        <v>42</v>
      </c>
      <c r="K458" s="199" t="s">
        <v>342</v>
      </c>
    </row>
    <row r="459" spans="1:11" s="46" customFormat="1" ht="45" hidden="1" customHeight="1" outlineLevel="1">
      <c r="A459"/>
      <c r="B459"/>
      <c r="D459" s="199" t="s">
        <v>342</v>
      </c>
      <c r="E459" s="199" t="s">
        <v>42</v>
      </c>
      <c r="F459" s="199" t="s">
        <v>42</v>
      </c>
      <c r="G459" s="199" t="s">
        <v>42</v>
      </c>
      <c r="H459" s="199" t="s">
        <v>42</v>
      </c>
      <c r="I459" s="199" t="s">
        <v>42</v>
      </c>
      <c r="J459" s="199" t="s">
        <v>42</v>
      </c>
      <c r="K459" s="199" t="s">
        <v>342</v>
      </c>
    </row>
    <row r="460" spans="1:11" s="46" customFormat="1" ht="45" hidden="1" customHeight="1" outlineLevel="1">
      <c r="A460"/>
      <c r="B460"/>
      <c r="D460" s="199" t="s">
        <v>342</v>
      </c>
      <c r="E460" s="199" t="s">
        <v>42</v>
      </c>
      <c r="F460" s="199" t="s">
        <v>42</v>
      </c>
      <c r="G460" s="199" t="s">
        <v>42</v>
      </c>
      <c r="H460" s="199" t="s">
        <v>42</v>
      </c>
      <c r="I460" s="199" t="s">
        <v>42</v>
      </c>
      <c r="J460" s="199" t="s">
        <v>42</v>
      </c>
      <c r="K460" s="199" t="s">
        <v>342</v>
      </c>
    </row>
    <row r="461" spans="1:11" s="46" customFormat="1" ht="45" hidden="1" customHeight="1" outlineLevel="1">
      <c r="A461"/>
      <c r="B461"/>
      <c r="D461" s="199" t="s">
        <v>342</v>
      </c>
      <c r="E461" s="199" t="s">
        <v>42</v>
      </c>
      <c r="F461" s="199" t="s">
        <v>42</v>
      </c>
      <c r="G461" s="199" t="s">
        <v>42</v>
      </c>
      <c r="H461" s="199" t="s">
        <v>42</v>
      </c>
      <c r="I461" s="199" t="s">
        <v>42</v>
      </c>
      <c r="J461" s="199" t="s">
        <v>42</v>
      </c>
      <c r="K461" s="199" t="s">
        <v>342</v>
      </c>
    </row>
    <row r="462" spans="1:11" s="46" customFormat="1" ht="45" hidden="1" customHeight="1" outlineLevel="1">
      <c r="A462"/>
      <c r="B462"/>
      <c r="D462" s="199" t="s">
        <v>342</v>
      </c>
      <c r="E462" s="199" t="s">
        <v>42</v>
      </c>
      <c r="F462" s="199" t="s">
        <v>42</v>
      </c>
      <c r="G462" s="199" t="s">
        <v>42</v>
      </c>
      <c r="H462" s="199" t="s">
        <v>42</v>
      </c>
      <c r="I462" s="199" t="s">
        <v>42</v>
      </c>
      <c r="J462" s="199" t="s">
        <v>42</v>
      </c>
      <c r="K462" s="199" t="s">
        <v>342</v>
      </c>
    </row>
    <row r="463" spans="1:11" s="46" customFormat="1" ht="45" hidden="1" customHeight="1" outlineLevel="1">
      <c r="A463"/>
      <c r="B463"/>
      <c r="D463" s="199" t="s">
        <v>342</v>
      </c>
      <c r="E463" s="199" t="s">
        <v>42</v>
      </c>
      <c r="F463" s="199" t="s">
        <v>42</v>
      </c>
      <c r="G463" s="199" t="s">
        <v>42</v>
      </c>
      <c r="H463" s="199" t="s">
        <v>42</v>
      </c>
      <c r="I463" s="199" t="s">
        <v>42</v>
      </c>
      <c r="J463" s="199" t="s">
        <v>42</v>
      </c>
      <c r="K463" s="199" t="s">
        <v>342</v>
      </c>
    </row>
    <row r="464" spans="1:11" s="46" customFormat="1" ht="45" hidden="1" customHeight="1" outlineLevel="1">
      <c r="A464"/>
      <c r="B464"/>
      <c r="D464" s="199" t="s">
        <v>342</v>
      </c>
      <c r="E464" s="199" t="s">
        <v>42</v>
      </c>
      <c r="F464" s="199" t="s">
        <v>42</v>
      </c>
      <c r="G464" s="199" t="s">
        <v>42</v>
      </c>
      <c r="H464" s="199" t="s">
        <v>42</v>
      </c>
      <c r="I464" s="199" t="s">
        <v>42</v>
      </c>
      <c r="J464" s="199" t="s">
        <v>42</v>
      </c>
      <c r="K464" s="199" t="s">
        <v>342</v>
      </c>
    </row>
    <row r="465" spans="1:11" s="46" customFormat="1" ht="45" hidden="1" customHeight="1" outlineLevel="1">
      <c r="A465"/>
      <c r="B465"/>
      <c r="D465" s="199" t="s">
        <v>342</v>
      </c>
      <c r="E465" s="199" t="s">
        <v>42</v>
      </c>
      <c r="F465" s="199" t="s">
        <v>42</v>
      </c>
      <c r="G465" s="199" t="s">
        <v>42</v>
      </c>
      <c r="H465" s="199" t="s">
        <v>42</v>
      </c>
      <c r="I465" s="199" t="s">
        <v>42</v>
      </c>
      <c r="J465" s="199" t="s">
        <v>42</v>
      </c>
      <c r="K465" s="199" t="s">
        <v>342</v>
      </c>
    </row>
    <row r="466" spans="1:11" s="46" customFormat="1" ht="45" hidden="1" customHeight="1" outlineLevel="1">
      <c r="A466"/>
      <c r="B466"/>
      <c r="D466" s="199" t="s">
        <v>342</v>
      </c>
      <c r="E466" s="199" t="s">
        <v>42</v>
      </c>
      <c r="F466" s="199" t="s">
        <v>42</v>
      </c>
      <c r="G466" s="199" t="s">
        <v>42</v>
      </c>
      <c r="H466" s="199" t="s">
        <v>42</v>
      </c>
      <c r="I466" s="199" t="s">
        <v>42</v>
      </c>
      <c r="J466" s="199" t="s">
        <v>42</v>
      </c>
      <c r="K466" s="199" t="s">
        <v>342</v>
      </c>
    </row>
    <row r="467" spans="1:11" s="46" customFormat="1" ht="45" hidden="1" customHeight="1" outlineLevel="1">
      <c r="A467"/>
      <c r="B467"/>
      <c r="D467" s="199" t="s">
        <v>342</v>
      </c>
      <c r="E467" s="199" t="s">
        <v>42</v>
      </c>
      <c r="F467" s="199" t="s">
        <v>42</v>
      </c>
      <c r="G467" s="199" t="s">
        <v>42</v>
      </c>
      <c r="H467" s="199" t="s">
        <v>42</v>
      </c>
      <c r="I467" s="199" t="s">
        <v>42</v>
      </c>
      <c r="J467" s="199" t="s">
        <v>42</v>
      </c>
      <c r="K467" s="199" t="s">
        <v>342</v>
      </c>
    </row>
    <row r="468" spans="1:11" s="46" customFormat="1" ht="45" hidden="1" customHeight="1" outlineLevel="1">
      <c r="A468"/>
      <c r="B468"/>
      <c r="D468" s="199" t="s">
        <v>342</v>
      </c>
      <c r="E468" s="199" t="s">
        <v>42</v>
      </c>
      <c r="F468" s="199" t="s">
        <v>42</v>
      </c>
      <c r="G468" s="199" t="s">
        <v>42</v>
      </c>
      <c r="H468" s="199" t="s">
        <v>42</v>
      </c>
      <c r="I468" s="199" t="s">
        <v>42</v>
      </c>
      <c r="J468" s="199" t="s">
        <v>42</v>
      </c>
      <c r="K468" s="199" t="s">
        <v>342</v>
      </c>
    </row>
    <row r="469" spans="1:11" s="46" customFormat="1" ht="45" hidden="1" customHeight="1" outlineLevel="1">
      <c r="A469"/>
      <c r="B469"/>
      <c r="D469" s="199" t="s">
        <v>342</v>
      </c>
      <c r="E469" s="199" t="s">
        <v>42</v>
      </c>
      <c r="F469" s="199" t="s">
        <v>42</v>
      </c>
      <c r="G469" s="199" t="s">
        <v>42</v>
      </c>
      <c r="H469" s="199" t="s">
        <v>42</v>
      </c>
      <c r="I469" s="199" t="s">
        <v>42</v>
      </c>
      <c r="J469" s="199" t="s">
        <v>42</v>
      </c>
      <c r="K469" s="199" t="s">
        <v>342</v>
      </c>
    </row>
    <row r="470" spans="1:11" s="46" customFormat="1" ht="45" hidden="1" customHeight="1" outlineLevel="1">
      <c r="A470"/>
      <c r="B470"/>
      <c r="D470" s="199" t="s">
        <v>342</v>
      </c>
      <c r="E470" s="199" t="s">
        <v>42</v>
      </c>
      <c r="F470" s="199" t="s">
        <v>42</v>
      </c>
      <c r="G470" s="199" t="s">
        <v>42</v>
      </c>
      <c r="H470" s="199" t="s">
        <v>42</v>
      </c>
      <c r="I470" s="199" t="s">
        <v>42</v>
      </c>
      <c r="J470" s="199" t="s">
        <v>42</v>
      </c>
      <c r="K470" s="199" t="s">
        <v>342</v>
      </c>
    </row>
    <row r="471" spans="1:11" s="46" customFormat="1" ht="45" hidden="1" customHeight="1" outlineLevel="1">
      <c r="A471"/>
      <c r="B471"/>
      <c r="D471" s="199" t="s">
        <v>342</v>
      </c>
      <c r="E471" s="199" t="s">
        <v>42</v>
      </c>
      <c r="F471" s="199" t="s">
        <v>42</v>
      </c>
      <c r="G471" s="199" t="s">
        <v>42</v>
      </c>
      <c r="H471" s="199" t="s">
        <v>42</v>
      </c>
      <c r="I471" s="199" t="s">
        <v>42</v>
      </c>
      <c r="J471" s="199" t="s">
        <v>42</v>
      </c>
      <c r="K471" s="199" t="s">
        <v>342</v>
      </c>
    </row>
    <row r="472" spans="1:11" s="46" customFormat="1" ht="45" hidden="1" customHeight="1" outlineLevel="1">
      <c r="A472"/>
      <c r="B472"/>
      <c r="D472" s="199" t="s">
        <v>342</v>
      </c>
      <c r="E472" s="199" t="s">
        <v>42</v>
      </c>
      <c r="F472" s="199" t="s">
        <v>42</v>
      </c>
      <c r="G472" s="199" t="s">
        <v>42</v>
      </c>
      <c r="H472" s="199" t="s">
        <v>42</v>
      </c>
      <c r="I472" s="199" t="s">
        <v>42</v>
      </c>
      <c r="J472" s="199" t="s">
        <v>42</v>
      </c>
      <c r="K472" s="199" t="s">
        <v>342</v>
      </c>
    </row>
    <row r="473" spans="1:11" s="46" customFormat="1" ht="45" hidden="1" customHeight="1" outlineLevel="1">
      <c r="A473"/>
      <c r="B473"/>
      <c r="D473" s="199" t="s">
        <v>342</v>
      </c>
      <c r="E473" s="199" t="s">
        <v>42</v>
      </c>
      <c r="F473" s="199" t="s">
        <v>42</v>
      </c>
      <c r="G473" s="199" t="s">
        <v>42</v>
      </c>
      <c r="H473" s="199" t="s">
        <v>42</v>
      </c>
      <c r="I473" s="199" t="s">
        <v>42</v>
      </c>
      <c r="J473" s="199" t="s">
        <v>42</v>
      </c>
      <c r="K473" s="199" t="s">
        <v>342</v>
      </c>
    </row>
    <row r="474" spans="1:11" s="46" customFormat="1" ht="45" hidden="1" customHeight="1" outlineLevel="1">
      <c r="A474"/>
      <c r="B474"/>
      <c r="D474" s="199" t="s">
        <v>342</v>
      </c>
      <c r="E474" s="199" t="s">
        <v>42</v>
      </c>
      <c r="F474" s="199" t="s">
        <v>42</v>
      </c>
      <c r="G474" s="199" t="s">
        <v>42</v>
      </c>
      <c r="H474" s="199" t="s">
        <v>42</v>
      </c>
      <c r="I474" s="199" t="s">
        <v>42</v>
      </c>
      <c r="J474" s="199" t="s">
        <v>42</v>
      </c>
      <c r="K474" s="199" t="s">
        <v>342</v>
      </c>
    </row>
    <row r="475" spans="1:11" s="46" customFormat="1" ht="45" hidden="1" customHeight="1" outlineLevel="1">
      <c r="A475"/>
      <c r="B475"/>
      <c r="D475" s="199" t="s">
        <v>342</v>
      </c>
      <c r="E475" s="199" t="s">
        <v>42</v>
      </c>
      <c r="F475" s="199" t="s">
        <v>42</v>
      </c>
      <c r="G475" s="199" t="s">
        <v>42</v>
      </c>
      <c r="H475" s="199" t="s">
        <v>42</v>
      </c>
      <c r="I475" s="199" t="s">
        <v>42</v>
      </c>
      <c r="J475" s="199" t="s">
        <v>42</v>
      </c>
      <c r="K475" s="199" t="s">
        <v>342</v>
      </c>
    </row>
    <row r="476" spans="1:11" s="46" customFormat="1" ht="45" hidden="1" customHeight="1" outlineLevel="1">
      <c r="A476"/>
      <c r="B476"/>
      <c r="D476" s="199" t="s">
        <v>342</v>
      </c>
      <c r="E476" s="199" t="s">
        <v>42</v>
      </c>
      <c r="F476" s="199" t="s">
        <v>42</v>
      </c>
      <c r="G476" s="199" t="s">
        <v>42</v>
      </c>
      <c r="H476" s="199" t="s">
        <v>42</v>
      </c>
      <c r="I476" s="199" t="s">
        <v>42</v>
      </c>
      <c r="J476" s="199" t="s">
        <v>42</v>
      </c>
      <c r="K476" s="199" t="s">
        <v>342</v>
      </c>
    </row>
    <row r="477" spans="1:11" s="46" customFormat="1" ht="45" hidden="1" customHeight="1" outlineLevel="1">
      <c r="A477"/>
      <c r="B477"/>
      <c r="D477" s="199" t="s">
        <v>342</v>
      </c>
      <c r="E477" s="199" t="s">
        <v>42</v>
      </c>
      <c r="F477" s="199" t="s">
        <v>42</v>
      </c>
      <c r="G477" s="199" t="s">
        <v>42</v>
      </c>
      <c r="H477" s="199" t="s">
        <v>42</v>
      </c>
      <c r="I477" s="199" t="s">
        <v>42</v>
      </c>
      <c r="J477" s="199" t="s">
        <v>42</v>
      </c>
      <c r="K477" s="199" t="s">
        <v>342</v>
      </c>
    </row>
    <row r="478" spans="1:11" s="46" customFormat="1" ht="45" hidden="1" customHeight="1" outlineLevel="1">
      <c r="A478"/>
      <c r="B478"/>
      <c r="D478" s="199" t="s">
        <v>342</v>
      </c>
      <c r="E478" s="199" t="s">
        <v>42</v>
      </c>
      <c r="F478" s="199" t="s">
        <v>42</v>
      </c>
      <c r="G478" s="199" t="s">
        <v>42</v>
      </c>
      <c r="H478" s="199" t="s">
        <v>42</v>
      </c>
      <c r="I478" s="199" t="s">
        <v>42</v>
      </c>
      <c r="J478" s="199" t="s">
        <v>42</v>
      </c>
      <c r="K478" s="199" t="s">
        <v>342</v>
      </c>
    </row>
    <row r="479" spans="1:11" s="46" customFormat="1" ht="45" hidden="1" customHeight="1" outlineLevel="1">
      <c r="A479"/>
      <c r="B479"/>
      <c r="D479" s="199" t="s">
        <v>342</v>
      </c>
      <c r="E479" s="199" t="s">
        <v>42</v>
      </c>
      <c r="F479" s="199" t="s">
        <v>42</v>
      </c>
      <c r="G479" s="199" t="s">
        <v>42</v>
      </c>
      <c r="H479" s="199" t="s">
        <v>42</v>
      </c>
      <c r="I479" s="199" t="s">
        <v>42</v>
      </c>
      <c r="J479" s="199" t="s">
        <v>42</v>
      </c>
      <c r="K479" s="199" t="s">
        <v>342</v>
      </c>
    </row>
    <row r="480" spans="1:11" s="46" customFormat="1" ht="45" hidden="1" customHeight="1" outlineLevel="1">
      <c r="A480"/>
      <c r="B480"/>
      <c r="D480" s="199" t="s">
        <v>342</v>
      </c>
      <c r="E480" s="199" t="s">
        <v>42</v>
      </c>
      <c r="F480" s="199" t="s">
        <v>42</v>
      </c>
      <c r="G480" s="199" t="s">
        <v>42</v>
      </c>
      <c r="H480" s="199" t="s">
        <v>42</v>
      </c>
      <c r="I480" s="199" t="s">
        <v>42</v>
      </c>
      <c r="J480" s="199" t="s">
        <v>42</v>
      </c>
      <c r="K480" s="199" t="s">
        <v>342</v>
      </c>
    </row>
    <row r="481" spans="1:11" s="46" customFormat="1" ht="45" hidden="1" customHeight="1" outlineLevel="1">
      <c r="A481"/>
      <c r="B481"/>
      <c r="D481" s="199" t="s">
        <v>342</v>
      </c>
      <c r="E481" s="199" t="s">
        <v>42</v>
      </c>
      <c r="F481" s="199" t="s">
        <v>42</v>
      </c>
      <c r="G481" s="199" t="s">
        <v>42</v>
      </c>
      <c r="H481" s="199" t="s">
        <v>42</v>
      </c>
      <c r="I481" s="199" t="s">
        <v>42</v>
      </c>
      <c r="J481" s="199" t="s">
        <v>42</v>
      </c>
      <c r="K481" s="199" t="s">
        <v>342</v>
      </c>
    </row>
    <row r="482" spans="1:11" s="46" customFormat="1" ht="45" hidden="1" customHeight="1" outlineLevel="1">
      <c r="A482"/>
      <c r="B482"/>
      <c r="D482" s="199" t="s">
        <v>342</v>
      </c>
      <c r="E482" s="199" t="s">
        <v>42</v>
      </c>
      <c r="F482" s="199" t="s">
        <v>42</v>
      </c>
      <c r="G482" s="199" t="s">
        <v>42</v>
      </c>
      <c r="H482" s="199" t="s">
        <v>42</v>
      </c>
      <c r="I482" s="199" t="s">
        <v>42</v>
      </c>
      <c r="J482" s="199" t="s">
        <v>42</v>
      </c>
      <c r="K482" s="199" t="s">
        <v>342</v>
      </c>
    </row>
    <row r="483" spans="1:11" s="46" customFormat="1" ht="45" hidden="1" customHeight="1" outlineLevel="1">
      <c r="A483"/>
      <c r="B483"/>
      <c r="D483" s="199" t="s">
        <v>342</v>
      </c>
      <c r="E483" s="199" t="s">
        <v>42</v>
      </c>
      <c r="F483" s="199" t="s">
        <v>42</v>
      </c>
      <c r="G483" s="199" t="s">
        <v>42</v>
      </c>
      <c r="H483" s="199" t="s">
        <v>42</v>
      </c>
      <c r="I483" s="199" t="s">
        <v>42</v>
      </c>
      <c r="J483" s="199" t="s">
        <v>42</v>
      </c>
      <c r="K483" s="199" t="s">
        <v>342</v>
      </c>
    </row>
    <row r="484" spans="1:11" s="46" customFormat="1" ht="45" hidden="1" customHeight="1" outlineLevel="1">
      <c r="A484"/>
      <c r="B484"/>
      <c r="D484" s="199" t="s">
        <v>342</v>
      </c>
      <c r="E484" s="199" t="s">
        <v>42</v>
      </c>
      <c r="F484" s="199" t="s">
        <v>42</v>
      </c>
      <c r="G484" s="199" t="s">
        <v>42</v>
      </c>
      <c r="H484" s="199" t="s">
        <v>42</v>
      </c>
      <c r="I484" s="199" t="s">
        <v>42</v>
      </c>
      <c r="J484" s="199" t="s">
        <v>42</v>
      </c>
      <c r="K484" s="199" t="s">
        <v>342</v>
      </c>
    </row>
    <row r="485" spans="1:11" s="46" customFormat="1" ht="45" hidden="1" customHeight="1" outlineLevel="1">
      <c r="A485"/>
      <c r="B485"/>
      <c r="D485" s="199" t="s">
        <v>342</v>
      </c>
      <c r="E485" s="199" t="s">
        <v>42</v>
      </c>
      <c r="F485" s="199" t="s">
        <v>42</v>
      </c>
      <c r="G485" s="199" t="s">
        <v>42</v>
      </c>
      <c r="H485" s="199" t="s">
        <v>42</v>
      </c>
      <c r="I485" s="199" t="s">
        <v>42</v>
      </c>
      <c r="J485" s="199" t="s">
        <v>42</v>
      </c>
      <c r="K485" s="199" t="s">
        <v>342</v>
      </c>
    </row>
    <row r="486" spans="1:11" s="46" customFormat="1" ht="45" hidden="1" customHeight="1" outlineLevel="1">
      <c r="A486"/>
      <c r="B486"/>
      <c r="D486" s="199" t="s">
        <v>342</v>
      </c>
      <c r="E486" s="199" t="s">
        <v>42</v>
      </c>
      <c r="F486" s="199" t="s">
        <v>42</v>
      </c>
      <c r="G486" s="199" t="s">
        <v>42</v>
      </c>
      <c r="H486" s="199" t="s">
        <v>42</v>
      </c>
      <c r="I486" s="199" t="s">
        <v>42</v>
      </c>
      <c r="J486" s="199" t="s">
        <v>42</v>
      </c>
      <c r="K486" s="199" t="s">
        <v>342</v>
      </c>
    </row>
    <row r="487" spans="1:11" s="46" customFormat="1" ht="45" hidden="1" customHeight="1" outlineLevel="1">
      <c r="A487"/>
      <c r="B487"/>
      <c r="D487" s="199" t="s">
        <v>342</v>
      </c>
      <c r="E487" s="199" t="s">
        <v>42</v>
      </c>
      <c r="F487" s="199" t="s">
        <v>42</v>
      </c>
      <c r="G487" s="199" t="s">
        <v>42</v>
      </c>
      <c r="H487" s="199" t="s">
        <v>42</v>
      </c>
      <c r="I487" s="199" t="s">
        <v>42</v>
      </c>
      <c r="J487" s="199" t="s">
        <v>42</v>
      </c>
      <c r="K487" s="199" t="s">
        <v>342</v>
      </c>
    </row>
    <row r="488" spans="1:11" s="46" customFormat="1" ht="45" hidden="1" customHeight="1" outlineLevel="1">
      <c r="A488"/>
      <c r="B488"/>
      <c r="D488" s="199" t="s">
        <v>342</v>
      </c>
      <c r="E488" s="199" t="s">
        <v>42</v>
      </c>
      <c r="F488" s="199" t="s">
        <v>42</v>
      </c>
      <c r="G488" s="199" t="s">
        <v>42</v>
      </c>
      <c r="H488" s="199" t="s">
        <v>42</v>
      </c>
      <c r="I488" s="199" t="s">
        <v>42</v>
      </c>
      <c r="J488" s="199" t="s">
        <v>42</v>
      </c>
      <c r="K488" s="199" t="s">
        <v>342</v>
      </c>
    </row>
    <row r="489" spans="1:11" s="46" customFormat="1" ht="45" hidden="1" customHeight="1" outlineLevel="1">
      <c r="A489"/>
      <c r="B489"/>
      <c r="D489" s="199" t="s">
        <v>342</v>
      </c>
      <c r="E489" s="199" t="s">
        <v>42</v>
      </c>
      <c r="F489" s="199" t="s">
        <v>42</v>
      </c>
      <c r="G489" s="199" t="s">
        <v>42</v>
      </c>
      <c r="H489" s="199" t="s">
        <v>42</v>
      </c>
      <c r="I489" s="199" t="s">
        <v>42</v>
      </c>
      <c r="J489" s="199" t="s">
        <v>42</v>
      </c>
      <c r="K489" s="199" t="s">
        <v>342</v>
      </c>
    </row>
    <row r="490" spans="1:11" s="46" customFormat="1" ht="45" hidden="1" customHeight="1" outlineLevel="1">
      <c r="A490"/>
      <c r="B490"/>
      <c r="D490" s="199" t="s">
        <v>342</v>
      </c>
      <c r="E490" s="199" t="s">
        <v>42</v>
      </c>
      <c r="F490" s="199" t="s">
        <v>42</v>
      </c>
      <c r="G490" s="199" t="s">
        <v>42</v>
      </c>
      <c r="H490" s="199" t="s">
        <v>42</v>
      </c>
      <c r="I490" s="199" t="s">
        <v>42</v>
      </c>
      <c r="J490" s="199" t="s">
        <v>42</v>
      </c>
      <c r="K490" s="199" t="s">
        <v>342</v>
      </c>
    </row>
    <row r="491" spans="1:11" s="46" customFormat="1" ht="45" hidden="1" customHeight="1" outlineLevel="1">
      <c r="A491"/>
      <c r="B491"/>
      <c r="D491" s="199" t="s">
        <v>342</v>
      </c>
      <c r="E491" s="199" t="s">
        <v>42</v>
      </c>
      <c r="F491" s="199" t="s">
        <v>42</v>
      </c>
      <c r="G491" s="199" t="s">
        <v>42</v>
      </c>
      <c r="H491" s="199" t="s">
        <v>42</v>
      </c>
      <c r="I491" s="199" t="s">
        <v>42</v>
      </c>
      <c r="J491" s="199" t="s">
        <v>42</v>
      </c>
      <c r="K491" s="199" t="s">
        <v>342</v>
      </c>
    </row>
    <row r="492" spans="1:11" s="46" customFormat="1" ht="45" hidden="1" customHeight="1" outlineLevel="1">
      <c r="A492"/>
      <c r="B492"/>
      <c r="D492" s="199" t="s">
        <v>342</v>
      </c>
      <c r="E492" s="199" t="s">
        <v>42</v>
      </c>
      <c r="F492" s="199" t="s">
        <v>42</v>
      </c>
      <c r="G492" s="199" t="s">
        <v>42</v>
      </c>
      <c r="H492" s="199" t="s">
        <v>42</v>
      </c>
      <c r="I492" s="199" t="s">
        <v>42</v>
      </c>
      <c r="J492" s="199" t="s">
        <v>42</v>
      </c>
      <c r="K492" s="199" t="s">
        <v>342</v>
      </c>
    </row>
    <row r="493" spans="1:11" s="46" customFormat="1" ht="45" hidden="1" customHeight="1" outlineLevel="1">
      <c r="A493"/>
      <c r="B493"/>
      <c r="D493" s="199" t="s">
        <v>342</v>
      </c>
      <c r="E493" s="199" t="s">
        <v>42</v>
      </c>
      <c r="F493" s="199" t="s">
        <v>42</v>
      </c>
      <c r="G493" s="199" t="s">
        <v>42</v>
      </c>
      <c r="H493" s="199" t="s">
        <v>42</v>
      </c>
      <c r="I493" s="199" t="s">
        <v>42</v>
      </c>
      <c r="J493" s="199" t="s">
        <v>42</v>
      </c>
      <c r="K493" s="199" t="s">
        <v>342</v>
      </c>
    </row>
    <row r="494" spans="1:11" s="46" customFormat="1" ht="45" hidden="1" customHeight="1" outlineLevel="1">
      <c r="A494"/>
      <c r="B494"/>
      <c r="D494" s="199" t="s">
        <v>342</v>
      </c>
      <c r="E494" s="199" t="s">
        <v>42</v>
      </c>
      <c r="F494" s="199" t="s">
        <v>42</v>
      </c>
      <c r="G494" s="199" t="s">
        <v>42</v>
      </c>
      <c r="H494" s="199" t="s">
        <v>42</v>
      </c>
      <c r="I494" s="199" t="s">
        <v>42</v>
      </c>
      <c r="J494" s="199" t="s">
        <v>42</v>
      </c>
      <c r="K494" s="199" t="s">
        <v>342</v>
      </c>
    </row>
    <row r="495" spans="1:11" s="46" customFormat="1" ht="45" hidden="1" customHeight="1" outlineLevel="1">
      <c r="A495"/>
      <c r="B495"/>
      <c r="D495" s="199" t="s">
        <v>342</v>
      </c>
      <c r="E495" s="199" t="s">
        <v>42</v>
      </c>
      <c r="F495" s="199" t="s">
        <v>42</v>
      </c>
      <c r="G495" s="199" t="s">
        <v>42</v>
      </c>
      <c r="H495" s="199" t="s">
        <v>42</v>
      </c>
      <c r="I495" s="199" t="s">
        <v>42</v>
      </c>
      <c r="J495" s="199" t="s">
        <v>42</v>
      </c>
      <c r="K495" s="199" t="s">
        <v>342</v>
      </c>
    </row>
    <row r="496" spans="1:11" s="46" customFormat="1" ht="45" hidden="1" customHeight="1" outlineLevel="1">
      <c r="A496"/>
      <c r="B496"/>
      <c r="D496" s="199" t="s">
        <v>342</v>
      </c>
      <c r="E496" s="199" t="s">
        <v>42</v>
      </c>
      <c r="F496" s="199" t="s">
        <v>42</v>
      </c>
      <c r="G496" s="199" t="s">
        <v>42</v>
      </c>
      <c r="H496" s="199" t="s">
        <v>42</v>
      </c>
      <c r="I496" s="199" t="s">
        <v>42</v>
      </c>
      <c r="J496" s="199" t="s">
        <v>42</v>
      </c>
      <c r="K496" s="199" t="s">
        <v>342</v>
      </c>
    </row>
    <row r="497" spans="1:11" s="46" customFormat="1" ht="45" hidden="1" customHeight="1" outlineLevel="1">
      <c r="A497"/>
      <c r="B497"/>
      <c r="D497" s="199" t="s">
        <v>342</v>
      </c>
      <c r="E497" s="199" t="s">
        <v>42</v>
      </c>
      <c r="F497" s="199" t="s">
        <v>42</v>
      </c>
      <c r="G497" s="199" t="s">
        <v>42</v>
      </c>
      <c r="H497" s="199" t="s">
        <v>42</v>
      </c>
      <c r="I497" s="199" t="s">
        <v>42</v>
      </c>
      <c r="J497" s="199" t="s">
        <v>42</v>
      </c>
      <c r="K497" s="199" t="s">
        <v>342</v>
      </c>
    </row>
    <row r="498" spans="1:11" s="46" customFormat="1" ht="45" hidden="1" customHeight="1" outlineLevel="1">
      <c r="A498"/>
      <c r="B498"/>
      <c r="D498" s="199" t="s">
        <v>342</v>
      </c>
      <c r="E498" s="199" t="s">
        <v>42</v>
      </c>
      <c r="F498" s="199" t="s">
        <v>42</v>
      </c>
      <c r="G498" s="199" t="s">
        <v>42</v>
      </c>
      <c r="H498" s="199" t="s">
        <v>42</v>
      </c>
      <c r="I498" s="199" t="s">
        <v>42</v>
      </c>
      <c r="J498" s="199" t="s">
        <v>42</v>
      </c>
      <c r="K498" s="199" t="s">
        <v>342</v>
      </c>
    </row>
    <row r="499" spans="1:11" s="46" customFormat="1" ht="45" hidden="1" customHeight="1" outlineLevel="1">
      <c r="A499"/>
      <c r="B499"/>
      <c r="D499" s="199" t="s">
        <v>342</v>
      </c>
      <c r="E499" s="199" t="s">
        <v>42</v>
      </c>
      <c r="F499" s="199" t="s">
        <v>42</v>
      </c>
      <c r="G499" s="199" t="s">
        <v>42</v>
      </c>
      <c r="H499" s="199" t="s">
        <v>42</v>
      </c>
      <c r="I499" s="199" t="s">
        <v>42</v>
      </c>
      <c r="J499" s="199" t="s">
        <v>42</v>
      </c>
      <c r="K499" s="199" t="s">
        <v>342</v>
      </c>
    </row>
    <row r="500" spans="1:11" s="46" customFormat="1" ht="45" hidden="1" customHeight="1" outlineLevel="1">
      <c r="A500"/>
      <c r="B500"/>
      <c r="D500" s="199" t="s">
        <v>342</v>
      </c>
      <c r="E500" s="199" t="s">
        <v>42</v>
      </c>
      <c r="F500" s="199" t="s">
        <v>42</v>
      </c>
      <c r="G500" s="199" t="s">
        <v>42</v>
      </c>
      <c r="H500" s="199" t="s">
        <v>42</v>
      </c>
      <c r="I500" s="199" t="s">
        <v>42</v>
      </c>
      <c r="J500" s="199" t="s">
        <v>42</v>
      </c>
      <c r="K500" s="199" t="s">
        <v>342</v>
      </c>
    </row>
    <row r="501" spans="1:11" s="46" customFormat="1" ht="45" hidden="1" customHeight="1" outlineLevel="1">
      <c r="A501"/>
      <c r="B501"/>
      <c r="D501" s="199" t="s">
        <v>342</v>
      </c>
      <c r="E501" s="199" t="s">
        <v>42</v>
      </c>
      <c r="F501" s="199" t="s">
        <v>42</v>
      </c>
      <c r="G501" s="199" t="s">
        <v>42</v>
      </c>
      <c r="H501" s="199" t="s">
        <v>42</v>
      </c>
      <c r="I501" s="199" t="s">
        <v>42</v>
      </c>
      <c r="J501" s="199" t="s">
        <v>42</v>
      </c>
      <c r="K501" s="199" t="s">
        <v>342</v>
      </c>
    </row>
    <row r="502" spans="1:11" s="46" customFormat="1" ht="45" hidden="1" customHeight="1" outlineLevel="1">
      <c r="A502"/>
      <c r="B502"/>
      <c r="D502" s="199" t="s">
        <v>342</v>
      </c>
      <c r="E502" s="199" t="s">
        <v>42</v>
      </c>
      <c r="F502" s="199" t="s">
        <v>42</v>
      </c>
      <c r="G502" s="199" t="s">
        <v>42</v>
      </c>
      <c r="H502" s="199" t="s">
        <v>42</v>
      </c>
      <c r="I502" s="199" t="s">
        <v>42</v>
      </c>
      <c r="J502" s="199" t="s">
        <v>42</v>
      </c>
      <c r="K502" s="199" t="s">
        <v>342</v>
      </c>
    </row>
    <row r="503" spans="1:11" s="46" customFormat="1" ht="45" hidden="1" customHeight="1" outlineLevel="1">
      <c r="A503"/>
      <c r="B503"/>
      <c r="D503" s="199" t="s">
        <v>342</v>
      </c>
      <c r="E503" s="199" t="s">
        <v>42</v>
      </c>
      <c r="F503" s="199" t="s">
        <v>42</v>
      </c>
      <c r="G503" s="199" t="s">
        <v>42</v>
      </c>
      <c r="H503" s="199" t="s">
        <v>42</v>
      </c>
      <c r="I503" s="199" t="s">
        <v>42</v>
      </c>
      <c r="J503" s="199" t="s">
        <v>42</v>
      </c>
      <c r="K503" s="199" t="s">
        <v>342</v>
      </c>
    </row>
    <row r="504" spans="1:11" s="46" customFormat="1" ht="45" hidden="1" customHeight="1" outlineLevel="1">
      <c r="A504"/>
      <c r="B504"/>
      <c r="D504" s="199" t="s">
        <v>342</v>
      </c>
      <c r="E504" s="199" t="s">
        <v>42</v>
      </c>
      <c r="F504" s="199" t="s">
        <v>42</v>
      </c>
      <c r="G504" s="199" t="s">
        <v>42</v>
      </c>
      <c r="H504" s="199" t="s">
        <v>42</v>
      </c>
      <c r="I504" s="199" t="s">
        <v>42</v>
      </c>
      <c r="J504" s="199" t="s">
        <v>42</v>
      </c>
      <c r="K504" s="199" t="s">
        <v>342</v>
      </c>
    </row>
    <row r="505" spans="1:11" s="46" customFormat="1" ht="45" hidden="1" customHeight="1" outlineLevel="1">
      <c r="A505"/>
      <c r="B505"/>
      <c r="D505" s="199" t="s">
        <v>342</v>
      </c>
      <c r="E505" s="199" t="s">
        <v>42</v>
      </c>
      <c r="F505" s="199" t="s">
        <v>42</v>
      </c>
      <c r="G505" s="199" t="s">
        <v>42</v>
      </c>
      <c r="H505" s="199" t="s">
        <v>42</v>
      </c>
      <c r="I505" s="199" t="s">
        <v>42</v>
      </c>
      <c r="J505" s="199" t="s">
        <v>42</v>
      </c>
      <c r="K505" s="199" t="s">
        <v>342</v>
      </c>
    </row>
    <row r="506" spans="1:11" s="46" customFormat="1" ht="45" hidden="1" customHeight="1" outlineLevel="1">
      <c r="A506"/>
      <c r="B506"/>
      <c r="D506" s="199" t="s">
        <v>342</v>
      </c>
      <c r="E506" s="199" t="s">
        <v>42</v>
      </c>
      <c r="F506" s="199" t="s">
        <v>42</v>
      </c>
      <c r="G506" s="199" t="s">
        <v>42</v>
      </c>
      <c r="H506" s="199" t="s">
        <v>42</v>
      </c>
      <c r="I506" s="199" t="s">
        <v>42</v>
      </c>
      <c r="J506" s="199" t="s">
        <v>42</v>
      </c>
      <c r="K506" s="199" t="s">
        <v>342</v>
      </c>
    </row>
    <row r="507" spans="1:11" s="46" customFormat="1" ht="45" hidden="1" customHeight="1" outlineLevel="1">
      <c r="A507"/>
      <c r="B507"/>
      <c r="D507" s="199" t="s">
        <v>342</v>
      </c>
      <c r="E507" s="199" t="s">
        <v>42</v>
      </c>
      <c r="F507" s="199" t="s">
        <v>42</v>
      </c>
      <c r="G507" s="199" t="s">
        <v>42</v>
      </c>
      <c r="H507" s="199" t="s">
        <v>42</v>
      </c>
      <c r="I507" s="199" t="s">
        <v>42</v>
      </c>
      <c r="J507" s="199" t="s">
        <v>42</v>
      </c>
      <c r="K507" s="199" t="s">
        <v>342</v>
      </c>
    </row>
    <row r="508" spans="1:11" s="46" customFormat="1" ht="45" hidden="1" customHeight="1" outlineLevel="1">
      <c r="A508"/>
      <c r="B508"/>
      <c r="D508" s="199" t="s">
        <v>342</v>
      </c>
      <c r="E508" s="199" t="s">
        <v>42</v>
      </c>
      <c r="F508" s="199" t="s">
        <v>42</v>
      </c>
      <c r="G508" s="199" t="s">
        <v>42</v>
      </c>
      <c r="H508" s="199" t="s">
        <v>42</v>
      </c>
      <c r="I508" s="199" t="s">
        <v>42</v>
      </c>
      <c r="J508" s="199" t="s">
        <v>42</v>
      </c>
      <c r="K508" s="199" t="s">
        <v>342</v>
      </c>
    </row>
    <row r="509" spans="1:11" s="46" customFormat="1" ht="45" hidden="1" customHeight="1" outlineLevel="1">
      <c r="A509"/>
      <c r="B509"/>
      <c r="D509" s="199" t="s">
        <v>342</v>
      </c>
      <c r="E509" s="199" t="s">
        <v>42</v>
      </c>
      <c r="F509" s="199" t="s">
        <v>42</v>
      </c>
      <c r="G509" s="199" t="s">
        <v>42</v>
      </c>
      <c r="H509" s="199" t="s">
        <v>42</v>
      </c>
      <c r="I509" s="199" t="s">
        <v>42</v>
      </c>
      <c r="J509" s="199" t="s">
        <v>42</v>
      </c>
      <c r="K509" s="199" t="s">
        <v>342</v>
      </c>
    </row>
    <row r="510" spans="1:11" s="46" customFormat="1" ht="45" hidden="1" customHeight="1" outlineLevel="1">
      <c r="A510"/>
      <c r="B510"/>
      <c r="D510" s="199" t="s">
        <v>342</v>
      </c>
      <c r="E510" s="199" t="s">
        <v>42</v>
      </c>
      <c r="F510" s="199" t="s">
        <v>42</v>
      </c>
      <c r="G510" s="199" t="s">
        <v>42</v>
      </c>
      <c r="H510" s="199" t="s">
        <v>42</v>
      </c>
      <c r="I510" s="199" t="s">
        <v>42</v>
      </c>
      <c r="J510" s="199" t="s">
        <v>42</v>
      </c>
      <c r="K510" s="199" t="s">
        <v>342</v>
      </c>
    </row>
    <row r="511" spans="1:11" s="46" customFormat="1" ht="45" hidden="1" customHeight="1" outlineLevel="1">
      <c r="A511"/>
      <c r="B511"/>
      <c r="D511" s="199" t="s">
        <v>342</v>
      </c>
      <c r="E511" s="199" t="s">
        <v>42</v>
      </c>
      <c r="F511" s="199" t="s">
        <v>42</v>
      </c>
      <c r="G511" s="199" t="s">
        <v>42</v>
      </c>
      <c r="H511" s="199" t="s">
        <v>42</v>
      </c>
      <c r="I511" s="199" t="s">
        <v>42</v>
      </c>
      <c r="J511" s="199" t="s">
        <v>42</v>
      </c>
      <c r="K511" s="199" t="s">
        <v>342</v>
      </c>
    </row>
    <row r="512" spans="1:11" s="46" customFormat="1" ht="45" hidden="1" customHeight="1" outlineLevel="1">
      <c r="A512"/>
      <c r="B512"/>
      <c r="D512" s="199" t="s">
        <v>342</v>
      </c>
      <c r="E512" s="199" t="s">
        <v>42</v>
      </c>
      <c r="F512" s="199" t="s">
        <v>42</v>
      </c>
      <c r="G512" s="199" t="s">
        <v>42</v>
      </c>
      <c r="H512" s="199" t="s">
        <v>42</v>
      </c>
      <c r="I512" s="199" t="s">
        <v>42</v>
      </c>
      <c r="J512" s="199" t="s">
        <v>42</v>
      </c>
      <c r="K512" s="199" t="s">
        <v>342</v>
      </c>
    </row>
    <row r="513" spans="1:11" s="46" customFormat="1" ht="45" hidden="1" customHeight="1" outlineLevel="1">
      <c r="A513"/>
      <c r="B513"/>
      <c r="D513" s="199" t="s">
        <v>342</v>
      </c>
      <c r="E513" s="199" t="s">
        <v>42</v>
      </c>
      <c r="F513" s="199" t="s">
        <v>42</v>
      </c>
      <c r="G513" s="199" t="s">
        <v>42</v>
      </c>
      <c r="H513" s="199" t="s">
        <v>42</v>
      </c>
      <c r="I513" s="199" t="s">
        <v>42</v>
      </c>
      <c r="J513" s="199" t="s">
        <v>42</v>
      </c>
      <c r="K513" s="199" t="s">
        <v>342</v>
      </c>
    </row>
    <row r="514" spans="1:11" s="46" customFormat="1" ht="45" hidden="1" customHeight="1" outlineLevel="1">
      <c r="A514"/>
      <c r="B514"/>
      <c r="D514" s="199" t="s">
        <v>342</v>
      </c>
      <c r="E514" s="199" t="s">
        <v>42</v>
      </c>
      <c r="F514" s="199" t="s">
        <v>42</v>
      </c>
      <c r="G514" s="199" t="s">
        <v>42</v>
      </c>
      <c r="H514" s="199" t="s">
        <v>42</v>
      </c>
      <c r="I514" s="199" t="s">
        <v>42</v>
      </c>
      <c r="J514" s="199" t="s">
        <v>42</v>
      </c>
      <c r="K514" s="199" t="s">
        <v>342</v>
      </c>
    </row>
    <row r="515" spans="1:11" s="46" customFormat="1" ht="45" hidden="1" customHeight="1" outlineLevel="1">
      <c r="A515"/>
      <c r="B515"/>
      <c r="D515" s="199" t="s">
        <v>342</v>
      </c>
      <c r="E515" s="199" t="s">
        <v>42</v>
      </c>
      <c r="F515" s="199" t="s">
        <v>42</v>
      </c>
      <c r="G515" s="199" t="s">
        <v>42</v>
      </c>
      <c r="H515" s="199" t="s">
        <v>42</v>
      </c>
      <c r="I515" s="199" t="s">
        <v>42</v>
      </c>
      <c r="J515" s="199" t="s">
        <v>42</v>
      </c>
      <c r="K515" s="199" t="s">
        <v>342</v>
      </c>
    </row>
    <row r="516" spans="1:11" s="46" customFormat="1" ht="45" hidden="1" customHeight="1" outlineLevel="1">
      <c r="A516"/>
      <c r="B516"/>
      <c r="D516" s="199" t="s">
        <v>342</v>
      </c>
      <c r="E516" s="199" t="s">
        <v>42</v>
      </c>
      <c r="F516" s="199" t="s">
        <v>42</v>
      </c>
      <c r="G516" s="199" t="s">
        <v>42</v>
      </c>
      <c r="H516" s="199" t="s">
        <v>42</v>
      </c>
      <c r="I516" s="199" t="s">
        <v>42</v>
      </c>
      <c r="J516" s="199" t="s">
        <v>42</v>
      </c>
      <c r="K516" s="199" t="s">
        <v>342</v>
      </c>
    </row>
    <row r="517" spans="1:11" s="46" customFormat="1" ht="45" hidden="1" customHeight="1" outlineLevel="1">
      <c r="A517"/>
      <c r="B517"/>
      <c r="D517" s="199" t="s">
        <v>342</v>
      </c>
      <c r="E517" s="199" t="s">
        <v>42</v>
      </c>
      <c r="F517" s="199" t="s">
        <v>42</v>
      </c>
      <c r="G517" s="199" t="s">
        <v>42</v>
      </c>
      <c r="H517" s="199" t="s">
        <v>42</v>
      </c>
      <c r="I517" s="199" t="s">
        <v>42</v>
      </c>
      <c r="J517" s="199" t="s">
        <v>42</v>
      </c>
      <c r="K517" s="199" t="s">
        <v>342</v>
      </c>
    </row>
    <row r="518" spans="1:11" s="46" customFormat="1" ht="45" hidden="1" customHeight="1" outlineLevel="1">
      <c r="A518"/>
      <c r="B518"/>
      <c r="D518" s="199" t="s">
        <v>342</v>
      </c>
      <c r="E518" s="199" t="s">
        <v>42</v>
      </c>
      <c r="F518" s="199" t="s">
        <v>42</v>
      </c>
      <c r="G518" s="199" t="s">
        <v>42</v>
      </c>
      <c r="H518" s="199" t="s">
        <v>42</v>
      </c>
      <c r="I518" s="199" t="s">
        <v>42</v>
      </c>
      <c r="J518" s="199" t="s">
        <v>42</v>
      </c>
      <c r="K518" s="199" t="s">
        <v>342</v>
      </c>
    </row>
    <row r="519" spans="1:11" s="46" customFormat="1" ht="45" hidden="1" customHeight="1" outlineLevel="1">
      <c r="A519"/>
      <c r="B519"/>
      <c r="D519" s="199" t="s">
        <v>342</v>
      </c>
      <c r="E519" s="199" t="s">
        <v>42</v>
      </c>
      <c r="F519" s="199" t="s">
        <v>42</v>
      </c>
      <c r="G519" s="199" t="s">
        <v>42</v>
      </c>
      <c r="H519" s="199" t="s">
        <v>42</v>
      </c>
      <c r="I519" s="199" t="s">
        <v>42</v>
      </c>
      <c r="J519" s="199" t="s">
        <v>42</v>
      </c>
      <c r="K519" s="199" t="s">
        <v>342</v>
      </c>
    </row>
    <row r="520" spans="1:11" s="46" customFormat="1" ht="45" hidden="1" customHeight="1" outlineLevel="1">
      <c r="A520"/>
      <c r="B520"/>
      <c r="D520" s="199" t="s">
        <v>342</v>
      </c>
      <c r="E520" s="199" t="s">
        <v>42</v>
      </c>
      <c r="F520" s="199" t="s">
        <v>42</v>
      </c>
      <c r="G520" s="199" t="s">
        <v>42</v>
      </c>
      <c r="H520" s="199" t="s">
        <v>42</v>
      </c>
      <c r="I520" s="199" t="s">
        <v>42</v>
      </c>
      <c r="J520" s="199" t="s">
        <v>42</v>
      </c>
      <c r="K520" s="199" t="s">
        <v>342</v>
      </c>
    </row>
    <row r="521" spans="1:11" s="46" customFormat="1" ht="45" hidden="1" customHeight="1" outlineLevel="1">
      <c r="A521"/>
      <c r="B521"/>
      <c r="D521" s="199" t="s">
        <v>342</v>
      </c>
      <c r="E521" s="199" t="s">
        <v>42</v>
      </c>
      <c r="F521" s="199" t="s">
        <v>42</v>
      </c>
      <c r="G521" s="199" t="s">
        <v>42</v>
      </c>
      <c r="H521" s="199" t="s">
        <v>42</v>
      </c>
      <c r="I521" s="199" t="s">
        <v>42</v>
      </c>
      <c r="J521" s="199" t="s">
        <v>42</v>
      </c>
      <c r="K521" s="199" t="s">
        <v>342</v>
      </c>
    </row>
    <row r="522" spans="1:11" s="46" customFormat="1" ht="45" hidden="1" customHeight="1" outlineLevel="1">
      <c r="A522"/>
      <c r="B522"/>
      <c r="D522" s="199" t="s">
        <v>342</v>
      </c>
      <c r="E522" s="199" t="s">
        <v>42</v>
      </c>
      <c r="F522" s="199" t="s">
        <v>42</v>
      </c>
      <c r="G522" s="199" t="s">
        <v>42</v>
      </c>
      <c r="H522" s="199" t="s">
        <v>42</v>
      </c>
      <c r="I522" s="199" t="s">
        <v>42</v>
      </c>
      <c r="J522" s="199" t="s">
        <v>42</v>
      </c>
      <c r="K522" s="199" t="s">
        <v>342</v>
      </c>
    </row>
    <row r="523" spans="1:11" s="46" customFormat="1" ht="45" hidden="1" customHeight="1" outlineLevel="1">
      <c r="A523"/>
      <c r="B523"/>
      <c r="D523" s="199" t="s">
        <v>342</v>
      </c>
      <c r="E523" s="199" t="s">
        <v>42</v>
      </c>
      <c r="F523" s="199" t="s">
        <v>42</v>
      </c>
      <c r="G523" s="199" t="s">
        <v>42</v>
      </c>
      <c r="H523" s="199" t="s">
        <v>42</v>
      </c>
      <c r="I523" s="199" t="s">
        <v>42</v>
      </c>
      <c r="J523" s="199" t="s">
        <v>42</v>
      </c>
      <c r="K523" s="199" t="s">
        <v>342</v>
      </c>
    </row>
    <row r="524" spans="1:11" s="46" customFormat="1" ht="45" hidden="1" customHeight="1" outlineLevel="1">
      <c r="A524"/>
      <c r="B524"/>
      <c r="D524" s="199" t="s">
        <v>342</v>
      </c>
      <c r="E524" s="199" t="s">
        <v>42</v>
      </c>
      <c r="F524" s="199" t="s">
        <v>42</v>
      </c>
      <c r="G524" s="199" t="s">
        <v>42</v>
      </c>
      <c r="H524" s="199" t="s">
        <v>42</v>
      </c>
      <c r="I524" s="199" t="s">
        <v>42</v>
      </c>
      <c r="J524" s="199" t="s">
        <v>42</v>
      </c>
      <c r="K524" s="199" t="s">
        <v>342</v>
      </c>
    </row>
    <row r="525" spans="1:11" s="46" customFormat="1" ht="45" hidden="1" customHeight="1" outlineLevel="1">
      <c r="A525"/>
      <c r="B525"/>
      <c r="D525" s="199" t="s">
        <v>342</v>
      </c>
      <c r="E525" s="199" t="s">
        <v>42</v>
      </c>
      <c r="F525" s="199" t="s">
        <v>42</v>
      </c>
      <c r="G525" s="199" t="s">
        <v>42</v>
      </c>
      <c r="H525" s="199" t="s">
        <v>42</v>
      </c>
      <c r="I525" s="199" t="s">
        <v>42</v>
      </c>
      <c r="J525" s="199" t="s">
        <v>42</v>
      </c>
      <c r="K525" s="199" t="s">
        <v>342</v>
      </c>
    </row>
    <row r="526" spans="1:11" s="46" customFormat="1" ht="45" hidden="1" customHeight="1" outlineLevel="1">
      <c r="A526"/>
      <c r="B526"/>
      <c r="D526" s="199" t="s">
        <v>342</v>
      </c>
      <c r="E526" s="199" t="s">
        <v>42</v>
      </c>
      <c r="F526" s="199" t="s">
        <v>42</v>
      </c>
      <c r="G526" s="199" t="s">
        <v>42</v>
      </c>
      <c r="H526" s="199" t="s">
        <v>42</v>
      </c>
      <c r="I526" s="199" t="s">
        <v>42</v>
      </c>
      <c r="J526" s="199" t="s">
        <v>42</v>
      </c>
      <c r="K526" s="199" t="s">
        <v>342</v>
      </c>
    </row>
    <row r="527" spans="1:11" s="46" customFormat="1" ht="45" hidden="1" customHeight="1" outlineLevel="1">
      <c r="A527"/>
      <c r="B527"/>
      <c r="D527" s="199" t="s">
        <v>342</v>
      </c>
      <c r="E527" s="199" t="s">
        <v>42</v>
      </c>
      <c r="F527" s="199" t="s">
        <v>42</v>
      </c>
      <c r="G527" s="199" t="s">
        <v>42</v>
      </c>
      <c r="H527" s="199" t="s">
        <v>42</v>
      </c>
      <c r="I527" s="199" t="s">
        <v>42</v>
      </c>
      <c r="J527" s="199" t="s">
        <v>42</v>
      </c>
      <c r="K527" s="199" t="s">
        <v>342</v>
      </c>
    </row>
    <row r="528" spans="1:11" s="46" customFormat="1" ht="45" hidden="1" customHeight="1" outlineLevel="1">
      <c r="A528"/>
      <c r="B528"/>
      <c r="D528" s="199" t="s">
        <v>342</v>
      </c>
      <c r="E528" s="199" t="s">
        <v>42</v>
      </c>
      <c r="F528" s="199" t="s">
        <v>42</v>
      </c>
      <c r="G528" s="199" t="s">
        <v>42</v>
      </c>
      <c r="H528" s="199" t="s">
        <v>42</v>
      </c>
      <c r="I528" s="199" t="s">
        <v>42</v>
      </c>
      <c r="J528" s="199" t="s">
        <v>42</v>
      </c>
      <c r="K528" s="199" t="s">
        <v>342</v>
      </c>
    </row>
    <row r="529" spans="1:11" s="46" customFormat="1" ht="45" hidden="1" customHeight="1" outlineLevel="1">
      <c r="A529"/>
      <c r="B529"/>
      <c r="D529" s="199" t="s">
        <v>342</v>
      </c>
      <c r="E529" s="199" t="s">
        <v>42</v>
      </c>
      <c r="F529" s="199" t="s">
        <v>42</v>
      </c>
      <c r="G529" s="199" t="s">
        <v>42</v>
      </c>
      <c r="H529" s="199" t="s">
        <v>42</v>
      </c>
      <c r="I529" s="199" t="s">
        <v>42</v>
      </c>
      <c r="J529" s="199" t="s">
        <v>42</v>
      </c>
      <c r="K529" s="199" t="s">
        <v>342</v>
      </c>
    </row>
    <row r="530" spans="1:11" s="46" customFormat="1" ht="45" hidden="1" customHeight="1" outlineLevel="1">
      <c r="A530"/>
      <c r="B530"/>
      <c r="D530" s="199" t="s">
        <v>342</v>
      </c>
      <c r="E530" s="199" t="s">
        <v>42</v>
      </c>
      <c r="F530" s="199" t="s">
        <v>42</v>
      </c>
      <c r="G530" s="199" t="s">
        <v>42</v>
      </c>
      <c r="H530" s="199" t="s">
        <v>42</v>
      </c>
      <c r="I530" s="199" t="s">
        <v>42</v>
      </c>
      <c r="J530" s="199" t="s">
        <v>42</v>
      </c>
      <c r="K530" s="199" t="s">
        <v>342</v>
      </c>
    </row>
    <row r="531" spans="1:11" s="46" customFormat="1" ht="45" hidden="1" customHeight="1" outlineLevel="1">
      <c r="A531"/>
      <c r="B531"/>
      <c r="D531" s="199" t="s">
        <v>342</v>
      </c>
      <c r="E531" s="199" t="s">
        <v>42</v>
      </c>
      <c r="F531" s="199" t="s">
        <v>42</v>
      </c>
      <c r="G531" s="199" t="s">
        <v>42</v>
      </c>
      <c r="H531" s="199" t="s">
        <v>42</v>
      </c>
      <c r="I531" s="199" t="s">
        <v>42</v>
      </c>
      <c r="J531" s="199" t="s">
        <v>42</v>
      </c>
      <c r="K531" s="199" t="s">
        <v>342</v>
      </c>
    </row>
    <row r="532" spans="1:11" s="46" customFormat="1" ht="45" hidden="1" customHeight="1" outlineLevel="1">
      <c r="A532"/>
      <c r="B532"/>
      <c r="D532" s="199" t="s">
        <v>342</v>
      </c>
      <c r="E532" s="199" t="s">
        <v>42</v>
      </c>
      <c r="F532" s="199" t="s">
        <v>42</v>
      </c>
      <c r="G532" s="199" t="s">
        <v>42</v>
      </c>
      <c r="H532" s="199" t="s">
        <v>42</v>
      </c>
      <c r="I532" s="199" t="s">
        <v>42</v>
      </c>
      <c r="J532" s="199" t="s">
        <v>42</v>
      </c>
      <c r="K532" s="199" t="s">
        <v>342</v>
      </c>
    </row>
    <row r="533" spans="1:11" s="46" customFormat="1" ht="45" hidden="1" customHeight="1" outlineLevel="1">
      <c r="A533"/>
      <c r="B533"/>
      <c r="D533" s="199" t="s">
        <v>342</v>
      </c>
      <c r="E533" s="199" t="s">
        <v>42</v>
      </c>
      <c r="F533" s="199" t="s">
        <v>42</v>
      </c>
      <c r="G533" s="199" t="s">
        <v>42</v>
      </c>
      <c r="H533" s="199" t="s">
        <v>42</v>
      </c>
      <c r="I533" s="199" t="s">
        <v>42</v>
      </c>
      <c r="J533" s="199" t="s">
        <v>42</v>
      </c>
      <c r="K533" s="199" t="s">
        <v>342</v>
      </c>
    </row>
    <row r="534" spans="1:11" s="46" customFormat="1" ht="45" hidden="1" customHeight="1" outlineLevel="1">
      <c r="A534"/>
      <c r="B534"/>
      <c r="D534" s="199" t="s">
        <v>342</v>
      </c>
      <c r="E534" s="199" t="s">
        <v>42</v>
      </c>
      <c r="F534" s="199" t="s">
        <v>42</v>
      </c>
      <c r="G534" s="199" t="s">
        <v>42</v>
      </c>
      <c r="H534" s="199" t="s">
        <v>42</v>
      </c>
      <c r="I534" s="199" t="s">
        <v>42</v>
      </c>
      <c r="J534" s="199" t="s">
        <v>42</v>
      </c>
      <c r="K534" s="199" t="s">
        <v>342</v>
      </c>
    </row>
    <row r="535" spans="1:11" s="46" customFormat="1" ht="45" hidden="1" customHeight="1" outlineLevel="1">
      <c r="A535"/>
      <c r="B535"/>
      <c r="D535" s="199" t="s">
        <v>342</v>
      </c>
      <c r="E535" s="199" t="s">
        <v>42</v>
      </c>
      <c r="F535" s="199" t="s">
        <v>42</v>
      </c>
      <c r="G535" s="199" t="s">
        <v>42</v>
      </c>
      <c r="H535" s="199" t="s">
        <v>42</v>
      </c>
      <c r="I535" s="199" t="s">
        <v>42</v>
      </c>
      <c r="J535" s="199" t="s">
        <v>42</v>
      </c>
      <c r="K535" s="199" t="s">
        <v>342</v>
      </c>
    </row>
    <row r="536" spans="1:11" s="46" customFormat="1" ht="45" hidden="1" customHeight="1" outlineLevel="1">
      <c r="A536"/>
      <c r="B536"/>
      <c r="D536" s="199" t="s">
        <v>342</v>
      </c>
      <c r="E536" s="199" t="s">
        <v>42</v>
      </c>
      <c r="F536" s="199" t="s">
        <v>42</v>
      </c>
      <c r="G536" s="199" t="s">
        <v>42</v>
      </c>
      <c r="H536" s="199" t="s">
        <v>42</v>
      </c>
      <c r="I536" s="199" t="s">
        <v>42</v>
      </c>
      <c r="J536" s="199" t="s">
        <v>42</v>
      </c>
      <c r="K536" s="199" t="s">
        <v>342</v>
      </c>
    </row>
    <row r="537" spans="1:11" s="46" customFormat="1" ht="45" hidden="1" customHeight="1" outlineLevel="1">
      <c r="A537"/>
      <c r="B537"/>
      <c r="D537" s="199" t="s">
        <v>342</v>
      </c>
      <c r="E537" s="199" t="s">
        <v>42</v>
      </c>
      <c r="F537" s="199" t="s">
        <v>42</v>
      </c>
      <c r="G537" s="199" t="s">
        <v>42</v>
      </c>
      <c r="H537" s="199" t="s">
        <v>42</v>
      </c>
      <c r="I537" s="199" t="s">
        <v>42</v>
      </c>
      <c r="J537" s="199" t="s">
        <v>42</v>
      </c>
      <c r="K537" s="199" t="s">
        <v>342</v>
      </c>
    </row>
    <row r="538" spans="1:11" s="46" customFormat="1" ht="45" hidden="1" customHeight="1" outlineLevel="1">
      <c r="A538"/>
      <c r="B538"/>
      <c r="D538" s="199" t="s">
        <v>342</v>
      </c>
      <c r="E538" s="199" t="s">
        <v>42</v>
      </c>
      <c r="F538" s="199" t="s">
        <v>42</v>
      </c>
      <c r="G538" s="199" t="s">
        <v>42</v>
      </c>
      <c r="H538" s="199" t="s">
        <v>42</v>
      </c>
      <c r="I538" s="199" t="s">
        <v>42</v>
      </c>
      <c r="J538" s="199" t="s">
        <v>42</v>
      </c>
      <c r="K538" s="199" t="s">
        <v>342</v>
      </c>
    </row>
    <row r="539" spans="1:11" s="46" customFormat="1" ht="45" hidden="1" customHeight="1" outlineLevel="1">
      <c r="A539"/>
      <c r="B539"/>
      <c r="D539" s="199" t="s">
        <v>342</v>
      </c>
      <c r="E539" s="199" t="s">
        <v>42</v>
      </c>
      <c r="F539" s="199" t="s">
        <v>42</v>
      </c>
      <c r="G539" s="199" t="s">
        <v>42</v>
      </c>
      <c r="H539" s="199" t="s">
        <v>42</v>
      </c>
      <c r="I539" s="199" t="s">
        <v>42</v>
      </c>
      <c r="J539" s="199" t="s">
        <v>42</v>
      </c>
      <c r="K539" s="199" t="s">
        <v>342</v>
      </c>
    </row>
    <row r="540" spans="1:11" s="46" customFormat="1" ht="45" hidden="1" customHeight="1" outlineLevel="1">
      <c r="A540"/>
      <c r="B540"/>
      <c r="D540" s="199" t="s">
        <v>342</v>
      </c>
      <c r="E540" s="199" t="s">
        <v>42</v>
      </c>
      <c r="F540" s="199" t="s">
        <v>42</v>
      </c>
      <c r="G540" s="199" t="s">
        <v>42</v>
      </c>
      <c r="H540" s="199" t="s">
        <v>42</v>
      </c>
      <c r="I540" s="199" t="s">
        <v>42</v>
      </c>
      <c r="J540" s="199" t="s">
        <v>42</v>
      </c>
      <c r="K540" s="199" t="s">
        <v>342</v>
      </c>
    </row>
    <row r="541" spans="1:11" s="46" customFormat="1" ht="45" hidden="1" customHeight="1" outlineLevel="1">
      <c r="A541"/>
      <c r="B541"/>
      <c r="D541" s="199" t="s">
        <v>342</v>
      </c>
      <c r="E541" s="199" t="s">
        <v>42</v>
      </c>
      <c r="F541" s="199" t="s">
        <v>42</v>
      </c>
      <c r="G541" s="199" t="s">
        <v>42</v>
      </c>
      <c r="H541" s="199" t="s">
        <v>42</v>
      </c>
      <c r="I541" s="199" t="s">
        <v>42</v>
      </c>
      <c r="J541" s="199" t="s">
        <v>42</v>
      </c>
      <c r="K541" s="199" t="s">
        <v>342</v>
      </c>
    </row>
    <row r="542" spans="1:11" s="46" customFormat="1" ht="45" hidden="1" customHeight="1" outlineLevel="1">
      <c r="A542"/>
      <c r="B542"/>
      <c r="D542" s="199" t="s">
        <v>342</v>
      </c>
      <c r="E542" s="199" t="s">
        <v>42</v>
      </c>
      <c r="F542" s="199" t="s">
        <v>42</v>
      </c>
      <c r="G542" s="199" t="s">
        <v>42</v>
      </c>
      <c r="H542" s="199" t="s">
        <v>42</v>
      </c>
      <c r="I542" s="199" t="s">
        <v>42</v>
      </c>
      <c r="J542" s="199" t="s">
        <v>42</v>
      </c>
      <c r="K542" s="199" t="s">
        <v>342</v>
      </c>
    </row>
    <row r="543" spans="1:11" s="46" customFormat="1" ht="45" hidden="1" customHeight="1" outlineLevel="1">
      <c r="A543"/>
      <c r="B543"/>
      <c r="D543" s="199" t="s">
        <v>342</v>
      </c>
      <c r="E543" s="199" t="s">
        <v>42</v>
      </c>
      <c r="F543" s="199" t="s">
        <v>42</v>
      </c>
      <c r="G543" s="199" t="s">
        <v>42</v>
      </c>
      <c r="H543" s="199" t="s">
        <v>42</v>
      </c>
      <c r="I543" s="199" t="s">
        <v>42</v>
      </c>
      <c r="J543" s="199" t="s">
        <v>42</v>
      </c>
      <c r="K543" s="199" t="s">
        <v>342</v>
      </c>
    </row>
    <row r="544" spans="1:11" s="46" customFormat="1" ht="45" hidden="1" customHeight="1" outlineLevel="1">
      <c r="A544"/>
      <c r="B544"/>
      <c r="D544" s="199" t="s">
        <v>342</v>
      </c>
      <c r="E544" s="199" t="s">
        <v>42</v>
      </c>
      <c r="F544" s="199" t="s">
        <v>42</v>
      </c>
      <c r="G544" s="199" t="s">
        <v>42</v>
      </c>
      <c r="H544" s="199" t="s">
        <v>42</v>
      </c>
      <c r="I544" s="199" t="s">
        <v>42</v>
      </c>
      <c r="J544" s="199" t="s">
        <v>42</v>
      </c>
      <c r="K544" s="199" t="s">
        <v>342</v>
      </c>
    </row>
    <row r="545" spans="1:11" s="46" customFormat="1" ht="45" hidden="1" customHeight="1" outlineLevel="1">
      <c r="A545"/>
      <c r="B545"/>
      <c r="D545" s="199" t="s">
        <v>342</v>
      </c>
      <c r="E545" s="199" t="s">
        <v>42</v>
      </c>
      <c r="F545" s="199" t="s">
        <v>42</v>
      </c>
      <c r="G545" s="199" t="s">
        <v>42</v>
      </c>
      <c r="H545" s="199" t="s">
        <v>42</v>
      </c>
      <c r="I545" s="199" t="s">
        <v>42</v>
      </c>
      <c r="J545" s="199" t="s">
        <v>42</v>
      </c>
      <c r="K545" s="199" t="s">
        <v>342</v>
      </c>
    </row>
    <row r="546" spans="1:11" s="46" customFormat="1" ht="45" hidden="1" customHeight="1" outlineLevel="1">
      <c r="A546"/>
      <c r="B546"/>
      <c r="D546" s="199" t="s">
        <v>342</v>
      </c>
      <c r="E546" s="199" t="s">
        <v>42</v>
      </c>
      <c r="F546" s="199" t="s">
        <v>42</v>
      </c>
      <c r="G546" s="199" t="s">
        <v>42</v>
      </c>
      <c r="H546" s="199" t="s">
        <v>42</v>
      </c>
      <c r="I546" s="199" t="s">
        <v>42</v>
      </c>
      <c r="J546" s="199" t="s">
        <v>42</v>
      </c>
      <c r="K546" s="199" t="s">
        <v>342</v>
      </c>
    </row>
    <row r="547" spans="1:11" s="46" customFormat="1" ht="45" hidden="1" customHeight="1" outlineLevel="1">
      <c r="A547"/>
      <c r="B547"/>
      <c r="D547" s="199" t="s">
        <v>342</v>
      </c>
      <c r="E547" s="199" t="s">
        <v>42</v>
      </c>
      <c r="F547" s="199" t="s">
        <v>42</v>
      </c>
      <c r="G547" s="199" t="s">
        <v>42</v>
      </c>
      <c r="H547" s="199" t="s">
        <v>42</v>
      </c>
      <c r="I547" s="199" t="s">
        <v>42</v>
      </c>
      <c r="J547" s="199" t="s">
        <v>42</v>
      </c>
      <c r="K547" s="199" t="s">
        <v>342</v>
      </c>
    </row>
    <row r="548" spans="1:11" s="46" customFormat="1" ht="45" hidden="1" customHeight="1" outlineLevel="1">
      <c r="A548"/>
      <c r="B548"/>
      <c r="D548" s="199" t="s">
        <v>342</v>
      </c>
      <c r="E548" s="199" t="s">
        <v>42</v>
      </c>
      <c r="F548" s="199" t="s">
        <v>42</v>
      </c>
      <c r="G548" s="199" t="s">
        <v>42</v>
      </c>
      <c r="H548" s="199" t="s">
        <v>42</v>
      </c>
      <c r="I548" s="199" t="s">
        <v>42</v>
      </c>
      <c r="J548" s="199" t="s">
        <v>42</v>
      </c>
      <c r="K548" s="199" t="s">
        <v>342</v>
      </c>
    </row>
    <row r="549" spans="1:11" s="46" customFormat="1" ht="45" hidden="1" customHeight="1" outlineLevel="1">
      <c r="A549"/>
      <c r="B549"/>
      <c r="D549" s="199" t="s">
        <v>342</v>
      </c>
      <c r="E549" s="199" t="s">
        <v>42</v>
      </c>
      <c r="F549" s="199" t="s">
        <v>42</v>
      </c>
      <c r="G549" s="199" t="s">
        <v>42</v>
      </c>
      <c r="H549" s="199" t="s">
        <v>42</v>
      </c>
      <c r="I549" s="199" t="s">
        <v>42</v>
      </c>
      <c r="J549" s="199" t="s">
        <v>42</v>
      </c>
      <c r="K549" s="199" t="s">
        <v>342</v>
      </c>
    </row>
    <row r="550" spans="1:11" s="46" customFormat="1" ht="45" hidden="1" customHeight="1" outlineLevel="1">
      <c r="A550"/>
      <c r="B550"/>
      <c r="D550" s="199" t="s">
        <v>342</v>
      </c>
      <c r="E550" s="199" t="s">
        <v>42</v>
      </c>
      <c r="F550" s="199" t="s">
        <v>42</v>
      </c>
      <c r="G550" s="199" t="s">
        <v>42</v>
      </c>
      <c r="H550" s="199" t="s">
        <v>42</v>
      </c>
      <c r="I550" s="199" t="s">
        <v>42</v>
      </c>
      <c r="J550" s="199" t="s">
        <v>42</v>
      </c>
      <c r="K550" s="199" t="s">
        <v>342</v>
      </c>
    </row>
    <row r="551" spans="1:11" s="46" customFormat="1" ht="45" hidden="1" customHeight="1" outlineLevel="1">
      <c r="A551"/>
      <c r="B551"/>
      <c r="D551" s="199" t="s">
        <v>342</v>
      </c>
      <c r="E551" s="199" t="s">
        <v>42</v>
      </c>
      <c r="F551" s="199" t="s">
        <v>42</v>
      </c>
      <c r="G551" s="199" t="s">
        <v>42</v>
      </c>
      <c r="H551" s="199" t="s">
        <v>42</v>
      </c>
      <c r="I551" s="199" t="s">
        <v>42</v>
      </c>
      <c r="J551" s="199" t="s">
        <v>42</v>
      </c>
      <c r="K551" s="199" t="s">
        <v>342</v>
      </c>
    </row>
    <row r="552" spans="1:11" s="46" customFormat="1" ht="45" hidden="1" customHeight="1" outlineLevel="1">
      <c r="A552"/>
      <c r="B552"/>
      <c r="D552" s="199" t="s">
        <v>342</v>
      </c>
      <c r="E552" s="199" t="s">
        <v>42</v>
      </c>
      <c r="F552" s="199" t="s">
        <v>42</v>
      </c>
      <c r="G552" s="199" t="s">
        <v>42</v>
      </c>
      <c r="H552" s="199" t="s">
        <v>42</v>
      </c>
      <c r="I552" s="199" t="s">
        <v>42</v>
      </c>
      <c r="J552" s="199" t="s">
        <v>42</v>
      </c>
      <c r="K552" s="199" t="s">
        <v>342</v>
      </c>
    </row>
    <row r="553" spans="1:11" s="46" customFormat="1" ht="45" hidden="1" customHeight="1" outlineLevel="1">
      <c r="A553"/>
      <c r="B553"/>
      <c r="D553" s="199" t="s">
        <v>342</v>
      </c>
      <c r="E553" s="199" t="s">
        <v>42</v>
      </c>
      <c r="F553" s="199" t="s">
        <v>42</v>
      </c>
      <c r="G553" s="199" t="s">
        <v>42</v>
      </c>
      <c r="H553" s="199" t="s">
        <v>42</v>
      </c>
      <c r="I553" s="199" t="s">
        <v>42</v>
      </c>
      <c r="J553" s="199" t="s">
        <v>42</v>
      </c>
      <c r="K553" s="199" t="s">
        <v>342</v>
      </c>
    </row>
    <row r="554" spans="1:11" s="46" customFormat="1" ht="45" hidden="1" customHeight="1" outlineLevel="1">
      <c r="A554"/>
      <c r="B554"/>
      <c r="D554" s="199" t="s">
        <v>342</v>
      </c>
      <c r="E554" s="199" t="s">
        <v>42</v>
      </c>
      <c r="F554" s="199" t="s">
        <v>42</v>
      </c>
      <c r="G554" s="199" t="s">
        <v>42</v>
      </c>
      <c r="H554" s="199" t="s">
        <v>42</v>
      </c>
      <c r="I554" s="199" t="s">
        <v>42</v>
      </c>
      <c r="J554" s="199" t="s">
        <v>42</v>
      </c>
      <c r="K554" s="199" t="s">
        <v>342</v>
      </c>
    </row>
    <row r="555" spans="1:11" s="46" customFormat="1" ht="45" hidden="1" customHeight="1" outlineLevel="1">
      <c r="A555"/>
      <c r="B555"/>
      <c r="D555" s="199" t="s">
        <v>342</v>
      </c>
      <c r="E555" s="199" t="s">
        <v>42</v>
      </c>
      <c r="F555" s="199" t="s">
        <v>42</v>
      </c>
      <c r="G555" s="199" t="s">
        <v>42</v>
      </c>
      <c r="H555" s="199" t="s">
        <v>42</v>
      </c>
      <c r="I555" s="199" t="s">
        <v>42</v>
      </c>
      <c r="J555" s="199" t="s">
        <v>42</v>
      </c>
      <c r="K555" s="199" t="s">
        <v>342</v>
      </c>
    </row>
    <row r="556" spans="1:11" s="46" customFormat="1" ht="45" hidden="1" customHeight="1" outlineLevel="1">
      <c r="A556"/>
      <c r="B556"/>
      <c r="D556" s="199" t="s">
        <v>342</v>
      </c>
      <c r="E556" s="199" t="s">
        <v>42</v>
      </c>
      <c r="F556" s="199" t="s">
        <v>42</v>
      </c>
      <c r="G556" s="199" t="s">
        <v>42</v>
      </c>
      <c r="H556" s="199" t="s">
        <v>42</v>
      </c>
      <c r="I556" s="199" t="s">
        <v>42</v>
      </c>
      <c r="J556" s="199" t="s">
        <v>42</v>
      </c>
      <c r="K556" s="199" t="s">
        <v>342</v>
      </c>
    </row>
    <row r="557" spans="1:11" s="46" customFormat="1" ht="45" hidden="1" customHeight="1" outlineLevel="1">
      <c r="A557"/>
      <c r="B557"/>
      <c r="D557" s="199" t="s">
        <v>342</v>
      </c>
      <c r="E557" s="199" t="s">
        <v>42</v>
      </c>
      <c r="F557" s="199" t="s">
        <v>42</v>
      </c>
      <c r="G557" s="199" t="s">
        <v>42</v>
      </c>
      <c r="H557" s="199" t="s">
        <v>42</v>
      </c>
      <c r="I557" s="199" t="s">
        <v>42</v>
      </c>
      <c r="J557" s="199" t="s">
        <v>42</v>
      </c>
      <c r="K557" s="199" t="s">
        <v>342</v>
      </c>
    </row>
    <row r="558" spans="1:11" s="46" customFormat="1" ht="45" hidden="1" customHeight="1" outlineLevel="1">
      <c r="A558"/>
      <c r="B558"/>
      <c r="D558" s="199" t="s">
        <v>342</v>
      </c>
      <c r="E558" s="199" t="s">
        <v>42</v>
      </c>
      <c r="F558" s="199" t="s">
        <v>42</v>
      </c>
      <c r="G558" s="199" t="s">
        <v>42</v>
      </c>
      <c r="H558" s="199" t="s">
        <v>42</v>
      </c>
      <c r="I558" s="199" t="s">
        <v>42</v>
      </c>
      <c r="J558" s="199" t="s">
        <v>42</v>
      </c>
      <c r="K558" s="199" t="s">
        <v>342</v>
      </c>
    </row>
    <row r="559" spans="1:11" s="46" customFormat="1" ht="45" hidden="1" customHeight="1" outlineLevel="1">
      <c r="A559"/>
      <c r="B559"/>
      <c r="D559" s="199" t="s">
        <v>342</v>
      </c>
      <c r="E559" s="199" t="s">
        <v>42</v>
      </c>
      <c r="F559" s="199" t="s">
        <v>42</v>
      </c>
      <c r="G559" s="199" t="s">
        <v>42</v>
      </c>
      <c r="H559" s="199" t="s">
        <v>42</v>
      </c>
      <c r="I559" s="199" t="s">
        <v>42</v>
      </c>
      <c r="J559" s="199" t="s">
        <v>42</v>
      </c>
      <c r="K559" s="199" t="s">
        <v>342</v>
      </c>
    </row>
    <row r="560" spans="1:11" s="46" customFormat="1" ht="45" hidden="1" customHeight="1" outlineLevel="1">
      <c r="A560"/>
      <c r="B560"/>
      <c r="D560" s="199" t="s">
        <v>342</v>
      </c>
      <c r="E560" s="199" t="s">
        <v>42</v>
      </c>
      <c r="F560" s="199" t="s">
        <v>42</v>
      </c>
      <c r="G560" s="199" t="s">
        <v>42</v>
      </c>
      <c r="H560" s="199" t="s">
        <v>42</v>
      </c>
      <c r="I560" s="199" t="s">
        <v>42</v>
      </c>
      <c r="J560" s="199" t="s">
        <v>42</v>
      </c>
      <c r="K560" s="199" t="s">
        <v>342</v>
      </c>
    </row>
    <row r="561" spans="1:11" s="46" customFormat="1" ht="45" hidden="1" customHeight="1" outlineLevel="1">
      <c r="A561"/>
      <c r="B561"/>
      <c r="D561" s="199" t="s">
        <v>342</v>
      </c>
      <c r="E561" s="199" t="s">
        <v>42</v>
      </c>
      <c r="F561" s="199" t="s">
        <v>42</v>
      </c>
      <c r="G561" s="199" t="s">
        <v>42</v>
      </c>
      <c r="H561" s="199" t="s">
        <v>42</v>
      </c>
      <c r="I561" s="199" t="s">
        <v>42</v>
      </c>
      <c r="J561" s="199" t="s">
        <v>42</v>
      </c>
      <c r="K561" s="199" t="s">
        <v>342</v>
      </c>
    </row>
    <row r="562" spans="1:11" s="46" customFormat="1" ht="45" hidden="1" customHeight="1" outlineLevel="1">
      <c r="A562"/>
      <c r="B562"/>
      <c r="D562" s="199" t="s">
        <v>342</v>
      </c>
      <c r="E562" s="199" t="s">
        <v>42</v>
      </c>
      <c r="F562" s="199" t="s">
        <v>42</v>
      </c>
      <c r="G562" s="199" t="s">
        <v>42</v>
      </c>
      <c r="H562" s="199" t="s">
        <v>42</v>
      </c>
      <c r="I562" s="199" t="s">
        <v>42</v>
      </c>
      <c r="J562" s="199" t="s">
        <v>42</v>
      </c>
      <c r="K562" s="199" t="s">
        <v>342</v>
      </c>
    </row>
    <row r="563" spans="1:11" s="46" customFormat="1" ht="45" hidden="1" customHeight="1" outlineLevel="1">
      <c r="A563"/>
      <c r="B563"/>
      <c r="D563" s="199" t="s">
        <v>342</v>
      </c>
      <c r="E563" s="199" t="s">
        <v>42</v>
      </c>
      <c r="F563" s="199" t="s">
        <v>42</v>
      </c>
      <c r="G563" s="199" t="s">
        <v>42</v>
      </c>
      <c r="H563" s="199" t="s">
        <v>42</v>
      </c>
      <c r="I563" s="199" t="s">
        <v>42</v>
      </c>
      <c r="J563" s="199" t="s">
        <v>42</v>
      </c>
      <c r="K563" s="199" t="s">
        <v>342</v>
      </c>
    </row>
    <row r="564" spans="1:11" s="46" customFormat="1" ht="45" hidden="1" customHeight="1" outlineLevel="1">
      <c r="A564"/>
      <c r="B564"/>
      <c r="D564" s="199" t="s">
        <v>342</v>
      </c>
      <c r="E564" s="199" t="s">
        <v>42</v>
      </c>
      <c r="F564" s="199" t="s">
        <v>42</v>
      </c>
      <c r="G564" s="199" t="s">
        <v>42</v>
      </c>
      <c r="H564" s="199" t="s">
        <v>42</v>
      </c>
      <c r="I564" s="199" t="s">
        <v>42</v>
      </c>
      <c r="J564" s="199" t="s">
        <v>42</v>
      </c>
      <c r="K564" s="199" t="s">
        <v>342</v>
      </c>
    </row>
    <row r="565" spans="1:11" s="46" customFormat="1" ht="45" hidden="1" customHeight="1" outlineLevel="1">
      <c r="A565"/>
      <c r="B565"/>
      <c r="D565" s="199" t="s">
        <v>342</v>
      </c>
      <c r="E565" s="199" t="s">
        <v>42</v>
      </c>
      <c r="F565" s="199" t="s">
        <v>42</v>
      </c>
      <c r="G565" s="199" t="s">
        <v>42</v>
      </c>
      <c r="H565" s="199" t="s">
        <v>42</v>
      </c>
      <c r="I565" s="199" t="s">
        <v>42</v>
      </c>
      <c r="J565" s="199" t="s">
        <v>42</v>
      </c>
      <c r="K565" s="199" t="s">
        <v>342</v>
      </c>
    </row>
    <row r="566" spans="1:11" s="46" customFormat="1" ht="45" hidden="1" customHeight="1" outlineLevel="1">
      <c r="A566"/>
      <c r="B566"/>
      <c r="D566" s="199" t="s">
        <v>342</v>
      </c>
      <c r="E566" s="199" t="s">
        <v>42</v>
      </c>
      <c r="F566" s="199" t="s">
        <v>42</v>
      </c>
      <c r="G566" s="199" t="s">
        <v>42</v>
      </c>
      <c r="H566" s="199" t="s">
        <v>42</v>
      </c>
      <c r="I566" s="199" t="s">
        <v>42</v>
      </c>
      <c r="J566" s="199" t="s">
        <v>42</v>
      </c>
      <c r="K566" s="199" t="s">
        <v>342</v>
      </c>
    </row>
    <row r="567" spans="1:11" s="46" customFormat="1" ht="45" hidden="1" customHeight="1" outlineLevel="1">
      <c r="A567"/>
      <c r="B567"/>
      <c r="D567" s="199" t="s">
        <v>342</v>
      </c>
      <c r="E567" s="199" t="s">
        <v>42</v>
      </c>
      <c r="F567" s="199" t="s">
        <v>42</v>
      </c>
      <c r="G567" s="199" t="s">
        <v>42</v>
      </c>
      <c r="H567" s="199" t="s">
        <v>42</v>
      </c>
      <c r="I567" s="199" t="s">
        <v>42</v>
      </c>
      <c r="J567" s="199" t="s">
        <v>42</v>
      </c>
      <c r="K567" s="199" t="s">
        <v>342</v>
      </c>
    </row>
    <row r="568" spans="1:11" s="46" customFormat="1" ht="45" hidden="1" customHeight="1" outlineLevel="1">
      <c r="A568"/>
      <c r="B568"/>
      <c r="D568" s="199" t="s">
        <v>342</v>
      </c>
      <c r="E568" s="199" t="s">
        <v>42</v>
      </c>
      <c r="F568" s="199" t="s">
        <v>42</v>
      </c>
      <c r="G568" s="199" t="s">
        <v>42</v>
      </c>
      <c r="H568" s="199" t="s">
        <v>42</v>
      </c>
      <c r="I568" s="199" t="s">
        <v>42</v>
      </c>
      <c r="J568" s="199" t="s">
        <v>42</v>
      </c>
      <c r="K568" s="199" t="s">
        <v>342</v>
      </c>
    </row>
    <row r="569" spans="1:11" s="46" customFormat="1" ht="45" hidden="1" customHeight="1" outlineLevel="1">
      <c r="A569"/>
      <c r="B569"/>
      <c r="D569" s="199" t="s">
        <v>342</v>
      </c>
      <c r="E569" s="199" t="s">
        <v>42</v>
      </c>
      <c r="F569" s="199" t="s">
        <v>42</v>
      </c>
      <c r="G569" s="199" t="s">
        <v>42</v>
      </c>
      <c r="H569" s="199" t="s">
        <v>42</v>
      </c>
      <c r="I569" s="199" t="s">
        <v>42</v>
      </c>
      <c r="J569" s="199" t="s">
        <v>42</v>
      </c>
      <c r="K569" s="199" t="s">
        <v>342</v>
      </c>
    </row>
    <row r="570" spans="1:11" s="46" customFormat="1" ht="45" hidden="1" customHeight="1" outlineLevel="1">
      <c r="A570"/>
      <c r="B570"/>
      <c r="D570" s="199" t="s">
        <v>342</v>
      </c>
      <c r="E570" s="199" t="s">
        <v>42</v>
      </c>
      <c r="F570" s="199" t="s">
        <v>42</v>
      </c>
      <c r="G570" s="199" t="s">
        <v>42</v>
      </c>
      <c r="H570" s="199" t="s">
        <v>42</v>
      </c>
      <c r="I570" s="199" t="s">
        <v>42</v>
      </c>
      <c r="J570" s="199" t="s">
        <v>42</v>
      </c>
      <c r="K570" s="199" t="s">
        <v>342</v>
      </c>
    </row>
    <row r="571" spans="1:11" s="46" customFormat="1" ht="45" hidden="1" customHeight="1" outlineLevel="1">
      <c r="A571"/>
      <c r="B571"/>
      <c r="D571" s="199" t="s">
        <v>342</v>
      </c>
      <c r="E571" s="199" t="s">
        <v>42</v>
      </c>
      <c r="F571" s="199" t="s">
        <v>42</v>
      </c>
      <c r="G571" s="199" t="s">
        <v>42</v>
      </c>
      <c r="H571" s="199" t="s">
        <v>42</v>
      </c>
      <c r="I571" s="199" t="s">
        <v>42</v>
      </c>
      <c r="J571" s="199" t="s">
        <v>42</v>
      </c>
      <c r="K571" s="199" t="s">
        <v>342</v>
      </c>
    </row>
    <row r="572" spans="1:11" s="46" customFormat="1" ht="45" hidden="1" customHeight="1" outlineLevel="1">
      <c r="A572"/>
      <c r="B572"/>
      <c r="D572" s="199" t="s">
        <v>342</v>
      </c>
      <c r="E572" s="199" t="s">
        <v>42</v>
      </c>
      <c r="F572" s="199" t="s">
        <v>42</v>
      </c>
      <c r="G572" s="199" t="s">
        <v>42</v>
      </c>
      <c r="H572" s="199" t="s">
        <v>42</v>
      </c>
      <c r="I572" s="199" t="s">
        <v>42</v>
      </c>
      <c r="J572" s="199" t="s">
        <v>42</v>
      </c>
      <c r="K572" s="199" t="s">
        <v>342</v>
      </c>
    </row>
    <row r="573" spans="1:11" s="46" customFormat="1" ht="45" hidden="1" customHeight="1" outlineLevel="1">
      <c r="A573"/>
      <c r="B573"/>
      <c r="D573" s="199" t="s">
        <v>342</v>
      </c>
      <c r="E573" s="199" t="s">
        <v>42</v>
      </c>
      <c r="F573" s="199" t="s">
        <v>42</v>
      </c>
      <c r="G573" s="199" t="s">
        <v>42</v>
      </c>
      <c r="H573" s="199" t="s">
        <v>42</v>
      </c>
      <c r="I573" s="199" t="s">
        <v>42</v>
      </c>
      <c r="J573" s="199" t="s">
        <v>42</v>
      </c>
      <c r="K573" s="199" t="s">
        <v>342</v>
      </c>
    </row>
    <row r="574" spans="1:11" s="46" customFormat="1" ht="45" hidden="1" customHeight="1" outlineLevel="1">
      <c r="A574"/>
      <c r="B574"/>
      <c r="D574" s="199" t="s">
        <v>342</v>
      </c>
      <c r="E574" s="199" t="s">
        <v>42</v>
      </c>
      <c r="F574" s="199" t="s">
        <v>42</v>
      </c>
      <c r="G574" s="199" t="s">
        <v>42</v>
      </c>
      <c r="H574" s="199" t="s">
        <v>42</v>
      </c>
      <c r="I574" s="199" t="s">
        <v>42</v>
      </c>
      <c r="J574" s="199" t="s">
        <v>42</v>
      </c>
      <c r="K574" s="199" t="s">
        <v>342</v>
      </c>
    </row>
    <row r="575" spans="1:11" s="46" customFormat="1" ht="45" hidden="1" customHeight="1" outlineLevel="1">
      <c r="A575"/>
      <c r="B575"/>
      <c r="D575" s="199" t="s">
        <v>342</v>
      </c>
      <c r="E575" s="199" t="s">
        <v>42</v>
      </c>
      <c r="F575" s="199" t="s">
        <v>42</v>
      </c>
      <c r="G575" s="199" t="s">
        <v>42</v>
      </c>
      <c r="H575" s="199" t="s">
        <v>42</v>
      </c>
      <c r="I575" s="199" t="s">
        <v>42</v>
      </c>
      <c r="J575" s="199" t="s">
        <v>42</v>
      </c>
      <c r="K575" s="199" t="s">
        <v>342</v>
      </c>
    </row>
    <row r="576" spans="1:11" s="46" customFormat="1" ht="45" hidden="1" customHeight="1" outlineLevel="1">
      <c r="A576"/>
      <c r="B576"/>
      <c r="D576" s="199" t="s">
        <v>342</v>
      </c>
      <c r="E576" s="199" t="s">
        <v>42</v>
      </c>
      <c r="F576" s="199" t="s">
        <v>42</v>
      </c>
      <c r="G576" s="199" t="s">
        <v>42</v>
      </c>
      <c r="H576" s="199" t="s">
        <v>42</v>
      </c>
      <c r="I576" s="199" t="s">
        <v>42</v>
      </c>
      <c r="J576" s="199" t="s">
        <v>42</v>
      </c>
      <c r="K576" s="199" t="s">
        <v>342</v>
      </c>
    </row>
    <row r="577" spans="1:11" s="46" customFormat="1" ht="45" hidden="1" customHeight="1" outlineLevel="1">
      <c r="A577"/>
      <c r="B577"/>
      <c r="D577" s="199" t="s">
        <v>342</v>
      </c>
      <c r="E577" s="199" t="s">
        <v>42</v>
      </c>
      <c r="F577" s="199" t="s">
        <v>42</v>
      </c>
      <c r="G577" s="199" t="s">
        <v>42</v>
      </c>
      <c r="H577" s="199" t="s">
        <v>42</v>
      </c>
      <c r="I577" s="199" t="s">
        <v>42</v>
      </c>
      <c r="J577" s="199" t="s">
        <v>42</v>
      </c>
      <c r="K577" s="199" t="s">
        <v>342</v>
      </c>
    </row>
    <row r="578" spans="1:11" s="46" customFormat="1" ht="45" hidden="1" customHeight="1" outlineLevel="1">
      <c r="A578"/>
      <c r="B578"/>
      <c r="D578" s="199" t="s">
        <v>342</v>
      </c>
      <c r="E578" s="199" t="s">
        <v>42</v>
      </c>
      <c r="F578" s="199" t="s">
        <v>42</v>
      </c>
      <c r="G578" s="199" t="s">
        <v>42</v>
      </c>
      <c r="H578" s="199" t="s">
        <v>42</v>
      </c>
      <c r="I578" s="199" t="s">
        <v>42</v>
      </c>
      <c r="J578" s="199" t="s">
        <v>42</v>
      </c>
      <c r="K578" s="199" t="s">
        <v>342</v>
      </c>
    </row>
    <row r="579" spans="1:11" s="46" customFormat="1" ht="45" hidden="1" customHeight="1" outlineLevel="1">
      <c r="A579"/>
      <c r="B579"/>
      <c r="D579" s="199" t="s">
        <v>342</v>
      </c>
      <c r="E579" s="199" t="s">
        <v>42</v>
      </c>
      <c r="F579" s="199" t="s">
        <v>42</v>
      </c>
      <c r="G579" s="199" t="s">
        <v>42</v>
      </c>
      <c r="H579" s="199" t="s">
        <v>42</v>
      </c>
      <c r="I579" s="199" t="s">
        <v>42</v>
      </c>
      <c r="J579" s="199" t="s">
        <v>42</v>
      </c>
      <c r="K579" s="199" t="s">
        <v>342</v>
      </c>
    </row>
    <row r="580" spans="1:11" s="46" customFormat="1" ht="45" hidden="1" customHeight="1" outlineLevel="1">
      <c r="A580"/>
      <c r="B580"/>
      <c r="D580" s="199" t="s">
        <v>342</v>
      </c>
      <c r="E580" s="199" t="s">
        <v>42</v>
      </c>
      <c r="F580" s="199" t="s">
        <v>42</v>
      </c>
      <c r="G580" s="199" t="s">
        <v>42</v>
      </c>
      <c r="H580" s="199" t="s">
        <v>42</v>
      </c>
      <c r="I580" s="199" t="s">
        <v>42</v>
      </c>
      <c r="J580" s="199" t="s">
        <v>42</v>
      </c>
      <c r="K580" s="199" t="s">
        <v>342</v>
      </c>
    </row>
    <row r="581" spans="1:11" s="46" customFormat="1" ht="45" hidden="1" customHeight="1" outlineLevel="1">
      <c r="A581"/>
      <c r="B581"/>
      <c r="D581" s="199" t="s">
        <v>342</v>
      </c>
      <c r="E581" s="199" t="s">
        <v>42</v>
      </c>
      <c r="F581" s="199" t="s">
        <v>42</v>
      </c>
      <c r="G581" s="199" t="s">
        <v>42</v>
      </c>
      <c r="H581" s="199" t="s">
        <v>42</v>
      </c>
      <c r="I581" s="199" t="s">
        <v>42</v>
      </c>
      <c r="J581" s="199" t="s">
        <v>42</v>
      </c>
      <c r="K581" s="199" t="s">
        <v>342</v>
      </c>
    </row>
    <row r="582" spans="1:11" s="46" customFormat="1" ht="45" hidden="1" customHeight="1" outlineLevel="1">
      <c r="A582"/>
      <c r="B582"/>
      <c r="D582" s="199" t="s">
        <v>342</v>
      </c>
      <c r="E582" s="199" t="s">
        <v>42</v>
      </c>
      <c r="F582" s="199" t="s">
        <v>42</v>
      </c>
      <c r="G582" s="199" t="s">
        <v>42</v>
      </c>
      <c r="H582" s="199" t="s">
        <v>42</v>
      </c>
      <c r="I582" s="199" t="s">
        <v>42</v>
      </c>
      <c r="J582" s="199" t="s">
        <v>42</v>
      </c>
      <c r="K582" s="199" t="s">
        <v>342</v>
      </c>
    </row>
    <row r="583" spans="1:11" s="46" customFormat="1" ht="45" hidden="1" customHeight="1" outlineLevel="1">
      <c r="A583"/>
      <c r="B583"/>
      <c r="D583" s="199" t="s">
        <v>342</v>
      </c>
      <c r="E583" s="199" t="s">
        <v>42</v>
      </c>
      <c r="F583" s="199" t="s">
        <v>42</v>
      </c>
      <c r="G583" s="199" t="s">
        <v>42</v>
      </c>
      <c r="H583" s="199" t="s">
        <v>42</v>
      </c>
      <c r="I583" s="199" t="s">
        <v>42</v>
      </c>
      <c r="J583" s="199" t="s">
        <v>42</v>
      </c>
      <c r="K583" s="199" t="s">
        <v>342</v>
      </c>
    </row>
    <row r="584" spans="1:11" s="46" customFormat="1" ht="45" hidden="1" customHeight="1" outlineLevel="1">
      <c r="A584"/>
      <c r="B584"/>
      <c r="D584" s="199" t="s">
        <v>342</v>
      </c>
      <c r="E584" s="199" t="s">
        <v>42</v>
      </c>
      <c r="F584" s="199" t="s">
        <v>42</v>
      </c>
      <c r="G584" s="199" t="s">
        <v>42</v>
      </c>
      <c r="H584" s="199" t="s">
        <v>42</v>
      </c>
      <c r="I584" s="199" t="s">
        <v>42</v>
      </c>
      <c r="J584" s="199" t="s">
        <v>42</v>
      </c>
      <c r="K584" s="199" t="s">
        <v>342</v>
      </c>
    </row>
    <row r="585" spans="1:11" s="46" customFormat="1" ht="45" hidden="1" customHeight="1" outlineLevel="1">
      <c r="A585"/>
      <c r="B585"/>
      <c r="D585" s="199" t="s">
        <v>342</v>
      </c>
      <c r="E585" s="199" t="s">
        <v>42</v>
      </c>
      <c r="F585" s="199" t="s">
        <v>42</v>
      </c>
      <c r="G585" s="199" t="s">
        <v>42</v>
      </c>
      <c r="H585" s="199" t="s">
        <v>42</v>
      </c>
      <c r="I585" s="199" t="s">
        <v>42</v>
      </c>
      <c r="J585" s="199" t="s">
        <v>42</v>
      </c>
      <c r="K585" s="199" t="s">
        <v>342</v>
      </c>
    </row>
    <row r="586" spans="1:11" s="46" customFormat="1" ht="45" hidden="1" customHeight="1" outlineLevel="1">
      <c r="A586"/>
      <c r="B586"/>
      <c r="D586" s="199" t="s">
        <v>342</v>
      </c>
      <c r="E586" s="199" t="s">
        <v>42</v>
      </c>
      <c r="F586" s="199" t="s">
        <v>42</v>
      </c>
      <c r="G586" s="199" t="s">
        <v>42</v>
      </c>
      <c r="H586" s="199" t="s">
        <v>42</v>
      </c>
      <c r="I586" s="199" t="s">
        <v>42</v>
      </c>
      <c r="J586" s="199" t="s">
        <v>42</v>
      </c>
      <c r="K586" s="199" t="s">
        <v>342</v>
      </c>
    </row>
    <row r="587" spans="1:11" s="46" customFormat="1" ht="45" hidden="1" customHeight="1" outlineLevel="1">
      <c r="A587"/>
      <c r="B587"/>
      <c r="D587" s="199" t="s">
        <v>342</v>
      </c>
      <c r="E587" s="199" t="s">
        <v>42</v>
      </c>
      <c r="F587" s="199" t="s">
        <v>42</v>
      </c>
      <c r="G587" s="199" t="s">
        <v>42</v>
      </c>
      <c r="H587" s="199" t="s">
        <v>42</v>
      </c>
      <c r="I587" s="199" t="s">
        <v>42</v>
      </c>
      <c r="J587" s="199" t="s">
        <v>42</v>
      </c>
      <c r="K587" s="199" t="s">
        <v>342</v>
      </c>
    </row>
    <row r="588" spans="1:11" s="46" customFormat="1" ht="45" hidden="1" customHeight="1" outlineLevel="1">
      <c r="A588"/>
      <c r="B588"/>
      <c r="D588" s="199" t="s">
        <v>342</v>
      </c>
      <c r="E588" s="199" t="s">
        <v>42</v>
      </c>
      <c r="F588" s="199" t="s">
        <v>42</v>
      </c>
      <c r="G588" s="199" t="s">
        <v>42</v>
      </c>
      <c r="H588" s="199" t="s">
        <v>42</v>
      </c>
      <c r="I588" s="199" t="s">
        <v>42</v>
      </c>
      <c r="J588" s="199" t="s">
        <v>42</v>
      </c>
      <c r="K588" s="199" t="s">
        <v>342</v>
      </c>
    </row>
    <row r="589" spans="1:11" s="46" customFormat="1" ht="45" hidden="1" customHeight="1" outlineLevel="1">
      <c r="A589"/>
      <c r="B589"/>
      <c r="D589" s="199" t="s">
        <v>342</v>
      </c>
      <c r="E589" s="199" t="s">
        <v>42</v>
      </c>
      <c r="F589" s="199" t="s">
        <v>42</v>
      </c>
      <c r="G589" s="199" t="s">
        <v>42</v>
      </c>
      <c r="H589" s="199" t="s">
        <v>42</v>
      </c>
      <c r="I589" s="199" t="s">
        <v>42</v>
      </c>
      <c r="J589" s="199" t="s">
        <v>42</v>
      </c>
      <c r="K589" s="199" t="s">
        <v>342</v>
      </c>
    </row>
    <row r="590" spans="1:11" s="46" customFormat="1" ht="45" hidden="1" customHeight="1" outlineLevel="1">
      <c r="A590"/>
      <c r="B590"/>
      <c r="D590" s="199" t="s">
        <v>342</v>
      </c>
      <c r="E590" s="199" t="s">
        <v>42</v>
      </c>
      <c r="F590" s="199" t="s">
        <v>42</v>
      </c>
      <c r="G590" s="199" t="s">
        <v>42</v>
      </c>
      <c r="H590" s="199" t="s">
        <v>42</v>
      </c>
      <c r="I590" s="199" t="s">
        <v>42</v>
      </c>
      <c r="J590" s="199" t="s">
        <v>42</v>
      </c>
      <c r="K590" s="199" t="s">
        <v>342</v>
      </c>
    </row>
    <row r="591" spans="1:11" s="46" customFormat="1" ht="45" hidden="1" customHeight="1" outlineLevel="1">
      <c r="A591"/>
      <c r="B591"/>
      <c r="D591" s="199" t="s">
        <v>342</v>
      </c>
      <c r="E591" s="199" t="s">
        <v>42</v>
      </c>
      <c r="F591" s="199" t="s">
        <v>42</v>
      </c>
      <c r="G591" s="199" t="s">
        <v>42</v>
      </c>
      <c r="H591" s="199" t="s">
        <v>42</v>
      </c>
      <c r="I591" s="199" t="s">
        <v>42</v>
      </c>
      <c r="J591" s="199" t="s">
        <v>42</v>
      </c>
      <c r="K591" s="199" t="s">
        <v>342</v>
      </c>
    </row>
    <row r="592" spans="1:11" s="46" customFormat="1" ht="45" hidden="1" customHeight="1" outlineLevel="1">
      <c r="A592"/>
      <c r="B592"/>
      <c r="D592" s="199" t="s">
        <v>342</v>
      </c>
      <c r="E592" s="199" t="s">
        <v>42</v>
      </c>
      <c r="F592" s="199" t="s">
        <v>42</v>
      </c>
      <c r="G592" s="199" t="s">
        <v>42</v>
      </c>
      <c r="H592" s="199" t="s">
        <v>42</v>
      </c>
      <c r="I592" s="199" t="s">
        <v>42</v>
      </c>
      <c r="J592" s="199" t="s">
        <v>42</v>
      </c>
      <c r="K592" s="199" t="s">
        <v>342</v>
      </c>
    </row>
    <row r="593" spans="1:11" s="46" customFormat="1" ht="45" hidden="1" customHeight="1" outlineLevel="1">
      <c r="A593"/>
      <c r="B593"/>
      <c r="D593" s="199" t="s">
        <v>342</v>
      </c>
      <c r="E593" s="199" t="s">
        <v>42</v>
      </c>
      <c r="F593" s="199" t="s">
        <v>42</v>
      </c>
      <c r="G593" s="199" t="s">
        <v>42</v>
      </c>
      <c r="H593" s="199" t="s">
        <v>42</v>
      </c>
      <c r="I593" s="199" t="s">
        <v>42</v>
      </c>
      <c r="J593" s="199" t="s">
        <v>42</v>
      </c>
      <c r="K593" s="199" t="s">
        <v>342</v>
      </c>
    </row>
    <row r="594" spans="1:11" s="46" customFormat="1" ht="45" hidden="1" customHeight="1" outlineLevel="1">
      <c r="A594"/>
      <c r="B594"/>
      <c r="D594" s="199" t="s">
        <v>342</v>
      </c>
      <c r="E594" s="199" t="s">
        <v>42</v>
      </c>
      <c r="F594" s="199" t="s">
        <v>42</v>
      </c>
      <c r="G594" s="199" t="s">
        <v>42</v>
      </c>
      <c r="H594" s="199" t="s">
        <v>42</v>
      </c>
      <c r="I594" s="199" t="s">
        <v>42</v>
      </c>
      <c r="J594" s="199" t="s">
        <v>42</v>
      </c>
      <c r="K594" s="199" t="s">
        <v>342</v>
      </c>
    </row>
    <row r="595" spans="1:11" s="46" customFormat="1" ht="45" hidden="1" customHeight="1" outlineLevel="1">
      <c r="A595"/>
      <c r="B595"/>
      <c r="D595" s="199" t="s">
        <v>342</v>
      </c>
      <c r="E595" s="199" t="s">
        <v>42</v>
      </c>
      <c r="F595" s="199" t="s">
        <v>42</v>
      </c>
      <c r="G595" s="199" t="s">
        <v>42</v>
      </c>
      <c r="H595" s="199" t="s">
        <v>42</v>
      </c>
      <c r="I595" s="199" t="s">
        <v>42</v>
      </c>
      <c r="J595" s="199" t="s">
        <v>42</v>
      </c>
      <c r="K595" s="199" t="s">
        <v>342</v>
      </c>
    </row>
    <row r="596" spans="1:11" s="46" customFormat="1" ht="45" hidden="1" customHeight="1" outlineLevel="1">
      <c r="A596"/>
      <c r="B596"/>
      <c r="D596" s="199" t="s">
        <v>342</v>
      </c>
      <c r="E596" s="199" t="s">
        <v>42</v>
      </c>
      <c r="F596" s="199" t="s">
        <v>42</v>
      </c>
      <c r="G596" s="199" t="s">
        <v>42</v>
      </c>
      <c r="H596" s="199" t="s">
        <v>42</v>
      </c>
      <c r="I596" s="199" t="s">
        <v>42</v>
      </c>
      <c r="J596" s="199" t="s">
        <v>42</v>
      </c>
      <c r="K596" s="199" t="s">
        <v>342</v>
      </c>
    </row>
    <row r="597" spans="1:11" s="46" customFormat="1" ht="45" hidden="1" customHeight="1" outlineLevel="1">
      <c r="A597"/>
      <c r="B597"/>
      <c r="D597" s="199" t="s">
        <v>342</v>
      </c>
      <c r="E597" s="199" t="s">
        <v>42</v>
      </c>
      <c r="F597" s="199" t="s">
        <v>42</v>
      </c>
      <c r="G597" s="199" t="s">
        <v>42</v>
      </c>
      <c r="H597" s="199" t="s">
        <v>42</v>
      </c>
      <c r="I597" s="199" t="s">
        <v>42</v>
      </c>
      <c r="J597" s="199" t="s">
        <v>42</v>
      </c>
      <c r="K597" s="199" t="s">
        <v>342</v>
      </c>
    </row>
    <row r="598" spans="1:11" s="46" customFormat="1" ht="45" hidden="1" customHeight="1" outlineLevel="1">
      <c r="A598"/>
      <c r="B598"/>
      <c r="D598" s="199" t="s">
        <v>342</v>
      </c>
      <c r="E598" s="199" t="s">
        <v>42</v>
      </c>
      <c r="F598" s="199" t="s">
        <v>42</v>
      </c>
      <c r="G598" s="199" t="s">
        <v>42</v>
      </c>
      <c r="H598" s="199" t="s">
        <v>42</v>
      </c>
      <c r="I598" s="199" t="s">
        <v>42</v>
      </c>
      <c r="J598" s="199" t="s">
        <v>42</v>
      </c>
      <c r="K598" s="199" t="s">
        <v>342</v>
      </c>
    </row>
    <row r="599" spans="1:11" s="46" customFormat="1" ht="45" hidden="1" customHeight="1" outlineLevel="1">
      <c r="A599"/>
      <c r="B599"/>
      <c r="D599" s="199" t="s">
        <v>342</v>
      </c>
      <c r="E599" s="199" t="s">
        <v>42</v>
      </c>
      <c r="F599" s="199" t="s">
        <v>42</v>
      </c>
      <c r="G599" s="199" t="s">
        <v>42</v>
      </c>
      <c r="H599" s="199" t="s">
        <v>42</v>
      </c>
      <c r="I599" s="199" t="s">
        <v>42</v>
      </c>
      <c r="J599" s="199" t="s">
        <v>42</v>
      </c>
      <c r="K599" s="199" t="s">
        <v>342</v>
      </c>
    </row>
    <row r="600" spans="1:11" s="46" customFormat="1" ht="45" hidden="1" customHeight="1" outlineLevel="1">
      <c r="A600"/>
      <c r="B600"/>
      <c r="D600" s="199" t="s">
        <v>342</v>
      </c>
      <c r="E600" s="199" t="s">
        <v>42</v>
      </c>
      <c r="F600" s="199" t="s">
        <v>42</v>
      </c>
      <c r="G600" s="199" t="s">
        <v>42</v>
      </c>
      <c r="H600" s="199" t="s">
        <v>42</v>
      </c>
      <c r="I600" s="199" t="s">
        <v>42</v>
      </c>
      <c r="J600" s="199" t="s">
        <v>42</v>
      </c>
      <c r="K600" s="199" t="s">
        <v>342</v>
      </c>
    </row>
    <row r="601" spans="1:11" s="46" customFormat="1" ht="45" hidden="1" customHeight="1" outlineLevel="1">
      <c r="A601"/>
      <c r="B601"/>
      <c r="D601" s="199" t="s">
        <v>342</v>
      </c>
      <c r="E601" s="199" t="s">
        <v>42</v>
      </c>
      <c r="F601" s="199" t="s">
        <v>42</v>
      </c>
      <c r="G601" s="199" t="s">
        <v>42</v>
      </c>
      <c r="H601" s="199" t="s">
        <v>42</v>
      </c>
      <c r="I601" s="199" t="s">
        <v>42</v>
      </c>
      <c r="J601" s="199" t="s">
        <v>42</v>
      </c>
      <c r="K601" s="199" t="s">
        <v>342</v>
      </c>
    </row>
    <row r="602" spans="1:11" s="46" customFormat="1" ht="45" hidden="1" customHeight="1" outlineLevel="1">
      <c r="A602"/>
      <c r="B602"/>
      <c r="D602" s="199" t="s">
        <v>342</v>
      </c>
      <c r="E602" s="199" t="s">
        <v>42</v>
      </c>
      <c r="F602" s="199" t="s">
        <v>42</v>
      </c>
      <c r="G602" s="199" t="s">
        <v>42</v>
      </c>
      <c r="H602" s="199" t="s">
        <v>42</v>
      </c>
      <c r="I602" s="199" t="s">
        <v>42</v>
      </c>
      <c r="J602" s="199" t="s">
        <v>42</v>
      </c>
      <c r="K602" s="199" t="s">
        <v>342</v>
      </c>
    </row>
    <row r="603" spans="1:11" s="46" customFormat="1" ht="45" hidden="1" customHeight="1" outlineLevel="1">
      <c r="A603"/>
      <c r="B603"/>
      <c r="D603" s="199" t="s">
        <v>342</v>
      </c>
      <c r="E603" s="199" t="s">
        <v>42</v>
      </c>
      <c r="F603" s="199" t="s">
        <v>42</v>
      </c>
      <c r="G603" s="199" t="s">
        <v>42</v>
      </c>
      <c r="H603" s="199" t="s">
        <v>42</v>
      </c>
      <c r="I603" s="199" t="s">
        <v>42</v>
      </c>
      <c r="J603" s="199" t="s">
        <v>42</v>
      </c>
      <c r="K603" s="199" t="s">
        <v>342</v>
      </c>
    </row>
    <row r="604" spans="1:11" s="46" customFormat="1" ht="45" hidden="1" customHeight="1" outlineLevel="1">
      <c r="A604"/>
      <c r="B604"/>
      <c r="D604" s="199" t="s">
        <v>342</v>
      </c>
      <c r="E604" s="199" t="s">
        <v>42</v>
      </c>
      <c r="F604" s="199" t="s">
        <v>42</v>
      </c>
      <c r="G604" s="199" t="s">
        <v>42</v>
      </c>
      <c r="H604" s="199" t="s">
        <v>42</v>
      </c>
      <c r="I604" s="199" t="s">
        <v>42</v>
      </c>
      <c r="J604" s="199" t="s">
        <v>42</v>
      </c>
      <c r="K604" s="199" t="s">
        <v>342</v>
      </c>
    </row>
    <row r="605" spans="1:11" s="46" customFormat="1" ht="45" hidden="1" customHeight="1" outlineLevel="1">
      <c r="A605"/>
      <c r="B605"/>
      <c r="D605" s="199" t="s">
        <v>342</v>
      </c>
      <c r="E605" s="199" t="s">
        <v>42</v>
      </c>
      <c r="F605" s="199" t="s">
        <v>42</v>
      </c>
      <c r="G605" s="199" t="s">
        <v>42</v>
      </c>
      <c r="H605" s="199" t="s">
        <v>42</v>
      </c>
      <c r="I605" s="199" t="s">
        <v>42</v>
      </c>
      <c r="J605" s="199" t="s">
        <v>42</v>
      </c>
      <c r="K605" s="199" t="s">
        <v>342</v>
      </c>
    </row>
    <row r="606" spans="1:11" s="46" customFormat="1" ht="45" hidden="1" customHeight="1" outlineLevel="1">
      <c r="A606"/>
      <c r="B606"/>
      <c r="D606" s="199" t="s">
        <v>342</v>
      </c>
      <c r="E606" s="199" t="s">
        <v>42</v>
      </c>
      <c r="F606" s="199" t="s">
        <v>42</v>
      </c>
      <c r="G606" s="199" t="s">
        <v>42</v>
      </c>
      <c r="H606" s="199" t="s">
        <v>42</v>
      </c>
      <c r="I606" s="199" t="s">
        <v>42</v>
      </c>
      <c r="J606" s="199" t="s">
        <v>42</v>
      </c>
      <c r="K606" s="199" t="s">
        <v>342</v>
      </c>
    </row>
    <row r="607" spans="1:11" s="46" customFormat="1" ht="45" hidden="1" customHeight="1" outlineLevel="1">
      <c r="A607"/>
      <c r="B607"/>
      <c r="D607" s="199" t="s">
        <v>342</v>
      </c>
      <c r="E607" s="199" t="s">
        <v>42</v>
      </c>
      <c r="F607" s="199" t="s">
        <v>42</v>
      </c>
      <c r="G607" s="199" t="s">
        <v>42</v>
      </c>
      <c r="H607" s="199" t="s">
        <v>42</v>
      </c>
      <c r="I607" s="199" t="s">
        <v>42</v>
      </c>
      <c r="J607" s="199" t="s">
        <v>42</v>
      </c>
      <c r="K607" s="199" t="s">
        <v>342</v>
      </c>
    </row>
    <row r="608" spans="1:11" s="46" customFormat="1" ht="45" hidden="1" customHeight="1" outlineLevel="1">
      <c r="A608"/>
      <c r="B608"/>
      <c r="D608" s="199" t="s">
        <v>342</v>
      </c>
      <c r="E608" s="199" t="s">
        <v>42</v>
      </c>
      <c r="F608" s="199" t="s">
        <v>42</v>
      </c>
      <c r="G608" s="199" t="s">
        <v>42</v>
      </c>
      <c r="H608" s="199" t="s">
        <v>42</v>
      </c>
      <c r="I608" s="199" t="s">
        <v>42</v>
      </c>
      <c r="J608" s="199" t="s">
        <v>42</v>
      </c>
      <c r="K608" s="199" t="s">
        <v>342</v>
      </c>
    </row>
    <row r="609" spans="1:11" s="46" customFormat="1" ht="45" hidden="1" customHeight="1" outlineLevel="1">
      <c r="A609"/>
      <c r="B609"/>
      <c r="D609" s="199" t="s">
        <v>342</v>
      </c>
      <c r="E609" s="199" t="s">
        <v>42</v>
      </c>
      <c r="F609" s="199" t="s">
        <v>42</v>
      </c>
      <c r="G609" s="199" t="s">
        <v>42</v>
      </c>
      <c r="H609" s="199" t="s">
        <v>42</v>
      </c>
      <c r="I609" s="199" t="s">
        <v>42</v>
      </c>
      <c r="J609" s="199" t="s">
        <v>42</v>
      </c>
      <c r="K609" s="199" t="s">
        <v>342</v>
      </c>
    </row>
    <row r="610" spans="1:11" s="46" customFormat="1" ht="45" hidden="1" customHeight="1" outlineLevel="1">
      <c r="A610"/>
      <c r="B610"/>
      <c r="D610" s="199" t="s">
        <v>342</v>
      </c>
      <c r="E610" s="199" t="s">
        <v>42</v>
      </c>
      <c r="F610" s="199" t="s">
        <v>42</v>
      </c>
      <c r="G610" s="199" t="s">
        <v>42</v>
      </c>
      <c r="H610" s="199" t="s">
        <v>42</v>
      </c>
      <c r="I610" s="199" t="s">
        <v>42</v>
      </c>
      <c r="J610" s="199" t="s">
        <v>42</v>
      </c>
      <c r="K610" s="199" t="s">
        <v>342</v>
      </c>
    </row>
    <row r="611" spans="1:11" s="46" customFormat="1" ht="45" hidden="1" customHeight="1" outlineLevel="1">
      <c r="A611"/>
      <c r="B611"/>
      <c r="D611" s="199" t="s">
        <v>342</v>
      </c>
      <c r="E611" s="199" t="s">
        <v>42</v>
      </c>
      <c r="F611" s="199" t="s">
        <v>42</v>
      </c>
      <c r="G611" s="199" t="s">
        <v>42</v>
      </c>
      <c r="H611" s="199" t="s">
        <v>42</v>
      </c>
      <c r="I611" s="199" t="s">
        <v>42</v>
      </c>
      <c r="J611" s="199" t="s">
        <v>42</v>
      </c>
      <c r="K611" s="199" t="s">
        <v>342</v>
      </c>
    </row>
    <row r="612" spans="1:11" s="46" customFormat="1" ht="45" hidden="1" customHeight="1" outlineLevel="1">
      <c r="A612"/>
      <c r="B612"/>
      <c r="D612" s="199" t="s">
        <v>342</v>
      </c>
      <c r="E612" s="199" t="s">
        <v>42</v>
      </c>
      <c r="F612" s="199" t="s">
        <v>42</v>
      </c>
      <c r="G612" s="199" t="s">
        <v>42</v>
      </c>
      <c r="H612" s="199" t="s">
        <v>42</v>
      </c>
      <c r="I612" s="199" t="s">
        <v>42</v>
      </c>
      <c r="J612" s="199" t="s">
        <v>42</v>
      </c>
      <c r="K612" s="199" t="s">
        <v>342</v>
      </c>
    </row>
    <row r="613" spans="1:11" s="46" customFormat="1" ht="45" hidden="1" customHeight="1" outlineLevel="1">
      <c r="A613"/>
      <c r="B613"/>
      <c r="D613" s="199" t="s">
        <v>342</v>
      </c>
      <c r="E613" s="199" t="s">
        <v>42</v>
      </c>
      <c r="F613" s="199" t="s">
        <v>42</v>
      </c>
      <c r="G613" s="199" t="s">
        <v>42</v>
      </c>
      <c r="H613" s="199" t="s">
        <v>42</v>
      </c>
      <c r="I613" s="199" t="s">
        <v>42</v>
      </c>
      <c r="J613" s="199" t="s">
        <v>42</v>
      </c>
      <c r="K613" s="199" t="s">
        <v>342</v>
      </c>
    </row>
    <row r="614" spans="1:11" s="46" customFormat="1" ht="45" hidden="1" customHeight="1" outlineLevel="1">
      <c r="A614"/>
      <c r="B614"/>
      <c r="D614" s="199" t="s">
        <v>342</v>
      </c>
      <c r="E614" s="199" t="s">
        <v>42</v>
      </c>
      <c r="F614" s="199" t="s">
        <v>42</v>
      </c>
      <c r="G614" s="199" t="s">
        <v>42</v>
      </c>
      <c r="H614" s="199" t="s">
        <v>42</v>
      </c>
      <c r="I614" s="199" t="s">
        <v>42</v>
      </c>
      <c r="J614" s="199" t="s">
        <v>42</v>
      </c>
      <c r="K614" s="199" t="s">
        <v>342</v>
      </c>
    </row>
    <row r="615" spans="1:11" s="46" customFormat="1" ht="45" hidden="1" customHeight="1" outlineLevel="1">
      <c r="A615"/>
      <c r="B615"/>
      <c r="D615" s="199" t="s">
        <v>342</v>
      </c>
      <c r="E615" s="199" t="s">
        <v>42</v>
      </c>
      <c r="F615" s="199" t="s">
        <v>42</v>
      </c>
      <c r="G615" s="199" t="s">
        <v>42</v>
      </c>
      <c r="H615" s="199" t="s">
        <v>42</v>
      </c>
      <c r="I615" s="199" t="s">
        <v>42</v>
      </c>
      <c r="J615" s="199" t="s">
        <v>42</v>
      </c>
      <c r="K615" s="199" t="s">
        <v>342</v>
      </c>
    </row>
    <row r="616" spans="1:11" s="46" customFormat="1" ht="45" hidden="1" customHeight="1" outlineLevel="1">
      <c r="A616"/>
      <c r="B616"/>
      <c r="D616" s="199" t="s">
        <v>342</v>
      </c>
      <c r="E616" s="199" t="s">
        <v>42</v>
      </c>
      <c r="F616" s="199" t="s">
        <v>42</v>
      </c>
      <c r="G616" s="199" t="s">
        <v>42</v>
      </c>
      <c r="H616" s="199" t="s">
        <v>42</v>
      </c>
      <c r="I616" s="199" t="s">
        <v>42</v>
      </c>
      <c r="J616" s="199" t="s">
        <v>42</v>
      </c>
      <c r="K616" s="199" t="s">
        <v>342</v>
      </c>
    </row>
    <row r="617" spans="1:11" s="46" customFormat="1" ht="45" hidden="1" customHeight="1" outlineLevel="1">
      <c r="A617"/>
      <c r="B617"/>
      <c r="D617" s="199" t="s">
        <v>342</v>
      </c>
      <c r="E617" s="199" t="s">
        <v>42</v>
      </c>
      <c r="F617" s="199" t="s">
        <v>42</v>
      </c>
      <c r="G617" s="199" t="s">
        <v>42</v>
      </c>
      <c r="H617" s="199" t="s">
        <v>42</v>
      </c>
      <c r="I617" s="199" t="s">
        <v>42</v>
      </c>
      <c r="J617" s="199" t="s">
        <v>42</v>
      </c>
      <c r="K617" s="199" t="s">
        <v>342</v>
      </c>
    </row>
    <row r="618" spans="1:11" s="46" customFormat="1" ht="45" hidden="1" customHeight="1" outlineLevel="1">
      <c r="A618"/>
      <c r="B618"/>
      <c r="D618" s="199" t="s">
        <v>342</v>
      </c>
      <c r="E618" s="199" t="s">
        <v>42</v>
      </c>
      <c r="F618" s="199" t="s">
        <v>42</v>
      </c>
      <c r="G618" s="199" t="s">
        <v>42</v>
      </c>
      <c r="H618" s="199" t="s">
        <v>42</v>
      </c>
      <c r="I618" s="199" t="s">
        <v>42</v>
      </c>
      <c r="J618" s="199" t="s">
        <v>42</v>
      </c>
      <c r="K618" s="199" t="s">
        <v>342</v>
      </c>
    </row>
    <row r="619" spans="1:11" s="46" customFormat="1" ht="45" hidden="1" customHeight="1" outlineLevel="1">
      <c r="A619"/>
      <c r="B619"/>
      <c r="D619" s="199" t="s">
        <v>342</v>
      </c>
      <c r="E619" s="199" t="s">
        <v>42</v>
      </c>
      <c r="F619" s="199" t="s">
        <v>42</v>
      </c>
      <c r="G619" s="199" t="s">
        <v>42</v>
      </c>
      <c r="H619" s="199" t="s">
        <v>42</v>
      </c>
      <c r="I619" s="199" t="s">
        <v>42</v>
      </c>
      <c r="J619" s="199" t="s">
        <v>42</v>
      </c>
      <c r="K619" s="199" t="s">
        <v>342</v>
      </c>
    </row>
    <row r="620" spans="1:11" s="46" customFormat="1" ht="45" hidden="1" customHeight="1" outlineLevel="1">
      <c r="A620"/>
      <c r="B620"/>
      <c r="D620" s="199" t="s">
        <v>342</v>
      </c>
      <c r="E620" s="199" t="s">
        <v>42</v>
      </c>
      <c r="F620" s="199" t="s">
        <v>42</v>
      </c>
      <c r="G620" s="199" t="s">
        <v>42</v>
      </c>
      <c r="H620" s="199" t="s">
        <v>42</v>
      </c>
      <c r="I620" s="199" t="s">
        <v>42</v>
      </c>
      <c r="J620" s="199" t="s">
        <v>42</v>
      </c>
      <c r="K620" s="199" t="s">
        <v>342</v>
      </c>
    </row>
    <row r="621" spans="1:11" s="46" customFormat="1" ht="45" hidden="1" customHeight="1" outlineLevel="1">
      <c r="A621"/>
      <c r="B621"/>
      <c r="D621" s="199" t="s">
        <v>342</v>
      </c>
      <c r="E621" s="199" t="s">
        <v>42</v>
      </c>
      <c r="F621" s="199" t="s">
        <v>42</v>
      </c>
      <c r="G621" s="199" t="s">
        <v>42</v>
      </c>
      <c r="H621" s="199" t="s">
        <v>42</v>
      </c>
      <c r="I621" s="199" t="s">
        <v>42</v>
      </c>
      <c r="J621" s="199" t="s">
        <v>42</v>
      </c>
      <c r="K621" s="199" t="s">
        <v>342</v>
      </c>
    </row>
    <row r="622" spans="1:11" s="46" customFormat="1" ht="45" hidden="1" customHeight="1" outlineLevel="1">
      <c r="A622"/>
      <c r="B622"/>
      <c r="D622" s="199" t="s">
        <v>342</v>
      </c>
      <c r="E622" s="199" t="s">
        <v>42</v>
      </c>
      <c r="F622" s="199" t="s">
        <v>42</v>
      </c>
      <c r="G622" s="199" t="s">
        <v>42</v>
      </c>
      <c r="H622" s="199" t="s">
        <v>42</v>
      </c>
      <c r="I622" s="199" t="s">
        <v>42</v>
      </c>
      <c r="J622" s="199" t="s">
        <v>42</v>
      </c>
      <c r="K622" s="199" t="s">
        <v>342</v>
      </c>
    </row>
    <row r="623" spans="1:11" s="46" customFormat="1" ht="45" hidden="1" customHeight="1" outlineLevel="1">
      <c r="A623"/>
      <c r="B623"/>
      <c r="D623" s="199" t="s">
        <v>342</v>
      </c>
      <c r="E623" s="199" t="s">
        <v>42</v>
      </c>
      <c r="F623" s="199" t="s">
        <v>42</v>
      </c>
      <c r="G623" s="199" t="s">
        <v>42</v>
      </c>
      <c r="H623" s="199" t="s">
        <v>42</v>
      </c>
      <c r="I623" s="199" t="s">
        <v>42</v>
      </c>
      <c r="J623" s="199" t="s">
        <v>42</v>
      </c>
      <c r="K623" s="199" t="s">
        <v>342</v>
      </c>
    </row>
    <row r="624" spans="1:11" s="46" customFormat="1" ht="45" hidden="1" customHeight="1" outlineLevel="1">
      <c r="A624"/>
      <c r="B624"/>
      <c r="D624" s="199" t="s">
        <v>342</v>
      </c>
      <c r="E624" s="199" t="s">
        <v>42</v>
      </c>
      <c r="F624" s="199" t="s">
        <v>42</v>
      </c>
      <c r="G624" s="199" t="s">
        <v>42</v>
      </c>
      <c r="H624" s="199" t="s">
        <v>42</v>
      </c>
      <c r="I624" s="199" t="s">
        <v>42</v>
      </c>
      <c r="J624" s="199" t="s">
        <v>42</v>
      </c>
      <c r="K624" s="199" t="s">
        <v>342</v>
      </c>
    </row>
    <row r="625" spans="1:11" s="46" customFormat="1" ht="45" hidden="1" customHeight="1" outlineLevel="1">
      <c r="A625"/>
      <c r="B625"/>
      <c r="D625" s="199" t="s">
        <v>342</v>
      </c>
      <c r="E625" s="199" t="s">
        <v>42</v>
      </c>
      <c r="F625" s="199" t="s">
        <v>42</v>
      </c>
      <c r="G625" s="199" t="s">
        <v>42</v>
      </c>
      <c r="H625" s="199" t="s">
        <v>42</v>
      </c>
      <c r="I625" s="199" t="s">
        <v>42</v>
      </c>
      <c r="J625" s="199" t="s">
        <v>42</v>
      </c>
      <c r="K625" s="199" t="s">
        <v>342</v>
      </c>
    </row>
    <row r="626" spans="1:11" s="46" customFormat="1" ht="45" hidden="1" customHeight="1" outlineLevel="1">
      <c r="A626"/>
      <c r="B626"/>
      <c r="D626" s="199" t="s">
        <v>342</v>
      </c>
      <c r="E626" s="199" t="s">
        <v>42</v>
      </c>
      <c r="F626" s="199" t="s">
        <v>42</v>
      </c>
      <c r="G626" s="199" t="s">
        <v>42</v>
      </c>
      <c r="H626" s="199" t="s">
        <v>42</v>
      </c>
      <c r="I626" s="199" t="s">
        <v>42</v>
      </c>
      <c r="J626" s="199" t="s">
        <v>42</v>
      </c>
      <c r="K626" s="199" t="s">
        <v>342</v>
      </c>
    </row>
    <row r="627" spans="1:11" s="46" customFormat="1" ht="45" hidden="1" customHeight="1" outlineLevel="1">
      <c r="A627"/>
      <c r="B627"/>
      <c r="D627" s="199" t="s">
        <v>342</v>
      </c>
      <c r="E627" s="199" t="s">
        <v>42</v>
      </c>
      <c r="F627" s="199" t="s">
        <v>42</v>
      </c>
      <c r="G627" s="199" t="s">
        <v>42</v>
      </c>
      <c r="H627" s="199" t="s">
        <v>42</v>
      </c>
      <c r="I627" s="199" t="s">
        <v>42</v>
      </c>
      <c r="J627" s="199" t="s">
        <v>42</v>
      </c>
      <c r="K627" s="199" t="s">
        <v>342</v>
      </c>
    </row>
    <row r="628" spans="1:11" s="46" customFormat="1" ht="45" hidden="1" customHeight="1" outlineLevel="1">
      <c r="A628"/>
      <c r="B628"/>
      <c r="D628" s="199" t="s">
        <v>342</v>
      </c>
      <c r="E628" s="199" t="s">
        <v>42</v>
      </c>
      <c r="F628" s="199" t="s">
        <v>42</v>
      </c>
      <c r="G628" s="199" t="s">
        <v>42</v>
      </c>
      <c r="H628" s="199" t="s">
        <v>42</v>
      </c>
      <c r="I628" s="199" t="s">
        <v>42</v>
      </c>
      <c r="J628" s="199" t="s">
        <v>42</v>
      </c>
      <c r="K628" s="199" t="s">
        <v>342</v>
      </c>
    </row>
    <row r="629" spans="1:11" s="46" customFormat="1" ht="45" hidden="1" customHeight="1" outlineLevel="1">
      <c r="A629"/>
      <c r="B629"/>
      <c r="D629" s="199" t="s">
        <v>342</v>
      </c>
      <c r="E629" s="199" t="s">
        <v>42</v>
      </c>
      <c r="F629" s="199" t="s">
        <v>42</v>
      </c>
      <c r="G629" s="199" t="s">
        <v>42</v>
      </c>
      <c r="H629" s="199" t="s">
        <v>42</v>
      </c>
      <c r="I629" s="199" t="s">
        <v>42</v>
      </c>
      <c r="J629" s="199" t="s">
        <v>42</v>
      </c>
      <c r="K629" s="199" t="s">
        <v>342</v>
      </c>
    </row>
    <row r="630" spans="1:11" s="46" customFormat="1" ht="45" hidden="1" customHeight="1" outlineLevel="1">
      <c r="A630"/>
      <c r="B630"/>
      <c r="D630" s="199" t="s">
        <v>342</v>
      </c>
      <c r="E630" s="199" t="s">
        <v>42</v>
      </c>
      <c r="F630" s="199" t="s">
        <v>42</v>
      </c>
      <c r="G630" s="199" t="s">
        <v>42</v>
      </c>
      <c r="H630" s="199" t="s">
        <v>42</v>
      </c>
      <c r="I630" s="199" t="s">
        <v>42</v>
      </c>
      <c r="J630" s="199" t="s">
        <v>42</v>
      </c>
      <c r="K630" s="199" t="s">
        <v>342</v>
      </c>
    </row>
    <row r="631" spans="1:11" s="46" customFormat="1" ht="45" hidden="1" customHeight="1" outlineLevel="1">
      <c r="A631"/>
      <c r="B631"/>
      <c r="D631" s="199" t="s">
        <v>342</v>
      </c>
      <c r="E631" s="199" t="s">
        <v>42</v>
      </c>
      <c r="F631" s="199" t="s">
        <v>42</v>
      </c>
      <c r="G631" s="199" t="s">
        <v>42</v>
      </c>
      <c r="H631" s="199" t="s">
        <v>42</v>
      </c>
      <c r="I631" s="199" t="s">
        <v>42</v>
      </c>
      <c r="J631" s="199" t="s">
        <v>42</v>
      </c>
      <c r="K631" s="199" t="s">
        <v>342</v>
      </c>
    </row>
    <row r="632" spans="1:11" s="46" customFormat="1" ht="45" hidden="1" customHeight="1" outlineLevel="1">
      <c r="A632"/>
      <c r="B632"/>
      <c r="D632" s="199" t="s">
        <v>342</v>
      </c>
      <c r="E632" s="199" t="s">
        <v>42</v>
      </c>
      <c r="F632" s="199" t="s">
        <v>42</v>
      </c>
      <c r="G632" s="199" t="s">
        <v>42</v>
      </c>
      <c r="H632" s="199" t="s">
        <v>42</v>
      </c>
      <c r="I632" s="199" t="s">
        <v>42</v>
      </c>
      <c r="J632" s="199" t="s">
        <v>42</v>
      </c>
      <c r="K632" s="199" t="s">
        <v>342</v>
      </c>
    </row>
    <row r="633" spans="1:11" s="46" customFormat="1" ht="45" hidden="1" customHeight="1" outlineLevel="1">
      <c r="A633"/>
      <c r="B633"/>
      <c r="D633" s="199" t="s">
        <v>342</v>
      </c>
      <c r="E633" s="199" t="s">
        <v>42</v>
      </c>
      <c r="F633" s="199" t="s">
        <v>42</v>
      </c>
      <c r="G633" s="199" t="s">
        <v>42</v>
      </c>
      <c r="H633" s="199" t="s">
        <v>42</v>
      </c>
      <c r="I633" s="199" t="s">
        <v>42</v>
      </c>
      <c r="J633" s="199" t="s">
        <v>42</v>
      </c>
      <c r="K633" s="199" t="s">
        <v>342</v>
      </c>
    </row>
    <row r="634" spans="1:11" s="46" customFormat="1" ht="45" hidden="1" customHeight="1" outlineLevel="1">
      <c r="A634"/>
      <c r="B634"/>
      <c r="D634" s="199" t="s">
        <v>342</v>
      </c>
      <c r="E634" s="199" t="s">
        <v>42</v>
      </c>
      <c r="F634" s="199" t="s">
        <v>42</v>
      </c>
      <c r="G634" s="199" t="s">
        <v>42</v>
      </c>
      <c r="H634" s="199" t="s">
        <v>42</v>
      </c>
      <c r="I634" s="199" t="s">
        <v>42</v>
      </c>
      <c r="J634" s="199" t="s">
        <v>42</v>
      </c>
      <c r="K634" s="199" t="s">
        <v>342</v>
      </c>
    </row>
    <row r="635" spans="1:11" s="46" customFormat="1" ht="45" hidden="1" customHeight="1" outlineLevel="1">
      <c r="A635"/>
      <c r="B635"/>
      <c r="D635" s="199" t="s">
        <v>342</v>
      </c>
      <c r="E635" s="199" t="s">
        <v>42</v>
      </c>
      <c r="F635" s="199" t="s">
        <v>42</v>
      </c>
      <c r="G635" s="199" t="s">
        <v>42</v>
      </c>
      <c r="H635" s="199" t="s">
        <v>42</v>
      </c>
      <c r="I635" s="199" t="s">
        <v>42</v>
      </c>
      <c r="J635" s="199" t="s">
        <v>42</v>
      </c>
      <c r="K635" s="199" t="s">
        <v>342</v>
      </c>
    </row>
    <row r="636" spans="1:11" s="46" customFormat="1" ht="45" hidden="1" customHeight="1" outlineLevel="1">
      <c r="A636"/>
      <c r="B636"/>
      <c r="D636" s="199" t="s">
        <v>342</v>
      </c>
      <c r="E636" s="199" t="s">
        <v>42</v>
      </c>
      <c r="F636" s="199" t="s">
        <v>42</v>
      </c>
      <c r="G636" s="199" t="s">
        <v>42</v>
      </c>
      <c r="H636" s="199" t="s">
        <v>42</v>
      </c>
      <c r="I636" s="199" t="s">
        <v>42</v>
      </c>
      <c r="J636" s="199" t="s">
        <v>42</v>
      </c>
      <c r="K636" s="199" t="s">
        <v>342</v>
      </c>
    </row>
    <row r="637" spans="1:11" s="46" customFormat="1" ht="45" hidden="1" customHeight="1" outlineLevel="1">
      <c r="A637"/>
      <c r="B637"/>
      <c r="D637" s="199" t="s">
        <v>342</v>
      </c>
      <c r="E637" s="199" t="s">
        <v>42</v>
      </c>
      <c r="F637" s="199" t="s">
        <v>42</v>
      </c>
      <c r="G637" s="199" t="s">
        <v>42</v>
      </c>
      <c r="H637" s="199" t="s">
        <v>42</v>
      </c>
      <c r="I637" s="199" t="s">
        <v>42</v>
      </c>
      <c r="J637" s="199" t="s">
        <v>42</v>
      </c>
      <c r="K637" s="199" t="s">
        <v>342</v>
      </c>
    </row>
    <row r="638" spans="1:11" s="46" customFormat="1" ht="45" hidden="1" customHeight="1" outlineLevel="1">
      <c r="A638"/>
      <c r="B638"/>
      <c r="D638" s="199" t="s">
        <v>342</v>
      </c>
      <c r="E638" s="199" t="s">
        <v>42</v>
      </c>
      <c r="F638" s="199" t="s">
        <v>42</v>
      </c>
      <c r="G638" s="199" t="s">
        <v>42</v>
      </c>
      <c r="H638" s="199" t="s">
        <v>42</v>
      </c>
      <c r="I638" s="199" t="s">
        <v>42</v>
      </c>
      <c r="J638" s="199" t="s">
        <v>42</v>
      </c>
      <c r="K638" s="199" t="s">
        <v>342</v>
      </c>
    </row>
    <row r="639" spans="1:11" s="46" customFormat="1" ht="45" hidden="1" customHeight="1" outlineLevel="1">
      <c r="A639"/>
      <c r="B639"/>
      <c r="D639" s="199" t="s">
        <v>342</v>
      </c>
      <c r="E639" s="199" t="s">
        <v>42</v>
      </c>
      <c r="F639" s="199" t="s">
        <v>42</v>
      </c>
      <c r="G639" s="199" t="s">
        <v>42</v>
      </c>
      <c r="H639" s="199" t="s">
        <v>42</v>
      </c>
      <c r="I639" s="199" t="s">
        <v>42</v>
      </c>
      <c r="J639" s="199" t="s">
        <v>42</v>
      </c>
      <c r="K639" s="199" t="s">
        <v>342</v>
      </c>
    </row>
    <row r="640" spans="1:11" s="46" customFormat="1" ht="45" hidden="1" customHeight="1" outlineLevel="1">
      <c r="A640"/>
      <c r="B640"/>
      <c r="D640" s="199" t="s">
        <v>342</v>
      </c>
      <c r="E640" s="199" t="s">
        <v>42</v>
      </c>
      <c r="F640" s="199" t="s">
        <v>42</v>
      </c>
      <c r="G640" s="199" t="s">
        <v>42</v>
      </c>
      <c r="H640" s="199" t="s">
        <v>42</v>
      </c>
      <c r="I640" s="199" t="s">
        <v>42</v>
      </c>
      <c r="J640" s="199" t="s">
        <v>42</v>
      </c>
      <c r="K640" s="199" t="s">
        <v>342</v>
      </c>
    </row>
    <row r="641" spans="1:11" s="46" customFormat="1" ht="45" hidden="1" customHeight="1" outlineLevel="1">
      <c r="A641"/>
      <c r="B641"/>
      <c r="D641" s="199" t="s">
        <v>342</v>
      </c>
      <c r="E641" s="199" t="s">
        <v>42</v>
      </c>
      <c r="F641" s="199" t="s">
        <v>42</v>
      </c>
      <c r="G641" s="199" t="s">
        <v>42</v>
      </c>
      <c r="H641" s="199" t="s">
        <v>42</v>
      </c>
      <c r="I641" s="199" t="s">
        <v>42</v>
      </c>
      <c r="J641" s="199" t="s">
        <v>42</v>
      </c>
      <c r="K641" s="199" t="s">
        <v>342</v>
      </c>
    </row>
    <row r="642" spans="1:11" s="46" customFormat="1" ht="45" hidden="1" customHeight="1" outlineLevel="1">
      <c r="A642"/>
      <c r="B642"/>
      <c r="D642" s="199" t="s">
        <v>342</v>
      </c>
      <c r="E642" s="199" t="s">
        <v>42</v>
      </c>
      <c r="F642" s="199" t="s">
        <v>42</v>
      </c>
      <c r="G642" s="199" t="s">
        <v>42</v>
      </c>
      <c r="H642" s="199" t="s">
        <v>42</v>
      </c>
      <c r="I642" s="199" t="s">
        <v>42</v>
      </c>
      <c r="J642" s="199" t="s">
        <v>42</v>
      </c>
      <c r="K642" s="199" t="s">
        <v>342</v>
      </c>
    </row>
    <row r="643" spans="1:11" s="46" customFormat="1" ht="45" hidden="1" customHeight="1" outlineLevel="1">
      <c r="A643"/>
      <c r="B643"/>
      <c r="D643" s="199" t="s">
        <v>342</v>
      </c>
      <c r="E643" s="199" t="s">
        <v>42</v>
      </c>
      <c r="F643" s="199" t="s">
        <v>42</v>
      </c>
      <c r="G643" s="199" t="s">
        <v>42</v>
      </c>
      <c r="H643" s="199" t="s">
        <v>42</v>
      </c>
      <c r="I643" s="199" t="s">
        <v>42</v>
      </c>
      <c r="J643" s="199" t="s">
        <v>42</v>
      </c>
      <c r="K643" s="199" t="s">
        <v>342</v>
      </c>
    </row>
    <row r="644" spans="1:11" s="46" customFormat="1" ht="45" hidden="1" customHeight="1" outlineLevel="1">
      <c r="A644"/>
      <c r="B644"/>
      <c r="D644" s="199" t="s">
        <v>342</v>
      </c>
      <c r="E644" s="199" t="s">
        <v>42</v>
      </c>
      <c r="F644" s="199" t="s">
        <v>42</v>
      </c>
      <c r="G644" s="199" t="s">
        <v>42</v>
      </c>
      <c r="H644" s="199" t="s">
        <v>42</v>
      </c>
      <c r="I644" s="199" t="s">
        <v>42</v>
      </c>
      <c r="J644" s="199" t="s">
        <v>42</v>
      </c>
      <c r="K644" s="199" t="s">
        <v>342</v>
      </c>
    </row>
    <row r="645" spans="1:11" s="46" customFormat="1" ht="45" hidden="1" customHeight="1" outlineLevel="1">
      <c r="A645"/>
      <c r="B645"/>
      <c r="D645" s="199" t="s">
        <v>342</v>
      </c>
      <c r="E645" s="199" t="s">
        <v>42</v>
      </c>
      <c r="F645" s="199" t="s">
        <v>42</v>
      </c>
      <c r="G645" s="199" t="s">
        <v>42</v>
      </c>
      <c r="H645" s="199" t="s">
        <v>42</v>
      </c>
      <c r="I645" s="199" t="s">
        <v>42</v>
      </c>
      <c r="J645" s="199" t="s">
        <v>42</v>
      </c>
      <c r="K645" s="199" t="s">
        <v>342</v>
      </c>
    </row>
    <row r="646" spans="1:11" s="46" customFormat="1" ht="45" hidden="1" customHeight="1" outlineLevel="1">
      <c r="A646"/>
      <c r="B646"/>
      <c r="D646" s="199" t="s">
        <v>342</v>
      </c>
      <c r="E646" s="199" t="s">
        <v>42</v>
      </c>
      <c r="F646" s="199" t="s">
        <v>42</v>
      </c>
      <c r="G646" s="199" t="s">
        <v>42</v>
      </c>
      <c r="H646" s="199" t="s">
        <v>42</v>
      </c>
      <c r="I646" s="199" t="s">
        <v>42</v>
      </c>
      <c r="J646" s="199" t="s">
        <v>42</v>
      </c>
      <c r="K646" s="199" t="s">
        <v>342</v>
      </c>
    </row>
    <row r="647" spans="1:11" s="46" customFormat="1" ht="45" hidden="1" customHeight="1" outlineLevel="1">
      <c r="A647"/>
      <c r="B647"/>
      <c r="D647" s="199" t="s">
        <v>342</v>
      </c>
      <c r="E647" s="199" t="s">
        <v>42</v>
      </c>
      <c r="F647" s="199" t="s">
        <v>42</v>
      </c>
      <c r="G647" s="199" t="s">
        <v>42</v>
      </c>
      <c r="H647" s="199" t="s">
        <v>42</v>
      </c>
      <c r="I647" s="199" t="s">
        <v>42</v>
      </c>
      <c r="J647" s="199" t="s">
        <v>42</v>
      </c>
      <c r="K647" s="199" t="s">
        <v>342</v>
      </c>
    </row>
    <row r="648" spans="1:11" s="46" customFormat="1" ht="45" hidden="1" customHeight="1" outlineLevel="1">
      <c r="A648"/>
      <c r="B648"/>
      <c r="D648" s="199" t="s">
        <v>342</v>
      </c>
      <c r="E648" s="199" t="s">
        <v>42</v>
      </c>
      <c r="F648" s="199" t="s">
        <v>42</v>
      </c>
      <c r="G648" s="199" t="s">
        <v>42</v>
      </c>
      <c r="H648" s="199" t="s">
        <v>42</v>
      </c>
      <c r="I648" s="199" t="s">
        <v>42</v>
      </c>
      <c r="J648" s="199" t="s">
        <v>42</v>
      </c>
      <c r="K648" s="199" t="s">
        <v>342</v>
      </c>
    </row>
    <row r="649" spans="1:11" s="46" customFormat="1" ht="45" hidden="1" customHeight="1" outlineLevel="1">
      <c r="A649"/>
      <c r="B649"/>
      <c r="D649" s="199" t="s">
        <v>342</v>
      </c>
      <c r="E649" s="199" t="s">
        <v>42</v>
      </c>
      <c r="F649" s="199" t="s">
        <v>42</v>
      </c>
      <c r="G649" s="199" t="s">
        <v>42</v>
      </c>
      <c r="H649" s="199" t="s">
        <v>42</v>
      </c>
      <c r="I649" s="199" t="s">
        <v>42</v>
      </c>
      <c r="J649" s="199" t="s">
        <v>42</v>
      </c>
      <c r="K649" s="199" t="s">
        <v>342</v>
      </c>
    </row>
    <row r="650" spans="1:11" s="46" customFormat="1" ht="45" hidden="1" customHeight="1" outlineLevel="1">
      <c r="A650"/>
      <c r="B650"/>
      <c r="D650" s="199" t="s">
        <v>342</v>
      </c>
      <c r="E650" s="199" t="s">
        <v>42</v>
      </c>
      <c r="F650" s="199" t="s">
        <v>42</v>
      </c>
      <c r="G650" s="199" t="s">
        <v>42</v>
      </c>
      <c r="H650" s="199" t="s">
        <v>42</v>
      </c>
      <c r="I650" s="199" t="s">
        <v>42</v>
      </c>
      <c r="J650" s="199" t="s">
        <v>42</v>
      </c>
      <c r="K650" s="199" t="s">
        <v>342</v>
      </c>
    </row>
    <row r="651" spans="1:11" s="46" customFormat="1" ht="45" hidden="1" customHeight="1" outlineLevel="1">
      <c r="A651"/>
      <c r="B651"/>
      <c r="D651" s="199" t="s">
        <v>342</v>
      </c>
      <c r="E651" s="199" t="s">
        <v>42</v>
      </c>
      <c r="F651" s="199" t="s">
        <v>42</v>
      </c>
      <c r="G651" s="199" t="s">
        <v>42</v>
      </c>
      <c r="H651" s="199" t="s">
        <v>42</v>
      </c>
      <c r="I651" s="199" t="s">
        <v>42</v>
      </c>
      <c r="J651" s="199" t="s">
        <v>42</v>
      </c>
      <c r="K651" s="199" t="s">
        <v>342</v>
      </c>
    </row>
    <row r="652" spans="1:11" s="46" customFormat="1" ht="45" hidden="1" customHeight="1" outlineLevel="1">
      <c r="A652"/>
      <c r="B652"/>
      <c r="D652" s="199" t="s">
        <v>342</v>
      </c>
      <c r="E652" s="199" t="s">
        <v>42</v>
      </c>
      <c r="F652" s="199" t="s">
        <v>42</v>
      </c>
      <c r="G652" s="199" t="s">
        <v>42</v>
      </c>
      <c r="H652" s="199" t="s">
        <v>42</v>
      </c>
      <c r="I652" s="199" t="s">
        <v>42</v>
      </c>
      <c r="J652" s="199" t="s">
        <v>42</v>
      </c>
      <c r="K652" s="199" t="s">
        <v>342</v>
      </c>
    </row>
    <row r="653" spans="1:11" s="46" customFormat="1" ht="45" hidden="1" customHeight="1" outlineLevel="1">
      <c r="A653"/>
      <c r="B653"/>
      <c r="D653" s="199" t="s">
        <v>342</v>
      </c>
      <c r="E653" s="199" t="s">
        <v>42</v>
      </c>
      <c r="F653" s="199" t="s">
        <v>42</v>
      </c>
      <c r="G653" s="199" t="s">
        <v>42</v>
      </c>
      <c r="H653" s="199" t="s">
        <v>42</v>
      </c>
      <c r="I653" s="199" t="s">
        <v>42</v>
      </c>
      <c r="J653" s="199" t="s">
        <v>42</v>
      </c>
      <c r="K653" s="199" t="s">
        <v>342</v>
      </c>
    </row>
    <row r="654" spans="1:11" s="46" customFormat="1" ht="45" hidden="1" customHeight="1" outlineLevel="1">
      <c r="A654"/>
      <c r="B654"/>
      <c r="D654" s="199" t="s">
        <v>342</v>
      </c>
      <c r="E654" s="199" t="s">
        <v>42</v>
      </c>
      <c r="F654" s="199" t="s">
        <v>42</v>
      </c>
      <c r="G654" s="199" t="s">
        <v>42</v>
      </c>
      <c r="H654" s="199" t="s">
        <v>42</v>
      </c>
      <c r="I654" s="199" t="s">
        <v>42</v>
      </c>
      <c r="J654" s="199" t="s">
        <v>42</v>
      </c>
      <c r="K654" s="199" t="s">
        <v>342</v>
      </c>
    </row>
    <row r="655" spans="1:11" s="46" customFormat="1" ht="45" hidden="1" customHeight="1" outlineLevel="1">
      <c r="A655"/>
      <c r="B655"/>
      <c r="D655" s="199" t="s">
        <v>342</v>
      </c>
      <c r="E655" s="199" t="s">
        <v>42</v>
      </c>
      <c r="F655" s="199" t="s">
        <v>42</v>
      </c>
      <c r="G655" s="199" t="s">
        <v>42</v>
      </c>
      <c r="H655" s="199" t="s">
        <v>42</v>
      </c>
      <c r="I655" s="199" t="s">
        <v>42</v>
      </c>
      <c r="J655" s="199" t="s">
        <v>42</v>
      </c>
      <c r="K655" s="199" t="s">
        <v>342</v>
      </c>
    </row>
    <row r="656" spans="1:11" s="46" customFormat="1" ht="45" hidden="1" customHeight="1" outlineLevel="1">
      <c r="A656"/>
      <c r="B656"/>
      <c r="D656" s="199" t="s">
        <v>342</v>
      </c>
      <c r="E656" s="199" t="s">
        <v>42</v>
      </c>
      <c r="F656" s="199" t="s">
        <v>42</v>
      </c>
      <c r="G656" s="199" t="s">
        <v>42</v>
      </c>
      <c r="H656" s="199" t="s">
        <v>42</v>
      </c>
      <c r="I656" s="199" t="s">
        <v>42</v>
      </c>
      <c r="J656" s="199" t="s">
        <v>42</v>
      </c>
      <c r="K656" s="199" t="s">
        <v>342</v>
      </c>
    </row>
    <row r="657" spans="1:11" s="46" customFormat="1" ht="45" hidden="1" customHeight="1" outlineLevel="1">
      <c r="A657"/>
      <c r="B657"/>
      <c r="D657" s="199" t="s">
        <v>342</v>
      </c>
      <c r="E657" s="199" t="s">
        <v>42</v>
      </c>
      <c r="F657" s="199" t="s">
        <v>42</v>
      </c>
      <c r="G657" s="199" t="s">
        <v>42</v>
      </c>
      <c r="H657" s="199" t="s">
        <v>42</v>
      </c>
      <c r="I657" s="199" t="s">
        <v>42</v>
      </c>
      <c r="J657" s="199" t="s">
        <v>42</v>
      </c>
      <c r="K657" s="199" t="s">
        <v>342</v>
      </c>
    </row>
    <row r="658" spans="1:11" s="46" customFormat="1" ht="45" hidden="1" customHeight="1" outlineLevel="1">
      <c r="A658"/>
      <c r="B658"/>
      <c r="D658" s="199" t="s">
        <v>342</v>
      </c>
      <c r="E658" s="199" t="s">
        <v>42</v>
      </c>
      <c r="F658" s="199" t="s">
        <v>42</v>
      </c>
      <c r="G658" s="199" t="s">
        <v>42</v>
      </c>
      <c r="H658" s="199" t="s">
        <v>42</v>
      </c>
      <c r="I658" s="199" t="s">
        <v>42</v>
      </c>
      <c r="J658" s="199" t="s">
        <v>42</v>
      </c>
      <c r="K658" s="199" t="s">
        <v>342</v>
      </c>
    </row>
    <row r="659" spans="1:11" s="46" customFormat="1" ht="45" hidden="1" customHeight="1" outlineLevel="1">
      <c r="A659"/>
      <c r="B659"/>
      <c r="D659" s="199" t="s">
        <v>342</v>
      </c>
      <c r="E659" s="199" t="s">
        <v>42</v>
      </c>
      <c r="F659" s="199" t="s">
        <v>42</v>
      </c>
      <c r="G659" s="199" t="s">
        <v>42</v>
      </c>
      <c r="H659" s="199" t="s">
        <v>42</v>
      </c>
      <c r="I659" s="199" t="s">
        <v>42</v>
      </c>
      <c r="J659" s="199" t="s">
        <v>42</v>
      </c>
      <c r="K659" s="199" t="s">
        <v>342</v>
      </c>
    </row>
    <row r="660" spans="1:11" s="46" customFormat="1" ht="45" hidden="1" customHeight="1" outlineLevel="1">
      <c r="A660"/>
      <c r="B660"/>
      <c r="D660" s="199" t="s">
        <v>342</v>
      </c>
      <c r="E660" s="199" t="s">
        <v>42</v>
      </c>
      <c r="F660" s="199" t="s">
        <v>42</v>
      </c>
      <c r="G660" s="199" t="s">
        <v>42</v>
      </c>
      <c r="H660" s="199" t="s">
        <v>42</v>
      </c>
      <c r="I660" s="199" t="s">
        <v>42</v>
      </c>
      <c r="J660" s="199" t="s">
        <v>42</v>
      </c>
      <c r="K660" s="199" t="s">
        <v>342</v>
      </c>
    </row>
    <row r="661" spans="1:11" s="46" customFormat="1" ht="45" hidden="1" customHeight="1" outlineLevel="1">
      <c r="A661"/>
      <c r="B661"/>
      <c r="D661" s="199" t="s">
        <v>342</v>
      </c>
      <c r="E661" s="199" t="s">
        <v>42</v>
      </c>
      <c r="F661" s="199" t="s">
        <v>42</v>
      </c>
      <c r="G661" s="199" t="s">
        <v>42</v>
      </c>
      <c r="H661" s="199" t="s">
        <v>42</v>
      </c>
      <c r="I661" s="199" t="s">
        <v>42</v>
      </c>
      <c r="J661" s="199" t="s">
        <v>42</v>
      </c>
      <c r="K661" s="199" t="s">
        <v>342</v>
      </c>
    </row>
    <row r="662" spans="1:11" s="46" customFormat="1" ht="45" hidden="1" customHeight="1" outlineLevel="1">
      <c r="A662"/>
      <c r="B662"/>
      <c r="D662" s="199" t="s">
        <v>342</v>
      </c>
      <c r="E662" s="199" t="s">
        <v>42</v>
      </c>
      <c r="F662" s="199" t="s">
        <v>42</v>
      </c>
      <c r="G662" s="199" t="s">
        <v>42</v>
      </c>
      <c r="H662" s="199" t="s">
        <v>42</v>
      </c>
      <c r="I662" s="199" t="s">
        <v>42</v>
      </c>
      <c r="J662" s="199" t="s">
        <v>42</v>
      </c>
      <c r="K662" s="199" t="s">
        <v>342</v>
      </c>
    </row>
    <row r="663" spans="1:11" s="46" customFormat="1" ht="45" hidden="1" customHeight="1" outlineLevel="1">
      <c r="A663"/>
      <c r="B663"/>
      <c r="D663" s="199" t="s">
        <v>342</v>
      </c>
      <c r="E663" s="199" t="s">
        <v>42</v>
      </c>
      <c r="F663" s="199" t="s">
        <v>42</v>
      </c>
      <c r="G663" s="199" t="s">
        <v>42</v>
      </c>
      <c r="H663" s="199" t="s">
        <v>42</v>
      </c>
      <c r="I663" s="199" t="s">
        <v>42</v>
      </c>
      <c r="J663" s="199" t="s">
        <v>42</v>
      </c>
      <c r="K663" s="199" t="s">
        <v>342</v>
      </c>
    </row>
    <row r="664" spans="1:11" s="46" customFormat="1" ht="45" hidden="1" customHeight="1" outlineLevel="1">
      <c r="A664"/>
      <c r="B664"/>
      <c r="D664" s="199" t="s">
        <v>342</v>
      </c>
      <c r="E664" s="199" t="s">
        <v>42</v>
      </c>
      <c r="F664" s="199" t="s">
        <v>42</v>
      </c>
      <c r="G664" s="199" t="s">
        <v>42</v>
      </c>
      <c r="H664" s="199" t="s">
        <v>42</v>
      </c>
      <c r="I664" s="199" t="s">
        <v>42</v>
      </c>
      <c r="J664" s="199" t="s">
        <v>42</v>
      </c>
      <c r="K664" s="199" t="s">
        <v>342</v>
      </c>
    </row>
    <row r="665" spans="1:11" s="46" customFormat="1" ht="45" hidden="1" customHeight="1" outlineLevel="1">
      <c r="A665"/>
      <c r="B665"/>
      <c r="D665" s="199" t="s">
        <v>342</v>
      </c>
      <c r="E665" s="199" t="s">
        <v>42</v>
      </c>
      <c r="F665" s="199" t="s">
        <v>42</v>
      </c>
      <c r="G665" s="199" t="s">
        <v>42</v>
      </c>
      <c r="H665" s="199" t="s">
        <v>42</v>
      </c>
      <c r="I665" s="199" t="s">
        <v>42</v>
      </c>
      <c r="J665" s="199" t="s">
        <v>42</v>
      </c>
      <c r="K665" s="199" t="s">
        <v>342</v>
      </c>
    </row>
    <row r="666" spans="1:11" s="46" customFormat="1" ht="45" hidden="1" customHeight="1" outlineLevel="1">
      <c r="A666"/>
      <c r="B666"/>
      <c r="D666" s="199" t="s">
        <v>342</v>
      </c>
      <c r="E666" s="199" t="s">
        <v>42</v>
      </c>
      <c r="F666" s="199" t="s">
        <v>42</v>
      </c>
      <c r="G666" s="199" t="s">
        <v>42</v>
      </c>
      <c r="H666" s="199" t="s">
        <v>42</v>
      </c>
      <c r="I666" s="199" t="s">
        <v>42</v>
      </c>
      <c r="J666" s="199" t="s">
        <v>42</v>
      </c>
      <c r="K666" s="199" t="s">
        <v>342</v>
      </c>
    </row>
    <row r="667" spans="1:11" s="46" customFormat="1" ht="45" hidden="1" customHeight="1" outlineLevel="1">
      <c r="A667"/>
      <c r="B667"/>
      <c r="D667" s="199" t="s">
        <v>342</v>
      </c>
      <c r="E667" s="199" t="s">
        <v>42</v>
      </c>
      <c r="F667" s="199" t="s">
        <v>42</v>
      </c>
      <c r="G667" s="199" t="s">
        <v>42</v>
      </c>
      <c r="H667" s="199" t="s">
        <v>42</v>
      </c>
      <c r="I667" s="199" t="s">
        <v>42</v>
      </c>
      <c r="J667" s="199" t="s">
        <v>42</v>
      </c>
      <c r="K667" s="199" t="s">
        <v>342</v>
      </c>
    </row>
    <row r="668" spans="1:11" s="46" customFormat="1" ht="45" hidden="1" customHeight="1" outlineLevel="1">
      <c r="A668"/>
      <c r="B668"/>
      <c r="D668" s="199" t="s">
        <v>342</v>
      </c>
      <c r="E668" s="199" t="s">
        <v>42</v>
      </c>
      <c r="F668" s="199" t="s">
        <v>42</v>
      </c>
      <c r="G668" s="199" t="s">
        <v>42</v>
      </c>
      <c r="H668" s="199" t="s">
        <v>42</v>
      </c>
      <c r="I668" s="199" t="s">
        <v>42</v>
      </c>
      <c r="J668" s="199" t="s">
        <v>42</v>
      </c>
      <c r="K668" s="199" t="s">
        <v>342</v>
      </c>
    </row>
    <row r="669" spans="1:11" s="46" customFormat="1" ht="45" hidden="1" customHeight="1" outlineLevel="1">
      <c r="A669"/>
      <c r="B669"/>
      <c r="D669" s="199" t="s">
        <v>342</v>
      </c>
      <c r="E669" s="199" t="s">
        <v>42</v>
      </c>
      <c r="F669" s="199" t="s">
        <v>42</v>
      </c>
      <c r="G669" s="199" t="s">
        <v>42</v>
      </c>
      <c r="H669" s="199" t="s">
        <v>42</v>
      </c>
      <c r="I669" s="199" t="s">
        <v>42</v>
      </c>
      <c r="J669" s="199" t="s">
        <v>42</v>
      </c>
      <c r="K669" s="199" t="s">
        <v>342</v>
      </c>
    </row>
    <row r="670" spans="1:11" s="46" customFormat="1" ht="45" hidden="1" customHeight="1" outlineLevel="1">
      <c r="A670"/>
      <c r="B670"/>
      <c r="D670" s="199" t="s">
        <v>342</v>
      </c>
      <c r="E670" s="199" t="s">
        <v>42</v>
      </c>
      <c r="F670" s="199" t="s">
        <v>42</v>
      </c>
      <c r="G670" s="199" t="s">
        <v>42</v>
      </c>
      <c r="H670" s="199" t="s">
        <v>42</v>
      </c>
      <c r="I670" s="199" t="s">
        <v>42</v>
      </c>
      <c r="J670" s="199" t="s">
        <v>42</v>
      </c>
      <c r="K670" s="199" t="s">
        <v>342</v>
      </c>
    </row>
    <row r="671" spans="1:11" s="46" customFormat="1" ht="45" hidden="1" customHeight="1" outlineLevel="1">
      <c r="A671"/>
      <c r="B671"/>
      <c r="D671" s="199" t="s">
        <v>342</v>
      </c>
      <c r="E671" s="199" t="s">
        <v>42</v>
      </c>
      <c r="F671" s="199" t="s">
        <v>42</v>
      </c>
      <c r="G671" s="199" t="s">
        <v>42</v>
      </c>
      <c r="H671" s="199" t="s">
        <v>42</v>
      </c>
      <c r="I671" s="199" t="s">
        <v>42</v>
      </c>
      <c r="J671" s="199" t="s">
        <v>42</v>
      </c>
      <c r="K671" s="199" t="s">
        <v>342</v>
      </c>
    </row>
    <row r="672" spans="1:11" s="46" customFormat="1" ht="45" hidden="1" customHeight="1" outlineLevel="1">
      <c r="A672"/>
      <c r="B672"/>
      <c r="D672" s="199" t="s">
        <v>342</v>
      </c>
      <c r="E672" s="199" t="s">
        <v>42</v>
      </c>
      <c r="F672" s="199" t="s">
        <v>42</v>
      </c>
      <c r="G672" s="199" t="s">
        <v>42</v>
      </c>
      <c r="H672" s="199" t="s">
        <v>42</v>
      </c>
      <c r="I672" s="199" t="s">
        <v>42</v>
      </c>
      <c r="J672" s="199" t="s">
        <v>42</v>
      </c>
      <c r="K672" s="199" t="s">
        <v>342</v>
      </c>
    </row>
    <row r="673" spans="1:11" s="46" customFormat="1" ht="45" hidden="1" customHeight="1" outlineLevel="1">
      <c r="A673"/>
      <c r="B673"/>
      <c r="D673" s="199" t="s">
        <v>342</v>
      </c>
      <c r="E673" s="199" t="s">
        <v>42</v>
      </c>
      <c r="F673" s="199" t="s">
        <v>42</v>
      </c>
      <c r="G673" s="199" t="s">
        <v>42</v>
      </c>
      <c r="H673" s="199" t="s">
        <v>42</v>
      </c>
      <c r="I673" s="199" t="s">
        <v>42</v>
      </c>
      <c r="J673" s="199" t="s">
        <v>42</v>
      </c>
      <c r="K673" s="199" t="s">
        <v>342</v>
      </c>
    </row>
    <row r="674" spans="1:11" s="46" customFormat="1" ht="45" hidden="1" customHeight="1" outlineLevel="1">
      <c r="A674"/>
      <c r="B674"/>
      <c r="D674" s="199" t="s">
        <v>342</v>
      </c>
      <c r="E674" s="199" t="s">
        <v>42</v>
      </c>
      <c r="F674" s="199" t="s">
        <v>42</v>
      </c>
      <c r="G674" s="199" t="s">
        <v>42</v>
      </c>
      <c r="H674" s="199" t="s">
        <v>42</v>
      </c>
      <c r="I674" s="199" t="s">
        <v>42</v>
      </c>
      <c r="J674" s="199" t="s">
        <v>42</v>
      </c>
      <c r="K674" s="199" t="s">
        <v>342</v>
      </c>
    </row>
    <row r="675" spans="1:11" s="46" customFormat="1" ht="45" hidden="1" customHeight="1" outlineLevel="1">
      <c r="A675"/>
      <c r="B675"/>
      <c r="D675" s="199" t="s">
        <v>342</v>
      </c>
      <c r="E675" s="199" t="s">
        <v>42</v>
      </c>
      <c r="F675" s="199" t="s">
        <v>42</v>
      </c>
      <c r="G675" s="199" t="s">
        <v>42</v>
      </c>
      <c r="H675" s="199" t="s">
        <v>42</v>
      </c>
      <c r="I675" s="199" t="s">
        <v>42</v>
      </c>
      <c r="J675" s="199" t="s">
        <v>42</v>
      </c>
      <c r="K675" s="199" t="s">
        <v>342</v>
      </c>
    </row>
    <row r="676" spans="1:11" s="46" customFormat="1" ht="45" hidden="1" customHeight="1" outlineLevel="1">
      <c r="A676"/>
      <c r="B676"/>
      <c r="D676" s="199" t="s">
        <v>342</v>
      </c>
      <c r="E676" s="199" t="s">
        <v>42</v>
      </c>
      <c r="F676" s="199" t="s">
        <v>42</v>
      </c>
      <c r="G676" s="199" t="s">
        <v>42</v>
      </c>
      <c r="H676" s="199" t="s">
        <v>42</v>
      </c>
      <c r="I676" s="199" t="s">
        <v>42</v>
      </c>
      <c r="J676" s="199" t="s">
        <v>42</v>
      </c>
      <c r="K676" s="199" t="s">
        <v>342</v>
      </c>
    </row>
    <row r="677" spans="1:11" s="46" customFormat="1" ht="45" hidden="1" customHeight="1" outlineLevel="1">
      <c r="A677"/>
      <c r="B677"/>
      <c r="D677" s="199" t="s">
        <v>342</v>
      </c>
      <c r="E677" s="199" t="s">
        <v>42</v>
      </c>
      <c r="F677" s="199" t="s">
        <v>42</v>
      </c>
      <c r="G677" s="199" t="s">
        <v>42</v>
      </c>
      <c r="H677" s="199" t="s">
        <v>42</v>
      </c>
      <c r="I677" s="199" t="s">
        <v>42</v>
      </c>
      <c r="J677" s="199" t="s">
        <v>42</v>
      </c>
      <c r="K677" s="199" t="s">
        <v>342</v>
      </c>
    </row>
    <row r="678" spans="1:11" s="46" customFormat="1" ht="45" hidden="1" customHeight="1" outlineLevel="1">
      <c r="A678"/>
      <c r="B678"/>
      <c r="D678" s="199" t="s">
        <v>342</v>
      </c>
      <c r="E678" s="199" t="s">
        <v>42</v>
      </c>
      <c r="F678" s="199" t="s">
        <v>42</v>
      </c>
      <c r="G678" s="199" t="s">
        <v>42</v>
      </c>
      <c r="H678" s="199" t="s">
        <v>42</v>
      </c>
      <c r="I678" s="199" t="s">
        <v>42</v>
      </c>
      <c r="J678" s="199" t="s">
        <v>42</v>
      </c>
      <c r="K678" s="199" t="s">
        <v>342</v>
      </c>
    </row>
    <row r="679" spans="1:11" s="46" customFormat="1" ht="45" hidden="1" customHeight="1" outlineLevel="1">
      <c r="A679"/>
      <c r="B679"/>
      <c r="D679" s="199" t="s">
        <v>342</v>
      </c>
      <c r="E679" s="199" t="s">
        <v>42</v>
      </c>
      <c r="F679" s="199" t="s">
        <v>42</v>
      </c>
      <c r="G679" s="199" t="s">
        <v>42</v>
      </c>
      <c r="H679" s="199" t="s">
        <v>42</v>
      </c>
      <c r="I679" s="199" t="s">
        <v>42</v>
      </c>
      <c r="J679" s="199" t="s">
        <v>42</v>
      </c>
      <c r="K679" s="199" t="s">
        <v>342</v>
      </c>
    </row>
    <row r="680" spans="1:11" s="46" customFormat="1" ht="45" hidden="1" customHeight="1" outlineLevel="1">
      <c r="A680"/>
      <c r="B680"/>
      <c r="D680" s="199" t="s">
        <v>342</v>
      </c>
      <c r="E680" s="199" t="s">
        <v>42</v>
      </c>
      <c r="F680" s="199" t="s">
        <v>42</v>
      </c>
      <c r="G680" s="199" t="s">
        <v>42</v>
      </c>
      <c r="H680" s="199" t="s">
        <v>42</v>
      </c>
      <c r="I680" s="199" t="s">
        <v>42</v>
      </c>
      <c r="J680" s="199" t="s">
        <v>42</v>
      </c>
      <c r="K680" s="199" t="s">
        <v>342</v>
      </c>
    </row>
    <row r="681" spans="1:11" s="46" customFormat="1" ht="45" hidden="1" customHeight="1" outlineLevel="1">
      <c r="A681"/>
      <c r="B681"/>
      <c r="D681" s="199" t="s">
        <v>342</v>
      </c>
      <c r="E681" s="199" t="s">
        <v>42</v>
      </c>
      <c r="F681" s="199" t="s">
        <v>42</v>
      </c>
      <c r="G681" s="199" t="s">
        <v>42</v>
      </c>
      <c r="H681" s="199" t="s">
        <v>42</v>
      </c>
      <c r="I681" s="199" t="s">
        <v>42</v>
      </c>
      <c r="J681" s="199" t="s">
        <v>42</v>
      </c>
      <c r="K681" s="199" t="s">
        <v>342</v>
      </c>
    </row>
    <row r="682" spans="1:11" s="46" customFormat="1" ht="45" hidden="1" customHeight="1" outlineLevel="1">
      <c r="A682"/>
      <c r="B682"/>
      <c r="D682" s="199" t="s">
        <v>342</v>
      </c>
      <c r="E682" s="199" t="s">
        <v>42</v>
      </c>
      <c r="F682" s="199" t="s">
        <v>42</v>
      </c>
      <c r="G682" s="199" t="s">
        <v>42</v>
      </c>
      <c r="H682" s="199" t="s">
        <v>42</v>
      </c>
      <c r="I682" s="199" t="s">
        <v>42</v>
      </c>
      <c r="J682" s="199" t="s">
        <v>42</v>
      </c>
      <c r="K682" s="199" t="s">
        <v>342</v>
      </c>
    </row>
    <row r="683" spans="1:11" s="46" customFormat="1" ht="45" hidden="1" customHeight="1" outlineLevel="1">
      <c r="A683"/>
      <c r="B683"/>
      <c r="D683" s="199" t="s">
        <v>342</v>
      </c>
      <c r="E683" s="199" t="s">
        <v>42</v>
      </c>
      <c r="F683" s="199" t="s">
        <v>42</v>
      </c>
      <c r="G683" s="199" t="s">
        <v>42</v>
      </c>
      <c r="H683" s="199" t="s">
        <v>42</v>
      </c>
      <c r="I683" s="199" t="s">
        <v>42</v>
      </c>
      <c r="J683" s="199" t="s">
        <v>42</v>
      </c>
      <c r="K683" s="199" t="s">
        <v>342</v>
      </c>
    </row>
    <row r="684" spans="1:11" s="46" customFormat="1" ht="45" hidden="1" customHeight="1" outlineLevel="1">
      <c r="A684"/>
      <c r="B684"/>
      <c r="D684" s="199" t="s">
        <v>342</v>
      </c>
      <c r="E684" s="199" t="s">
        <v>42</v>
      </c>
      <c r="F684" s="199" t="s">
        <v>42</v>
      </c>
      <c r="G684" s="199" t="s">
        <v>42</v>
      </c>
      <c r="H684" s="199" t="s">
        <v>42</v>
      </c>
      <c r="I684" s="199" t="s">
        <v>42</v>
      </c>
      <c r="J684" s="199" t="s">
        <v>42</v>
      </c>
      <c r="K684" s="199" t="s">
        <v>342</v>
      </c>
    </row>
    <row r="685" spans="1:11" s="46" customFormat="1" ht="45" hidden="1" customHeight="1" outlineLevel="1">
      <c r="A685"/>
      <c r="B685"/>
      <c r="D685" s="199" t="s">
        <v>342</v>
      </c>
      <c r="E685" s="199" t="s">
        <v>42</v>
      </c>
      <c r="F685" s="199" t="s">
        <v>42</v>
      </c>
      <c r="G685" s="199" t="s">
        <v>42</v>
      </c>
      <c r="H685" s="199" t="s">
        <v>42</v>
      </c>
      <c r="I685" s="199" t="s">
        <v>42</v>
      </c>
      <c r="J685" s="199" t="s">
        <v>42</v>
      </c>
      <c r="K685" s="199" t="s">
        <v>342</v>
      </c>
    </row>
    <row r="686" spans="1:11" s="46" customFormat="1" ht="45" hidden="1" customHeight="1" outlineLevel="1">
      <c r="A686"/>
      <c r="B686"/>
      <c r="D686" s="199" t="s">
        <v>342</v>
      </c>
      <c r="E686" s="199" t="s">
        <v>42</v>
      </c>
      <c r="F686" s="199" t="s">
        <v>42</v>
      </c>
      <c r="G686" s="199" t="s">
        <v>42</v>
      </c>
      <c r="H686" s="199" t="s">
        <v>42</v>
      </c>
      <c r="I686" s="199" t="s">
        <v>42</v>
      </c>
      <c r="J686" s="199" t="s">
        <v>42</v>
      </c>
      <c r="K686" s="199" t="s">
        <v>342</v>
      </c>
    </row>
    <row r="687" spans="1:11" s="46" customFormat="1" ht="45" hidden="1" customHeight="1" outlineLevel="1">
      <c r="A687"/>
      <c r="B687"/>
      <c r="D687" s="199" t="s">
        <v>342</v>
      </c>
      <c r="E687" s="199" t="s">
        <v>42</v>
      </c>
      <c r="F687" s="199" t="s">
        <v>42</v>
      </c>
      <c r="G687" s="199" t="s">
        <v>42</v>
      </c>
      <c r="H687" s="199" t="s">
        <v>42</v>
      </c>
      <c r="I687" s="199" t="s">
        <v>42</v>
      </c>
      <c r="J687" s="199" t="s">
        <v>42</v>
      </c>
      <c r="K687" s="199" t="s">
        <v>342</v>
      </c>
    </row>
    <row r="688" spans="1:11" s="46" customFormat="1" ht="45" hidden="1" customHeight="1" outlineLevel="1">
      <c r="A688"/>
      <c r="B688"/>
      <c r="D688" s="199" t="s">
        <v>342</v>
      </c>
      <c r="E688" s="199" t="s">
        <v>42</v>
      </c>
      <c r="F688" s="199" t="s">
        <v>42</v>
      </c>
      <c r="G688" s="199" t="s">
        <v>42</v>
      </c>
      <c r="H688" s="199" t="s">
        <v>42</v>
      </c>
      <c r="I688" s="199" t="s">
        <v>42</v>
      </c>
      <c r="J688" s="199" t="s">
        <v>42</v>
      </c>
      <c r="K688" s="199" t="s">
        <v>342</v>
      </c>
    </row>
    <row r="689" spans="1:11" s="46" customFormat="1" ht="45" hidden="1" customHeight="1" outlineLevel="1">
      <c r="A689"/>
      <c r="B689"/>
      <c r="D689" s="199" t="s">
        <v>342</v>
      </c>
      <c r="E689" s="199" t="s">
        <v>42</v>
      </c>
      <c r="F689" s="199" t="s">
        <v>42</v>
      </c>
      <c r="G689" s="199" t="s">
        <v>42</v>
      </c>
      <c r="H689" s="199" t="s">
        <v>42</v>
      </c>
      <c r="I689" s="199" t="s">
        <v>42</v>
      </c>
      <c r="J689" s="199" t="s">
        <v>42</v>
      </c>
      <c r="K689" s="199" t="s">
        <v>342</v>
      </c>
    </row>
    <row r="690" spans="1:11" s="46" customFormat="1" ht="45" hidden="1" customHeight="1" outlineLevel="1">
      <c r="A690"/>
      <c r="B690"/>
      <c r="D690" s="199" t="s">
        <v>342</v>
      </c>
      <c r="E690" s="199" t="s">
        <v>42</v>
      </c>
      <c r="F690" s="199" t="s">
        <v>42</v>
      </c>
      <c r="G690" s="199" t="s">
        <v>42</v>
      </c>
      <c r="H690" s="199" t="s">
        <v>42</v>
      </c>
      <c r="I690" s="199" t="s">
        <v>42</v>
      </c>
      <c r="J690" s="199" t="s">
        <v>42</v>
      </c>
      <c r="K690" s="199" t="s">
        <v>342</v>
      </c>
    </row>
    <row r="691" spans="1:11" s="46" customFormat="1" ht="45" hidden="1" customHeight="1" outlineLevel="1">
      <c r="A691"/>
      <c r="B691"/>
      <c r="D691" s="199" t="s">
        <v>342</v>
      </c>
      <c r="E691" s="199" t="s">
        <v>42</v>
      </c>
      <c r="F691" s="199" t="s">
        <v>42</v>
      </c>
      <c r="G691" s="199" t="s">
        <v>42</v>
      </c>
      <c r="H691" s="199" t="s">
        <v>42</v>
      </c>
      <c r="I691" s="199" t="s">
        <v>42</v>
      </c>
      <c r="J691" s="199" t="s">
        <v>42</v>
      </c>
      <c r="K691" s="199" t="s">
        <v>342</v>
      </c>
    </row>
    <row r="692" spans="1:11" s="46" customFormat="1" ht="45" hidden="1" customHeight="1" outlineLevel="1">
      <c r="A692"/>
      <c r="B692"/>
      <c r="D692" s="199" t="s">
        <v>342</v>
      </c>
      <c r="E692" s="199" t="s">
        <v>42</v>
      </c>
      <c r="F692" s="199" t="s">
        <v>42</v>
      </c>
      <c r="G692" s="199" t="s">
        <v>42</v>
      </c>
      <c r="H692" s="199" t="s">
        <v>42</v>
      </c>
      <c r="I692" s="199" t="s">
        <v>42</v>
      </c>
      <c r="J692" s="199" t="s">
        <v>42</v>
      </c>
      <c r="K692" s="199" t="s">
        <v>342</v>
      </c>
    </row>
    <row r="693" spans="1:11" s="46" customFormat="1" ht="45" hidden="1" customHeight="1" outlineLevel="1">
      <c r="A693"/>
      <c r="B693"/>
      <c r="D693" s="199" t="s">
        <v>342</v>
      </c>
      <c r="E693" s="199" t="s">
        <v>42</v>
      </c>
      <c r="F693" s="199" t="s">
        <v>42</v>
      </c>
      <c r="G693" s="199" t="s">
        <v>42</v>
      </c>
      <c r="H693" s="199" t="s">
        <v>42</v>
      </c>
      <c r="I693" s="199" t="s">
        <v>42</v>
      </c>
      <c r="J693" s="199" t="s">
        <v>42</v>
      </c>
      <c r="K693" s="199" t="s">
        <v>342</v>
      </c>
    </row>
    <row r="694" spans="1:11" s="46" customFormat="1" ht="45" hidden="1" customHeight="1" outlineLevel="1">
      <c r="A694"/>
      <c r="B694"/>
      <c r="D694" s="199" t="s">
        <v>342</v>
      </c>
      <c r="E694" s="199" t="s">
        <v>42</v>
      </c>
      <c r="F694" s="199" t="s">
        <v>42</v>
      </c>
      <c r="G694" s="199" t="s">
        <v>42</v>
      </c>
      <c r="H694" s="199" t="s">
        <v>42</v>
      </c>
      <c r="I694" s="199" t="s">
        <v>42</v>
      </c>
      <c r="J694" s="199" t="s">
        <v>42</v>
      </c>
      <c r="K694" s="199" t="s">
        <v>342</v>
      </c>
    </row>
    <row r="695" spans="1:11" s="46" customFormat="1" ht="45" hidden="1" customHeight="1" outlineLevel="1">
      <c r="A695"/>
      <c r="B695"/>
      <c r="D695" s="199" t="s">
        <v>342</v>
      </c>
      <c r="E695" s="199" t="s">
        <v>42</v>
      </c>
      <c r="F695" s="199" t="s">
        <v>42</v>
      </c>
      <c r="G695" s="199" t="s">
        <v>42</v>
      </c>
      <c r="H695" s="199" t="s">
        <v>42</v>
      </c>
      <c r="I695" s="199" t="s">
        <v>42</v>
      </c>
      <c r="J695" s="199" t="s">
        <v>42</v>
      </c>
      <c r="K695" s="199" t="s">
        <v>342</v>
      </c>
    </row>
    <row r="696" spans="1:11" s="46" customFormat="1" ht="45" hidden="1" customHeight="1" outlineLevel="1">
      <c r="A696"/>
      <c r="B696"/>
      <c r="D696" s="199" t="s">
        <v>342</v>
      </c>
      <c r="E696" s="199" t="s">
        <v>42</v>
      </c>
      <c r="F696" s="199" t="s">
        <v>42</v>
      </c>
      <c r="G696" s="199" t="s">
        <v>42</v>
      </c>
      <c r="H696" s="199" t="s">
        <v>42</v>
      </c>
      <c r="I696" s="199" t="s">
        <v>42</v>
      </c>
      <c r="J696" s="199" t="s">
        <v>42</v>
      </c>
      <c r="K696" s="199" t="s">
        <v>342</v>
      </c>
    </row>
    <row r="697" spans="1:11" s="46" customFormat="1" ht="45" hidden="1" customHeight="1" outlineLevel="1">
      <c r="A697"/>
      <c r="B697"/>
      <c r="D697" s="199" t="s">
        <v>342</v>
      </c>
      <c r="E697" s="199" t="s">
        <v>42</v>
      </c>
      <c r="F697" s="199" t="s">
        <v>42</v>
      </c>
      <c r="G697" s="199" t="s">
        <v>42</v>
      </c>
      <c r="H697" s="199" t="s">
        <v>42</v>
      </c>
      <c r="I697" s="199" t="s">
        <v>42</v>
      </c>
      <c r="J697" s="199" t="s">
        <v>42</v>
      </c>
      <c r="K697" s="199" t="s">
        <v>342</v>
      </c>
    </row>
    <row r="698" spans="1:11" s="46" customFormat="1" ht="45" hidden="1" customHeight="1" outlineLevel="1">
      <c r="A698"/>
      <c r="B698"/>
      <c r="D698" s="199" t="s">
        <v>342</v>
      </c>
      <c r="E698" s="199" t="s">
        <v>42</v>
      </c>
      <c r="F698" s="199" t="s">
        <v>42</v>
      </c>
      <c r="G698" s="199" t="s">
        <v>42</v>
      </c>
      <c r="H698" s="199" t="s">
        <v>42</v>
      </c>
      <c r="I698" s="199" t="s">
        <v>42</v>
      </c>
      <c r="J698" s="199" t="s">
        <v>42</v>
      </c>
      <c r="K698" s="199" t="s">
        <v>342</v>
      </c>
    </row>
    <row r="699" spans="1:11" s="46" customFormat="1" ht="45" hidden="1" customHeight="1" outlineLevel="1">
      <c r="A699"/>
      <c r="B699"/>
      <c r="D699" s="199" t="s">
        <v>342</v>
      </c>
      <c r="E699" s="199" t="s">
        <v>42</v>
      </c>
      <c r="F699" s="199" t="s">
        <v>42</v>
      </c>
      <c r="G699" s="199" t="s">
        <v>42</v>
      </c>
      <c r="H699" s="199" t="s">
        <v>42</v>
      </c>
      <c r="I699" s="199" t="s">
        <v>42</v>
      </c>
      <c r="J699" s="199" t="s">
        <v>42</v>
      </c>
      <c r="K699" s="199" t="s">
        <v>342</v>
      </c>
    </row>
    <row r="700" spans="1:11" s="46" customFormat="1" ht="45" hidden="1" customHeight="1" outlineLevel="1">
      <c r="A700"/>
      <c r="B700"/>
      <c r="D700" s="199" t="s">
        <v>342</v>
      </c>
      <c r="E700" s="199" t="s">
        <v>42</v>
      </c>
      <c r="F700" s="199" t="s">
        <v>42</v>
      </c>
      <c r="G700" s="199" t="s">
        <v>42</v>
      </c>
      <c r="H700" s="199" t="s">
        <v>42</v>
      </c>
      <c r="I700" s="199" t="s">
        <v>42</v>
      </c>
      <c r="J700" s="199" t="s">
        <v>42</v>
      </c>
      <c r="K700" s="199" t="s">
        <v>342</v>
      </c>
    </row>
    <row r="701" spans="1:11" s="46" customFormat="1" ht="45" hidden="1" customHeight="1" outlineLevel="1">
      <c r="A701"/>
      <c r="B701"/>
      <c r="D701" s="199" t="s">
        <v>342</v>
      </c>
      <c r="E701" s="199" t="s">
        <v>42</v>
      </c>
      <c r="F701" s="199" t="s">
        <v>42</v>
      </c>
      <c r="G701" s="199" t="s">
        <v>42</v>
      </c>
      <c r="H701" s="199" t="s">
        <v>42</v>
      </c>
      <c r="I701" s="199" t="s">
        <v>42</v>
      </c>
      <c r="J701" s="199" t="s">
        <v>42</v>
      </c>
      <c r="K701" s="199" t="s">
        <v>342</v>
      </c>
    </row>
    <row r="702" spans="1:11" s="46" customFormat="1" ht="45" hidden="1" customHeight="1" outlineLevel="1">
      <c r="A702"/>
      <c r="B702"/>
      <c r="D702" s="199" t="s">
        <v>342</v>
      </c>
      <c r="E702" s="199" t="s">
        <v>42</v>
      </c>
      <c r="F702" s="199" t="s">
        <v>42</v>
      </c>
      <c r="G702" s="199" t="s">
        <v>42</v>
      </c>
      <c r="H702" s="199" t="s">
        <v>42</v>
      </c>
      <c r="I702" s="199" t="s">
        <v>42</v>
      </c>
      <c r="J702" s="199" t="s">
        <v>42</v>
      </c>
      <c r="K702" s="199" t="s">
        <v>342</v>
      </c>
    </row>
    <row r="703" spans="1:11" s="46" customFormat="1" ht="45" hidden="1" customHeight="1" outlineLevel="1">
      <c r="A703"/>
      <c r="B703"/>
      <c r="D703" s="199" t="s">
        <v>342</v>
      </c>
      <c r="E703" s="199" t="s">
        <v>42</v>
      </c>
      <c r="F703" s="199" t="s">
        <v>42</v>
      </c>
      <c r="G703" s="199" t="s">
        <v>42</v>
      </c>
      <c r="H703" s="199" t="s">
        <v>42</v>
      </c>
      <c r="I703" s="199" t="s">
        <v>42</v>
      </c>
      <c r="J703" s="199" t="s">
        <v>42</v>
      </c>
      <c r="K703" s="199" t="s">
        <v>342</v>
      </c>
    </row>
    <row r="704" spans="1:11" s="46" customFormat="1" ht="45" hidden="1" customHeight="1" outlineLevel="1">
      <c r="A704"/>
      <c r="B704"/>
      <c r="D704" s="199" t="s">
        <v>342</v>
      </c>
      <c r="E704" s="199" t="s">
        <v>42</v>
      </c>
      <c r="F704" s="199" t="s">
        <v>42</v>
      </c>
      <c r="G704" s="199" t="s">
        <v>42</v>
      </c>
      <c r="H704" s="199" t="s">
        <v>42</v>
      </c>
      <c r="I704" s="199" t="s">
        <v>42</v>
      </c>
      <c r="J704" s="199" t="s">
        <v>42</v>
      </c>
      <c r="K704" s="199" t="s">
        <v>342</v>
      </c>
    </row>
    <row r="705" spans="1:11" s="46" customFormat="1" ht="45" hidden="1" customHeight="1" outlineLevel="1">
      <c r="A705"/>
      <c r="B705"/>
      <c r="D705" s="199" t="s">
        <v>342</v>
      </c>
      <c r="E705" s="199" t="s">
        <v>42</v>
      </c>
      <c r="F705" s="199" t="s">
        <v>42</v>
      </c>
      <c r="G705" s="199" t="s">
        <v>42</v>
      </c>
      <c r="H705" s="199" t="s">
        <v>42</v>
      </c>
      <c r="I705" s="199" t="s">
        <v>42</v>
      </c>
      <c r="J705" s="199" t="s">
        <v>42</v>
      </c>
      <c r="K705" s="199" t="s">
        <v>342</v>
      </c>
    </row>
    <row r="706" spans="1:11" s="46" customFormat="1" ht="45" hidden="1" customHeight="1" outlineLevel="1">
      <c r="A706"/>
      <c r="B706"/>
      <c r="D706" s="199" t="s">
        <v>342</v>
      </c>
      <c r="E706" s="199" t="s">
        <v>42</v>
      </c>
      <c r="F706" s="199" t="s">
        <v>42</v>
      </c>
      <c r="G706" s="199" t="s">
        <v>42</v>
      </c>
      <c r="H706" s="199" t="s">
        <v>42</v>
      </c>
      <c r="I706" s="199" t="s">
        <v>42</v>
      </c>
      <c r="J706" s="199" t="s">
        <v>42</v>
      </c>
      <c r="K706" s="199" t="s">
        <v>342</v>
      </c>
    </row>
    <row r="707" spans="1:11" s="46" customFormat="1" ht="45" hidden="1" customHeight="1" outlineLevel="1">
      <c r="A707"/>
      <c r="B707"/>
      <c r="D707" s="199" t="s">
        <v>342</v>
      </c>
      <c r="E707" s="199" t="s">
        <v>42</v>
      </c>
      <c r="F707" s="199" t="s">
        <v>42</v>
      </c>
      <c r="G707" s="199" t="s">
        <v>42</v>
      </c>
      <c r="H707" s="199" t="s">
        <v>42</v>
      </c>
      <c r="I707" s="199" t="s">
        <v>42</v>
      </c>
      <c r="J707" s="199" t="s">
        <v>42</v>
      </c>
      <c r="K707" s="199" t="s">
        <v>342</v>
      </c>
    </row>
    <row r="708" spans="1:11" s="46" customFormat="1" ht="45" hidden="1" customHeight="1" outlineLevel="1">
      <c r="A708"/>
      <c r="B708"/>
      <c r="D708" s="199" t="s">
        <v>342</v>
      </c>
      <c r="E708" s="199" t="s">
        <v>42</v>
      </c>
      <c r="F708" s="199" t="s">
        <v>42</v>
      </c>
      <c r="G708" s="199" t="s">
        <v>42</v>
      </c>
      <c r="H708" s="199" t="s">
        <v>42</v>
      </c>
      <c r="I708" s="199" t="s">
        <v>42</v>
      </c>
      <c r="J708" s="199" t="s">
        <v>42</v>
      </c>
      <c r="K708" s="199" t="s">
        <v>342</v>
      </c>
    </row>
    <row r="709" spans="1:11" s="46" customFormat="1" ht="45" hidden="1" customHeight="1" outlineLevel="1">
      <c r="A709"/>
      <c r="B709"/>
      <c r="D709" s="199" t="s">
        <v>342</v>
      </c>
      <c r="E709" s="199" t="s">
        <v>42</v>
      </c>
      <c r="F709" s="199" t="s">
        <v>42</v>
      </c>
      <c r="G709" s="199" t="s">
        <v>42</v>
      </c>
      <c r="H709" s="199" t="s">
        <v>42</v>
      </c>
      <c r="I709" s="199" t="s">
        <v>42</v>
      </c>
      <c r="J709" s="199" t="s">
        <v>42</v>
      </c>
      <c r="K709" s="199" t="s">
        <v>342</v>
      </c>
    </row>
    <row r="710" spans="1:11" s="46" customFormat="1" ht="45" hidden="1" customHeight="1" outlineLevel="1">
      <c r="A710"/>
      <c r="B710"/>
      <c r="D710" s="199" t="s">
        <v>342</v>
      </c>
      <c r="E710" s="199" t="s">
        <v>42</v>
      </c>
      <c r="F710" s="199" t="s">
        <v>42</v>
      </c>
      <c r="G710" s="199" t="s">
        <v>42</v>
      </c>
      <c r="H710" s="199" t="s">
        <v>42</v>
      </c>
      <c r="I710" s="199" t="s">
        <v>42</v>
      </c>
      <c r="J710" s="199" t="s">
        <v>42</v>
      </c>
      <c r="K710" s="199" t="s">
        <v>342</v>
      </c>
    </row>
    <row r="711" spans="1:11" s="46" customFormat="1" ht="45" hidden="1" customHeight="1" outlineLevel="1">
      <c r="A711"/>
      <c r="B711"/>
      <c r="D711" s="199" t="s">
        <v>342</v>
      </c>
      <c r="E711" s="199" t="s">
        <v>42</v>
      </c>
      <c r="F711" s="199" t="s">
        <v>42</v>
      </c>
      <c r="G711" s="199" t="s">
        <v>42</v>
      </c>
      <c r="H711" s="199" t="s">
        <v>42</v>
      </c>
      <c r="I711" s="199" t="s">
        <v>42</v>
      </c>
      <c r="J711" s="199" t="s">
        <v>42</v>
      </c>
      <c r="K711" s="199" t="s">
        <v>342</v>
      </c>
    </row>
    <row r="712" spans="1:11" s="46" customFormat="1" ht="45" hidden="1" customHeight="1" outlineLevel="1">
      <c r="A712"/>
      <c r="B712"/>
      <c r="D712" s="199" t="s">
        <v>342</v>
      </c>
      <c r="E712" s="199" t="s">
        <v>42</v>
      </c>
      <c r="F712" s="199" t="s">
        <v>42</v>
      </c>
      <c r="G712" s="199" t="s">
        <v>42</v>
      </c>
      <c r="H712" s="199" t="s">
        <v>42</v>
      </c>
      <c r="I712" s="199" t="s">
        <v>42</v>
      </c>
      <c r="J712" s="199" t="s">
        <v>42</v>
      </c>
      <c r="K712" s="199" t="s">
        <v>342</v>
      </c>
    </row>
    <row r="713" spans="1:11" s="46" customFormat="1" ht="45" hidden="1" customHeight="1" outlineLevel="1">
      <c r="A713"/>
      <c r="B713"/>
      <c r="D713" s="199" t="s">
        <v>342</v>
      </c>
      <c r="E713" s="199" t="s">
        <v>42</v>
      </c>
      <c r="F713" s="199" t="s">
        <v>42</v>
      </c>
      <c r="G713" s="199" t="s">
        <v>42</v>
      </c>
      <c r="H713" s="199" t="s">
        <v>42</v>
      </c>
      <c r="I713" s="199" t="s">
        <v>42</v>
      </c>
      <c r="J713" s="199" t="s">
        <v>42</v>
      </c>
      <c r="K713" s="199" t="s">
        <v>342</v>
      </c>
    </row>
    <row r="714" spans="1:11" s="46" customFormat="1" ht="45" hidden="1" customHeight="1" outlineLevel="1">
      <c r="A714"/>
      <c r="B714"/>
      <c r="D714" s="199" t="s">
        <v>342</v>
      </c>
      <c r="E714" s="199" t="s">
        <v>42</v>
      </c>
      <c r="F714" s="199" t="s">
        <v>42</v>
      </c>
      <c r="G714" s="199" t="s">
        <v>42</v>
      </c>
      <c r="H714" s="199" t="s">
        <v>42</v>
      </c>
      <c r="I714" s="199" t="s">
        <v>42</v>
      </c>
      <c r="J714" s="199" t="s">
        <v>42</v>
      </c>
      <c r="K714" s="199" t="s">
        <v>342</v>
      </c>
    </row>
    <row r="715" spans="1:11" s="46" customFormat="1" ht="45" hidden="1" customHeight="1" outlineLevel="1">
      <c r="A715"/>
      <c r="B715"/>
      <c r="D715" s="199" t="s">
        <v>342</v>
      </c>
      <c r="E715" s="199" t="s">
        <v>42</v>
      </c>
      <c r="F715" s="199" t="s">
        <v>42</v>
      </c>
      <c r="G715" s="199" t="s">
        <v>42</v>
      </c>
      <c r="H715" s="199" t="s">
        <v>42</v>
      </c>
      <c r="I715" s="199" t="s">
        <v>42</v>
      </c>
      <c r="J715" s="199" t="s">
        <v>42</v>
      </c>
      <c r="K715" s="199" t="s">
        <v>342</v>
      </c>
    </row>
    <row r="716" spans="1:11" s="46" customFormat="1" ht="45" hidden="1" customHeight="1" outlineLevel="1">
      <c r="A716"/>
      <c r="B716"/>
      <c r="D716" s="199" t="s">
        <v>342</v>
      </c>
      <c r="E716" s="199" t="s">
        <v>42</v>
      </c>
      <c r="F716" s="199" t="s">
        <v>42</v>
      </c>
      <c r="G716" s="199" t="s">
        <v>42</v>
      </c>
      <c r="H716" s="199" t="s">
        <v>42</v>
      </c>
      <c r="I716" s="199" t="s">
        <v>42</v>
      </c>
      <c r="J716" s="199" t="s">
        <v>42</v>
      </c>
      <c r="K716" s="199" t="s">
        <v>342</v>
      </c>
    </row>
    <row r="717" spans="1:11" s="46" customFormat="1" ht="45" hidden="1" customHeight="1" outlineLevel="1">
      <c r="A717"/>
      <c r="B717"/>
      <c r="D717" s="199" t="s">
        <v>342</v>
      </c>
      <c r="E717" s="199" t="s">
        <v>42</v>
      </c>
      <c r="F717" s="199" t="s">
        <v>42</v>
      </c>
      <c r="G717" s="199" t="s">
        <v>42</v>
      </c>
      <c r="H717" s="199" t="s">
        <v>42</v>
      </c>
      <c r="I717" s="199" t="s">
        <v>42</v>
      </c>
      <c r="J717" s="199" t="s">
        <v>42</v>
      </c>
      <c r="K717" s="199" t="s">
        <v>342</v>
      </c>
    </row>
    <row r="718" spans="1:11" s="46" customFormat="1" ht="45" hidden="1" customHeight="1" outlineLevel="1">
      <c r="A718"/>
      <c r="B718"/>
      <c r="D718" s="199" t="s">
        <v>342</v>
      </c>
      <c r="E718" s="199" t="s">
        <v>42</v>
      </c>
      <c r="F718" s="199" t="s">
        <v>42</v>
      </c>
      <c r="G718" s="199" t="s">
        <v>42</v>
      </c>
      <c r="H718" s="199" t="s">
        <v>42</v>
      </c>
      <c r="I718" s="199" t="s">
        <v>42</v>
      </c>
      <c r="J718" s="199" t="s">
        <v>42</v>
      </c>
      <c r="K718" s="199" t="s">
        <v>342</v>
      </c>
    </row>
    <row r="719" spans="1:11" s="46" customFormat="1" ht="45" hidden="1" customHeight="1" outlineLevel="1">
      <c r="A719"/>
      <c r="B719"/>
      <c r="D719" s="199" t="s">
        <v>342</v>
      </c>
      <c r="E719" s="199" t="s">
        <v>42</v>
      </c>
      <c r="F719" s="199" t="s">
        <v>42</v>
      </c>
      <c r="G719" s="199" t="s">
        <v>42</v>
      </c>
      <c r="H719" s="199" t="s">
        <v>42</v>
      </c>
      <c r="I719" s="199" t="s">
        <v>42</v>
      </c>
      <c r="J719" s="199" t="s">
        <v>42</v>
      </c>
      <c r="K719" s="199" t="s">
        <v>342</v>
      </c>
    </row>
    <row r="720" spans="1:11" s="46" customFormat="1" ht="45" hidden="1" customHeight="1" outlineLevel="1">
      <c r="A720"/>
      <c r="B720"/>
      <c r="D720" s="199" t="s">
        <v>342</v>
      </c>
      <c r="E720" s="199" t="s">
        <v>42</v>
      </c>
      <c r="F720" s="199" t="s">
        <v>42</v>
      </c>
      <c r="G720" s="199" t="s">
        <v>42</v>
      </c>
      <c r="H720" s="199" t="s">
        <v>42</v>
      </c>
      <c r="I720" s="199" t="s">
        <v>42</v>
      </c>
      <c r="J720" s="199" t="s">
        <v>42</v>
      </c>
      <c r="K720" s="199" t="s">
        <v>342</v>
      </c>
    </row>
    <row r="721" spans="1:11" s="46" customFormat="1" ht="45" hidden="1" customHeight="1" outlineLevel="1">
      <c r="A721"/>
      <c r="B721"/>
      <c r="D721" s="199" t="s">
        <v>342</v>
      </c>
      <c r="E721" s="199" t="s">
        <v>42</v>
      </c>
      <c r="F721" s="199" t="s">
        <v>42</v>
      </c>
      <c r="G721" s="199" t="s">
        <v>42</v>
      </c>
      <c r="H721" s="199" t="s">
        <v>42</v>
      </c>
      <c r="I721" s="199" t="s">
        <v>42</v>
      </c>
      <c r="J721" s="199" t="s">
        <v>42</v>
      </c>
      <c r="K721" s="199" t="s">
        <v>342</v>
      </c>
    </row>
    <row r="722" spans="1:11" s="46" customFormat="1" ht="45" hidden="1" customHeight="1" outlineLevel="1">
      <c r="A722"/>
      <c r="B722"/>
      <c r="D722" s="199" t="s">
        <v>342</v>
      </c>
      <c r="E722" s="199" t="s">
        <v>42</v>
      </c>
      <c r="F722" s="199" t="s">
        <v>42</v>
      </c>
      <c r="G722" s="199" t="s">
        <v>42</v>
      </c>
      <c r="H722" s="199" t="s">
        <v>42</v>
      </c>
      <c r="I722" s="199" t="s">
        <v>42</v>
      </c>
      <c r="J722" s="199" t="s">
        <v>42</v>
      </c>
      <c r="K722" s="199" t="s">
        <v>342</v>
      </c>
    </row>
    <row r="723" spans="1:11" s="46" customFormat="1" ht="45" hidden="1" customHeight="1" outlineLevel="1">
      <c r="A723"/>
      <c r="B723"/>
      <c r="D723" s="199" t="s">
        <v>342</v>
      </c>
      <c r="E723" s="199" t="s">
        <v>42</v>
      </c>
      <c r="F723" s="199" t="s">
        <v>42</v>
      </c>
      <c r="G723" s="199" t="s">
        <v>42</v>
      </c>
      <c r="H723" s="199" t="s">
        <v>42</v>
      </c>
      <c r="I723" s="199" t="s">
        <v>42</v>
      </c>
      <c r="J723" s="199" t="s">
        <v>42</v>
      </c>
      <c r="K723" s="199" t="s">
        <v>342</v>
      </c>
    </row>
    <row r="724" spans="1:11" s="46" customFormat="1" ht="45" hidden="1" customHeight="1" outlineLevel="1">
      <c r="A724"/>
      <c r="B724"/>
      <c r="D724" s="199" t="s">
        <v>342</v>
      </c>
      <c r="E724" s="199" t="s">
        <v>42</v>
      </c>
      <c r="F724" s="199" t="s">
        <v>42</v>
      </c>
      <c r="G724" s="199" t="s">
        <v>42</v>
      </c>
      <c r="H724" s="199" t="s">
        <v>42</v>
      </c>
      <c r="I724" s="199" t="s">
        <v>42</v>
      </c>
      <c r="J724" s="199" t="s">
        <v>42</v>
      </c>
      <c r="K724" s="199" t="s">
        <v>342</v>
      </c>
    </row>
    <row r="725" spans="1:11" s="46" customFormat="1" ht="45" hidden="1" customHeight="1" outlineLevel="1">
      <c r="A725"/>
      <c r="B725"/>
      <c r="D725" s="199" t="s">
        <v>342</v>
      </c>
      <c r="E725" s="199" t="s">
        <v>42</v>
      </c>
      <c r="F725" s="199" t="s">
        <v>42</v>
      </c>
      <c r="G725" s="199" t="s">
        <v>42</v>
      </c>
      <c r="H725" s="199" t="s">
        <v>42</v>
      </c>
      <c r="I725" s="199" t="s">
        <v>42</v>
      </c>
      <c r="J725" s="199" t="s">
        <v>42</v>
      </c>
      <c r="K725" s="199" t="s">
        <v>342</v>
      </c>
    </row>
    <row r="726" spans="1:11" s="46" customFormat="1" ht="45" hidden="1" customHeight="1" outlineLevel="1">
      <c r="A726"/>
      <c r="B726"/>
      <c r="D726" s="199" t="s">
        <v>342</v>
      </c>
      <c r="E726" s="199" t="s">
        <v>42</v>
      </c>
      <c r="F726" s="199" t="s">
        <v>42</v>
      </c>
      <c r="G726" s="199" t="s">
        <v>42</v>
      </c>
      <c r="H726" s="199" t="s">
        <v>42</v>
      </c>
      <c r="I726" s="199" t="s">
        <v>42</v>
      </c>
      <c r="J726" s="199" t="s">
        <v>42</v>
      </c>
      <c r="K726" s="199" t="s">
        <v>342</v>
      </c>
    </row>
    <row r="727" spans="1:11" s="46" customFormat="1" ht="45" hidden="1" customHeight="1" outlineLevel="1">
      <c r="A727"/>
      <c r="B727"/>
      <c r="D727" s="199" t="s">
        <v>342</v>
      </c>
      <c r="E727" s="199" t="s">
        <v>42</v>
      </c>
      <c r="F727" s="199" t="s">
        <v>42</v>
      </c>
      <c r="G727" s="199" t="s">
        <v>42</v>
      </c>
      <c r="H727" s="199" t="s">
        <v>42</v>
      </c>
      <c r="I727" s="199" t="s">
        <v>42</v>
      </c>
      <c r="J727" s="199" t="s">
        <v>42</v>
      </c>
      <c r="K727" s="199" t="s">
        <v>342</v>
      </c>
    </row>
    <row r="728" spans="1:11" s="46" customFormat="1" ht="45" hidden="1" customHeight="1" outlineLevel="1">
      <c r="A728"/>
      <c r="B728"/>
      <c r="D728" s="199" t="s">
        <v>342</v>
      </c>
      <c r="E728" s="199" t="s">
        <v>42</v>
      </c>
      <c r="F728" s="199" t="s">
        <v>42</v>
      </c>
      <c r="G728" s="199" t="s">
        <v>42</v>
      </c>
      <c r="H728" s="199" t="s">
        <v>42</v>
      </c>
      <c r="I728" s="199" t="s">
        <v>42</v>
      </c>
      <c r="J728" s="199" t="s">
        <v>42</v>
      </c>
      <c r="K728" s="199" t="s">
        <v>342</v>
      </c>
    </row>
    <row r="729" spans="1:11" s="46" customFormat="1" ht="45" hidden="1" customHeight="1" outlineLevel="1">
      <c r="A729"/>
      <c r="B729"/>
      <c r="D729" s="199" t="s">
        <v>342</v>
      </c>
      <c r="E729" s="199" t="s">
        <v>42</v>
      </c>
      <c r="F729" s="199" t="s">
        <v>42</v>
      </c>
      <c r="G729" s="199" t="s">
        <v>42</v>
      </c>
      <c r="H729" s="199" t="s">
        <v>42</v>
      </c>
      <c r="I729" s="199" t="s">
        <v>42</v>
      </c>
      <c r="J729" s="199" t="s">
        <v>42</v>
      </c>
      <c r="K729" s="199" t="s">
        <v>342</v>
      </c>
    </row>
    <row r="730" spans="1:11" s="46" customFormat="1" ht="45" hidden="1" customHeight="1" outlineLevel="1">
      <c r="A730"/>
      <c r="B730"/>
      <c r="D730" s="199" t="s">
        <v>342</v>
      </c>
      <c r="E730" s="199" t="s">
        <v>42</v>
      </c>
      <c r="F730" s="199" t="s">
        <v>42</v>
      </c>
      <c r="G730" s="199" t="s">
        <v>42</v>
      </c>
      <c r="H730" s="199" t="s">
        <v>42</v>
      </c>
      <c r="I730" s="199" t="s">
        <v>42</v>
      </c>
      <c r="J730" s="199" t="s">
        <v>42</v>
      </c>
      <c r="K730" s="199" t="s">
        <v>342</v>
      </c>
    </row>
    <row r="731" spans="1:11" s="46" customFormat="1" ht="45" hidden="1" customHeight="1" outlineLevel="1">
      <c r="A731"/>
      <c r="B731"/>
      <c r="D731" s="199" t="s">
        <v>342</v>
      </c>
      <c r="E731" s="199" t="s">
        <v>42</v>
      </c>
      <c r="F731" s="199" t="s">
        <v>42</v>
      </c>
      <c r="G731" s="199" t="s">
        <v>42</v>
      </c>
      <c r="H731" s="199" t="s">
        <v>42</v>
      </c>
      <c r="I731" s="199" t="s">
        <v>42</v>
      </c>
      <c r="J731" s="199" t="s">
        <v>42</v>
      </c>
      <c r="K731" s="199" t="s">
        <v>342</v>
      </c>
    </row>
    <row r="732" spans="1:11" s="46" customFormat="1" ht="45" hidden="1" customHeight="1" outlineLevel="1">
      <c r="A732"/>
      <c r="B732"/>
      <c r="D732" s="199" t="s">
        <v>342</v>
      </c>
      <c r="E732" s="199" t="s">
        <v>42</v>
      </c>
      <c r="F732" s="199" t="s">
        <v>42</v>
      </c>
      <c r="G732" s="199" t="s">
        <v>42</v>
      </c>
      <c r="H732" s="199" t="s">
        <v>42</v>
      </c>
      <c r="I732" s="199" t="s">
        <v>42</v>
      </c>
      <c r="J732" s="199" t="s">
        <v>42</v>
      </c>
      <c r="K732" s="199" t="s">
        <v>342</v>
      </c>
    </row>
    <row r="733" spans="1:11" s="46" customFormat="1" ht="45" hidden="1" customHeight="1" outlineLevel="1">
      <c r="A733"/>
      <c r="B733"/>
      <c r="D733" s="199" t="s">
        <v>342</v>
      </c>
      <c r="E733" s="199" t="s">
        <v>42</v>
      </c>
      <c r="F733" s="199" t="s">
        <v>42</v>
      </c>
      <c r="G733" s="199" t="s">
        <v>42</v>
      </c>
      <c r="H733" s="199" t="s">
        <v>42</v>
      </c>
      <c r="I733" s="199" t="s">
        <v>42</v>
      </c>
      <c r="J733" s="199" t="s">
        <v>42</v>
      </c>
      <c r="K733" s="199" t="s">
        <v>342</v>
      </c>
    </row>
    <row r="734" spans="1:11" s="46" customFormat="1" ht="45" hidden="1" customHeight="1" outlineLevel="1">
      <c r="A734"/>
      <c r="B734"/>
      <c r="D734" s="199" t="s">
        <v>342</v>
      </c>
      <c r="E734" s="199" t="s">
        <v>42</v>
      </c>
      <c r="F734" s="199" t="s">
        <v>42</v>
      </c>
      <c r="G734" s="199" t="s">
        <v>42</v>
      </c>
      <c r="H734" s="199" t="s">
        <v>42</v>
      </c>
      <c r="I734" s="199" t="s">
        <v>42</v>
      </c>
      <c r="J734" s="199" t="s">
        <v>42</v>
      </c>
      <c r="K734" s="199" t="s">
        <v>342</v>
      </c>
    </row>
    <row r="735" spans="1:11" s="46" customFormat="1" ht="45" hidden="1" customHeight="1" outlineLevel="1">
      <c r="A735"/>
      <c r="B735"/>
      <c r="D735" s="199" t="s">
        <v>342</v>
      </c>
      <c r="E735" s="199" t="s">
        <v>42</v>
      </c>
      <c r="F735" s="199" t="s">
        <v>42</v>
      </c>
      <c r="G735" s="199" t="s">
        <v>42</v>
      </c>
      <c r="H735" s="199" t="s">
        <v>42</v>
      </c>
      <c r="I735" s="199" t="s">
        <v>42</v>
      </c>
      <c r="J735" s="199" t="s">
        <v>42</v>
      </c>
      <c r="K735" s="199" t="s">
        <v>342</v>
      </c>
    </row>
    <row r="736" spans="1:11" s="46" customFormat="1" ht="45" hidden="1" customHeight="1" outlineLevel="1">
      <c r="A736"/>
      <c r="B736"/>
      <c r="D736" s="199" t="s">
        <v>342</v>
      </c>
      <c r="E736" s="199" t="s">
        <v>42</v>
      </c>
      <c r="F736" s="199" t="s">
        <v>42</v>
      </c>
      <c r="G736" s="199" t="s">
        <v>42</v>
      </c>
      <c r="H736" s="199" t="s">
        <v>42</v>
      </c>
      <c r="I736" s="199" t="s">
        <v>42</v>
      </c>
      <c r="J736" s="199" t="s">
        <v>42</v>
      </c>
      <c r="K736" s="199" t="s">
        <v>342</v>
      </c>
    </row>
    <row r="737" spans="1:11" s="46" customFormat="1" ht="45" hidden="1" customHeight="1" outlineLevel="1">
      <c r="A737"/>
      <c r="B737"/>
      <c r="D737" s="199" t="s">
        <v>342</v>
      </c>
      <c r="E737" s="199" t="s">
        <v>42</v>
      </c>
      <c r="F737" s="199" t="s">
        <v>42</v>
      </c>
      <c r="G737" s="199" t="s">
        <v>42</v>
      </c>
      <c r="H737" s="199" t="s">
        <v>42</v>
      </c>
      <c r="I737" s="199" t="s">
        <v>42</v>
      </c>
      <c r="J737" s="199" t="s">
        <v>42</v>
      </c>
      <c r="K737" s="199" t="s">
        <v>342</v>
      </c>
    </row>
    <row r="738" spans="1:11" s="46" customFormat="1" ht="45" hidden="1" customHeight="1" outlineLevel="1">
      <c r="A738"/>
      <c r="B738"/>
      <c r="D738" s="199" t="s">
        <v>342</v>
      </c>
      <c r="E738" s="199" t="s">
        <v>42</v>
      </c>
      <c r="F738" s="199" t="s">
        <v>42</v>
      </c>
      <c r="G738" s="199" t="s">
        <v>42</v>
      </c>
      <c r="H738" s="199" t="s">
        <v>42</v>
      </c>
      <c r="I738" s="199" t="s">
        <v>42</v>
      </c>
      <c r="J738" s="199" t="s">
        <v>42</v>
      </c>
      <c r="K738" s="199" t="s">
        <v>342</v>
      </c>
    </row>
    <row r="739" spans="1:11" s="46" customFormat="1" ht="45" hidden="1" customHeight="1" outlineLevel="1">
      <c r="A739"/>
      <c r="B739"/>
      <c r="D739" s="199" t="s">
        <v>342</v>
      </c>
      <c r="E739" s="199" t="s">
        <v>42</v>
      </c>
      <c r="F739" s="199" t="s">
        <v>42</v>
      </c>
      <c r="G739" s="199" t="s">
        <v>42</v>
      </c>
      <c r="H739" s="199" t="s">
        <v>42</v>
      </c>
      <c r="I739" s="199" t="s">
        <v>42</v>
      </c>
      <c r="J739" s="199" t="s">
        <v>42</v>
      </c>
      <c r="K739" s="199" t="s">
        <v>342</v>
      </c>
    </row>
    <row r="740" spans="1:11" s="46" customFormat="1" ht="45" hidden="1" customHeight="1" outlineLevel="1">
      <c r="A740"/>
      <c r="B740"/>
      <c r="D740" s="199" t="s">
        <v>342</v>
      </c>
      <c r="E740" s="199" t="s">
        <v>42</v>
      </c>
      <c r="F740" s="199" t="s">
        <v>42</v>
      </c>
      <c r="G740" s="199" t="s">
        <v>42</v>
      </c>
      <c r="H740" s="199" t="s">
        <v>42</v>
      </c>
      <c r="I740" s="199" t="s">
        <v>42</v>
      </c>
      <c r="J740" s="199" t="s">
        <v>42</v>
      </c>
      <c r="K740" s="199" t="s">
        <v>342</v>
      </c>
    </row>
    <row r="741" spans="1:11" s="46" customFormat="1" ht="45" hidden="1" customHeight="1" outlineLevel="1">
      <c r="A741"/>
      <c r="B741"/>
      <c r="D741" s="199" t="s">
        <v>342</v>
      </c>
      <c r="E741" s="199" t="s">
        <v>42</v>
      </c>
      <c r="F741" s="199" t="s">
        <v>42</v>
      </c>
      <c r="G741" s="199" t="s">
        <v>42</v>
      </c>
      <c r="H741" s="199" t="s">
        <v>42</v>
      </c>
      <c r="I741" s="199" t="s">
        <v>42</v>
      </c>
      <c r="J741" s="199" t="s">
        <v>42</v>
      </c>
      <c r="K741" s="199" t="s">
        <v>342</v>
      </c>
    </row>
    <row r="742" spans="1:11" s="46" customFormat="1" ht="45" hidden="1" customHeight="1" outlineLevel="1">
      <c r="A742"/>
      <c r="B742"/>
      <c r="D742" s="199" t="s">
        <v>342</v>
      </c>
      <c r="E742" s="199" t="s">
        <v>42</v>
      </c>
      <c r="F742" s="199" t="s">
        <v>42</v>
      </c>
      <c r="G742" s="199" t="s">
        <v>42</v>
      </c>
      <c r="H742" s="199" t="s">
        <v>42</v>
      </c>
      <c r="I742" s="199" t="s">
        <v>42</v>
      </c>
      <c r="J742" s="199" t="s">
        <v>42</v>
      </c>
      <c r="K742" s="199" t="s">
        <v>342</v>
      </c>
    </row>
    <row r="743" spans="1:11" s="46" customFormat="1" ht="45" hidden="1" customHeight="1" outlineLevel="1">
      <c r="A743"/>
      <c r="B743"/>
      <c r="D743" s="199" t="s">
        <v>342</v>
      </c>
      <c r="E743" s="199" t="s">
        <v>42</v>
      </c>
      <c r="F743" s="199" t="s">
        <v>42</v>
      </c>
      <c r="G743" s="199" t="s">
        <v>42</v>
      </c>
      <c r="H743" s="199" t="s">
        <v>42</v>
      </c>
      <c r="I743" s="199" t="s">
        <v>42</v>
      </c>
      <c r="J743" s="199" t="s">
        <v>42</v>
      </c>
      <c r="K743" s="199" t="s">
        <v>342</v>
      </c>
    </row>
    <row r="744" spans="1:11" s="46" customFormat="1" ht="45" hidden="1" customHeight="1" outlineLevel="1">
      <c r="A744"/>
      <c r="B744"/>
      <c r="D744" s="199" t="s">
        <v>342</v>
      </c>
      <c r="E744" s="199" t="s">
        <v>42</v>
      </c>
      <c r="F744" s="199" t="s">
        <v>42</v>
      </c>
      <c r="G744" s="199" t="s">
        <v>42</v>
      </c>
      <c r="H744" s="199" t="s">
        <v>42</v>
      </c>
      <c r="I744" s="199" t="s">
        <v>42</v>
      </c>
      <c r="J744" s="199" t="s">
        <v>42</v>
      </c>
      <c r="K744" s="199" t="s">
        <v>342</v>
      </c>
    </row>
    <row r="745" spans="1:11" s="46" customFormat="1" ht="45" hidden="1" customHeight="1" outlineLevel="1">
      <c r="A745"/>
      <c r="B745"/>
      <c r="D745" s="199" t="s">
        <v>342</v>
      </c>
      <c r="E745" s="199" t="s">
        <v>42</v>
      </c>
      <c r="F745" s="199" t="s">
        <v>42</v>
      </c>
      <c r="G745" s="199" t="s">
        <v>42</v>
      </c>
      <c r="H745" s="199" t="s">
        <v>42</v>
      </c>
      <c r="I745" s="199" t="s">
        <v>42</v>
      </c>
      <c r="J745" s="199" t="s">
        <v>42</v>
      </c>
      <c r="K745" s="199" t="s">
        <v>342</v>
      </c>
    </row>
    <row r="746" spans="1:11" s="46" customFormat="1" ht="45" hidden="1" customHeight="1" outlineLevel="1">
      <c r="A746"/>
      <c r="B746"/>
      <c r="D746" s="199" t="s">
        <v>342</v>
      </c>
      <c r="E746" s="199" t="s">
        <v>42</v>
      </c>
      <c r="F746" s="199" t="s">
        <v>42</v>
      </c>
      <c r="G746" s="199" t="s">
        <v>42</v>
      </c>
      <c r="H746" s="199" t="s">
        <v>42</v>
      </c>
      <c r="I746" s="199" t="s">
        <v>42</v>
      </c>
      <c r="J746" s="199" t="s">
        <v>42</v>
      </c>
      <c r="K746" s="199" t="s">
        <v>342</v>
      </c>
    </row>
    <row r="747" spans="1:11" s="46" customFormat="1" ht="45" hidden="1" customHeight="1" outlineLevel="1">
      <c r="A747"/>
      <c r="B747"/>
      <c r="D747" s="199" t="s">
        <v>342</v>
      </c>
      <c r="E747" s="199" t="s">
        <v>42</v>
      </c>
      <c r="F747" s="199" t="s">
        <v>42</v>
      </c>
      <c r="G747" s="199" t="s">
        <v>42</v>
      </c>
      <c r="H747" s="199" t="s">
        <v>42</v>
      </c>
      <c r="I747" s="199" t="s">
        <v>42</v>
      </c>
      <c r="J747" s="199" t="s">
        <v>42</v>
      </c>
      <c r="K747" s="199" t="s">
        <v>342</v>
      </c>
    </row>
    <row r="748" spans="1:11" s="46" customFormat="1" ht="45" hidden="1" customHeight="1" outlineLevel="1">
      <c r="A748"/>
      <c r="B748"/>
      <c r="D748" s="199" t="s">
        <v>342</v>
      </c>
      <c r="E748" s="199" t="s">
        <v>42</v>
      </c>
      <c r="F748" s="199" t="s">
        <v>42</v>
      </c>
      <c r="G748" s="199" t="s">
        <v>42</v>
      </c>
      <c r="H748" s="199" t="s">
        <v>42</v>
      </c>
      <c r="I748" s="199" t="s">
        <v>42</v>
      </c>
      <c r="J748" s="199" t="s">
        <v>42</v>
      </c>
      <c r="K748" s="199" t="s">
        <v>342</v>
      </c>
    </row>
    <row r="749" spans="1:11" s="46" customFormat="1" ht="45" hidden="1" customHeight="1" outlineLevel="1">
      <c r="A749"/>
      <c r="B749"/>
      <c r="D749" s="199" t="s">
        <v>342</v>
      </c>
      <c r="E749" s="199" t="s">
        <v>42</v>
      </c>
      <c r="F749" s="199" t="s">
        <v>42</v>
      </c>
      <c r="G749" s="199" t="s">
        <v>42</v>
      </c>
      <c r="H749" s="199" t="s">
        <v>42</v>
      </c>
      <c r="I749" s="199" t="s">
        <v>42</v>
      </c>
      <c r="J749" s="199" t="s">
        <v>42</v>
      </c>
      <c r="K749" s="199" t="s">
        <v>342</v>
      </c>
    </row>
    <row r="750" spans="1:11" s="46" customFormat="1" ht="45" hidden="1" customHeight="1" outlineLevel="1">
      <c r="A750"/>
      <c r="B750"/>
      <c r="D750" s="199" t="s">
        <v>342</v>
      </c>
      <c r="E750" s="199" t="s">
        <v>42</v>
      </c>
      <c r="F750" s="199" t="s">
        <v>42</v>
      </c>
      <c r="G750" s="199" t="s">
        <v>42</v>
      </c>
      <c r="H750" s="199" t="s">
        <v>42</v>
      </c>
      <c r="I750" s="199" t="s">
        <v>42</v>
      </c>
      <c r="J750" s="199" t="s">
        <v>42</v>
      </c>
      <c r="K750" s="199" t="s">
        <v>342</v>
      </c>
    </row>
    <row r="751" spans="1:11" s="46" customFormat="1" ht="45" hidden="1" customHeight="1" outlineLevel="1">
      <c r="A751"/>
      <c r="B751"/>
      <c r="D751" s="199" t="s">
        <v>342</v>
      </c>
      <c r="E751" s="199" t="s">
        <v>42</v>
      </c>
      <c r="F751" s="199" t="s">
        <v>42</v>
      </c>
      <c r="G751" s="199" t="s">
        <v>42</v>
      </c>
      <c r="H751" s="199" t="s">
        <v>42</v>
      </c>
      <c r="I751" s="199" t="s">
        <v>42</v>
      </c>
      <c r="J751" s="199" t="s">
        <v>42</v>
      </c>
      <c r="K751" s="199" t="s">
        <v>342</v>
      </c>
    </row>
    <row r="752" spans="1:11" s="46" customFormat="1" ht="45" hidden="1" customHeight="1" outlineLevel="1">
      <c r="A752"/>
      <c r="B752"/>
      <c r="D752" s="199" t="s">
        <v>342</v>
      </c>
      <c r="E752" s="199" t="s">
        <v>42</v>
      </c>
      <c r="F752" s="199" t="s">
        <v>42</v>
      </c>
      <c r="G752" s="199" t="s">
        <v>42</v>
      </c>
      <c r="H752" s="199" t="s">
        <v>42</v>
      </c>
      <c r="I752" s="199" t="s">
        <v>42</v>
      </c>
      <c r="J752" s="199" t="s">
        <v>42</v>
      </c>
      <c r="K752" s="199" t="s">
        <v>342</v>
      </c>
    </row>
    <row r="753" spans="1:11" s="46" customFormat="1" ht="45" hidden="1" customHeight="1" outlineLevel="1">
      <c r="A753"/>
      <c r="B753"/>
      <c r="D753" s="199" t="s">
        <v>342</v>
      </c>
      <c r="E753" s="199" t="s">
        <v>42</v>
      </c>
      <c r="F753" s="199" t="s">
        <v>42</v>
      </c>
      <c r="G753" s="199" t="s">
        <v>42</v>
      </c>
      <c r="H753" s="199" t="s">
        <v>42</v>
      </c>
      <c r="I753" s="199" t="s">
        <v>42</v>
      </c>
      <c r="J753" s="199" t="s">
        <v>42</v>
      </c>
      <c r="K753" s="199" t="s">
        <v>342</v>
      </c>
    </row>
    <row r="754" spans="1:11" s="46" customFormat="1" ht="45" hidden="1" customHeight="1" outlineLevel="1">
      <c r="A754"/>
      <c r="B754"/>
      <c r="D754" s="199" t="s">
        <v>342</v>
      </c>
      <c r="E754" s="199" t="s">
        <v>42</v>
      </c>
      <c r="F754" s="199" t="s">
        <v>42</v>
      </c>
      <c r="G754" s="199" t="s">
        <v>42</v>
      </c>
      <c r="H754" s="199" t="s">
        <v>42</v>
      </c>
      <c r="I754" s="199" t="s">
        <v>42</v>
      </c>
      <c r="J754" s="199" t="s">
        <v>42</v>
      </c>
      <c r="K754" s="199" t="s">
        <v>342</v>
      </c>
    </row>
    <row r="755" spans="1:11" s="46" customFormat="1" ht="45" hidden="1" customHeight="1" outlineLevel="1">
      <c r="A755"/>
      <c r="B755"/>
      <c r="D755" s="199" t="s">
        <v>342</v>
      </c>
      <c r="E755" s="199" t="s">
        <v>42</v>
      </c>
      <c r="F755" s="199" t="s">
        <v>42</v>
      </c>
      <c r="G755" s="199" t="s">
        <v>42</v>
      </c>
      <c r="H755" s="199" t="s">
        <v>42</v>
      </c>
      <c r="I755" s="199" t="s">
        <v>42</v>
      </c>
      <c r="J755" s="199" t="s">
        <v>42</v>
      </c>
      <c r="K755" s="199" t="s">
        <v>342</v>
      </c>
    </row>
    <row r="756" spans="1:11" s="46" customFormat="1" ht="45" hidden="1" customHeight="1" outlineLevel="1">
      <c r="A756"/>
      <c r="B756"/>
      <c r="D756" s="199" t="s">
        <v>342</v>
      </c>
      <c r="E756" s="199" t="s">
        <v>42</v>
      </c>
      <c r="F756" s="199" t="s">
        <v>42</v>
      </c>
      <c r="G756" s="199" t="s">
        <v>42</v>
      </c>
      <c r="H756" s="199" t="s">
        <v>42</v>
      </c>
      <c r="I756" s="199" t="s">
        <v>42</v>
      </c>
      <c r="J756" s="199" t="s">
        <v>42</v>
      </c>
      <c r="K756" s="199" t="s">
        <v>342</v>
      </c>
    </row>
    <row r="757" spans="1:11" s="46" customFormat="1" ht="45" hidden="1" customHeight="1" outlineLevel="1">
      <c r="A757"/>
      <c r="B757"/>
      <c r="D757" s="199" t="s">
        <v>342</v>
      </c>
      <c r="E757" s="199" t="s">
        <v>42</v>
      </c>
      <c r="F757" s="199" t="s">
        <v>42</v>
      </c>
      <c r="G757" s="199" t="s">
        <v>42</v>
      </c>
      <c r="H757" s="199" t="s">
        <v>42</v>
      </c>
      <c r="I757" s="199" t="s">
        <v>42</v>
      </c>
      <c r="J757" s="199" t="s">
        <v>42</v>
      </c>
      <c r="K757" s="199" t="s">
        <v>342</v>
      </c>
    </row>
    <row r="758" spans="1:11" s="46" customFormat="1" ht="45" hidden="1" customHeight="1" outlineLevel="1">
      <c r="A758"/>
      <c r="B758"/>
      <c r="D758" s="199" t="s">
        <v>342</v>
      </c>
      <c r="E758" s="199" t="s">
        <v>42</v>
      </c>
      <c r="F758" s="199" t="s">
        <v>42</v>
      </c>
      <c r="G758" s="199" t="s">
        <v>42</v>
      </c>
      <c r="H758" s="199" t="s">
        <v>42</v>
      </c>
      <c r="I758" s="199" t="s">
        <v>42</v>
      </c>
      <c r="J758" s="199" t="s">
        <v>42</v>
      </c>
      <c r="K758" s="199" t="s">
        <v>342</v>
      </c>
    </row>
    <row r="759" spans="1:11" s="46" customFormat="1" ht="45" hidden="1" customHeight="1" outlineLevel="1">
      <c r="A759"/>
      <c r="B759"/>
      <c r="D759" s="199" t="s">
        <v>342</v>
      </c>
      <c r="E759" s="199" t="s">
        <v>42</v>
      </c>
      <c r="F759" s="199" t="s">
        <v>42</v>
      </c>
      <c r="G759" s="199" t="s">
        <v>42</v>
      </c>
      <c r="H759" s="199" t="s">
        <v>42</v>
      </c>
      <c r="I759" s="199" t="s">
        <v>42</v>
      </c>
      <c r="J759" s="199" t="s">
        <v>42</v>
      </c>
      <c r="K759" s="199" t="s">
        <v>342</v>
      </c>
    </row>
    <row r="760" spans="1:11" s="46" customFormat="1" ht="45" hidden="1" customHeight="1" outlineLevel="1">
      <c r="A760"/>
      <c r="B760"/>
      <c r="D760" s="199" t="s">
        <v>342</v>
      </c>
      <c r="E760" s="199" t="s">
        <v>42</v>
      </c>
      <c r="F760" s="199" t="s">
        <v>42</v>
      </c>
      <c r="G760" s="199" t="s">
        <v>42</v>
      </c>
      <c r="H760" s="199" t="s">
        <v>42</v>
      </c>
      <c r="I760" s="199" t="s">
        <v>42</v>
      </c>
      <c r="J760" s="199" t="s">
        <v>42</v>
      </c>
      <c r="K760" s="199" t="s">
        <v>342</v>
      </c>
    </row>
    <row r="761" spans="1:11" s="46" customFormat="1" ht="45" hidden="1" customHeight="1" outlineLevel="1">
      <c r="A761"/>
      <c r="B761"/>
      <c r="D761" s="199" t="s">
        <v>342</v>
      </c>
      <c r="E761" s="199" t="s">
        <v>42</v>
      </c>
      <c r="F761" s="199" t="s">
        <v>42</v>
      </c>
      <c r="G761" s="199" t="s">
        <v>42</v>
      </c>
      <c r="H761" s="199" t="s">
        <v>42</v>
      </c>
      <c r="I761" s="199" t="s">
        <v>42</v>
      </c>
      <c r="J761" s="199" t="s">
        <v>42</v>
      </c>
      <c r="K761" s="199" t="s">
        <v>342</v>
      </c>
    </row>
    <row r="762" spans="1:11" s="46" customFormat="1" ht="45" hidden="1" customHeight="1" outlineLevel="1">
      <c r="A762"/>
      <c r="B762"/>
      <c r="D762" s="199" t="s">
        <v>342</v>
      </c>
      <c r="E762" s="199" t="s">
        <v>42</v>
      </c>
      <c r="F762" s="199" t="s">
        <v>42</v>
      </c>
      <c r="G762" s="199" t="s">
        <v>42</v>
      </c>
      <c r="H762" s="199" t="s">
        <v>42</v>
      </c>
      <c r="I762" s="199" t="s">
        <v>42</v>
      </c>
      <c r="J762" s="199" t="s">
        <v>42</v>
      </c>
      <c r="K762" s="199" t="s">
        <v>342</v>
      </c>
    </row>
    <row r="763" spans="1:11" s="46" customFormat="1" ht="45" hidden="1" customHeight="1" outlineLevel="1">
      <c r="A763"/>
      <c r="B763"/>
      <c r="D763" s="199" t="s">
        <v>342</v>
      </c>
      <c r="E763" s="199" t="s">
        <v>42</v>
      </c>
      <c r="F763" s="199" t="s">
        <v>42</v>
      </c>
      <c r="G763" s="199" t="s">
        <v>42</v>
      </c>
      <c r="H763" s="199" t="s">
        <v>42</v>
      </c>
      <c r="I763" s="199" t="s">
        <v>42</v>
      </c>
      <c r="J763" s="199" t="s">
        <v>42</v>
      </c>
      <c r="K763" s="199" t="s">
        <v>342</v>
      </c>
    </row>
    <row r="764" spans="1:11" s="46" customFormat="1" ht="45" hidden="1" customHeight="1" outlineLevel="1">
      <c r="A764"/>
      <c r="B764"/>
      <c r="D764" s="199" t="s">
        <v>342</v>
      </c>
      <c r="E764" s="199" t="s">
        <v>42</v>
      </c>
      <c r="F764" s="199" t="s">
        <v>42</v>
      </c>
      <c r="G764" s="199" t="s">
        <v>42</v>
      </c>
      <c r="H764" s="199" t="s">
        <v>42</v>
      </c>
      <c r="I764" s="199" t="s">
        <v>42</v>
      </c>
      <c r="J764" s="199" t="s">
        <v>42</v>
      </c>
      <c r="K764" s="199" t="s">
        <v>342</v>
      </c>
    </row>
    <row r="765" spans="1:11" s="46" customFormat="1" ht="45" hidden="1" customHeight="1" outlineLevel="1">
      <c r="A765"/>
      <c r="B765"/>
      <c r="D765" s="199" t="s">
        <v>342</v>
      </c>
      <c r="E765" s="199" t="s">
        <v>42</v>
      </c>
      <c r="F765" s="199" t="s">
        <v>42</v>
      </c>
      <c r="G765" s="199" t="s">
        <v>42</v>
      </c>
      <c r="H765" s="199" t="s">
        <v>42</v>
      </c>
      <c r="I765" s="199" t="s">
        <v>42</v>
      </c>
      <c r="J765" s="199" t="s">
        <v>42</v>
      </c>
      <c r="K765" s="199" t="s">
        <v>342</v>
      </c>
    </row>
    <row r="766" spans="1:11" s="46" customFormat="1" ht="45" hidden="1" customHeight="1" outlineLevel="1">
      <c r="A766"/>
      <c r="B766"/>
      <c r="D766" s="199" t="s">
        <v>342</v>
      </c>
      <c r="E766" s="199" t="s">
        <v>42</v>
      </c>
      <c r="F766" s="199" t="s">
        <v>42</v>
      </c>
      <c r="G766" s="199" t="s">
        <v>42</v>
      </c>
      <c r="H766" s="199" t="s">
        <v>42</v>
      </c>
      <c r="I766" s="199" t="s">
        <v>42</v>
      </c>
      <c r="J766" s="199" t="s">
        <v>42</v>
      </c>
      <c r="K766" s="199" t="s">
        <v>342</v>
      </c>
    </row>
    <row r="767" spans="1:11" s="46" customFormat="1" ht="45" hidden="1" customHeight="1" outlineLevel="1">
      <c r="A767"/>
      <c r="B767"/>
      <c r="D767" s="199" t="s">
        <v>342</v>
      </c>
      <c r="E767" s="199" t="s">
        <v>42</v>
      </c>
      <c r="F767" s="199" t="s">
        <v>42</v>
      </c>
      <c r="G767" s="199" t="s">
        <v>42</v>
      </c>
      <c r="H767" s="199" t="s">
        <v>42</v>
      </c>
      <c r="I767" s="199" t="s">
        <v>42</v>
      </c>
      <c r="J767" s="199" t="s">
        <v>42</v>
      </c>
      <c r="K767" s="199" t="s">
        <v>342</v>
      </c>
    </row>
    <row r="768" spans="1:11" s="46" customFormat="1" ht="45" hidden="1" customHeight="1" outlineLevel="1">
      <c r="A768"/>
      <c r="B768"/>
      <c r="D768" s="199" t="s">
        <v>342</v>
      </c>
      <c r="E768" s="199" t="s">
        <v>42</v>
      </c>
      <c r="F768" s="199" t="s">
        <v>42</v>
      </c>
      <c r="G768" s="199" t="s">
        <v>42</v>
      </c>
      <c r="H768" s="199" t="s">
        <v>42</v>
      </c>
      <c r="I768" s="199" t="s">
        <v>42</v>
      </c>
      <c r="J768" s="199" t="s">
        <v>42</v>
      </c>
      <c r="K768" s="199" t="s">
        <v>342</v>
      </c>
    </row>
    <row r="769" spans="1:11" s="46" customFormat="1" ht="45" hidden="1" customHeight="1" outlineLevel="1">
      <c r="A769"/>
      <c r="B769"/>
      <c r="D769" s="199" t="s">
        <v>342</v>
      </c>
      <c r="E769" s="199" t="s">
        <v>42</v>
      </c>
      <c r="F769" s="199" t="s">
        <v>42</v>
      </c>
      <c r="G769" s="199" t="s">
        <v>42</v>
      </c>
      <c r="H769" s="199" t="s">
        <v>42</v>
      </c>
      <c r="I769" s="199" t="s">
        <v>42</v>
      </c>
      <c r="J769" s="199" t="s">
        <v>42</v>
      </c>
      <c r="K769" s="199" t="s">
        <v>342</v>
      </c>
    </row>
    <row r="770" spans="1:11" s="46" customFormat="1" ht="45" hidden="1" customHeight="1" outlineLevel="1">
      <c r="A770"/>
      <c r="B770"/>
      <c r="D770" s="199" t="s">
        <v>342</v>
      </c>
      <c r="E770" s="199" t="s">
        <v>42</v>
      </c>
      <c r="F770" s="199" t="s">
        <v>42</v>
      </c>
      <c r="G770" s="199" t="s">
        <v>42</v>
      </c>
      <c r="H770" s="199" t="s">
        <v>42</v>
      </c>
      <c r="I770" s="199" t="s">
        <v>42</v>
      </c>
      <c r="J770" s="199" t="s">
        <v>42</v>
      </c>
      <c r="K770" s="199" t="s">
        <v>342</v>
      </c>
    </row>
    <row r="771" spans="1:11" s="46" customFormat="1" ht="45" hidden="1" customHeight="1" outlineLevel="1">
      <c r="A771"/>
      <c r="B771"/>
      <c r="D771" s="199" t="s">
        <v>342</v>
      </c>
      <c r="E771" s="199" t="s">
        <v>42</v>
      </c>
      <c r="F771" s="199" t="s">
        <v>42</v>
      </c>
      <c r="G771" s="199" t="s">
        <v>42</v>
      </c>
      <c r="H771" s="199" t="s">
        <v>42</v>
      </c>
      <c r="I771" s="199" t="s">
        <v>42</v>
      </c>
      <c r="J771" s="199" t="s">
        <v>42</v>
      </c>
      <c r="K771" s="199" t="s">
        <v>342</v>
      </c>
    </row>
    <row r="772" spans="1:11" s="46" customFormat="1" ht="45" hidden="1" customHeight="1" outlineLevel="1">
      <c r="A772"/>
      <c r="B772"/>
      <c r="D772" s="199" t="s">
        <v>342</v>
      </c>
      <c r="E772" s="199" t="s">
        <v>42</v>
      </c>
      <c r="F772" s="199" t="s">
        <v>42</v>
      </c>
      <c r="G772" s="199" t="s">
        <v>42</v>
      </c>
      <c r="H772" s="199" t="s">
        <v>42</v>
      </c>
      <c r="I772" s="199" t="s">
        <v>42</v>
      </c>
      <c r="J772" s="199" t="s">
        <v>42</v>
      </c>
      <c r="K772" s="199" t="s">
        <v>342</v>
      </c>
    </row>
    <row r="773" spans="1:11" s="46" customFormat="1" ht="45" hidden="1" customHeight="1" outlineLevel="1">
      <c r="A773"/>
      <c r="B773"/>
      <c r="D773" s="199" t="s">
        <v>342</v>
      </c>
      <c r="E773" s="199" t="s">
        <v>42</v>
      </c>
      <c r="F773" s="199" t="s">
        <v>42</v>
      </c>
      <c r="G773" s="199" t="s">
        <v>42</v>
      </c>
      <c r="H773" s="199" t="s">
        <v>42</v>
      </c>
      <c r="I773" s="199" t="s">
        <v>42</v>
      </c>
      <c r="J773" s="199" t="s">
        <v>42</v>
      </c>
      <c r="K773" s="199" t="s">
        <v>342</v>
      </c>
    </row>
    <row r="774" spans="1:11" s="46" customFormat="1" ht="45" hidden="1" customHeight="1" outlineLevel="1">
      <c r="A774"/>
      <c r="B774"/>
      <c r="D774" s="199" t="s">
        <v>342</v>
      </c>
      <c r="E774" s="199" t="s">
        <v>42</v>
      </c>
      <c r="F774" s="199" t="s">
        <v>42</v>
      </c>
      <c r="G774" s="199" t="s">
        <v>42</v>
      </c>
      <c r="H774" s="199" t="s">
        <v>42</v>
      </c>
      <c r="I774" s="199" t="s">
        <v>42</v>
      </c>
      <c r="J774" s="199" t="s">
        <v>42</v>
      </c>
      <c r="K774" s="199" t="s">
        <v>342</v>
      </c>
    </row>
    <row r="775" spans="1:11" s="46" customFormat="1" ht="45" hidden="1" customHeight="1" outlineLevel="1">
      <c r="A775"/>
      <c r="B775"/>
      <c r="D775" s="199" t="s">
        <v>342</v>
      </c>
      <c r="E775" s="199" t="s">
        <v>42</v>
      </c>
      <c r="F775" s="199" t="s">
        <v>42</v>
      </c>
      <c r="G775" s="199" t="s">
        <v>42</v>
      </c>
      <c r="H775" s="199" t="s">
        <v>42</v>
      </c>
      <c r="I775" s="199" t="s">
        <v>42</v>
      </c>
      <c r="J775" s="199" t="s">
        <v>42</v>
      </c>
      <c r="K775" s="199" t="s">
        <v>342</v>
      </c>
    </row>
    <row r="776" spans="1:11" s="46" customFormat="1" ht="45" hidden="1" customHeight="1" outlineLevel="1">
      <c r="A776"/>
      <c r="B776"/>
      <c r="D776" s="199" t="s">
        <v>342</v>
      </c>
      <c r="E776" s="199" t="s">
        <v>42</v>
      </c>
      <c r="F776" s="199" t="s">
        <v>42</v>
      </c>
      <c r="G776" s="199" t="s">
        <v>42</v>
      </c>
      <c r="H776" s="199" t="s">
        <v>42</v>
      </c>
      <c r="I776" s="199" t="s">
        <v>42</v>
      </c>
      <c r="J776" s="199" t="s">
        <v>42</v>
      </c>
      <c r="K776" s="199" t="s">
        <v>342</v>
      </c>
    </row>
    <row r="777" spans="1:11" s="46" customFormat="1" ht="45" hidden="1" customHeight="1" outlineLevel="1">
      <c r="A777"/>
      <c r="B777"/>
      <c r="D777" s="199" t="s">
        <v>342</v>
      </c>
      <c r="E777" s="199" t="s">
        <v>42</v>
      </c>
      <c r="F777" s="199" t="s">
        <v>42</v>
      </c>
      <c r="G777" s="199" t="s">
        <v>42</v>
      </c>
      <c r="H777" s="199" t="s">
        <v>42</v>
      </c>
      <c r="I777" s="199" t="s">
        <v>42</v>
      </c>
      <c r="J777" s="199" t="s">
        <v>42</v>
      </c>
      <c r="K777" s="199" t="s">
        <v>342</v>
      </c>
    </row>
    <row r="778" spans="1:11" s="46" customFormat="1" ht="45" hidden="1" customHeight="1" outlineLevel="1">
      <c r="A778"/>
      <c r="B778"/>
      <c r="D778" s="199" t="s">
        <v>342</v>
      </c>
      <c r="E778" s="199" t="s">
        <v>42</v>
      </c>
      <c r="F778" s="199" t="s">
        <v>42</v>
      </c>
      <c r="G778" s="199" t="s">
        <v>42</v>
      </c>
      <c r="H778" s="199" t="s">
        <v>42</v>
      </c>
      <c r="I778" s="199" t="s">
        <v>42</v>
      </c>
      <c r="J778" s="199" t="s">
        <v>42</v>
      </c>
      <c r="K778" s="199" t="s">
        <v>342</v>
      </c>
    </row>
    <row r="779" spans="1:11" s="46" customFormat="1" ht="45" hidden="1" customHeight="1" outlineLevel="1">
      <c r="A779"/>
      <c r="B779"/>
      <c r="D779" s="199" t="s">
        <v>342</v>
      </c>
      <c r="E779" s="199" t="s">
        <v>42</v>
      </c>
      <c r="F779" s="199" t="s">
        <v>42</v>
      </c>
      <c r="G779" s="199" t="s">
        <v>42</v>
      </c>
      <c r="H779" s="199" t="s">
        <v>42</v>
      </c>
      <c r="I779" s="199" t="s">
        <v>42</v>
      </c>
      <c r="J779" s="199" t="s">
        <v>42</v>
      </c>
      <c r="K779" s="199" t="s">
        <v>342</v>
      </c>
    </row>
    <row r="780" spans="1:11" s="46" customFormat="1" ht="45" hidden="1" customHeight="1" outlineLevel="1">
      <c r="A780"/>
      <c r="B780"/>
      <c r="D780" s="199" t="s">
        <v>342</v>
      </c>
      <c r="E780" s="199" t="s">
        <v>42</v>
      </c>
      <c r="F780" s="199" t="s">
        <v>42</v>
      </c>
      <c r="G780" s="199" t="s">
        <v>42</v>
      </c>
      <c r="H780" s="199" t="s">
        <v>42</v>
      </c>
      <c r="I780" s="199" t="s">
        <v>42</v>
      </c>
      <c r="J780" s="199" t="s">
        <v>42</v>
      </c>
      <c r="K780" s="199" t="s">
        <v>342</v>
      </c>
    </row>
    <row r="781" spans="1:11" s="46" customFormat="1" ht="45" hidden="1" customHeight="1" outlineLevel="1">
      <c r="A781"/>
      <c r="B781"/>
      <c r="D781" s="199" t="s">
        <v>342</v>
      </c>
      <c r="E781" s="199" t="s">
        <v>42</v>
      </c>
      <c r="F781" s="199" t="s">
        <v>42</v>
      </c>
      <c r="G781" s="199" t="s">
        <v>42</v>
      </c>
      <c r="H781" s="199" t="s">
        <v>42</v>
      </c>
      <c r="I781" s="199" t="s">
        <v>42</v>
      </c>
      <c r="J781" s="199" t="s">
        <v>42</v>
      </c>
      <c r="K781" s="199" t="s">
        <v>342</v>
      </c>
    </row>
    <row r="782" spans="1:11" s="46" customFormat="1" ht="45" hidden="1" customHeight="1" outlineLevel="1">
      <c r="A782"/>
      <c r="B782"/>
      <c r="D782" s="199" t="s">
        <v>342</v>
      </c>
      <c r="E782" s="199" t="s">
        <v>42</v>
      </c>
      <c r="F782" s="199" t="s">
        <v>42</v>
      </c>
      <c r="G782" s="199" t="s">
        <v>42</v>
      </c>
      <c r="H782" s="199" t="s">
        <v>42</v>
      </c>
      <c r="I782" s="199" t="s">
        <v>42</v>
      </c>
      <c r="J782" s="199" t="s">
        <v>42</v>
      </c>
      <c r="K782" s="199" t="s">
        <v>342</v>
      </c>
    </row>
    <row r="783" spans="1:11" s="46" customFormat="1" ht="45" hidden="1" customHeight="1" outlineLevel="1">
      <c r="A783"/>
      <c r="B783"/>
      <c r="D783" s="199" t="s">
        <v>342</v>
      </c>
      <c r="E783" s="199" t="s">
        <v>42</v>
      </c>
      <c r="F783" s="199" t="s">
        <v>42</v>
      </c>
      <c r="G783" s="199" t="s">
        <v>42</v>
      </c>
      <c r="H783" s="199" t="s">
        <v>42</v>
      </c>
      <c r="I783" s="199" t="s">
        <v>42</v>
      </c>
      <c r="J783" s="199" t="s">
        <v>42</v>
      </c>
      <c r="K783" s="199" t="s">
        <v>342</v>
      </c>
    </row>
    <row r="784" spans="1:11" s="46" customFormat="1" ht="45" hidden="1" customHeight="1" outlineLevel="1">
      <c r="A784"/>
      <c r="B784"/>
      <c r="D784" s="199" t="s">
        <v>342</v>
      </c>
      <c r="E784" s="199" t="s">
        <v>42</v>
      </c>
      <c r="F784" s="199" t="s">
        <v>42</v>
      </c>
      <c r="G784" s="199" t="s">
        <v>42</v>
      </c>
      <c r="H784" s="199" t="s">
        <v>42</v>
      </c>
      <c r="I784" s="199" t="s">
        <v>42</v>
      </c>
      <c r="J784" s="199" t="s">
        <v>42</v>
      </c>
      <c r="K784" s="199" t="s">
        <v>342</v>
      </c>
    </row>
    <row r="785" spans="1:11" s="46" customFormat="1" ht="45" hidden="1" customHeight="1" outlineLevel="1">
      <c r="A785"/>
      <c r="B785"/>
      <c r="D785" s="199" t="s">
        <v>342</v>
      </c>
      <c r="E785" s="199" t="s">
        <v>42</v>
      </c>
      <c r="F785" s="199" t="s">
        <v>42</v>
      </c>
      <c r="G785" s="199" t="s">
        <v>42</v>
      </c>
      <c r="H785" s="199" t="s">
        <v>42</v>
      </c>
      <c r="I785" s="199" t="s">
        <v>42</v>
      </c>
      <c r="J785" s="199" t="s">
        <v>42</v>
      </c>
      <c r="K785" s="199" t="s">
        <v>342</v>
      </c>
    </row>
    <row r="786" spans="1:11" s="46" customFormat="1" ht="45" hidden="1" customHeight="1" outlineLevel="1">
      <c r="A786"/>
      <c r="B786"/>
      <c r="D786" s="199" t="s">
        <v>342</v>
      </c>
      <c r="E786" s="199" t="s">
        <v>42</v>
      </c>
      <c r="F786" s="199" t="s">
        <v>42</v>
      </c>
      <c r="G786" s="199" t="s">
        <v>42</v>
      </c>
      <c r="H786" s="199" t="s">
        <v>42</v>
      </c>
      <c r="I786" s="199" t="s">
        <v>42</v>
      </c>
      <c r="J786" s="199" t="s">
        <v>42</v>
      </c>
      <c r="K786" s="199" t="s">
        <v>342</v>
      </c>
    </row>
    <row r="787" spans="1:11" s="46" customFormat="1" ht="45" hidden="1" customHeight="1" outlineLevel="1">
      <c r="A787"/>
      <c r="B787"/>
      <c r="D787" s="199" t="s">
        <v>342</v>
      </c>
      <c r="E787" s="199" t="s">
        <v>42</v>
      </c>
      <c r="F787" s="199" t="s">
        <v>42</v>
      </c>
      <c r="G787" s="199" t="s">
        <v>42</v>
      </c>
      <c r="H787" s="199" t="s">
        <v>42</v>
      </c>
      <c r="I787" s="199" t="s">
        <v>42</v>
      </c>
      <c r="J787" s="199" t="s">
        <v>42</v>
      </c>
      <c r="K787" s="199" t="s">
        <v>342</v>
      </c>
    </row>
    <row r="788" spans="1:11" s="46" customFormat="1" ht="45" hidden="1" customHeight="1" outlineLevel="1">
      <c r="A788"/>
      <c r="B788"/>
      <c r="D788" s="199" t="s">
        <v>342</v>
      </c>
      <c r="E788" s="199" t="s">
        <v>42</v>
      </c>
      <c r="F788" s="199" t="s">
        <v>42</v>
      </c>
      <c r="G788" s="199" t="s">
        <v>42</v>
      </c>
      <c r="H788" s="199" t="s">
        <v>42</v>
      </c>
      <c r="I788" s="199" t="s">
        <v>42</v>
      </c>
      <c r="J788" s="199" t="s">
        <v>42</v>
      </c>
      <c r="K788" s="199" t="s">
        <v>342</v>
      </c>
    </row>
    <row r="789" spans="1:11" s="46" customFormat="1" ht="45" hidden="1" customHeight="1" outlineLevel="1">
      <c r="A789"/>
      <c r="B789"/>
      <c r="D789" s="199" t="s">
        <v>342</v>
      </c>
      <c r="E789" s="199" t="s">
        <v>42</v>
      </c>
      <c r="F789" s="199" t="s">
        <v>42</v>
      </c>
      <c r="G789" s="199" t="s">
        <v>42</v>
      </c>
      <c r="H789" s="199" t="s">
        <v>42</v>
      </c>
      <c r="I789" s="199" t="s">
        <v>42</v>
      </c>
      <c r="J789" s="199" t="s">
        <v>42</v>
      </c>
      <c r="K789" s="199" t="s">
        <v>342</v>
      </c>
    </row>
    <row r="790" spans="1:11" s="46" customFormat="1" ht="45" hidden="1" customHeight="1" outlineLevel="1">
      <c r="A790"/>
      <c r="B790"/>
      <c r="D790" s="199" t="s">
        <v>342</v>
      </c>
      <c r="E790" s="199" t="s">
        <v>42</v>
      </c>
      <c r="F790" s="199" t="s">
        <v>42</v>
      </c>
      <c r="G790" s="199" t="s">
        <v>42</v>
      </c>
      <c r="H790" s="199" t="s">
        <v>42</v>
      </c>
      <c r="I790" s="199" t="s">
        <v>42</v>
      </c>
      <c r="J790" s="199" t="s">
        <v>42</v>
      </c>
      <c r="K790" s="199" t="s">
        <v>342</v>
      </c>
    </row>
    <row r="791" spans="1:11" s="46" customFormat="1" ht="45" hidden="1" customHeight="1" outlineLevel="1">
      <c r="A791"/>
      <c r="B791"/>
      <c r="D791" s="199" t="s">
        <v>342</v>
      </c>
      <c r="E791" s="199" t="s">
        <v>42</v>
      </c>
      <c r="F791" s="199" t="s">
        <v>42</v>
      </c>
      <c r="G791" s="199" t="s">
        <v>42</v>
      </c>
      <c r="H791" s="199" t="s">
        <v>42</v>
      </c>
      <c r="I791" s="199" t="s">
        <v>42</v>
      </c>
      <c r="J791" s="199" t="s">
        <v>42</v>
      </c>
      <c r="K791" s="199" t="s">
        <v>342</v>
      </c>
    </row>
    <row r="792" spans="1:11" s="46" customFormat="1" ht="45" hidden="1" customHeight="1" outlineLevel="1">
      <c r="A792"/>
      <c r="B792"/>
      <c r="D792" s="199" t="s">
        <v>342</v>
      </c>
      <c r="E792" s="199" t="s">
        <v>42</v>
      </c>
      <c r="F792" s="199" t="s">
        <v>42</v>
      </c>
      <c r="G792" s="199" t="s">
        <v>42</v>
      </c>
      <c r="H792" s="199" t="s">
        <v>42</v>
      </c>
      <c r="I792" s="199" t="s">
        <v>42</v>
      </c>
      <c r="J792" s="199" t="s">
        <v>42</v>
      </c>
      <c r="K792" s="199" t="s">
        <v>342</v>
      </c>
    </row>
    <row r="793" spans="1:11" s="46" customFormat="1" ht="45" hidden="1" customHeight="1" outlineLevel="1">
      <c r="A793"/>
      <c r="B793"/>
      <c r="D793" s="199" t="s">
        <v>342</v>
      </c>
      <c r="E793" s="199" t="s">
        <v>42</v>
      </c>
      <c r="F793" s="199" t="s">
        <v>42</v>
      </c>
      <c r="G793" s="199" t="s">
        <v>42</v>
      </c>
      <c r="H793" s="199" t="s">
        <v>42</v>
      </c>
      <c r="I793" s="199" t="s">
        <v>42</v>
      </c>
      <c r="J793" s="199" t="s">
        <v>42</v>
      </c>
      <c r="K793" s="199" t="s">
        <v>342</v>
      </c>
    </row>
    <row r="794" spans="1:11" s="46" customFormat="1" ht="45" hidden="1" customHeight="1" outlineLevel="1">
      <c r="A794"/>
      <c r="B794"/>
      <c r="D794" s="199" t="s">
        <v>342</v>
      </c>
      <c r="E794" s="199" t="s">
        <v>42</v>
      </c>
      <c r="F794" s="199" t="s">
        <v>42</v>
      </c>
      <c r="G794" s="199" t="s">
        <v>42</v>
      </c>
      <c r="H794" s="199" t="s">
        <v>42</v>
      </c>
      <c r="I794" s="199" t="s">
        <v>42</v>
      </c>
      <c r="J794" s="199" t="s">
        <v>42</v>
      </c>
      <c r="K794" s="199" t="s">
        <v>342</v>
      </c>
    </row>
    <row r="795" spans="1:11" s="46" customFormat="1" ht="45" hidden="1" customHeight="1" outlineLevel="1">
      <c r="A795"/>
      <c r="B795"/>
      <c r="D795" s="199" t="s">
        <v>342</v>
      </c>
      <c r="E795" s="199" t="s">
        <v>42</v>
      </c>
      <c r="F795" s="199" t="s">
        <v>42</v>
      </c>
      <c r="G795" s="199" t="s">
        <v>42</v>
      </c>
      <c r="H795" s="199" t="s">
        <v>42</v>
      </c>
      <c r="I795" s="199" t="s">
        <v>42</v>
      </c>
      <c r="J795" s="199" t="s">
        <v>42</v>
      </c>
      <c r="K795" s="199" t="s">
        <v>342</v>
      </c>
    </row>
    <row r="796" spans="1:11" s="46" customFormat="1" ht="45" hidden="1" customHeight="1" outlineLevel="1">
      <c r="A796"/>
      <c r="B796"/>
      <c r="D796" s="199" t="s">
        <v>342</v>
      </c>
      <c r="E796" s="199" t="s">
        <v>42</v>
      </c>
      <c r="F796" s="199" t="s">
        <v>42</v>
      </c>
      <c r="G796" s="199" t="s">
        <v>42</v>
      </c>
      <c r="H796" s="199" t="s">
        <v>42</v>
      </c>
      <c r="I796" s="199" t="s">
        <v>42</v>
      </c>
      <c r="J796" s="199" t="s">
        <v>42</v>
      </c>
      <c r="K796" s="199" t="s">
        <v>342</v>
      </c>
    </row>
    <row r="797" spans="1:11" s="46" customFormat="1" ht="45" hidden="1" customHeight="1" outlineLevel="1">
      <c r="A797"/>
      <c r="B797"/>
      <c r="D797" s="199" t="s">
        <v>342</v>
      </c>
      <c r="E797" s="199" t="s">
        <v>42</v>
      </c>
      <c r="F797" s="199" t="s">
        <v>42</v>
      </c>
      <c r="G797" s="199" t="s">
        <v>42</v>
      </c>
      <c r="H797" s="199" t="s">
        <v>42</v>
      </c>
      <c r="I797" s="199" t="s">
        <v>42</v>
      </c>
      <c r="J797" s="199" t="s">
        <v>42</v>
      </c>
      <c r="K797" s="199" t="s">
        <v>342</v>
      </c>
    </row>
    <row r="798" spans="1:11" s="46" customFormat="1" ht="45" hidden="1" customHeight="1" outlineLevel="1">
      <c r="A798"/>
      <c r="B798"/>
      <c r="D798" s="199" t="s">
        <v>342</v>
      </c>
      <c r="E798" s="199" t="s">
        <v>42</v>
      </c>
      <c r="F798" s="199" t="s">
        <v>42</v>
      </c>
      <c r="G798" s="199" t="s">
        <v>42</v>
      </c>
      <c r="H798" s="199" t="s">
        <v>42</v>
      </c>
      <c r="I798" s="199" t="s">
        <v>42</v>
      </c>
      <c r="J798" s="199" t="s">
        <v>42</v>
      </c>
      <c r="K798" s="199" t="s">
        <v>342</v>
      </c>
    </row>
    <row r="799" spans="1:11" s="46" customFormat="1" ht="45" hidden="1" customHeight="1" outlineLevel="1">
      <c r="A799"/>
      <c r="B799"/>
      <c r="D799" s="199" t="s">
        <v>342</v>
      </c>
      <c r="E799" s="199" t="s">
        <v>42</v>
      </c>
      <c r="F799" s="199" t="s">
        <v>42</v>
      </c>
      <c r="G799" s="199" t="s">
        <v>42</v>
      </c>
      <c r="H799" s="199" t="s">
        <v>42</v>
      </c>
      <c r="I799" s="199" t="s">
        <v>42</v>
      </c>
      <c r="J799" s="199" t="s">
        <v>42</v>
      </c>
      <c r="K799" s="199" t="s">
        <v>342</v>
      </c>
    </row>
    <row r="800" spans="1:11" s="46" customFormat="1" ht="45" hidden="1" customHeight="1" outlineLevel="1">
      <c r="A800"/>
      <c r="B800"/>
      <c r="D800" s="199" t="s">
        <v>342</v>
      </c>
      <c r="E800" s="199" t="s">
        <v>42</v>
      </c>
      <c r="F800" s="199" t="s">
        <v>42</v>
      </c>
      <c r="G800" s="199" t="s">
        <v>42</v>
      </c>
      <c r="H800" s="199" t="s">
        <v>42</v>
      </c>
      <c r="I800" s="199" t="s">
        <v>42</v>
      </c>
      <c r="J800" s="199" t="s">
        <v>42</v>
      </c>
      <c r="K800" s="199" t="s">
        <v>342</v>
      </c>
    </row>
    <row r="801" spans="1:11" s="46" customFormat="1" ht="45" hidden="1" customHeight="1" outlineLevel="1">
      <c r="A801"/>
      <c r="B801"/>
      <c r="D801" s="199" t="s">
        <v>342</v>
      </c>
      <c r="E801" s="199" t="s">
        <v>42</v>
      </c>
      <c r="F801" s="199" t="s">
        <v>42</v>
      </c>
      <c r="G801" s="199" t="s">
        <v>42</v>
      </c>
      <c r="H801" s="199" t="s">
        <v>42</v>
      </c>
      <c r="I801" s="199" t="s">
        <v>42</v>
      </c>
      <c r="J801" s="199" t="s">
        <v>42</v>
      </c>
      <c r="K801" s="199" t="s">
        <v>342</v>
      </c>
    </row>
    <row r="802" spans="1:11" s="46" customFormat="1" ht="45" hidden="1" customHeight="1" outlineLevel="1">
      <c r="A802"/>
      <c r="B802"/>
      <c r="D802" s="199" t="s">
        <v>342</v>
      </c>
      <c r="E802" s="199" t="s">
        <v>42</v>
      </c>
      <c r="F802" s="199" t="s">
        <v>42</v>
      </c>
      <c r="G802" s="199" t="s">
        <v>42</v>
      </c>
      <c r="H802" s="199" t="s">
        <v>42</v>
      </c>
      <c r="I802" s="199" t="s">
        <v>42</v>
      </c>
      <c r="J802" s="199" t="s">
        <v>42</v>
      </c>
      <c r="K802" s="199" t="s">
        <v>342</v>
      </c>
    </row>
    <row r="803" spans="1:11" s="46" customFormat="1" ht="45" hidden="1" customHeight="1" outlineLevel="1">
      <c r="A803"/>
      <c r="B803"/>
      <c r="D803" s="199" t="s">
        <v>342</v>
      </c>
      <c r="E803" s="199" t="s">
        <v>42</v>
      </c>
      <c r="F803" s="199" t="s">
        <v>42</v>
      </c>
      <c r="G803" s="199" t="s">
        <v>42</v>
      </c>
      <c r="H803" s="199" t="s">
        <v>42</v>
      </c>
      <c r="I803" s="199" t="s">
        <v>42</v>
      </c>
      <c r="J803" s="199" t="s">
        <v>42</v>
      </c>
      <c r="K803" s="199" t="s">
        <v>342</v>
      </c>
    </row>
    <row r="804" spans="1:11" s="46" customFormat="1" ht="45" hidden="1" customHeight="1" outlineLevel="1">
      <c r="A804"/>
      <c r="B804"/>
      <c r="D804" s="199" t="s">
        <v>342</v>
      </c>
      <c r="E804" s="199" t="s">
        <v>42</v>
      </c>
      <c r="F804" s="199" t="s">
        <v>42</v>
      </c>
      <c r="G804" s="199" t="s">
        <v>42</v>
      </c>
      <c r="H804" s="199" t="s">
        <v>42</v>
      </c>
      <c r="I804" s="199" t="s">
        <v>42</v>
      </c>
      <c r="J804" s="199" t="s">
        <v>42</v>
      </c>
      <c r="K804" s="199" t="s">
        <v>342</v>
      </c>
    </row>
    <row r="805" spans="1:11" s="46" customFormat="1" ht="45" hidden="1" customHeight="1" outlineLevel="1">
      <c r="A805"/>
      <c r="B805"/>
      <c r="D805" s="199" t="s">
        <v>342</v>
      </c>
      <c r="E805" s="199" t="s">
        <v>42</v>
      </c>
      <c r="F805" s="199" t="s">
        <v>42</v>
      </c>
      <c r="G805" s="199" t="s">
        <v>42</v>
      </c>
      <c r="H805" s="199" t="s">
        <v>42</v>
      </c>
      <c r="I805" s="199" t="s">
        <v>42</v>
      </c>
      <c r="J805" s="199" t="s">
        <v>42</v>
      </c>
      <c r="K805" s="199" t="s">
        <v>342</v>
      </c>
    </row>
    <row r="806" spans="1:11" s="46" customFormat="1" ht="45" hidden="1" customHeight="1" outlineLevel="1">
      <c r="A806"/>
      <c r="B806"/>
      <c r="D806" s="199" t="s">
        <v>342</v>
      </c>
      <c r="E806" s="199" t="s">
        <v>42</v>
      </c>
      <c r="F806" s="199" t="s">
        <v>42</v>
      </c>
      <c r="G806" s="199" t="s">
        <v>42</v>
      </c>
      <c r="H806" s="199" t="s">
        <v>42</v>
      </c>
      <c r="I806" s="199" t="s">
        <v>42</v>
      </c>
      <c r="J806" s="199" t="s">
        <v>42</v>
      </c>
      <c r="K806" s="199" t="s">
        <v>342</v>
      </c>
    </row>
    <row r="807" spans="1:11" s="46" customFormat="1" ht="45" hidden="1" customHeight="1" outlineLevel="1">
      <c r="A807"/>
      <c r="B807"/>
      <c r="D807" s="199" t="s">
        <v>342</v>
      </c>
      <c r="E807" s="199" t="s">
        <v>42</v>
      </c>
      <c r="F807" s="199" t="s">
        <v>42</v>
      </c>
      <c r="G807" s="199" t="s">
        <v>42</v>
      </c>
      <c r="H807" s="199" t="s">
        <v>42</v>
      </c>
      <c r="I807" s="199" t="s">
        <v>42</v>
      </c>
      <c r="J807" s="199" t="s">
        <v>42</v>
      </c>
      <c r="K807" s="199" t="s">
        <v>342</v>
      </c>
    </row>
    <row r="808" spans="1:11" s="46" customFormat="1" ht="45" hidden="1" customHeight="1" outlineLevel="1">
      <c r="A808"/>
      <c r="B808"/>
      <c r="D808" s="199" t="s">
        <v>342</v>
      </c>
      <c r="E808" s="199" t="s">
        <v>42</v>
      </c>
      <c r="F808" s="199" t="s">
        <v>42</v>
      </c>
      <c r="G808" s="199" t="s">
        <v>42</v>
      </c>
      <c r="H808" s="199" t="s">
        <v>42</v>
      </c>
      <c r="I808" s="199" t="s">
        <v>42</v>
      </c>
      <c r="J808" s="199" t="s">
        <v>42</v>
      </c>
      <c r="K808" s="199" t="s">
        <v>342</v>
      </c>
    </row>
    <row r="809" spans="1:11" s="46" customFormat="1" ht="45" hidden="1" customHeight="1" outlineLevel="1">
      <c r="A809"/>
      <c r="B809"/>
      <c r="D809" s="199" t="s">
        <v>342</v>
      </c>
      <c r="E809" s="199" t="s">
        <v>42</v>
      </c>
      <c r="F809" s="199" t="s">
        <v>42</v>
      </c>
      <c r="G809" s="199" t="s">
        <v>42</v>
      </c>
      <c r="H809" s="199" t="s">
        <v>42</v>
      </c>
      <c r="I809" s="199" t="s">
        <v>42</v>
      </c>
      <c r="J809" s="199" t="s">
        <v>42</v>
      </c>
      <c r="K809" s="199" t="s">
        <v>342</v>
      </c>
    </row>
    <row r="810" spans="1:11" s="46" customFormat="1" ht="45" hidden="1" customHeight="1" outlineLevel="1">
      <c r="A810"/>
      <c r="B810"/>
      <c r="D810" s="199" t="s">
        <v>342</v>
      </c>
      <c r="E810" s="199" t="s">
        <v>42</v>
      </c>
      <c r="F810" s="199" t="s">
        <v>42</v>
      </c>
      <c r="G810" s="199" t="s">
        <v>42</v>
      </c>
      <c r="H810" s="199" t="s">
        <v>42</v>
      </c>
      <c r="I810" s="199" t="s">
        <v>42</v>
      </c>
      <c r="J810" s="199" t="s">
        <v>42</v>
      </c>
      <c r="K810" s="199" t="s">
        <v>342</v>
      </c>
    </row>
    <row r="811" spans="1:11" s="46" customFormat="1" ht="45" hidden="1" customHeight="1" outlineLevel="1">
      <c r="A811"/>
      <c r="B811"/>
      <c r="D811" s="199" t="s">
        <v>342</v>
      </c>
      <c r="E811" s="199" t="s">
        <v>42</v>
      </c>
      <c r="F811" s="199" t="s">
        <v>42</v>
      </c>
      <c r="G811" s="199" t="s">
        <v>42</v>
      </c>
      <c r="H811" s="199" t="s">
        <v>42</v>
      </c>
      <c r="I811" s="199" t="s">
        <v>42</v>
      </c>
      <c r="J811" s="199" t="s">
        <v>42</v>
      </c>
      <c r="K811" s="199" t="s">
        <v>342</v>
      </c>
    </row>
    <row r="812" spans="1:11" s="46" customFormat="1" ht="45" hidden="1" customHeight="1" outlineLevel="1">
      <c r="A812"/>
      <c r="B812"/>
      <c r="D812" s="199" t="s">
        <v>342</v>
      </c>
      <c r="E812" s="199" t="s">
        <v>42</v>
      </c>
      <c r="F812" s="199" t="s">
        <v>42</v>
      </c>
      <c r="G812" s="199" t="s">
        <v>42</v>
      </c>
      <c r="H812" s="199" t="s">
        <v>42</v>
      </c>
      <c r="I812" s="199" t="s">
        <v>42</v>
      </c>
      <c r="J812" s="199" t="s">
        <v>42</v>
      </c>
      <c r="K812" s="199" t="s">
        <v>342</v>
      </c>
    </row>
    <row r="813" spans="1:11" s="46" customFormat="1" ht="45" hidden="1" customHeight="1" outlineLevel="1">
      <c r="A813"/>
      <c r="B813"/>
      <c r="D813" s="199" t="s">
        <v>342</v>
      </c>
      <c r="E813" s="199" t="s">
        <v>42</v>
      </c>
      <c r="F813" s="199" t="s">
        <v>42</v>
      </c>
      <c r="G813" s="199" t="s">
        <v>42</v>
      </c>
      <c r="H813" s="199" t="s">
        <v>42</v>
      </c>
      <c r="I813" s="199" t="s">
        <v>42</v>
      </c>
      <c r="J813" s="199" t="s">
        <v>42</v>
      </c>
      <c r="K813" s="199" t="s">
        <v>342</v>
      </c>
    </row>
    <row r="814" spans="1:11" s="46" customFormat="1" ht="45" hidden="1" customHeight="1" outlineLevel="1">
      <c r="A814"/>
      <c r="B814"/>
      <c r="D814" s="199" t="s">
        <v>342</v>
      </c>
      <c r="E814" s="199" t="s">
        <v>42</v>
      </c>
      <c r="F814" s="199" t="s">
        <v>42</v>
      </c>
      <c r="G814" s="199" t="s">
        <v>42</v>
      </c>
      <c r="H814" s="199" t="s">
        <v>42</v>
      </c>
      <c r="I814" s="199" t="s">
        <v>42</v>
      </c>
      <c r="J814" s="199" t="s">
        <v>42</v>
      </c>
      <c r="K814" s="199" t="s">
        <v>342</v>
      </c>
    </row>
    <row r="815" spans="1:11" s="46" customFormat="1" ht="45" hidden="1" customHeight="1" outlineLevel="1">
      <c r="A815"/>
      <c r="B815"/>
      <c r="D815" s="199" t="s">
        <v>342</v>
      </c>
      <c r="E815" s="199" t="s">
        <v>42</v>
      </c>
      <c r="F815" s="199" t="s">
        <v>42</v>
      </c>
      <c r="G815" s="199" t="s">
        <v>42</v>
      </c>
      <c r="H815" s="199" t="s">
        <v>42</v>
      </c>
      <c r="I815" s="199" t="s">
        <v>42</v>
      </c>
      <c r="J815" s="199" t="s">
        <v>42</v>
      </c>
      <c r="K815" s="199" t="s">
        <v>342</v>
      </c>
    </row>
    <row r="816" spans="1:11" s="46" customFormat="1" ht="45" hidden="1" customHeight="1" outlineLevel="1">
      <c r="A816"/>
      <c r="B816"/>
      <c r="D816" s="199" t="s">
        <v>342</v>
      </c>
      <c r="E816" s="199" t="s">
        <v>42</v>
      </c>
      <c r="F816" s="199" t="s">
        <v>42</v>
      </c>
      <c r="G816" s="199" t="s">
        <v>42</v>
      </c>
      <c r="H816" s="199" t="s">
        <v>42</v>
      </c>
      <c r="I816" s="199" t="s">
        <v>42</v>
      </c>
      <c r="J816" s="199" t="s">
        <v>42</v>
      </c>
      <c r="K816" s="199" t="s">
        <v>342</v>
      </c>
    </row>
    <row r="817" spans="1:12" s="46" customFormat="1" ht="45" hidden="1" customHeight="1" outlineLevel="1">
      <c r="A817"/>
      <c r="B817"/>
      <c r="D817" s="199" t="s">
        <v>342</v>
      </c>
      <c r="E817" s="199" t="s">
        <v>42</v>
      </c>
      <c r="F817" s="199" t="s">
        <v>42</v>
      </c>
      <c r="G817" s="199" t="s">
        <v>42</v>
      </c>
      <c r="H817" s="199" t="s">
        <v>42</v>
      </c>
      <c r="I817" s="199" t="s">
        <v>42</v>
      </c>
      <c r="J817" s="199" t="s">
        <v>42</v>
      </c>
      <c r="K817" s="199" t="s">
        <v>342</v>
      </c>
    </row>
    <row r="818" spans="1:12" s="46" customFormat="1" ht="45" hidden="1" customHeight="1" outlineLevel="1">
      <c r="A818"/>
      <c r="B818"/>
      <c r="D818" s="199" t="s">
        <v>342</v>
      </c>
      <c r="E818" s="199" t="s">
        <v>42</v>
      </c>
      <c r="F818" s="199" t="s">
        <v>42</v>
      </c>
      <c r="G818" s="199" t="s">
        <v>42</v>
      </c>
      <c r="H818" s="199" t="s">
        <v>42</v>
      </c>
      <c r="I818" s="199" t="s">
        <v>42</v>
      </c>
      <c r="J818" s="199" t="s">
        <v>42</v>
      </c>
      <c r="K818" s="199" t="s">
        <v>342</v>
      </c>
    </row>
    <row r="819" spans="1:12" s="46" customFormat="1" ht="45" hidden="1" customHeight="1" outlineLevel="1">
      <c r="A819"/>
      <c r="B819"/>
      <c r="D819" s="199" t="s">
        <v>342</v>
      </c>
      <c r="E819" s="199" t="s">
        <v>42</v>
      </c>
      <c r="F819" s="199" t="s">
        <v>42</v>
      </c>
      <c r="G819" s="199" t="s">
        <v>42</v>
      </c>
      <c r="H819" s="199" t="s">
        <v>42</v>
      </c>
      <c r="I819" s="199" t="s">
        <v>42</v>
      </c>
      <c r="J819" s="199" t="s">
        <v>42</v>
      </c>
      <c r="K819" s="199" t="s">
        <v>342</v>
      </c>
    </row>
    <row r="820" spans="1:12" s="46" customFormat="1" ht="45" hidden="1" customHeight="1" outlineLevel="1">
      <c r="A820"/>
      <c r="B820"/>
      <c r="D820" s="199" t="s">
        <v>342</v>
      </c>
      <c r="E820" s="199" t="s">
        <v>42</v>
      </c>
      <c r="F820" s="199" t="s">
        <v>42</v>
      </c>
      <c r="G820" s="199" t="s">
        <v>42</v>
      </c>
      <c r="H820" s="199" t="s">
        <v>42</v>
      </c>
      <c r="I820" s="199" t="s">
        <v>42</v>
      </c>
      <c r="J820" s="199" t="s">
        <v>42</v>
      </c>
      <c r="K820" s="199" t="s">
        <v>342</v>
      </c>
    </row>
    <row r="821" spans="1:12" s="46" customFormat="1" ht="45" hidden="1" customHeight="1" outlineLevel="1">
      <c r="A821"/>
      <c r="B821"/>
      <c r="D821" s="199" t="s">
        <v>342</v>
      </c>
      <c r="E821" s="199" t="s">
        <v>42</v>
      </c>
      <c r="F821" s="199" t="s">
        <v>42</v>
      </c>
      <c r="G821" s="199" t="s">
        <v>42</v>
      </c>
      <c r="H821" s="199" t="s">
        <v>42</v>
      </c>
      <c r="I821" s="199" t="s">
        <v>42</v>
      </c>
      <c r="J821" s="199" t="s">
        <v>42</v>
      </c>
      <c r="K821" s="199" t="s">
        <v>342</v>
      </c>
    </row>
    <row r="822" spans="1:12" s="46" customFormat="1" ht="45" hidden="1" customHeight="1" outlineLevel="1">
      <c r="A822"/>
      <c r="B822"/>
      <c r="D822" s="199" t="s">
        <v>342</v>
      </c>
      <c r="E822" s="199" t="s">
        <v>42</v>
      </c>
      <c r="F822" s="199" t="s">
        <v>42</v>
      </c>
      <c r="G822" s="199" t="s">
        <v>42</v>
      </c>
      <c r="H822" s="199" t="s">
        <v>42</v>
      </c>
      <c r="I822" s="199" t="s">
        <v>42</v>
      </c>
      <c r="J822" s="199" t="s">
        <v>42</v>
      </c>
      <c r="K822" s="199" t="s">
        <v>342</v>
      </c>
    </row>
    <row r="823" spans="1:12" ht="26.15" customHeight="1" collapsed="1">
      <c r="D823" s="211" t="s">
        <v>714</v>
      </c>
      <c r="E823" s="45"/>
      <c r="F823" s="211"/>
      <c r="G823" s="45"/>
      <c r="H823" s="45"/>
      <c r="I823" s="45"/>
      <c r="J823" s="45"/>
      <c r="K823" s="45"/>
      <c r="L823" s="45"/>
    </row>
  </sheetData>
  <sheetProtection algorithmName="SHA-512" hashValue="YRs/hbspCevO6EnkAtfdQKHDvOMjGTNBEwCmsLcLnT1ygfwoJjs++HH7RbcaMq1gZaHCuGzH2DiVzqNEFEncGA==" saltValue="mrmxeAiXU9/a4DNRxekBSQ==" spinCount="100000" sheet="1" formatRows="0" selectLockedCells="1"/>
  <protectedRanges>
    <protectedRange sqref="D27:K822" name="PDVetR"/>
  </protectedRanges>
  <autoFilter ref="D23:K23" xr:uid="{F64867CE-2A6E-4473-828D-3A7BFB50A266}"/>
  <mergeCells count="1">
    <mergeCell ref="D21:F21"/>
  </mergeCells>
  <conditionalFormatting sqref="H24:H822">
    <cfRule type="expression" dxfId="2" priority="3">
      <formula>OR(G24="Point de récupération uniquement",G24="A choisir")</formula>
    </cfRule>
  </conditionalFormatting>
  <conditionalFormatting sqref="I24:I822">
    <cfRule type="expression" dxfId="1" priority="1">
      <formula>OR(G24="A choisir",G24="Point de vente uniquement")</formula>
    </cfRule>
  </conditionalFormatting>
  <conditionalFormatting sqref="J24:J822">
    <cfRule type="expression" dxfId="0" priority="2">
      <formula>OR(F24&lt;&gt;"La vente en vrac avec réemploi par le professionnel ou par le consommateur",G24="Point de récupération uniquement",G24="A choisir")</formula>
    </cfRule>
  </conditionalFormatting>
  <dataValidations count="1">
    <dataValidation operator="greaterThan" allowBlank="1" showInputMessage="1" showErrorMessage="1" sqref="D27:D822 K27:K822" xr:uid="{BF2DF7D0-3136-4FD5-98E9-2CFB02AC1362}"/>
  </dataValidations>
  <pageMargins left="0.70866141732283472" right="0.70866141732283472" top="0.74803149606299213" bottom="0.74803149606299213" header="0.31496062992125984" footer="0.31496062992125984"/>
  <pageSetup paperSize="9" scale="38" fitToHeight="3" orientation="portrait" r:id="rId1"/>
  <rowBreaks count="2" manualBreakCount="2">
    <brk id="56" max="11" man="1"/>
    <brk id="97" max="11" man="1"/>
  </rowBreaks>
  <drawing r:id="rId2"/>
  <extLst>
    <ext xmlns:x14="http://schemas.microsoft.com/office/spreadsheetml/2009/9/main" uri="{CCE6A557-97BC-4b89-ADB6-D9C93CAAB3DF}">
      <x14:dataValidations xmlns:xm="http://schemas.microsoft.com/office/excel/2006/main" count="6">
        <x14:dataValidation type="list" operator="greaterThan" allowBlank="1" showInputMessage="1" showErrorMessage="1" xr:uid="{3BBA847A-1072-4D48-BD26-F9D8A7D3F7AF}">
          <x14:formula1>
            <xm:f>Listes!$AF$4:$AF$7</xm:f>
          </x14:formula1>
          <xm:sqref>G24:G822</xm:sqref>
        </x14:dataValidation>
        <x14:dataValidation type="list" allowBlank="1" showInputMessage="1" showErrorMessage="1" xr:uid="{EFEE4D1C-0D7B-4618-9F2B-B5B499F7CBA1}">
          <x14:formula1>
            <xm:f>Listes!$AE$4:$AE$17</xm:f>
          </x14:formula1>
          <xm:sqref>H24:H822</xm:sqref>
        </x14:dataValidation>
        <x14:dataValidation type="list" allowBlank="1" showInputMessage="1" showErrorMessage="1" xr:uid="{54F05E09-0C3B-4127-8C57-F0D8B1744FBE}">
          <x14:formula1>
            <xm:f>Listes!$AI$4:$AI$7</xm:f>
          </x14:formula1>
          <xm:sqref>F24:F822</xm:sqref>
        </x14:dataValidation>
        <x14:dataValidation type="list" operator="greaterThan" allowBlank="1" showInputMessage="1" showErrorMessage="1" xr:uid="{7B7EE15B-C0B4-4ECD-BC30-07A65589BF79}">
          <x14:formula1>
            <xm:f>Listes!$L$4:$L$18</xm:f>
          </x14:formula1>
          <xm:sqref>E24:E822</xm:sqref>
        </x14:dataValidation>
        <x14:dataValidation type="list" allowBlank="1" showInputMessage="1" showErrorMessage="1" xr:uid="{A1B180D0-8F02-44DC-9ECE-F082C33011D1}">
          <x14:formula1>
            <xm:f>Listes!$AG$4:$AG$11</xm:f>
          </x14:formula1>
          <xm:sqref>I24:I822</xm:sqref>
        </x14:dataValidation>
        <x14:dataValidation type="list" allowBlank="1" showInputMessage="1" showErrorMessage="1" xr:uid="{B35E3714-B063-424D-88E8-68CEAB8A5C53}">
          <x14:formula1>
            <xm:f>Listes!$AH$4:$AH$9</xm:f>
          </x14:formula1>
          <xm:sqref>J24:J822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024F5-5076-4923-A4BD-A89F742B7D60}">
  <dimension ref="A1:BH1282"/>
  <sheetViews>
    <sheetView zoomScale="70" zoomScaleNormal="70" workbookViewId="0">
      <selection activeCell="BA13" sqref="BA13"/>
    </sheetView>
  </sheetViews>
  <sheetFormatPr baseColWidth="10" defaultColWidth="11.453125" defaultRowHeight="14.5"/>
  <cols>
    <col min="1" max="2" width="16.54296875" customWidth="1"/>
    <col min="3" max="3" width="44.453125" customWidth="1"/>
    <col min="4" max="4" width="63.7265625" customWidth="1"/>
    <col min="5" max="5" width="46.453125" customWidth="1"/>
    <col min="6" max="6" width="35.1796875" customWidth="1"/>
    <col min="7" max="7" width="22.7265625" customWidth="1"/>
    <col min="8" max="8" width="21.54296875" customWidth="1"/>
    <col min="15" max="15" width="13" customWidth="1"/>
    <col min="16" max="16" width="12.453125" customWidth="1"/>
    <col min="17" max="17" width="25.54296875" customWidth="1"/>
    <col min="18" max="18" width="20.7265625" customWidth="1"/>
    <col min="20" max="20" width="13.81640625" customWidth="1"/>
    <col min="22" max="22" width="21.26953125" customWidth="1"/>
    <col min="23" max="23" width="33.26953125" customWidth="1"/>
    <col min="24" max="24" width="19.54296875" customWidth="1"/>
    <col min="25" max="25" width="19.6328125" customWidth="1"/>
    <col min="26" max="26" width="14.26953125" customWidth="1"/>
    <col min="29" max="29" width="26.36328125" customWidth="1"/>
    <col min="30" max="30" width="24.1796875" customWidth="1"/>
    <col min="31" max="31" width="35.453125" customWidth="1"/>
    <col min="34" max="34" width="49.1796875" customWidth="1"/>
    <col min="35" max="35" width="52.7265625" customWidth="1"/>
    <col min="38" max="38" width="29.6328125" customWidth="1"/>
    <col min="39" max="39" width="16.26953125" customWidth="1"/>
    <col min="43" max="43" width="66.7265625" customWidth="1"/>
    <col min="47" max="47" width="15.54296875" customWidth="1"/>
    <col min="48" max="48" width="35.453125" customWidth="1"/>
    <col min="50" max="50" width="35.81640625" customWidth="1"/>
    <col min="51" max="51" width="66.7265625" customWidth="1"/>
    <col min="53" max="53" width="21.453125" customWidth="1"/>
    <col min="54" max="54" width="20.81640625" customWidth="1"/>
    <col min="60" max="60" width="40.36328125" customWidth="1"/>
  </cols>
  <sheetData>
    <row r="1" spans="1:60" ht="18.5">
      <c r="A1" s="460" t="s">
        <v>605</v>
      </c>
      <c r="B1" s="460"/>
      <c r="O1" s="460" t="s">
        <v>606</v>
      </c>
      <c r="AC1" s="26" t="s">
        <v>757</v>
      </c>
      <c r="AK1" s="26" t="s">
        <v>758</v>
      </c>
      <c r="AU1" s="26" t="s">
        <v>765</v>
      </c>
      <c r="BA1" s="26" t="s">
        <v>767</v>
      </c>
    </row>
    <row r="2" spans="1:60">
      <c r="AF2" t="s">
        <v>702</v>
      </c>
    </row>
    <row r="3" spans="1:60">
      <c r="A3" t="s">
        <v>328</v>
      </c>
      <c r="B3" t="s">
        <v>329</v>
      </c>
      <c r="C3" t="s">
        <v>330</v>
      </c>
      <c r="D3" t="s">
        <v>607</v>
      </c>
      <c r="E3" t="s">
        <v>608</v>
      </c>
      <c r="F3" t="s">
        <v>609</v>
      </c>
      <c r="G3" t="s">
        <v>610</v>
      </c>
      <c r="H3" t="s">
        <v>611</v>
      </c>
      <c r="O3" t="s">
        <v>336</v>
      </c>
      <c r="P3" t="s">
        <v>337</v>
      </c>
      <c r="Q3" t="s">
        <v>612</v>
      </c>
      <c r="R3" t="s">
        <v>613</v>
      </c>
      <c r="S3" t="s">
        <v>435</v>
      </c>
      <c r="T3" t="s">
        <v>614</v>
      </c>
      <c r="U3" t="s">
        <v>437</v>
      </c>
      <c r="V3" t="s">
        <v>615</v>
      </c>
      <c r="W3" t="s">
        <v>439</v>
      </c>
      <c r="X3" t="s">
        <v>440</v>
      </c>
      <c r="Y3" t="s">
        <v>441</v>
      </c>
      <c r="Z3" t="s">
        <v>442</v>
      </c>
      <c r="AC3" t="s">
        <v>699</v>
      </c>
      <c r="AD3" t="s">
        <v>700</v>
      </c>
      <c r="AE3" t="s">
        <v>754</v>
      </c>
      <c r="AF3" t="s">
        <v>755</v>
      </c>
      <c r="AG3" t="s">
        <v>756</v>
      </c>
      <c r="AH3" t="s">
        <v>703</v>
      </c>
      <c r="AI3" t="s">
        <v>704</v>
      </c>
      <c r="AK3" t="s">
        <v>759</v>
      </c>
      <c r="AL3" t="s">
        <v>666</v>
      </c>
      <c r="AM3" t="s">
        <v>667</v>
      </c>
      <c r="AN3" t="s">
        <v>760</v>
      </c>
      <c r="AO3" t="s">
        <v>761</v>
      </c>
      <c r="AP3" t="s">
        <v>762</v>
      </c>
      <c r="AQ3" t="s">
        <v>671</v>
      </c>
      <c r="AR3" t="s">
        <v>763</v>
      </c>
      <c r="AS3" t="s">
        <v>764</v>
      </c>
      <c r="AU3" t="s">
        <v>719</v>
      </c>
      <c r="AV3" t="s">
        <v>754</v>
      </c>
      <c r="AW3" t="s">
        <v>766</v>
      </c>
      <c r="AX3" t="s">
        <v>721</v>
      </c>
      <c r="AY3" t="s">
        <v>722</v>
      </c>
      <c r="BA3" t="s">
        <v>738</v>
      </c>
      <c r="BB3" t="s">
        <v>739</v>
      </c>
      <c r="BC3" t="s">
        <v>768</v>
      </c>
      <c r="BD3" t="s">
        <v>769</v>
      </c>
      <c r="BE3" t="s">
        <v>770</v>
      </c>
      <c r="BF3" t="s">
        <v>771</v>
      </c>
      <c r="BG3" t="s">
        <v>772</v>
      </c>
      <c r="BH3" t="s">
        <v>745</v>
      </c>
    </row>
    <row r="4" spans="1:60">
      <c r="A4">
        <v>1</v>
      </c>
      <c r="B4">
        <f>IF(ISBLANK(_xlfn.XLOOKUP(A4,'1.Fiche candidature (à remplir)'!T:T,'1.Fiche candidature (à remplir)'!U:U)),"",_xlfn.XLOOKUP(A4,'1.Fiche candidature (à remplir)'!T:T,'1.Fiche candidature (à remplir)'!U:U))</f>
        <v>1</v>
      </c>
      <c r="C4" t="str">
        <f>_xlfn.XLOOKUP(A4,'1.Fiche candidature (à remplir)'!T:T,'1.Fiche candidature (à remplir)'!V:V)</f>
        <v>Informations générales sur les candidats</v>
      </c>
      <c r="D4" t="str">
        <f>IF(_xlfn.XLOOKUP(A4,'1.Fiche candidature (à remplir)'!T:T,'1.Fiche candidature (à remplir)'!W:W)="D",_xlfn.XLOOKUP(A4,'1.Fiche candidature (à remplir)'!T:T,'1.Fiche candidature (à remplir)'!D:D),"")</f>
        <v>1.1 Qui est l'interlocuteur privilégié ?
Vous devez préciser les informations relatives à la personne référente tout au long du projet.</v>
      </c>
      <c r="E4" t="str">
        <f>IF(_xlfn.XLOOKUP(A4,'1.Fiche candidature (à remplir)'!T:T,'1.Fiche candidature (à remplir)'!X:X)="F",_xlfn.XLOOKUP(A4,'1.Fiche candidature (à remplir)'!T:T,'1.Fiche candidature (à remplir)'!F:F),"")</f>
        <v>NOM ET PRÉNOM</v>
      </c>
      <c r="F4" t="str">
        <f>IF(_xlfn.XLOOKUP(A4,'1.Fiche candidature (à remplir)'!T:T,'1.Fiche candidature (à remplir)'!Y:Y)="F",_xlfn.XLOOKUP(A4,'1.Fiche candidature (à remplir)'!T:T,'1.Fiche candidature (à remplir)'!F:F),IF(_xlfn.XLOOKUP(A4,'1.Fiche candidature (à remplir)'!T:T,'1.Fiche candidature (à remplir)'!Y:Y)="H",_xlfn.XLOOKUP(A4,'1.Fiche candidature (à remplir)'!T:T,'1.Fiche candidature (à remplir)'!H:H),""))</f>
        <v>A compléter</v>
      </c>
      <c r="G4" t="str">
        <f>IF(_xlfn.XLOOKUP(A4,'1.Fiche candidature (à remplir)'!T:T,'1.Fiche candidature (à remplir)'!Z:Z)="I",_xlfn.XLOOKUP(A4,'1.Fiche candidature (à remplir)'!T:T,'1.Fiche candidature (à remplir)'!I:I),IF(_xlfn.XLOOKUP(A4,'1.Fiche candidature (à remplir)'!T:T,'1.Fiche candidature (à remplir)'!Z:Z)="H",_xlfn.XLOOKUP(A4,'1.Fiche candidature (à remplir)'!T:T,'1.Fiche candidature (à remplir)'!H:H),""))</f>
        <v>A compléter</v>
      </c>
      <c r="H4" t="str">
        <f>IF(_xlfn.XLOOKUP(A4,'1.Fiche candidature (à remplir)'!T:T,'1.Fiche candidature (à remplir)'!AA:AA)="J",_xlfn.XLOOKUP(A4,'1.Fiche candidature (à remplir)'!T:T,'1.Fiche candidature (à remplir)'!J:J),"")</f>
        <v/>
      </c>
      <c r="O4">
        <v>1</v>
      </c>
      <c r="P4" t="str">
        <f>_xlfn.XLOOKUP(O4,'1.Fiche candidature (à remplir)'!AB:AB,'1.Fiche candidature (à remplir)'!D:D)</f>
        <v>Prestation intellectuelle
Prestation d'un cabinet de conseil ou d'un bureau d’études</v>
      </c>
      <c r="Q4" t="str">
        <f>_xlfn.XLOOKUP(O4,'1.Fiche candidature (à remplir)'!AB:AB,'1.Fiche candidature (à remplir)'!AC:AC)</f>
        <v>Etude1</v>
      </c>
      <c r="R4" t="str">
        <f>_xlfn.XLOOKUP(O4,'1.Fiche candidature (à remplir)'!AB:AB,'1.Fiche candidature (à remplir)'!E:E)</f>
        <v>à compléter</v>
      </c>
      <c r="S4">
        <f>_xlfn.XLOOKUP(O4,'1.Fiche candidature (à remplir)'!AB:AB,'1.Fiche candidature (à remplir)'!F:F)</f>
        <v>0</v>
      </c>
      <c r="T4">
        <f>_xlfn.XLOOKUP(O4,'1.Fiche candidature (à remplir)'!AB:AB,'1.Fiche candidature (à remplir)'!G:G)</f>
        <v>0</v>
      </c>
      <c r="U4">
        <f>_xlfn.XLOOKUP(O4,'1.Fiche candidature (à remplir)'!AB:AB,'1.Fiche candidature (à remplir)'!H:H)</f>
        <v>0</v>
      </c>
      <c r="V4" t="str">
        <f>_xlfn.XLOOKUP(O4,'1.Fiche candidature (à remplir)'!AB:AB,'1.Fiche candidature (à remplir)'!I:I)</f>
        <v>à compléter</v>
      </c>
      <c r="W4" t="str">
        <f>_xlfn.XLOOKUP(O4,'1.Fiche candidature (à remplir)'!AB:AB,'1.Fiche candidature (à remplir)'!L:L)</f>
        <v>A remplir</v>
      </c>
      <c r="X4">
        <f>_xlfn.XLOOKUP(O4,'1.Fiche candidature (à remplir)'!AB:AB,'1.Fiche candidature (à remplir)'!M:M)</f>
        <v>0</v>
      </c>
      <c r="Y4">
        <f>_xlfn.XLOOKUP(O4,'1.Fiche candidature (à remplir)'!AB:AB,'1.Fiche candidature (à remplir)'!N:N)</f>
        <v>0</v>
      </c>
      <c r="Z4">
        <f>_xlfn.XLOOKUP(O4,'1.Fiche candidature (à remplir)'!AB:AB,'1.Fiche candidature (à remplir)'!P:P)</f>
        <v>0</v>
      </c>
      <c r="AC4" s="479" t="str">
        <f>b.Groupement!D30</f>
        <v>A compléter</v>
      </c>
      <c r="AD4" s="479" t="str">
        <f>b.Groupement!E30</f>
        <v>A compléter</v>
      </c>
      <c r="AE4" s="479" t="str">
        <f>b.Groupement!F30</f>
        <v>A compléter</v>
      </c>
      <c r="AF4" s="479" t="str">
        <f>b.Groupement!G30</f>
        <v>A compléter</v>
      </c>
      <c r="AG4" s="479" t="str">
        <f>b.Groupement!H30</f>
        <v>A compléter</v>
      </c>
      <c r="AH4" s="479" t="str">
        <f>b.Groupement!I30</f>
        <v>A compléter</v>
      </c>
      <c r="AI4" s="479" t="str">
        <f>b.Groupement!J30</f>
        <v>A choisir</v>
      </c>
      <c r="AK4" s="479" t="str">
        <f>'a.Equipe projet'!D26</f>
        <v>A compléter</v>
      </c>
      <c r="AL4" s="479" t="str">
        <f>'a.Equipe projet'!E26</f>
        <v>A compléter</v>
      </c>
      <c r="AM4" s="479" t="str">
        <f>'a.Equipe projet'!F26</f>
        <v>A compléter</v>
      </c>
      <c r="AN4" s="479" t="str">
        <f>'a.Equipe projet'!G26</f>
        <v>A choisir</v>
      </c>
      <c r="AO4" s="479">
        <f>'a.Equipe projet'!H26</f>
        <v>0</v>
      </c>
      <c r="AP4" s="479" t="str">
        <f>'a.Equipe projet'!I26</f>
        <v>A compléter</v>
      </c>
      <c r="AQ4" s="479" t="str">
        <f>'a.Equipe projet'!J26</f>
        <v>A compléter</v>
      </c>
      <c r="AR4" s="479">
        <f>'a.Equipe projet'!K26</f>
        <v>0</v>
      </c>
      <c r="AS4" s="479">
        <f>'a.Equipe projet'!L26</f>
        <v>0</v>
      </c>
      <c r="AU4" s="479" t="str">
        <f>'c.Prestataires'!D25</f>
        <v>A compléter</v>
      </c>
      <c r="AV4" s="479" t="str">
        <f>'c.Prestataires'!E25</f>
        <v>A compléter</v>
      </c>
      <c r="AW4" s="479" t="str">
        <f>'c.Prestataires'!F25</f>
        <v>A choisir</v>
      </c>
      <c r="AX4" s="479" t="str">
        <f>'c.Prestataires'!G25</f>
        <v>A compléter</v>
      </c>
      <c r="AY4" s="479" t="str">
        <f>'c.Prestataires'!H25</f>
        <v>A compléter</v>
      </c>
      <c r="BA4" s="479" t="str">
        <f>'d.Points de vente&amp;récupération'!D27</f>
        <v>A compléter</v>
      </c>
      <c r="BB4" s="479" t="str">
        <f>'d.Points de vente&amp;récupération'!E27</f>
        <v>A choisir</v>
      </c>
      <c r="BC4" s="479" t="str">
        <f>'d.Points de vente&amp;récupération'!F27</f>
        <v>A choisir</v>
      </c>
      <c r="BD4" s="479" t="str">
        <f>'d.Points de vente&amp;récupération'!G27</f>
        <v>A choisir</v>
      </c>
      <c r="BE4" s="479" t="str">
        <f>'d.Points de vente&amp;récupération'!H27</f>
        <v>A choisir</v>
      </c>
      <c r="BF4" s="479" t="str">
        <f>'d.Points de vente&amp;récupération'!I27</f>
        <v>A choisir</v>
      </c>
      <c r="BG4" s="479" t="str">
        <f>'d.Points de vente&amp;récupération'!J27</f>
        <v>A choisir</v>
      </c>
      <c r="BH4" s="479" t="str">
        <f>'d.Points de vente&amp;récupération'!K27</f>
        <v>A compléter</v>
      </c>
    </row>
    <row r="5" spans="1:60">
      <c r="A5">
        <v>2</v>
      </c>
      <c r="B5">
        <f>IF(ISBLANK(_xlfn.XLOOKUP(A5,'1.Fiche candidature (à remplir)'!T:T,'1.Fiche candidature (à remplir)'!U:U)),"",_xlfn.XLOOKUP(A5,'1.Fiche candidature (à remplir)'!T:T,'1.Fiche candidature (à remplir)'!U:U))</f>
        <v>1</v>
      </c>
      <c r="C5" t="str">
        <f>_xlfn.XLOOKUP(A5,'1.Fiche candidature (à remplir)'!T:T,'1.Fiche candidature (à remplir)'!V:V)</f>
        <v>Informations générales sur les candidats</v>
      </c>
      <c r="D5">
        <f>IF(_xlfn.XLOOKUP(A5,'1.Fiche candidature (à remplir)'!T:T,'1.Fiche candidature (à remplir)'!W:W)="D",_xlfn.XLOOKUP(A5,'1.Fiche candidature (à remplir)'!T:T,'1.Fiche candidature (à remplir)'!D:D),"")</f>
        <v>0</v>
      </c>
      <c r="E5" t="str">
        <f>IF(_xlfn.XLOOKUP(A5,'1.Fiche candidature (à remplir)'!T:T,'1.Fiche candidature (à remplir)'!X:X)="F",_xlfn.XLOOKUP(A5,'1.Fiche candidature (à remplir)'!T:T,'1.Fiche candidature (à remplir)'!F:F),"")</f>
        <v>FONCTION</v>
      </c>
      <c r="F5" t="str">
        <f>IF(_xlfn.XLOOKUP(A5,'1.Fiche candidature (à remplir)'!T:T,'1.Fiche candidature (à remplir)'!Y:Y)="F",_xlfn.XLOOKUP(A5,'1.Fiche candidature (à remplir)'!T:T,'1.Fiche candidature (à remplir)'!F:F),IF(_xlfn.XLOOKUP(A5,'1.Fiche candidature (à remplir)'!T:T,'1.Fiche candidature (à remplir)'!Y:Y)="H",_xlfn.XLOOKUP(A5,'1.Fiche candidature (à remplir)'!T:T,'1.Fiche candidature (à remplir)'!H:H),""))</f>
        <v>A compléter</v>
      </c>
      <c r="G5" t="str">
        <f>IF(_xlfn.XLOOKUP(A5,'1.Fiche candidature (à remplir)'!T:T,'1.Fiche candidature (à remplir)'!Z:Z)="I",_xlfn.XLOOKUP(A5,'1.Fiche candidature (à remplir)'!T:T,'1.Fiche candidature (à remplir)'!I:I),IF(_xlfn.XLOOKUP(A5,'1.Fiche candidature (à remplir)'!T:T,'1.Fiche candidature (à remplir)'!Z:Z)="H",_xlfn.XLOOKUP(A5,'1.Fiche candidature (à remplir)'!T:T,'1.Fiche candidature (à remplir)'!H:H),""))</f>
        <v>A compléter</v>
      </c>
      <c r="H5" t="str">
        <f>IF(_xlfn.XLOOKUP(A5,'1.Fiche candidature (à remplir)'!T:T,'1.Fiche candidature (à remplir)'!AA:AA)="J",_xlfn.XLOOKUP(A5,'1.Fiche candidature (à remplir)'!T:T,'1.Fiche candidature (à remplir)'!J:J),"")</f>
        <v/>
      </c>
      <c r="O5">
        <v>2</v>
      </c>
      <c r="P5" t="str">
        <f>_xlfn.XLOOKUP(O5,'1.Fiche candidature (à remplir)'!AB:AB,'1.Fiche candidature (à remplir)'!D:D)</f>
        <v>Prestation intellectuelle</v>
      </c>
      <c r="Q5" t="str">
        <f>_xlfn.XLOOKUP(O5,'1.Fiche candidature (à remplir)'!AB:AB,'1.Fiche candidature (à remplir)'!AC:AC)</f>
        <v>Etude1</v>
      </c>
      <c r="R5" t="str">
        <f>_xlfn.XLOOKUP(O5,'1.Fiche candidature (à remplir)'!AB:AB,'1.Fiche candidature (à remplir)'!E:E)</f>
        <v>à compléter</v>
      </c>
      <c r="S5">
        <f>_xlfn.XLOOKUP(O5,'1.Fiche candidature (à remplir)'!AB:AB,'1.Fiche candidature (à remplir)'!F:F)</f>
        <v>0</v>
      </c>
      <c r="T5">
        <f>_xlfn.XLOOKUP(O5,'1.Fiche candidature (à remplir)'!AB:AB,'1.Fiche candidature (à remplir)'!G:G)</f>
        <v>0</v>
      </c>
      <c r="U5">
        <f>_xlfn.XLOOKUP(O5,'1.Fiche candidature (à remplir)'!AB:AB,'1.Fiche candidature (à remplir)'!H:H)</f>
        <v>0</v>
      </c>
      <c r="V5" t="str">
        <f>_xlfn.XLOOKUP(O5,'1.Fiche candidature (à remplir)'!AB:AB,'1.Fiche candidature (à remplir)'!I:I)</f>
        <v>à compléter</v>
      </c>
      <c r="W5" t="str">
        <f>_xlfn.XLOOKUP(O5,'1.Fiche candidature (à remplir)'!AB:AB,'1.Fiche candidature (à remplir)'!L:L)</f>
        <v>A remplir</v>
      </c>
      <c r="X5">
        <f>_xlfn.XLOOKUP(O5,'1.Fiche candidature (à remplir)'!AB:AB,'1.Fiche candidature (à remplir)'!M:M)</f>
        <v>0</v>
      </c>
      <c r="Y5">
        <f>_xlfn.XLOOKUP(O5,'1.Fiche candidature (à remplir)'!AB:AB,'1.Fiche candidature (à remplir)'!N:N)</f>
        <v>0</v>
      </c>
      <c r="Z5">
        <f>_xlfn.XLOOKUP(O5,'1.Fiche candidature (à remplir)'!AB:AB,'1.Fiche candidature (à remplir)'!P:P)</f>
        <v>0</v>
      </c>
      <c r="AC5" s="479" t="str">
        <f>b.Groupement!D31</f>
        <v>A compléter</v>
      </c>
      <c r="AD5" s="479" t="str">
        <f>b.Groupement!E31</f>
        <v>A compléter</v>
      </c>
      <c r="AE5" s="479" t="str">
        <f>b.Groupement!F31</f>
        <v>A compléter</v>
      </c>
      <c r="AF5" s="479" t="str">
        <f>b.Groupement!G31</f>
        <v>A compléter</v>
      </c>
      <c r="AG5" s="479" t="str">
        <f>b.Groupement!H31</f>
        <v>A compléter</v>
      </c>
      <c r="AH5" s="479" t="str">
        <f>b.Groupement!I31</f>
        <v>A compléter</v>
      </c>
      <c r="AI5" s="479" t="str">
        <f>b.Groupement!J31</f>
        <v>A choisir</v>
      </c>
      <c r="AK5" s="479" t="str">
        <f>'a.Equipe projet'!D27</f>
        <v>A compléter</v>
      </c>
      <c r="AL5" s="479" t="str">
        <f>'a.Equipe projet'!E27</f>
        <v>A compléter</v>
      </c>
      <c r="AM5" s="479" t="str">
        <f>'a.Equipe projet'!F27</f>
        <v>A compléter</v>
      </c>
      <c r="AN5" s="479" t="str">
        <f>'a.Equipe projet'!G27</f>
        <v>A choisir</v>
      </c>
      <c r="AO5" s="479">
        <f>'a.Equipe projet'!H27</f>
        <v>0</v>
      </c>
      <c r="AP5" s="479" t="str">
        <f>'a.Equipe projet'!I27</f>
        <v>A compléter</v>
      </c>
      <c r="AQ5" s="479" t="str">
        <f>'a.Equipe projet'!J27</f>
        <v>A compléter</v>
      </c>
      <c r="AR5" s="479">
        <f>'a.Equipe projet'!K27</f>
        <v>0</v>
      </c>
      <c r="AS5" s="479">
        <f>'a.Equipe projet'!L27</f>
        <v>0</v>
      </c>
      <c r="AU5" s="479" t="str">
        <f>'c.Prestataires'!D26</f>
        <v>A compléter</v>
      </c>
      <c r="AV5" s="479" t="str">
        <f>'c.Prestataires'!E26</f>
        <v>A compléter</v>
      </c>
      <c r="AW5" s="479" t="str">
        <f>'c.Prestataires'!F26</f>
        <v>A choisir</v>
      </c>
      <c r="AX5" s="479" t="str">
        <f>'c.Prestataires'!G26</f>
        <v>A compléter</v>
      </c>
      <c r="AY5" s="479" t="str">
        <f>'c.Prestataires'!H26</f>
        <v>A compléter</v>
      </c>
      <c r="BA5" s="479" t="str">
        <f>'d.Points de vente&amp;récupération'!D28</f>
        <v>A compléter</v>
      </c>
      <c r="BB5" s="479" t="str">
        <f>'d.Points de vente&amp;récupération'!E28</f>
        <v>A choisir</v>
      </c>
      <c r="BC5" s="479" t="str">
        <f>'d.Points de vente&amp;récupération'!F28</f>
        <v>A choisir</v>
      </c>
      <c r="BD5" s="479" t="str">
        <f>'d.Points de vente&amp;récupération'!G28</f>
        <v>A choisir</v>
      </c>
      <c r="BE5" s="479" t="str">
        <f>'d.Points de vente&amp;récupération'!H28</f>
        <v>A choisir</v>
      </c>
      <c r="BF5" s="479" t="str">
        <f>'d.Points de vente&amp;récupération'!I28</f>
        <v>A choisir</v>
      </c>
      <c r="BG5" s="479" t="str">
        <f>'d.Points de vente&amp;récupération'!J28</f>
        <v>A choisir</v>
      </c>
      <c r="BH5" s="479" t="str">
        <f>'d.Points de vente&amp;récupération'!K28</f>
        <v>A compléter</v>
      </c>
    </row>
    <row r="6" spans="1:60">
      <c r="A6">
        <v>3</v>
      </c>
      <c r="B6">
        <f>IF(ISBLANK(_xlfn.XLOOKUP(A6,'1.Fiche candidature (à remplir)'!T:T,'1.Fiche candidature (à remplir)'!U:U)),"",_xlfn.XLOOKUP(A6,'1.Fiche candidature (à remplir)'!T:T,'1.Fiche candidature (à remplir)'!U:U))</f>
        <v>1</v>
      </c>
      <c r="C6" t="str">
        <f>_xlfn.XLOOKUP(A6,'1.Fiche candidature (à remplir)'!T:T,'1.Fiche candidature (à remplir)'!V:V)</f>
        <v>Informations générales sur les candidats</v>
      </c>
      <c r="D6">
        <f>IF(_xlfn.XLOOKUP(A6,'1.Fiche candidature (à remplir)'!T:T,'1.Fiche candidature (à remplir)'!W:W)="D",_xlfn.XLOOKUP(A6,'1.Fiche candidature (à remplir)'!T:T,'1.Fiche candidature (à remplir)'!D:D),"")</f>
        <v>0</v>
      </c>
      <c r="E6" t="str">
        <f>IF(_xlfn.XLOOKUP(A6,'1.Fiche candidature (à remplir)'!T:T,'1.Fiche candidature (à remplir)'!X:X)="F",_xlfn.XLOOKUP(A6,'1.Fiche candidature (à remplir)'!T:T,'1.Fiche candidature (à remplir)'!F:F),"")</f>
        <v>NOM ENTREPRISE (RAISON SOCIALE)</v>
      </c>
      <c r="F6" t="str">
        <f>IF(_xlfn.XLOOKUP(A6,'1.Fiche candidature (à remplir)'!T:T,'1.Fiche candidature (à remplir)'!Y:Y)="F",_xlfn.XLOOKUP(A6,'1.Fiche candidature (à remplir)'!T:T,'1.Fiche candidature (à remplir)'!F:F),IF(_xlfn.XLOOKUP(A6,'1.Fiche candidature (à remplir)'!T:T,'1.Fiche candidature (à remplir)'!Y:Y)="H",_xlfn.XLOOKUP(A6,'1.Fiche candidature (à remplir)'!T:T,'1.Fiche candidature (à remplir)'!H:H),""))</f>
        <v>A compléter</v>
      </c>
      <c r="G6" t="str">
        <f>IF(_xlfn.XLOOKUP(A6,'1.Fiche candidature (à remplir)'!T:T,'1.Fiche candidature (à remplir)'!Z:Z)="I",_xlfn.XLOOKUP(A6,'1.Fiche candidature (à remplir)'!T:T,'1.Fiche candidature (à remplir)'!I:I),IF(_xlfn.XLOOKUP(A6,'1.Fiche candidature (à remplir)'!T:T,'1.Fiche candidature (à remplir)'!Z:Z)="H",_xlfn.XLOOKUP(A6,'1.Fiche candidature (à remplir)'!T:T,'1.Fiche candidature (à remplir)'!H:H),""))</f>
        <v>A compléter</v>
      </c>
      <c r="H6" t="str">
        <f>IF(_xlfn.XLOOKUP(A6,'1.Fiche candidature (à remplir)'!T:T,'1.Fiche candidature (à remplir)'!AA:AA)="J",_xlfn.XLOOKUP(A6,'1.Fiche candidature (à remplir)'!T:T,'1.Fiche candidature (à remplir)'!J:J),"")</f>
        <v/>
      </c>
      <c r="O6">
        <v>3</v>
      </c>
      <c r="P6" t="str">
        <f>_xlfn.XLOOKUP(O6,'1.Fiche candidature (à remplir)'!AB:AB,'1.Fiche candidature (à remplir)'!D:D)</f>
        <v>Prestation intellectuelle</v>
      </c>
      <c r="Q6" t="str">
        <f>_xlfn.XLOOKUP(O6,'1.Fiche candidature (à remplir)'!AB:AB,'1.Fiche candidature (à remplir)'!AC:AC)</f>
        <v>Etude1</v>
      </c>
      <c r="R6" t="str">
        <f>_xlfn.XLOOKUP(O6,'1.Fiche candidature (à remplir)'!AB:AB,'1.Fiche candidature (à remplir)'!E:E)</f>
        <v>à compléter</v>
      </c>
      <c r="S6">
        <f>_xlfn.XLOOKUP(O6,'1.Fiche candidature (à remplir)'!AB:AB,'1.Fiche candidature (à remplir)'!F:F)</f>
        <v>0</v>
      </c>
      <c r="T6">
        <f>_xlfn.XLOOKUP(O6,'1.Fiche candidature (à remplir)'!AB:AB,'1.Fiche candidature (à remplir)'!G:G)</f>
        <v>0</v>
      </c>
      <c r="U6">
        <f>_xlfn.XLOOKUP(O6,'1.Fiche candidature (à remplir)'!AB:AB,'1.Fiche candidature (à remplir)'!H:H)</f>
        <v>0</v>
      </c>
      <c r="V6" t="str">
        <f>_xlfn.XLOOKUP(O6,'1.Fiche candidature (à remplir)'!AB:AB,'1.Fiche candidature (à remplir)'!I:I)</f>
        <v>à compléter</v>
      </c>
      <c r="W6" t="str">
        <f>_xlfn.XLOOKUP(O6,'1.Fiche candidature (à remplir)'!AB:AB,'1.Fiche candidature (à remplir)'!L:L)</f>
        <v>A remplir</v>
      </c>
      <c r="X6">
        <f>_xlfn.XLOOKUP(O6,'1.Fiche candidature (à remplir)'!AB:AB,'1.Fiche candidature (à remplir)'!M:M)</f>
        <v>0</v>
      </c>
      <c r="Y6">
        <f>_xlfn.XLOOKUP(O6,'1.Fiche candidature (à remplir)'!AB:AB,'1.Fiche candidature (à remplir)'!N:N)</f>
        <v>0</v>
      </c>
      <c r="Z6">
        <f>_xlfn.XLOOKUP(O6,'1.Fiche candidature (à remplir)'!AB:AB,'1.Fiche candidature (à remplir)'!P:P)</f>
        <v>0</v>
      </c>
      <c r="AC6" s="479" t="str">
        <f>b.Groupement!D32</f>
        <v>A compléter</v>
      </c>
      <c r="AD6" s="479" t="str">
        <f>b.Groupement!E32</f>
        <v>A compléter</v>
      </c>
      <c r="AE6" s="479" t="str">
        <f>b.Groupement!F32</f>
        <v>A compléter</v>
      </c>
      <c r="AF6" s="479" t="str">
        <f>b.Groupement!G32</f>
        <v>A compléter</v>
      </c>
      <c r="AG6" s="479" t="str">
        <f>b.Groupement!H32</f>
        <v>A compléter</v>
      </c>
      <c r="AH6" s="479" t="str">
        <f>b.Groupement!I32</f>
        <v>A compléter</v>
      </c>
      <c r="AI6" s="479" t="str">
        <f>b.Groupement!J32</f>
        <v>A choisir</v>
      </c>
      <c r="AK6" s="479" t="str">
        <f>'a.Equipe projet'!D28</f>
        <v>A compléter</v>
      </c>
      <c r="AL6" s="479" t="str">
        <f>'a.Equipe projet'!E28</f>
        <v>A compléter</v>
      </c>
      <c r="AM6" s="479" t="str">
        <f>'a.Equipe projet'!F28</f>
        <v>A compléter</v>
      </c>
      <c r="AN6" s="479" t="str">
        <f>'a.Equipe projet'!G28</f>
        <v>A choisir</v>
      </c>
      <c r="AO6" s="479">
        <f>'a.Equipe projet'!H28</f>
        <v>0</v>
      </c>
      <c r="AP6" s="479" t="str">
        <f>'a.Equipe projet'!I28</f>
        <v>A compléter</v>
      </c>
      <c r="AQ6" s="479" t="str">
        <f>'a.Equipe projet'!J28</f>
        <v>A compléter</v>
      </c>
      <c r="AR6" s="479">
        <f>'a.Equipe projet'!K28</f>
        <v>0</v>
      </c>
      <c r="AS6" s="479">
        <f>'a.Equipe projet'!L28</f>
        <v>0</v>
      </c>
      <c r="AU6" s="479" t="str">
        <f>'c.Prestataires'!D27</f>
        <v>A compléter</v>
      </c>
      <c r="AV6" s="479" t="str">
        <f>'c.Prestataires'!E27</f>
        <v>A compléter</v>
      </c>
      <c r="AW6" s="479" t="str">
        <f>'c.Prestataires'!F27</f>
        <v>A choisir</v>
      </c>
      <c r="AX6" s="479" t="str">
        <f>'c.Prestataires'!G27</f>
        <v>A compléter</v>
      </c>
      <c r="AY6" s="479" t="str">
        <f>'c.Prestataires'!H27</f>
        <v>A compléter</v>
      </c>
      <c r="BA6" s="479" t="str">
        <f>'d.Points de vente&amp;récupération'!D29</f>
        <v>A compléter</v>
      </c>
      <c r="BB6" s="479" t="str">
        <f>'d.Points de vente&amp;récupération'!E29</f>
        <v>A choisir</v>
      </c>
      <c r="BC6" s="479" t="str">
        <f>'d.Points de vente&amp;récupération'!F29</f>
        <v>A choisir</v>
      </c>
      <c r="BD6" s="479" t="str">
        <f>'d.Points de vente&amp;récupération'!G29</f>
        <v>A choisir</v>
      </c>
      <c r="BE6" s="479" t="str">
        <f>'d.Points de vente&amp;récupération'!H29</f>
        <v>A choisir</v>
      </c>
      <c r="BF6" s="479" t="str">
        <f>'d.Points de vente&amp;récupération'!I29</f>
        <v>A choisir</v>
      </c>
      <c r="BG6" s="479" t="str">
        <f>'d.Points de vente&amp;récupération'!J29</f>
        <v>A choisir</v>
      </c>
      <c r="BH6" s="479" t="str">
        <f>'d.Points de vente&amp;récupération'!K29</f>
        <v>A compléter</v>
      </c>
    </row>
    <row r="7" spans="1:60">
      <c r="A7">
        <v>4</v>
      </c>
      <c r="B7">
        <f>IF(ISBLANK(_xlfn.XLOOKUP(A7,'1.Fiche candidature (à remplir)'!T:T,'1.Fiche candidature (à remplir)'!U:U)),"",_xlfn.XLOOKUP(A7,'1.Fiche candidature (à remplir)'!T:T,'1.Fiche candidature (à remplir)'!U:U))</f>
        <v>1</v>
      </c>
      <c r="C7" t="str">
        <f>_xlfn.XLOOKUP(A7,'1.Fiche candidature (à remplir)'!T:T,'1.Fiche candidature (à remplir)'!V:V)</f>
        <v>Informations générales sur les candidats</v>
      </c>
      <c r="D7">
        <f>IF(_xlfn.XLOOKUP(A7,'1.Fiche candidature (à remplir)'!T:T,'1.Fiche candidature (à remplir)'!W:W)="D",_xlfn.XLOOKUP(A7,'1.Fiche candidature (à remplir)'!T:T,'1.Fiche candidature (à remplir)'!D:D),"")</f>
        <v>0</v>
      </c>
      <c r="E7" t="str">
        <f>IF(_xlfn.XLOOKUP(A7,'1.Fiche candidature (à remplir)'!T:T,'1.Fiche candidature (à remplir)'!X:X)="F",_xlfn.XLOOKUP(A7,'1.Fiche candidature (à remplir)'!T:T,'1.Fiche candidature (à remplir)'!F:F),"")</f>
        <v>EMAIL</v>
      </c>
      <c r="F7" t="str">
        <f>IF(_xlfn.XLOOKUP(A7,'1.Fiche candidature (à remplir)'!T:T,'1.Fiche candidature (à remplir)'!Y:Y)="F",_xlfn.XLOOKUP(A7,'1.Fiche candidature (à remplir)'!T:T,'1.Fiche candidature (à remplir)'!F:F),IF(_xlfn.XLOOKUP(A7,'1.Fiche candidature (à remplir)'!T:T,'1.Fiche candidature (à remplir)'!Y:Y)="H",_xlfn.XLOOKUP(A7,'1.Fiche candidature (à remplir)'!T:T,'1.Fiche candidature (à remplir)'!H:H),""))</f>
        <v>A compléter</v>
      </c>
      <c r="G7" t="str">
        <f>IF(_xlfn.XLOOKUP(A7,'1.Fiche candidature (à remplir)'!T:T,'1.Fiche candidature (à remplir)'!Z:Z)="I",_xlfn.XLOOKUP(A7,'1.Fiche candidature (à remplir)'!T:T,'1.Fiche candidature (à remplir)'!I:I),IF(_xlfn.XLOOKUP(A7,'1.Fiche candidature (à remplir)'!T:T,'1.Fiche candidature (à remplir)'!Z:Z)="H",_xlfn.XLOOKUP(A7,'1.Fiche candidature (à remplir)'!T:T,'1.Fiche candidature (à remplir)'!H:H),""))</f>
        <v>A compléter</v>
      </c>
      <c r="H7" t="str">
        <f>IF(_xlfn.XLOOKUP(A7,'1.Fiche candidature (à remplir)'!T:T,'1.Fiche candidature (à remplir)'!AA:AA)="J",_xlfn.XLOOKUP(A7,'1.Fiche candidature (à remplir)'!T:T,'1.Fiche candidature (à remplir)'!J:J),"")</f>
        <v/>
      </c>
      <c r="O7">
        <v>4</v>
      </c>
      <c r="P7" t="str">
        <f>_xlfn.XLOOKUP(O7,'1.Fiche candidature (à remplir)'!AB:AB,'1.Fiche candidature (à remplir)'!D:D)</f>
        <v>Prestation intellectuelle</v>
      </c>
      <c r="Q7" t="str">
        <f>_xlfn.XLOOKUP(O7,'1.Fiche candidature (à remplir)'!AB:AB,'1.Fiche candidature (à remplir)'!AC:AC)</f>
        <v>Etude1</v>
      </c>
      <c r="R7" t="str">
        <f>_xlfn.XLOOKUP(O7,'1.Fiche candidature (à remplir)'!AB:AB,'1.Fiche candidature (à remplir)'!E:E)</f>
        <v>à compléter</v>
      </c>
      <c r="S7">
        <f>_xlfn.XLOOKUP(O7,'1.Fiche candidature (à remplir)'!AB:AB,'1.Fiche candidature (à remplir)'!F:F)</f>
        <v>0</v>
      </c>
      <c r="T7">
        <f>_xlfn.XLOOKUP(O7,'1.Fiche candidature (à remplir)'!AB:AB,'1.Fiche candidature (à remplir)'!G:G)</f>
        <v>0</v>
      </c>
      <c r="U7">
        <f>_xlfn.XLOOKUP(O7,'1.Fiche candidature (à remplir)'!AB:AB,'1.Fiche candidature (à remplir)'!H:H)</f>
        <v>0</v>
      </c>
      <c r="V7" t="str">
        <f>_xlfn.XLOOKUP(O7,'1.Fiche candidature (à remplir)'!AB:AB,'1.Fiche candidature (à remplir)'!I:I)</f>
        <v>à compléter</v>
      </c>
      <c r="W7" t="str">
        <f>_xlfn.XLOOKUP(O7,'1.Fiche candidature (à remplir)'!AB:AB,'1.Fiche candidature (à remplir)'!L:L)</f>
        <v>A remplir</v>
      </c>
      <c r="X7">
        <f>_xlfn.XLOOKUP(O7,'1.Fiche candidature (à remplir)'!AB:AB,'1.Fiche candidature (à remplir)'!M:M)</f>
        <v>0</v>
      </c>
      <c r="Y7">
        <f>_xlfn.XLOOKUP(O7,'1.Fiche candidature (à remplir)'!AB:AB,'1.Fiche candidature (à remplir)'!N:N)</f>
        <v>0</v>
      </c>
      <c r="Z7">
        <f>_xlfn.XLOOKUP(O7,'1.Fiche candidature (à remplir)'!AB:AB,'1.Fiche candidature (à remplir)'!P:P)</f>
        <v>0</v>
      </c>
      <c r="AC7" s="479" t="str">
        <f>b.Groupement!D33</f>
        <v>A compléter</v>
      </c>
      <c r="AD7" s="479" t="str">
        <f>b.Groupement!E33</f>
        <v>A compléter</v>
      </c>
      <c r="AE7" s="479" t="str">
        <f>b.Groupement!F33</f>
        <v>A compléter</v>
      </c>
      <c r="AF7" s="479" t="str">
        <f>b.Groupement!G33</f>
        <v>A compléter</v>
      </c>
      <c r="AG7" s="479" t="str">
        <f>b.Groupement!H33</f>
        <v>A compléter</v>
      </c>
      <c r="AH7" s="479" t="str">
        <f>b.Groupement!I33</f>
        <v>A compléter</v>
      </c>
      <c r="AI7" s="479" t="str">
        <f>b.Groupement!J33</f>
        <v>A choisir</v>
      </c>
      <c r="AK7" s="479" t="str">
        <f>'a.Equipe projet'!D29</f>
        <v>A compléter</v>
      </c>
      <c r="AL7" s="479" t="str">
        <f>'a.Equipe projet'!E29</f>
        <v>A compléter</v>
      </c>
      <c r="AM7" s="479" t="str">
        <f>'a.Equipe projet'!F29</f>
        <v>A compléter</v>
      </c>
      <c r="AN7" s="479" t="str">
        <f>'a.Equipe projet'!G29</f>
        <v>A choisir</v>
      </c>
      <c r="AO7" s="479">
        <f>'a.Equipe projet'!H29</f>
        <v>0</v>
      </c>
      <c r="AP7" s="479" t="str">
        <f>'a.Equipe projet'!I29</f>
        <v>A compléter</v>
      </c>
      <c r="AQ7" s="479" t="str">
        <f>'a.Equipe projet'!J29</f>
        <v>A compléter</v>
      </c>
      <c r="AR7" s="479">
        <f>'a.Equipe projet'!K29</f>
        <v>0</v>
      </c>
      <c r="AS7" s="479">
        <f>'a.Equipe projet'!L29</f>
        <v>0</v>
      </c>
      <c r="AU7" s="479" t="str">
        <f>'c.Prestataires'!D28</f>
        <v>A compléter</v>
      </c>
      <c r="AV7" s="479" t="str">
        <f>'c.Prestataires'!E28</f>
        <v>A compléter</v>
      </c>
      <c r="AW7" s="479" t="str">
        <f>'c.Prestataires'!F28</f>
        <v>A choisir</v>
      </c>
      <c r="AX7" s="479" t="str">
        <f>'c.Prestataires'!G28</f>
        <v>A compléter</v>
      </c>
      <c r="AY7" s="479" t="str">
        <f>'c.Prestataires'!H28</f>
        <v>A compléter</v>
      </c>
      <c r="BA7" s="479" t="str">
        <f>'d.Points de vente&amp;récupération'!D30</f>
        <v>A compléter</v>
      </c>
      <c r="BB7" s="479" t="str">
        <f>'d.Points de vente&amp;récupération'!E30</f>
        <v>A choisir</v>
      </c>
      <c r="BC7" s="479" t="str">
        <f>'d.Points de vente&amp;récupération'!F30</f>
        <v>A choisir</v>
      </c>
      <c r="BD7" s="479" t="str">
        <f>'d.Points de vente&amp;récupération'!G30</f>
        <v>A choisir</v>
      </c>
      <c r="BE7" s="479" t="str">
        <f>'d.Points de vente&amp;récupération'!H30</f>
        <v>A choisir</v>
      </c>
      <c r="BF7" s="479" t="str">
        <f>'d.Points de vente&amp;récupération'!I30</f>
        <v>A choisir</v>
      </c>
      <c r="BG7" s="479" t="str">
        <f>'d.Points de vente&amp;récupération'!J30</f>
        <v>A choisir</v>
      </c>
      <c r="BH7" s="479" t="str">
        <f>'d.Points de vente&amp;récupération'!K30</f>
        <v>A compléter</v>
      </c>
    </row>
    <row r="8" spans="1:60">
      <c r="A8">
        <v>5</v>
      </c>
      <c r="B8">
        <f>IF(ISBLANK(_xlfn.XLOOKUP(A8,'1.Fiche candidature (à remplir)'!T:T,'1.Fiche candidature (à remplir)'!U:U)),"",_xlfn.XLOOKUP(A8,'1.Fiche candidature (à remplir)'!T:T,'1.Fiche candidature (à remplir)'!U:U))</f>
        <v>1</v>
      </c>
      <c r="C8" t="str">
        <f>_xlfn.XLOOKUP(A8,'1.Fiche candidature (à remplir)'!T:T,'1.Fiche candidature (à remplir)'!V:V)</f>
        <v>Informations générales sur les candidats</v>
      </c>
      <c r="D8">
        <f>IF(_xlfn.XLOOKUP(A8,'1.Fiche candidature (à remplir)'!T:T,'1.Fiche candidature (à remplir)'!W:W)="D",_xlfn.XLOOKUP(A8,'1.Fiche candidature (à remplir)'!T:T,'1.Fiche candidature (à remplir)'!D:D),"")</f>
        <v>0</v>
      </c>
      <c r="E8" t="str">
        <f>IF(_xlfn.XLOOKUP(A8,'1.Fiche candidature (à remplir)'!T:T,'1.Fiche candidature (à remplir)'!X:X)="F",_xlfn.XLOOKUP(A8,'1.Fiche candidature (à remplir)'!T:T,'1.Fiche candidature (à remplir)'!F:F),"")</f>
        <v>NUMERO DE TELEPHONE</v>
      </c>
      <c r="F8" t="str">
        <f>IF(_xlfn.XLOOKUP(A8,'1.Fiche candidature (à remplir)'!T:T,'1.Fiche candidature (à remplir)'!Y:Y)="F",_xlfn.XLOOKUP(A8,'1.Fiche candidature (à remplir)'!T:T,'1.Fiche candidature (à remplir)'!F:F),IF(_xlfn.XLOOKUP(A8,'1.Fiche candidature (à remplir)'!T:T,'1.Fiche candidature (à remplir)'!Y:Y)="H",_xlfn.XLOOKUP(A8,'1.Fiche candidature (à remplir)'!T:T,'1.Fiche candidature (à remplir)'!H:H),""))</f>
        <v>A compléter</v>
      </c>
      <c r="G8" t="str">
        <f>IF(_xlfn.XLOOKUP(A8,'1.Fiche candidature (à remplir)'!T:T,'1.Fiche candidature (à remplir)'!Z:Z)="I",_xlfn.XLOOKUP(A8,'1.Fiche candidature (à remplir)'!T:T,'1.Fiche candidature (à remplir)'!I:I),IF(_xlfn.XLOOKUP(A8,'1.Fiche candidature (à remplir)'!T:T,'1.Fiche candidature (à remplir)'!Z:Z)="H",_xlfn.XLOOKUP(A8,'1.Fiche candidature (à remplir)'!T:T,'1.Fiche candidature (à remplir)'!H:H),""))</f>
        <v>A compléter</v>
      </c>
      <c r="H8" t="str">
        <f>IF(_xlfn.XLOOKUP(A8,'1.Fiche candidature (à remplir)'!T:T,'1.Fiche candidature (à remplir)'!AA:AA)="J",_xlfn.XLOOKUP(A8,'1.Fiche candidature (à remplir)'!T:T,'1.Fiche candidature (à remplir)'!J:J),"")</f>
        <v/>
      </c>
      <c r="O8">
        <v>5</v>
      </c>
      <c r="P8" t="str">
        <f>_xlfn.XLOOKUP(O8,'1.Fiche candidature (à remplir)'!AB:AB,'1.Fiche candidature (à remplir)'!D:D)</f>
        <v>Prestation intellectuelle</v>
      </c>
      <c r="Q8" t="str">
        <f>_xlfn.XLOOKUP(O8,'1.Fiche candidature (à remplir)'!AB:AB,'1.Fiche candidature (à remplir)'!AC:AC)</f>
        <v>Etude1</v>
      </c>
      <c r="R8" t="str">
        <f>_xlfn.XLOOKUP(O8,'1.Fiche candidature (à remplir)'!AB:AB,'1.Fiche candidature (à remplir)'!E:E)</f>
        <v>à compléter</v>
      </c>
      <c r="S8">
        <f>_xlfn.XLOOKUP(O8,'1.Fiche candidature (à remplir)'!AB:AB,'1.Fiche candidature (à remplir)'!F:F)</f>
        <v>0</v>
      </c>
      <c r="T8">
        <f>_xlfn.XLOOKUP(O8,'1.Fiche candidature (à remplir)'!AB:AB,'1.Fiche candidature (à remplir)'!G:G)</f>
        <v>0</v>
      </c>
      <c r="U8">
        <f>_xlfn.XLOOKUP(O8,'1.Fiche candidature (à remplir)'!AB:AB,'1.Fiche candidature (à remplir)'!H:H)</f>
        <v>0</v>
      </c>
      <c r="V8" t="str">
        <f>_xlfn.XLOOKUP(O8,'1.Fiche candidature (à remplir)'!AB:AB,'1.Fiche candidature (à remplir)'!I:I)</f>
        <v>à compléter</v>
      </c>
      <c r="W8" t="str">
        <f>_xlfn.XLOOKUP(O8,'1.Fiche candidature (à remplir)'!AB:AB,'1.Fiche candidature (à remplir)'!L:L)</f>
        <v>A remplir</v>
      </c>
      <c r="X8">
        <f>_xlfn.XLOOKUP(O8,'1.Fiche candidature (à remplir)'!AB:AB,'1.Fiche candidature (à remplir)'!M:M)</f>
        <v>0</v>
      </c>
      <c r="Y8">
        <f>_xlfn.XLOOKUP(O8,'1.Fiche candidature (à remplir)'!AB:AB,'1.Fiche candidature (à remplir)'!N:N)</f>
        <v>0</v>
      </c>
      <c r="Z8">
        <f>_xlfn.XLOOKUP(O8,'1.Fiche candidature (à remplir)'!AB:AB,'1.Fiche candidature (à remplir)'!P:P)</f>
        <v>0</v>
      </c>
      <c r="AC8" s="479" t="str">
        <f>b.Groupement!D34</f>
        <v>A compléter</v>
      </c>
      <c r="AD8" s="479" t="str">
        <f>b.Groupement!E34</f>
        <v>A compléter</v>
      </c>
      <c r="AE8" s="479" t="str">
        <f>b.Groupement!F34</f>
        <v>A compléter</v>
      </c>
      <c r="AF8" s="479" t="str">
        <f>b.Groupement!G34</f>
        <v>A compléter</v>
      </c>
      <c r="AG8" s="479" t="str">
        <f>b.Groupement!H34</f>
        <v>A compléter</v>
      </c>
      <c r="AH8" s="479" t="str">
        <f>b.Groupement!I34</f>
        <v>A compléter</v>
      </c>
      <c r="AI8" s="479" t="str">
        <f>b.Groupement!J34</f>
        <v>A choisir</v>
      </c>
      <c r="AK8" s="479" t="str">
        <f>'a.Equipe projet'!D30</f>
        <v>A compléter</v>
      </c>
      <c r="AL8" s="479" t="str">
        <f>'a.Equipe projet'!E30</f>
        <v>A compléter</v>
      </c>
      <c r="AM8" s="479" t="str">
        <f>'a.Equipe projet'!F30</f>
        <v>A compléter</v>
      </c>
      <c r="AN8" s="479" t="str">
        <f>'a.Equipe projet'!G30</f>
        <v>A choisir</v>
      </c>
      <c r="AO8" s="479">
        <f>'a.Equipe projet'!H30</f>
        <v>0</v>
      </c>
      <c r="AP8" s="479" t="str">
        <f>'a.Equipe projet'!I30</f>
        <v>A compléter</v>
      </c>
      <c r="AQ8" s="479" t="str">
        <f>'a.Equipe projet'!J30</f>
        <v>A compléter</v>
      </c>
      <c r="AR8" s="479">
        <f>'a.Equipe projet'!K30</f>
        <v>0</v>
      </c>
      <c r="AS8" s="479">
        <f>'a.Equipe projet'!L30</f>
        <v>0</v>
      </c>
      <c r="AU8" s="479" t="str">
        <f>'c.Prestataires'!D29</f>
        <v>A compléter</v>
      </c>
      <c r="AV8" s="479" t="str">
        <f>'c.Prestataires'!E29</f>
        <v>A compléter</v>
      </c>
      <c r="AW8" s="479" t="str">
        <f>'c.Prestataires'!F29</f>
        <v>A choisir</v>
      </c>
      <c r="AX8" s="479" t="str">
        <f>'c.Prestataires'!G29</f>
        <v>A compléter</v>
      </c>
      <c r="AY8" s="479" t="str">
        <f>'c.Prestataires'!H29</f>
        <v>A compléter</v>
      </c>
      <c r="BA8" s="479" t="str">
        <f>'d.Points de vente&amp;récupération'!D31</f>
        <v>A compléter</v>
      </c>
      <c r="BB8" s="479" t="str">
        <f>'d.Points de vente&amp;récupération'!E31</f>
        <v>A choisir</v>
      </c>
      <c r="BC8" s="479" t="str">
        <f>'d.Points de vente&amp;récupération'!F31</f>
        <v>A choisir</v>
      </c>
      <c r="BD8" s="479" t="str">
        <f>'d.Points de vente&amp;récupération'!G31</f>
        <v>A choisir</v>
      </c>
      <c r="BE8" s="479" t="str">
        <f>'d.Points de vente&amp;récupération'!H31</f>
        <v>A choisir</v>
      </c>
      <c r="BF8" s="479" t="str">
        <f>'d.Points de vente&amp;récupération'!I31</f>
        <v>A choisir</v>
      </c>
      <c r="BG8" s="479" t="str">
        <f>'d.Points de vente&amp;récupération'!J31</f>
        <v>A choisir</v>
      </c>
      <c r="BH8" s="479" t="str">
        <f>'d.Points de vente&amp;récupération'!K31</f>
        <v>A compléter</v>
      </c>
    </row>
    <row r="9" spans="1:60">
      <c r="A9">
        <v>6</v>
      </c>
      <c r="B9">
        <f>IF(ISBLANK(_xlfn.XLOOKUP(A9,'1.Fiche candidature (à remplir)'!T:T,'1.Fiche candidature (à remplir)'!U:U)),"",_xlfn.XLOOKUP(A9,'1.Fiche candidature (à remplir)'!T:T,'1.Fiche candidature (à remplir)'!U:U))</f>
        <v>6</v>
      </c>
      <c r="C9" t="str">
        <f>_xlfn.XLOOKUP(A9,'1.Fiche candidature (à remplir)'!T:T,'1.Fiche candidature (à remplir)'!V:V)</f>
        <v>Informations générales sur les candidats</v>
      </c>
      <c r="D9" t="str">
        <f>IF(_xlfn.XLOOKUP(A9,'1.Fiche candidature (à remplir)'!T:T,'1.Fiche candidature (à remplir)'!W:W)="D",_xlfn.XLOOKUP(A9,'1.Fiche candidature (à remplir)'!T:T,'1.Fiche candidature (à remplir)'!D:D),"")</f>
        <v>1.2 Quelle est l'entité bénéficiaire du projet ?
Dans le cas d'un groupement de metteurs en marché, vous devez préciser le nom de l'entreprise qui portera le projet (le mandataire). Le rôle et la répartition des montants de financement de chacun doivent être complétés dans l'onglet "b.Groupement".</v>
      </c>
      <c r="E9" t="str">
        <f>IF(_xlfn.XLOOKUP(A9,'1.Fiche candidature (à remplir)'!T:T,'1.Fiche candidature (à remplir)'!X:X)="F",_xlfn.XLOOKUP(A9,'1.Fiche candidature (à remplir)'!T:T,'1.Fiche candidature (à remplir)'!F:F),"")</f>
        <v>NOM ENTREPRISE (RAISON SOCIALE)</v>
      </c>
      <c r="F9" t="str">
        <f>IF(_xlfn.XLOOKUP(A9,'1.Fiche candidature (à remplir)'!T:T,'1.Fiche candidature (à remplir)'!Y:Y)="F",_xlfn.XLOOKUP(A9,'1.Fiche candidature (à remplir)'!T:T,'1.Fiche candidature (à remplir)'!F:F),IF(_xlfn.XLOOKUP(A9,'1.Fiche candidature (à remplir)'!T:T,'1.Fiche candidature (à remplir)'!Y:Y)="H",_xlfn.XLOOKUP(A9,'1.Fiche candidature (à remplir)'!T:T,'1.Fiche candidature (à remplir)'!H:H),""))</f>
        <v>A compléter</v>
      </c>
      <c r="G9" t="str">
        <f>IF(_xlfn.XLOOKUP(A9,'1.Fiche candidature (à remplir)'!T:T,'1.Fiche candidature (à remplir)'!Z:Z)="I",_xlfn.XLOOKUP(A9,'1.Fiche candidature (à remplir)'!T:T,'1.Fiche candidature (à remplir)'!I:I),IF(_xlfn.XLOOKUP(A9,'1.Fiche candidature (à remplir)'!T:T,'1.Fiche candidature (à remplir)'!Z:Z)="H",_xlfn.XLOOKUP(A9,'1.Fiche candidature (à remplir)'!T:T,'1.Fiche candidature (à remplir)'!H:H),""))</f>
        <v/>
      </c>
      <c r="H9" t="str">
        <f>IF(_xlfn.XLOOKUP(A9,'1.Fiche candidature (à remplir)'!T:T,'1.Fiche candidature (à remplir)'!AA:AA)="J",_xlfn.XLOOKUP(A9,'1.Fiche candidature (à remplir)'!T:T,'1.Fiche candidature (à remplir)'!J:J),"")</f>
        <v/>
      </c>
      <c r="O9">
        <v>6</v>
      </c>
      <c r="P9" t="str">
        <f>_xlfn.XLOOKUP(O9,'1.Fiche candidature (à remplir)'!AB:AB,'1.Fiche candidature (à remplir)'!D:D)</f>
        <v>Prestation Institut d'étude spécialisé
Recours à un institut d’étude spécialisé obligatoire</v>
      </c>
      <c r="Q9" t="str">
        <f>_xlfn.XLOOKUP(O9,'1.Fiche candidature (à remplir)'!AB:AB,'1.Fiche candidature (à remplir)'!AC:AC)</f>
        <v>Etude1</v>
      </c>
      <c r="R9" t="str">
        <f>_xlfn.XLOOKUP(O9,'1.Fiche candidature (à remplir)'!AB:AB,'1.Fiche candidature (à remplir)'!E:E)</f>
        <v>à compléter</v>
      </c>
      <c r="S9">
        <f>_xlfn.XLOOKUP(O9,'1.Fiche candidature (à remplir)'!AB:AB,'1.Fiche candidature (à remplir)'!F:F)</f>
        <v>0</v>
      </c>
      <c r="T9">
        <f>_xlfn.XLOOKUP(O9,'1.Fiche candidature (à remplir)'!AB:AB,'1.Fiche candidature (à remplir)'!G:G)</f>
        <v>0</v>
      </c>
      <c r="U9">
        <f>_xlfn.XLOOKUP(O9,'1.Fiche candidature (à remplir)'!AB:AB,'1.Fiche candidature (à remplir)'!H:H)</f>
        <v>0</v>
      </c>
      <c r="V9" t="str">
        <f>_xlfn.XLOOKUP(O9,'1.Fiche candidature (à remplir)'!AB:AB,'1.Fiche candidature (à remplir)'!I:I)</f>
        <v>à compléter</v>
      </c>
      <c r="W9" t="str">
        <f>_xlfn.XLOOKUP(O9,'1.Fiche candidature (à remplir)'!AB:AB,'1.Fiche candidature (à remplir)'!L:L)</f>
        <v>A remplir</v>
      </c>
      <c r="X9">
        <f>_xlfn.XLOOKUP(O9,'1.Fiche candidature (à remplir)'!AB:AB,'1.Fiche candidature (à remplir)'!M:M)</f>
        <v>0</v>
      </c>
      <c r="Y9">
        <f>_xlfn.XLOOKUP(O9,'1.Fiche candidature (à remplir)'!AB:AB,'1.Fiche candidature (à remplir)'!N:N)</f>
        <v>0</v>
      </c>
      <c r="Z9">
        <f>_xlfn.XLOOKUP(O9,'1.Fiche candidature (à remplir)'!AB:AB,'1.Fiche candidature (à remplir)'!P:P)</f>
        <v>0</v>
      </c>
      <c r="AC9" s="479" t="str">
        <f>b.Groupement!D35</f>
        <v>A compléter</v>
      </c>
      <c r="AD9" s="479" t="str">
        <f>b.Groupement!E35</f>
        <v>A compléter</v>
      </c>
      <c r="AE9" s="479" t="str">
        <f>b.Groupement!F35</f>
        <v>A compléter</v>
      </c>
      <c r="AF9" s="479" t="str">
        <f>b.Groupement!G35</f>
        <v>A compléter</v>
      </c>
      <c r="AG9" s="479" t="str">
        <f>b.Groupement!H35</f>
        <v>A compléter</v>
      </c>
      <c r="AH9" s="479" t="str">
        <f>b.Groupement!I35</f>
        <v>A compléter</v>
      </c>
      <c r="AI9" s="479" t="str">
        <f>b.Groupement!J35</f>
        <v>A choisir</v>
      </c>
      <c r="AK9" s="479" t="str">
        <f>'a.Equipe projet'!D31</f>
        <v>A compléter</v>
      </c>
      <c r="AL9" s="479" t="str">
        <f>'a.Equipe projet'!E31</f>
        <v>A compléter</v>
      </c>
      <c r="AM9" s="479" t="str">
        <f>'a.Equipe projet'!F31</f>
        <v>A compléter</v>
      </c>
      <c r="AN9" s="479" t="str">
        <f>'a.Equipe projet'!G31</f>
        <v>A choisir</v>
      </c>
      <c r="AO9" s="479">
        <f>'a.Equipe projet'!H31</f>
        <v>0</v>
      </c>
      <c r="AP9" s="479" t="str">
        <f>'a.Equipe projet'!I31</f>
        <v>A compléter</v>
      </c>
      <c r="AQ9" s="479" t="str">
        <f>'a.Equipe projet'!J31</f>
        <v>A compléter</v>
      </c>
      <c r="AR9" s="479">
        <f>'a.Equipe projet'!K31</f>
        <v>0</v>
      </c>
      <c r="AS9" s="479">
        <f>'a.Equipe projet'!L31</f>
        <v>0</v>
      </c>
      <c r="AU9" s="479" t="str">
        <f>'c.Prestataires'!D30</f>
        <v>A compléter</v>
      </c>
      <c r="AV9" s="479" t="str">
        <f>'c.Prestataires'!E30</f>
        <v>A compléter</v>
      </c>
      <c r="AW9" s="479" t="str">
        <f>'c.Prestataires'!F30</f>
        <v>A choisir</v>
      </c>
      <c r="AX9" s="479" t="str">
        <f>'c.Prestataires'!G30</f>
        <v>A compléter</v>
      </c>
      <c r="AY9" s="479" t="str">
        <f>'c.Prestataires'!H30</f>
        <v>A compléter</v>
      </c>
      <c r="BA9" s="479" t="str">
        <f>'d.Points de vente&amp;récupération'!D32</f>
        <v>A compléter</v>
      </c>
      <c r="BB9" s="479" t="str">
        <f>'d.Points de vente&amp;récupération'!E32</f>
        <v>A choisir</v>
      </c>
      <c r="BC9" s="479" t="str">
        <f>'d.Points de vente&amp;récupération'!F32</f>
        <v>A choisir</v>
      </c>
      <c r="BD9" s="479" t="str">
        <f>'d.Points de vente&amp;récupération'!G32</f>
        <v>A choisir</v>
      </c>
      <c r="BE9" s="479" t="str">
        <f>'d.Points de vente&amp;récupération'!H32</f>
        <v>A choisir</v>
      </c>
      <c r="BF9" s="479" t="str">
        <f>'d.Points de vente&amp;récupération'!I32</f>
        <v>A choisir</v>
      </c>
      <c r="BG9" s="479" t="str">
        <f>'d.Points de vente&amp;récupération'!J32</f>
        <v>A choisir</v>
      </c>
      <c r="BH9" s="479" t="str">
        <f>'d.Points de vente&amp;récupération'!K32</f>
        <v>A compléter</v>
      </c>
    </row>
    <row r="10" spans="1:60">
      <c r="A10">
        <v>7</v>
      </c>
      <c r="B10">
        <f>IF(ISBLANK(_xlfn.XLOOKUP(A10,'1.Fiche candidature (à remplir)'!T:T,'1.Fiche candidature (à remplir)'!U:U)),"",_xlfn.XLOOKUP(A10,'1.Fiche candidature (à remplir)'!T:T,'1.Fiche candidature (à remplir)'!U:U))</f>
        <v>6</v>
      </c>
      <c r="C10" t="str">
        <f>_xlfn.XLOOKUP(A10,'1.Fiche candidature (à remplir)'!T:T,'1.Fiche candidature (à remplir)'!V:V)</f>
        <v>Informations générales sur les candidats</v>
      </c>
      <c r="D10">
        <f>IF(_xlfn.XLOOKUP(A10,'1.Fiche candidature (à remplir)'!T:T,'1.Fiche candidature (à remplir)'!W:W)="D",_xlfn.XLOOKUP(A10,'1.Fiche candidature (à remplir)'!T:T,'1.Fiche candidature (à remplir)'!D:D),"")</f>
        <v>0</v>
      </c>
      <c r="E10" t="str">
        <f>IF(_xlfn.XLOOKUP(A10,'1.Fiche candidature (à remplir)'!T:T,'1.Fiche candidature (à remplir)'!X:X)="F",_xlfn.XLOOKUP(A10,'1.Fiche candidature (à remplir)'!T:T,'1.Fiche candidature (à remplir)'!F:F),"")</f>
        <v>TYPE DE BÉNÉFICIAIRE</v>
      </c>
      <c r="F10" t="str">
        <f>IF(_xlfn.XLOOKUP(A10,'1.Fiche candidature (à remplir)'!T:T,'1.Fiche candidature (à remplir)'!Y:Y)="F",_xlfn.XLOOKUP(A10,'1.Fiche candidature (à remplir)'!T:T,'1.Fiche candidature (à remplir)'!F:F),IF(_xlfn.XLOOKUP(A10,'1.Fiche candidature (à remplir)'!T:T,'1.Fiche candidature (à remplir)'!Y:Y)="H",_xlfn.XLOOKUP(A10,'1.Fiche candidature (à remplir)'!T:T,'1.Fiche candidature (à remplir)'!H:H),""))</f>
        <v>A choisir</v>
      </c>
      <c r="G10" t="str">
        <f>IF(_xlfn.XLOOKUP(A10,'1.Fiche candidature (à remplir)'!T:T,'1.Fiche candidature (à remplir)'!Z:Z)="I",_xlfn.XLOOKUP(A10,'1.Fiche candidature (à remplir)'!T:T,'1.Fiche candidature (à remplir)'!I:I),IF(_xlfn.XLOOKUP(A10,'1.Fiche candidature (à remplir)'!T:T,'1.Fiche candidature (à remplir)'!Z:Z)="H",_xlfn.XLOOKUP(A10,'1.Fiche candidature (à remplir)'!T:T,'1.Fiche candidature (à remplir)'!H:H),""))</f>
        <v/>
      </c>
      <c r="H10" t="str">
        <f>IF(_xlfn.XLOOKUP(A10,'1.Fiche candidature (à remplir)'!T:T,'1.Fiche candidature (à remplir)'!AA:AA)="J",_xlfn.XLOOKUP(A10,'1.Fiche candidature (à remplir)'!T:T,'1.Fiche candidature (à remplir)'!J:J),"")</f>
        <v/>
      </c>
      <c r="O10">
        <v>7</v>
      </c>
      <c r="P10" t="str">
        <f>_xlfn.XLOOKUP(O10,'1.Fiche candidature (à remplir)'!AB:AB,'1.Fiche candidature (à remplir)'!D:D)</f>
        <v>Prestation Institut d'étude spécialisé</v>
      </c>
      <c r="Q10" t="str">
        <f>_xlfn.XLOOKUP(O10,'1.Fiche candidature (à remplir)'!AB:AB,'1.Fiche candidature (à remplir)'!AC:AC)</f>
        <v>Etude1</v>
      </c>
      <c r="R10" t="str">
        <f>_xlfn.XLOOKUP(O10,'1.Fiche candidature (à remplir)'!AB:AB,'1.Fiche candidature (à remplir)'!E:E)</f>
        <v>à compléter</v>
      </c>
      <c r="S10">
        <f>_xlfn.XLOOKUP(O10,'1.Fiche candidature (à remplir)'!AB:AB,'1.Fiche candidature (à remplir)'!F:F)</f>
        <v>0</v>
      </c>
      <c r="T10">
        <f>_xlfn.XLOOKUP(O10,'1.Fiche candidature (à remplir)'!AB:AB,'1.Fiche candidature (à remplir)'!G:G)</f>
        <v>0</v>
      </c>
      <c r="U10">
        <f>_xlfn.XLOOKUP(O10,'1.Fiche candidature (à remplir)'!AB:AB,'1.Fiche candidature (à remplir)'!H:H)</f>
        <v>0</v>
      </c>
      <c r="V10" t="str">
        <f>_xlfn.XLOOKUP(O10,'1.Fiche candidature (à remplir)'!AB:AB,'1.Fiche candidature (à remplir)'!I:I)</f>
        <v>à compléter</v>
      </c>
      <c r="W10" t="str">
        <f>_xlfn.XLOOKUP(O10,'1.Fiche candidature (à remplir)'!AB:AB,'1.Fiche candidature (à remplir)'!L:L)</f>
        <v>A remplir</v>
      </c>
      <c r="X10">
        <f>_xlfn.XLOOKUP(O10,'1.Fiche candidature (à remplir)'!AB:AB,'1.Fiche candidature (à remplir)'!M:M)</f>
        <v>0</v>
      </c>
      <c r="Y10">
        <f>_xlfn.XLOOKUP(O10,'1.Fiche candidature (à remplir)'!AB:AB,'1.Fiche candidature (à remplir)'!N:N)</f>
        <v>0</v>
      </c>
      <c r="Z10">
        <f>_xlfn.XLOOKUP(O10,'1.Fiche candidature (à remplir)'!AB:AB,'1.Fiche candidature (à remplir)'!P:P)</f>
        <v>0</v>
      </c>
      <c r="AC10" s="479" t="str">
        <f>b.Groupement!D36</f>
        <v>A compléter</v>
      </c>
      <c r="AD10" s="479" t="str">
        <f>b.Groupement!E36</f>
        <v>A compléter</v>
      </c>
      <c r="AE10" s="479" t="str">
        <f>b.Groupement!F36</f>
        <v>A compléter</v>
      </c>
      <c r="AF10" s="479" t="str">
        <f>b.Groupement!G36</f>
        <v>A compléter</v>
      </c>
      <c r="AG10" s="479" t="str">
        <f>b.Groupement!H36</f>
        <v>A compléter</v>
      </c>
      <c r="AH10" s="479" t="str">
        <f>b.Groupement!I36</f>
        <v>A compléter</v>
      </c>
      <c r="AI10" s="479" t="str">
        <f>b.Groupement!J36</f>
        <v>A choisir</v>
      </c>
      <c r="AK10" s="479" t="str">
        <f>'a.Equipe projet'!D32</f>
        <v>A compléter</v>
      </c>
      <c r="AL10" s="479" t="str">
        <f>'a.Equipe projet'!E32</f>
        <v>A compléter</v>
      </c>
      <c r="AM10" s="479" t="str">
        <f>'a.Equipe projet'!F32</f>
        <v>A compléter</v>
      </c>
      <c r="AN10" s="479" t="str">
        <f>'a.Equipe projet'!G32</f>
        <v>A choisir</v>
      </c>
      <c r="AO10" s="479">
        <f>'a.Equipe projet'!H32</f>
        <v>0</v>
      </c>
      <c r="AP10" s="479" t="str">
        <f>'a.Equipe projet'!I32</f>
        <v>A compléter</v>
      </c>
      <c r="AQ10" s="479" t="str">
        <f>'a.Equipe projet'!J32</f>
        <v>A compléter</v>
      </c>
      <c r="AR10" s="479">
        <f>'a.Equipe projet'!K32</f>
        <v>0</v>
      </c>
      <c r="AS10" s="479">
        <f>'a.Equipe projet'!L32</f>
        <v>0</v>
      </c>
      <c r="AU10" s="479" t="str">
        <f>'c.Prestataires'!D31</f>
        <v>A compléter</v>
      </c>
      <c r="AV10" s="479" t="str">
        <f>'c.Prestataires'!E31</f>
        <v>A compléter</v>
      </c>
      <c r="AW10" s="479" t="str">
        <f>'c.Prestataires'!F31</f>
        <v>A choisir</v>
      </c>
      <c r="AX10" s="479" t="str">
        <f>'c.Prestataires'!G31</f>
        <v>A compléter</v>
      </c>
      <c r="AY10" s="479" t="str">
        <f>'c.Prestataires'!H31</f>
        <v>A compléter</v>
      </c>
      <c r="BA10" s="479" t="str">
        <f>'d.Points de vente&amp;récupération'!D33</f>
        <v>A compléter</v>
      </c>
      <c r="BB10" s="479" t="str">
        <f>'d.Points de vente&amp;récupération'!E33</f>
        <v>A choisir</v>
      </c>
      <c r="BC10" s="479" t="str">
        <f>'d.Points de vente&amp;récupération'!F33</f>
        <v>A choisir</v>
      </c>
      <c r="BD10" s="479" t="str">
        <f>'d.Points de vente&amp;récupération'!G33</f>
        <v>A choisir</v>
      </c>
      <c r="BE10" s="479" t="str">
        <f>'d.Points de vente&amp;récupération'!H33</f>
        <v>A choisir</v>
      </c>
      <c r="BF10" s="479" t="str">
        <f>'d.Points de vente&amp;récupération'!I33</f>
        <v>A choisir</v>
      </c>
      <c r="BG10" s="479" t="str">
        <f>'d.Points de vente&amp;récupération'!J33</f>
        <v>A choisir</v>
      </c>
      <c r="BH10" s="479" t="str">
        <f>'d.Points de vente&amp;récupération'!K33</f>
        <v>A compléter</v>
      </c>
    </row>
    <row r="11" spans="1:60">
      <c r="A11">
        <v>8</v>
      </c>
      <c r="B11">
        <f>IF(ISBLANK(_xlfn.XLOOKUP(A11,'1.Fiche candidature (à remplir)'!T:T,'1.Fiche candidature (à remplir)'!U:U)),"",_xlfn.XLOOKUP(A11,'1.Fiche candidature (à remplir)'!T:T,'1.Fiche candidature (à remplir)'!U:U))</f>
        <v>6</v>
      </c>
      <c r="C11" t="str">
        <f>_xlfn.XLOOKUP(A11,'1.Fiche candidature (à remplir)'!T:T,'1.Fiche candidature (à remplir)'!V:V)</f>
        <v>Informations générales sur les candidats</v>
      </c>
      <c r="D11">
        <f>IF(_xlfn.XLOOKUP(A11,'1.Fiche candidature (à remplir)'!T:T,'1.Fiche candidature (à remplir)'!W:W)="D",_xlfn.XLOOKUP(A11,'1.Fiche candidature (à remplir)'!T:T,'1.Fiche candidature (à remplir)'!D:D),"")</f>
        <v>0</v>
      </c>
      <c r="E11" t="str">
        <f>IF(_xlfn.XLOOKUP(A11,'1.Fiche candidature (à remplir)'!T:T,'1.Fiche candidature (à remplir)'!X:X)="F",_xlfn.XLOOKUP(A11,'1.Fiche candidature (à remplir)'!T:T,'1.Fiche candidature (à remplir)'!F:F),"")</f>
        <v>NUMERO SIREN FEDERATION PROFESSIONNELLE, SYNDICAT…</v>
      </c>
      <c r="F11" s="475" t="str">
        <f>IF(_xlfn.XLOOKUP(A11,'1.Fiche candidature (à remplir)'!T:T,'1.Fiche candidature (à remplir)'!Y:Y)="F",_xlfn.XLOOKUP(A11,'1.Fiche candidature (à remplir)'!T:T,'1.Fiche candidature (à remplir)'!F:F),IF(_xlfn.XLOOKUP(A11,'1.Fiche candidature (à remplir)'!T:T,'1.Fiche candidature (à remplir)'!Y:Y)="H",_xlfn.XLOOKUP(A11,'1.Fiche candidature (à remplir)'!T:T,'1.Fiche candidature (à remplir)'!H:H),""))</f>
        <v>A compléter</v>
      </c>
      <c r="G11" t="str">
        <f>IF(_xlfn.XLOOKUP(A11,'1.Fiche candidature (à remplir)'!T:T,'1.Fiche candidature (à remplir)'!Z:Z)="I",_xlfn.XLOOKUP(A11,'1.Fiche candidature (à remplir)'!T:T,'1.Fiche candidature (à remplir)'!I:I),IF(_xlfn.XLOOKUP(A11,'1.Fiche candidature (à remplir)'!T:T,'1.Fiche candidature (à remplir)'!Z:Z)="H",_xlfn.XLOOKUP(A11,'1.Fiche candidature (à remplir)'!T:T,'1.Fiche candidature (à remplir)'!H:H),""))</f>
        <v/>
      </c>
      <c r="H11" t="str">
        <f>IF(_xlfn.XLOOKUP(A11,'1.Fiche candidature (à remplir)'!T:T,'1.Fiche candidature (à remplir)'!AA:AA)="J",_xlfn.XLOOKUP(A11,'1.Fiche candidature (à remplir)'!T:T,'1.Fiche candidature (à remplir)'!J:J),"")</f>
        <v/>
      </c>
      <c r="O11">
        <v>8</v>
      </c>
      <c r="P11" t="str">
        <f>_xlfn.XLOOKUP(O11,'1.Fiche candidature (à remplir)'!AB:AB,'1.Fiche candidature (à remplir)'!D:D)</f>
        <v>Prestation Institut d'étude spécialisé</v>
      </c>
      <c r="Q11" t="str">
        <f>_xlfn.XLOOKUP(O11,'1.Fiche candidature (à remplir)'!AB:AB,'1.Fiche candidature (à remplir)'!AC:AC)</f>
        <v>Etude1</v>
      </c>
      <c r="R11" t="str">
        <f>_xlfn.XLOOKUP(O11,'1.Fiche candidature (à remplir)'!AB:AB,'1.Fiche candidature (à remplir)'!E:E)</f>
        <v>à compléter</v>
      </c>
      <c r="S11">
        <f>_xlfn.XLOOKUP(O11,'1.Fiche candidature (à remplir)'!AB:AB,'1.Fiche candidature (à remplir)'!F:F)</f>
        <v>0</v>
      </c>
      <c r="T11">
        <f>_xlfn.XLOOKUP(O11,'1.Fiche candidature (à remplir)'!AB:AB,'1.Fiche candidature (à remplir)'!G:G)</f>
        <v>0</v>
      </c>
      <c r="U11">
        <f>_xlfn.XLOOKUP(O11,'1.Fiche candidature (à remplir)'!AB:AB,'1.Fiche candidature (à remplir)'!H:H)</f>
        <v>0</v>
      </c>
      <c r="V11" t="str">
        <f>_xlfn.XLOOKUP(O11,'1.Fiche candidature (à remplir)'!AB:AB,'1.Fiche candidature (à remplir)'!I:I)</f>
        <v>à compléter</v>
      </c>
      <c r="W11" t="str">
        <f>_xlfn.XLOOKUP(O11,'1.Fiche candidature (à remplir)'!AB:AB,'1.Fiche candidature (à remplir)'!L:L)</f>
        <v>A remplir</v>
      </c>
      <c r="X11">
        <f>_xlfn.XLOOKUP(O11,'1.Fiche candidature (à remplir)'!AB:AB,'1.Fiche candidature (à remplir)'!M:M)</f>
        <v>0</v>
      </c>
      <c r="Y11">
        <f>_xlfn.XLOOKUP(O11,'1.Fiche candidature (à remplir)'!AB:AB,'1.Fiche candidature (à remplir)'!N:N)</f>
        <v>0</v>
      </c>
      <c r="Z11">
        <f>_xlfn.XLOOKUP(O11,'1.Fiche candidature (à remplir)'!AB:AB,'1.Fiche candidature (à remplir)'!P:P)</f>
        <v>0</v>
      </c>
      <c r="AC11" s="479" t="str">
        <f>b.Groupement!D37</f>
        <v>A compléter</v>
      </c>
      <c r="AD11" s="479" t="str">
        <f>b.Groupement!E37</f>
        <v>A compléter</v>
      </c>
      <c r="AE11" s="479" t="str">
        <f>b.Groupement!F37</f>
        <v>A compléter</v>
      </c>
      <c r="AF11" s="479" t="str">
        <f>b.Groupement!G37</f>
        <v>A compléter</v>
      </c>
      <c r="AG11" s="479" t="str">
        <f>b.Groupement!H37</f>
        <v>A compléter</v>
      </c>
      <c r="AH11" s="479" t="str">
        <f>b.Groupement!I37</f>
        <v>A compléter</v>
      </c>
      <c r="AI11" s="479" t="str">
        <f>b.Groupement!J37</f>
        <v>A choisir</v>
      </c>
      <c r="AK11" s="479" t="str">
        <f>'a.Equipe projet'!D33</f>
        <v>A compléter</v>
      </c>
      <c r="AL11" s="479" t="str">
        <f>'a.Equipe projet'!E33</f>
        <v>A compléter</v>
      </c>
      <c r="AM11" s="479" t="str">
        <f>'a.Equipe projet'!F33</f>
        <v>A compléter</v>
      </c>
      <c r="AN11" s="479" t="str">
        <f>'a.Equipe projet'!G33</f>
        <v>A choisir</v>
      </c>
      <c r="AO11" s="479">
        <f>'a.Equipe projet'!H33</f>
        <v>0</v>
      </c>
      <c r="AP11" s="479" t="str">
        <f>'a.Equipe projet'!I33</f>
        <v>A compléter</v>
      </c>
      <c r="AQ11" s="479" t="str">
        <f>'a.Equipe projet'!J33</f>
        <v>A compléter</v>
      </c>
      <c r="AR11" s="479">
        <f>'a.Equipe projet'!K33</f>
        <v>0</v>
      </c>
      <c r="AS11" s="479">
        <f>'a.Equipe projet'!L33</f>
        <v>0</v>
      </c>
      <c r="AU11" s="479" t="str">
        <f>'c.Prestataires'!D32</f>
        <v>A compléter</v>
      </c>
      <c r="AV11" s="479" t="str">
        <f>'c.Prestataires'!E32</f>
        <v>A compléter</v>
      </c>
      <c r="AW11" s="479" t="str">
        <f>'c.Prestataires'!F32</f>
        <v>A choisir</v>
      </c>
      <c r="AX11" s="479" t="str">
        <f>'c.Prestataires'!G32</f>
        <v>A compléter</v>
      </c>
      <c r="AY11" s="479" t="str">
        <f>'c.Prestataires'!H32</f>
        <v>A compléter</v>
      </c>
      <c r="BA11" s="479" t="str">
        <f>'d.Points de vente&amp;récupération'!D34</f>
        <v>A compléter</v>
      </c>
      <c r="BB11" s="479" t="str">
        <f>'d.Points de vente&amp;récupération'!E34</f>
        <v>A choisir</v>
      </c>
      <c r="BC11" s="479" t="str">
        <f>'d.Points de vente&amp;récupération'!F34</f>
        <v>A choisir</v>
      </c>
      <c r="BD11" s="479" t="str">
        <f>'d.Points de vente&amp;récupération'!G34</f>
        <v>A choisir</v>
      </c>
      <c r="BE11" s="479" t="str">
        <f>'d.Points de vente&amp;récupération'!H34</f>
        <v>A choisir</v>
      </c>
      <c r="BF11" s="479" t="str">
        <f>'d.Points de vente&amp;récupération'!I34</f>
        <v>A choisir</v>
      </c>
      <c r="BG11" s="479" t="str">
        <f>'d.Points de vente&amp;récupération'!J34</f>
        <v>A choisir</v>
      </c>
      <c r="BH11" s="479" t="str">
        <f>'d.Points de vente&amp;récupération'!K34</f>
        <v>A compléter</v>
      </c>
    </row>
    <row r="12" spans="1:60">
      <c r="A12">
        <v>9</v>
      </c>
      <c r="B12">
        <f>IF(ISBLANK(_xlfn.XLOOKUP(A12,'1.Fiche candidature (à remplir)'!T:T,'1.Fiche candidature (à remplir)'!U:U)),"",_xlfn.XLOOKUP(A12,'1.Fiche candidature (à remplir)'!T:T,'1.Fiche candidature (à remplir)'!U:U))</f>
        <v>6</v>
      </c>
      <c r="C12" t="str">
        <f>_xlfn.XLOOKUP(A12,'1.Fiche candidature (à remplir)'!T:T,'1.Fiche candidature (à remplir)'!V:V)</f>
        <v>Informations générales sur les candidats</v>
      </c>
      <c r="D12">
        <f>IF(_xlfn.XLOOKUP(A12,'1.Fiche candidature (à remplir)'!T:T,'1.Fiche candidature (à remplir)'!W:W)="D",_xlfn.XLOOKUP(A12,'1.Fiche candidature (à remplir)'!T:T,'1.Fiche candidature (à remplir)'!D:D),"")</f>
        <v>0</v>
      </c>
      <c r="E12" t="str">
        <f>IF(_xlfn.XLOOKUP(A12,'1.Fiche candidature (à remplir)'!T:T,'1.Fiche candidature (à remplir)'!X:X)="F",_xlfn.XLOOKUP(A12,'1.Fiche candidature (à remplir)'!T:T,'1.Fiche candidature (à remplir)'!F:F),"")</f>
        <v>NUMERO SIRET APPORTEUR DE SOLUTIONS DE REEMPLOI</v>
      </c>
      <c r="F12" s="476" t="str">
        <f>IF(_xlfn.XLOOKUP(A12,'1.Fiche candidature (à remplir)'!T:T,'1.Fiche candidature (à remplir)'!Y:Y)="F",_xlfn.XLOOKUP(A12,'1.Fiche candidature (à remplir)'!T:T,'1.Fiche candidature (à remplir)'!F:F),IF(_xlfn.XLOOKUP(A12,'1.Fiche candidature (à remplir)'!T:T,'1.Fiche candidature (à remplir)'!Y:Y)="H",_xlfn.XLOOKUP(A12,'1.Fiche candidature (à remplir)'!T:T,'1.Fiche candidature (à remplir)'!H:H),""))</f>
        <v>A compléter</v>
      </c>
      <c r="G12" t="str">
        <f>IF(_xlfn.XLOOKUP(A12,'1.Fiche candidature (à remplir)'!T:T,'1.Fiche candidature (à remplir)'!Z:Z)="I",_xlfn.XLOOKUP(A12,'1.Fiche candidature (à remplir)'!T:T,'1.Fiche candidature (à remplir)'!I:I),IF(_xlfn.XLOOKUP(A12,'1.Fiche candidature (à remplir)'!T:T,'1.Fiche candidature (à remplir)'!Z:Z)="H",_xlfn.XLOOKUP(A12,'1.Fiche candidature (à remplir)'!T:T,'1.Fiche candidature (à remplir)'!H:H),""))</f>
        <v/>
      </c>
      <c r="H12" t="str">
        <f>IF(_xlfn.XLOOKUP(A12,'1.Fiche candidature (à remplir)'!T:T,'1.Fiche candidature (à remplir)'!AA:AA)="J",_xlfn.XLOOKUP(A12,'1.Fiche candidature (à remplir)'!T:T,'1.Fiche candidature (à remplir)'!J:J),"")</f>
        <v/>
      </c>
      <c r="O12">
        <v>9</v>
      </c>
      <c r="P12" t="str">
        <f>_xlfn.XLOOKUP(O12,'1.Fiche candidature (à remplir)'!AB:AB,'1.Fiche candidature (à remplir)'!D:D)</f>
        <v>Prestation Institut d'étude spécialisé</v>
      </c>
      <c r="Q12" t="str">
        <f>_xlfn.XLOOKUP(O12,'1.Fiche candidature (à remplir)'!AB:AB,'1.Fiche candidature (à remplir)'!AC:AC)</f>
        <v>Etude1</v>
      </c>
      <c r="R12" t="str">
        <f>_xlfn.XLOOKUP(O12,'1.Fiche candidature (à remplir)'!AB:AB,'1.Fiche candidature (à remplir)'!E:E)</f>
        <v>à compléter</v>
      </c>
      <c r="S12">
        <f>_xlfn.XLOOKUP(O12,'1.Fiche candidature (à remplir)'!AB:AB,'1.Fiche candidature (à remplir)'!F:F)</f>
        <v>0</v>
      </c>
      <c r="T12">
        <f>_xlfn.XLOOKUP(O12,'1.Fiche candidature (à remplir)'!AB:AB,'1.Fiche candidature (à remplir)'!G:G)</f>
        <v>0</v>
      </c>
      <c r="U12">
        <f>_xlfn.XLOOKUP(O12,'1.Fiche candidature (à remplir)'!AB:AB,'1.Fiche candidature (à remplir)'!H:H)</f>
        <v>0</v>
      </c>
      <c r="V12" t="str">
        <f>_xlfn.XLOOKUP(O12,'1.Fiche candidature (à remplir)'!AB:AB,'1.Fiche candidature (à remplir)'!I:I)</f>
        <v>à compléter</v>
      </c>
      <c r="W12" t="str">
        <f>_xlfn.XLOOKUP(O12,'1.Fiche candidature (à remplir)'!AB:AB,'1.Fiche candidature (à remplir)'!L:L)</f>
        <v>A remplir</v>
      </c>
      <c r="X12">
        <f>_xlfn.XLOOKUP(O12,'1.Fiche candidature (à remplir)'!AB:AB,'1.Fiche candidature (à remplir)'!M:M)</f>
        <v>0</v>
      </c>
      <c r="Y12">
        <f>_xlfn.XLOOKUP(O12,'1.Fiche candidature (à remplir)'!AB:AB,'1.Fiche candidature (à remplir)'!N:N)</f>
        <v>0</v>
      </c>
      <c r="Z12">
        <f>_xlfn.XLOOKUP(O12,'1.Fiche candidature (à remplir)'!AB:AB,'1.Fiche candidature (à remplir)'!P:P)</f>
        <v>0</v>
      </c>
      <c r="AC12" s="479" t="str">
        <f>b.Groupement!D38</f>
        <v>A compléter</v>
      </c>
      <c r="AD12" s="479" t="str">
        <f>b.Groupement!E38</f>
        <v>A compléter</v>
      </c>
      <c r="AE12" s="479" t="str">
        <f>b.Groupement!F38</f>
        <v>A compléter</v>
      </c>
      <c r="AF12" s="479" t="str">
        <f>b.Groupement!G38</f>
        <v>A compléter</v>
      </c>
      <c r="AG12" s="479" t="str">
        <f>b.Groupement!H38</f>
        <v>A compléter</v>
      </c>
      <c r="AH12" s="479" t="str">
        <f>b.Groupement!I38</f>
        <v>A compléter</v>
      </c>
      <c r="AI12" s="479" t="str">
        <f>b.Groupement!J38</f>
        <v>A choisir</v>
      </c>
      <c r="AK12" s="479" t="str">
        <f>'a.Equipe projet'!D34</f>
        <v>A compléter</v>
      </c>
      <c r="AL12" s="479" t="str">
        <f>'a.Equipe projet'!E34</f>
        <v>A compléter</v>
      </c>
      <c r="AM12" s="479" t="str">
        <f>'a.Equipe projet'!F34</f>
        <v>A compléter</v>
      </c>
      <c r="AN12" s="479" t="str">
        <f>'a.Equipe projet'!G34</f>
        <v>A choisir</v>
      </c>
      <c r="AO12" s="479">
        <f>'a.Equipe projet'!H34</f>
        <v>0</v>
      </c>
      <c r="AP12" s="479" t="str">
        <f>'a.Equipe projet'!I34</f>
        <v>A compléter</v>
      </c>
      <c r="AQ12" s="479" t="str">
        <f>'a.Equipe projet'!J34</f>
        <v>A compléter</v>
      </c>
      <c r="AR12" s="479">
        <f>'a.Equipe projet'!K34</f>
        <v>0</v>
      </c>
      <c r="AS12" s="479">
        <f>'a.Equipe projet'!L34</f>
        <v>0</v>
      </c>
      <c r="AU12" s="479" t="str">
        <f>'c.Prestataires'!D33</f>
        <v>A compléter</v>
      </c>
      <c r="AV12" s="479" t="str">
        <f>'c.Prestataires'!E33</f>
        <v>A compléter</v>
      </c>
      <c r="AW12" s="479" t="str">
        <f>'c.Prestataires'!F33</f>
        <v>A choisir</v>
      </c>
      <c r="AX12" s="479" t="str">
        <f>'c.Prestataires'!G33</f>
        <v>A compléter</v>
      </c>
      <c r="AY12" s="479" t="str">
        <f>'c.Prestataires'!H33</f>
        <v>A compléter</v>
      </c>
      <c r="BA12" s="479" t="str">
        <f>'d.Points de vente&amp;récupération'!D35</f>
        <v>A compléter</v>
      </c>
      <c r="BB12" s="479" t="str">
        <f>'d.Points de vente&amp;récupération'!E35</f>
        <v>A choisir</v>
      </c>
      <c r="BC12" s="479" t="str">
        <f>'d.Points de vente&amp;récupération'!F35</f>
        <v>A choisir</v>
      </c>
      <c r="BD12" s="479" t="str">
        <f>'d.Points de vente&amp;récupération'!G35</f>
        <v>A choisir</v>
      </c>
      <c r="BE12" s="479" t="str">
        <f>'d.Points de vente&amp;récupération'!H35</f>
        <v>A choisir</v>
      </c>
      <c r="BF12" s="479" t="str">
        <f>'d.Points de vente&amp;récupération'!I35</f>
        <v>A choisir</v>
      </c>
      <c r="BG12" s="479" t="str">
        <f>'d.Points de vente&amp;récupération'!J35</f>
        <v>A choisir</v>
      </c>
      <c r="BH12" s="479" t="str">
        <f>'d.Points de vente&amp;récupération'!K35</f>
        <v>A compléter</v>
      </c>
    </row>
    <row r="13" spans="1:60">
      <c r="A13">
        <v>10</v>
      </c>
      <c r="B13">
        <f>IF(ISBLANK(_xlfn.XLOOKUP(A13,'1.Fiche candidature (à remplir)'!T:T,'1.Fiche candidature (à remplir)'!U:U)),"",_xlfn.XLOOKUP(A13,'1.Fiche candidature (à remplir)'!T:T,'1.Fiche candidature (à remplir)'!U:U))</f>
        <v>6</v>
      </c>
      <c r="C13" t="str">
        <f>_xlfn.XLOOKUP(A13,'1.Fiche candidature (à remplir)'!T:T,'1.Fiche candidature (à remplir)'!V:V)</f>
        <v>Informations générales sur les candidats</v>
      </c>
      <c r="D13">
        <f>IF(_xlfn.XLOOKUP(A13,'1.Fiche candidature (à remplir)'!T:T,'1.Fiche candidature (à remplir)'!W:W)="D",_xlfn.XLOOKUP(A13,'1.Fiche candidature (à remplir)'!T:T,'1.Fiche candidature (à remplir)'!D:D),"")</f>
        <v>0</v>
      </c>
      <c r="E13" t="str">
        <f>IF(_xlfn.XLOOKUP(A13,'1.Fiche candidature (à remplir)'!T:T,'1.Fiche candidature (à remplir)'!X:X)="F",_xlfn.XLOOKUP(A13,'1.Fiche candidature (à remplir)'!T:T,'1.Fiche candidature (à remplir)'!F:F),"")</f>
        <v>NOM DU CLIENT SIGNATAIRE DE LA LETTRE D'INTENTION</v>
      </c>
      <c r="F13" t="str">
        <f>IF(_xlfn.XLOOKUP(A13,'1.Fiche candidature (à remplir)'!T:T,'1.Fiche candidature (à remplir)'!Y:Y)="F",_xlfn.XLOOKUP(A13,'1.Fiche candidature (à remplir)'!T:T,'1.Fiche candidature (à remplir)'!F:F),IF(_xlfn.XLOOKUP(A13,'1.Fiche candidature (à remplir)'!T:T,'1.Fiche candidature (à remplir)'!Y:Y)="H",_xlfn.XLOOKUP(A13,'1.Fiche candidature (à remplir)'!T:T,'1.Fiche candidature (à remplir)'!H:H),""))</f>
        <v>A compléter</v>
      </c>
      <c r="G13" t="str">
        <f>IF(_xlfn.XLOOKUP(A13,'1.Fiche candidature (à remplir)'!T:T,'1.Fiche candidature (à remplir)'!Z:Z)="I",_xlfn.XLOOKUP(A13,'1.Fiche candidature (à remplir)'!T:T,'1.Fiche candidature (à remplir)'!I:I),IF(_xlfn.XLOOKUP(A13,'1.Fiche candidature (à remplir)'!T:T,'1.Fiche candidature (à remplir)'!Z:Z)="H",_xlfn.XLOOKUP(A13,'1.Fiche candidature (à remplir)'!T:T,'1.Fiche candidature (à remplir)'!H:H),""))</f>
        <v/>
      </c>
      <c r="H13" t="str">
        <f>IF(_xlfn.XLOOKUP(A13,'1.Fiche candidature (à remplir)'!T:T,'1.Fiche candidature (à remplir)'!AA:AA)="J",_xlfn.XLOOKUP(A13,'1.Fiche candidature (à remplir)'!T:T,'1.Fiche candidature (à remplir)'!J:J),"")</f>
        <v/>
      </c>
      <c r="O13">
        <v>10</v>
      </c>
      <c r="P13" t="str">
        <f>_xlfn.XLOOKUP(O13,'1.Fiche candidature (à remplir)'!AB:AB,'1.Fiche candidature (à remplir)'!D:D)</f>
        <v>Prestation Institut d'étude spécialisé</v>
      </c>
      <c r="Q13" t="str">
        <f>_xlfn.XLOOKUP(O13,'1.Fiche candidature (à remplir)'!AB:AB,'1.Fiche candidature (à remplir)'!AC:AC)</f>
        <v>Etude1</v>
      </c>
      <c r="R13" t="str">
        <f>_xlfn.XLOOKUP(O13,'1.Fiche candidature (à remplir)'!AB:AB,'1.Fiche candidature (à remplir)'!E:E)</f>
        <v>à compléter</v>
      </c>
      <c r="S13">
        <f>_xlfn.XLOOKUP(O13,'1.Fiche candidature (à remplir)'!AB:AB,'1.Fiche candidature (à remplir)'!F:F)</f>
        <v>0</v>
      </c>
      <c r="T13">
        <f>_xlfn.XLOOKUP(O13,'1.Fiche candidature (à remplir)'!AB:AB,'1.Fiche candidature (à remplir)'!G:G)</f>
        <v>0</v>
      </c>
      <c r="U13">
        <f>_xlfn.XLOOKUP(O13,'1.Fiche candidature (à remplir)'!AB:AB,'1.Fiche candidature (à remplir)'!H:H)</f>
        <v>0</v>
      </c>
      <c r="V13" t="str">
        <f>_xlfn.XLOOKUP(O13,'1.Fiche candidature (à remplir)'!AB:AB,'1.Fiche candidature (à remplir)'!I:I)</f>
        <v>à compléter</v>
      </c>
      <c r="W13" t="str">
        <f>_xlfn.XLOOKUP(O13,'1.Fiche candidature (à remplir)'!AB:AB,'1.Fiche candidature (à remplir)'!L:L)</f>
        <v>A remplir</v>
      </c>
      <c r="X13">
        <f>_xlfn.XLOOKUP(O13,'1.Fiche candidature (à remplir)'!AB:AB,'1.Fiche candidature (à remplir)'!M:M)</f>
        <v>0</v>
      </c>
      <c r="Y13">
        <f>_xlfn.XLOOKUP(O13,'1.Fiche candidature (à remplir)'!AB:AB,'1.Fiche candidature (à remplir)'!N:N)</f>
        <v>0</v>
      </c>
      <c r="Z13">
        <f>_xlfn.XLOOKUP(O13,'1.Fiche candidature (à remplir)'!AB:AB,'1.Fiche candidature (à remplir)'!P:P)</f>
        <v>0</v>
      </c>
      <c r="AC13" s="479" t="str">
        <f>b.Groupement!D39</f>
        <v>A compléter</v>
      </c>
      <c r="AD13" s="479" t="str">
        <f>b.Groupement!E39</f>
        <v>A compléter</v>
      </c>
      <c r="AE13" s="479" t="str">
        <f>b.Groupement!F39</f>
        <v>A compléter</v>
      </c>
      <c r="AF13" s="479" t="str">
        <f>b.Groupement!G39</f>
        <v>A compléter</v>
      </c>
      <c r="AG13" s="479" t="str">
        <f>b.Groupement!H39</f>
        <v>A compléter</v>
      </c>
      <c r="AH13" s="479" t="str">
        <f>b.Groupement!I39</f>
        <v>A compléter</v>
      </c>
      <c r="AI13" s="479" t="str">
        <f>b.Groupement!J39</f>
        <v>A choisir</v>
      </c>
      <c r="AK13" s="479" t="str">
        <f>'a.Equipe projet'!D35</f>
        <v>A compléter</v>
      </c>
      <c r="AL13" s="479" t="str">
        <f>'a.Equipe projet'!E35</f>
        <v>A compléter</v>
      </c>
      <c r="AM13" s="479" t="str">
        <f>'a.Equipe projet'!F35</f>
        <v>A compléter</v>
      </c>
      <c r="AN13" s="479" t="str">
        <f>'a.Equipe projet'!G35</f>
        <v>A choisir</v>
      </c>
      <c r="AO13" s="479">
        <f>'a.Equipe projet'!H35</f>
        <v>0</v>
      </c>
      <c r="AP13" s="479" t="str">
        <f>'a.Equipe projet'!I35</f>
        <v>A compléter</v>
      </c>
      <c r="AQ13" s="479" t="str">
        <f>'a.Equipe projet'!J35</f>
        <v>A compléter</v>
      </c>
      <c r="AR13" s="479">
        <f>'a.Equipe projet'!K35</f>
        <v>0</v>
      </c>
      <c r="AS13" s="479">
        <f>'a.Equipe projet'!L35</f>
        <v>0</v>
      </c>
      <c r="AU13" s="479" t="str">
        <f>'c.Prestataires'!D34</f>
        <v>A compléter</v>
      </c>
      <c r="AV13" s="479" t="str">
        <f>'c.Prestataires'!E34</f>
        <v>A compléter</v>
      </c>
      <c r="AW13" s="479" t="str">
        <f>'c.Prestataires'!F34</f>
        <v>A choisir</v>
      </c>
      <c r="AX13" s="479" t="str">
        <f>'c.Prestataires'!G34</f>
        <v>A compléter</v>
      </c>
      <c r="AY13" s="479" t="str">
        <f>'c.Prestataires'!H34</f>
        <v>A compléter</v>
      </c>
      <c r="BA13" s="479" t="str">
        <f>'d.Points de vente&amp;récupération'!D36</f>
        <v>A compléter</v>
      </c>
      <c r="BB13" s="479" t="str">
        <f>'d.Points de vente&amp;récupération'!E36</f>
        <v>A choisir</v>
      </c>
      <c r="BC13" s="479" t="str">
        <f>'d.Points de vente&amp;récupération'!F36</f>
        <v>A choisir</v>
      </c>
      <c r="BD13" s="479" t="str">
        <f>'d.Points de vente&amp;récupération'!G36</f>
        <v>A choisir</v>
      </c>
      <c r="BE13" s="479" t="str">
        <f>'d.Points de vente&amp;récupération'!H36</f>
        <v>A choisir</v>
      </c>
      <c r="BF13" s="479" t="str">
        <f>'d.Points de vente&amp;récupération'!I36</f>
        <v>A choisir</v>
      </c>
      <c r="BG13" s="479" t="str">
        <f>'d.Points de vente&amp;récupération'!J36</f>
        <v>A choisir</v>
      </c>
      <c r="BH13" s="479" t="str">
        <f>'d.Points de vente&amp;récupération'!K36</f>
        <v>A compléter</v>
      </c>
    </row>
    <row r="14" spans="1:60">
      <c r="A14">
        <v>11</v>
      </c>
      <c r="B14">
        <f>IF(ISBLANK(_xlfn.XLOOKUP(A14,'1.Fiche candidature (à remplir)'!T:T,'1.Fiche candidature (à remplir)'!U:U)),"",_xlfn.XLOOKUP(A14,'1.Fiche candidature (à remplir)'!T:T,'1.Fiche candidature (à remplir)'!U:U))</f>
        <v>6</v>
      </c>
      <c r="C14" t="str">
        <f>_xlfn.XLOOKUP(A14,'1.Fiche candidature (à remplir)'!T:T,'1.Fiche candidature (à remplir)'!V:V)</f>
        <v>Informations générales sur les candidats</v>
      </c>
      <c r="D14">
        <f>IF(_xlfn.XLOOKUP(A14,'1.Fiche candidature (à remplir)'!T:T,'1.Fiche candidature (à remplir)'!W:W)="D",_xlfn.XLOOKUP(A14,'1.Fiche candidature (à remplir)'!T:T,'1.Fiche candidature (à remplir)'!D:D),"")</f>
        <v>0</v>
      </c>
      <c r="E14" t="str">
        <f>IF(_xlfn.XLOOKUP(A14,'1.Fiche candidature (à remplir)'!T:T,'1.Fiche candidature (à remplir)'!X:X)="F",_xlfn.XLOOKUP(A14,'1.Fiche candidature (à remplir)'!T:T,'1.Fiche candidature (à remplir)'!F:F),"")</f>
        <v>CODE POSTAL DU CANDIDAT</v>
      </c>
      <c r="F14" s="477" t="str">
        <f>IF(_xlfn.XLOOKUP(A14,'1.Fiche candidature (à remplir)'!T:T,'1.Fiche candidature (à remplir)'!Y:Y)="F",_xlfn.XLOOKUP(A14,'1.Fiche candidature (à remplir)'!T:T,'1.Fiche candidature (à remplir)'!F:F),IF(_xlfn.XLOOKUP(A14,'1.Fiche candidature (à remplir)'!T:T,'1.Fiche candidature (à remplir)'!Y:Y)="H",_xlfn.XLOOKUP(A14,'1.Fiche candidature (à remplir)'!T:T,'1.Fiche candidature (à remplir)'!H:H),""))</f>
        <v>A compléter</v>
      </c>
      <c r="G14" t="str">
        <f>IF(_xlfn.XLOOKUP(A14,'1.Fiche candidature (à remplir)'!T:T,'1.Fiche candidature (à remplir)'!Z:Z)="I",_xlfn.XLOOKUP(A14,'1.Fiche candidature (à remplir)'!T:T,'1.Fiche candidature (à remplir)'!I:I),IF(_xlfn.XLOOKUP(A14,'1.Fiche candidature (à remplir)'!T:T,'1.Fiche candidature (à remplir)'!Z:Z)="H",_xlfn.XLOOKUP(A14,'1.Fiche candidature (à remplir)'!T:T,'1.Fiche candidature (à remplir)'!H:H),""))</f>
        <v/>
      </c>
      <c r="H14" t="str">
        <f>IF(_xlfn.XLOOKUP(A14,'1.Fiche candidature (à remplir)'!T:T,'1.Fiche candidature (à remplir)'!AA:AA)="J",_xlfn.XLOOKUP(A14,'1.Fiche candidature (à remplir)'!T:T,'1.Fiche candidature (à remplir)'!J:J),"")</f>
        <v/>
      </c>
      <c r="O14">
        <v>11</v>
      </c>
      <c r="P14" t="str">
        <f>_xlfn.XLOOKUP(O14,'1.Fiche candidature (à remplir)'!AB:AB,'1.Fiche candidature (à remplir)'!D:D)</f>
        <v>Prestation pour l'échantillonage de produits
(dans la limite du nombre de consommateurs interrogés dans l'étude)</v>
      </c>
      <c r="Q14" t="str">
        <f>_xlfn.XLOOKUP(O14,'1.Fiche candidature (à remplir)'!AB:AB,'1.Fiche candidature (à remplir)'!AC:AC)</f>
        <v>Etude1</v>
      </c>
      <c r="R14" t="str">
        <f>_xlfn.XLOOKUP(O14,'1.Fiche candidature (à remplir)'!AB:AB,'1.Fiche candidature (à remplir)'!E:E)</f>
        <v>à compléter</v>
      </c>
      <c r="S14">
        <f>_xlfn.XLOOKUP(O14,'1.Fiche candidature (à remplir)'!AB:AB,'1.Fiche candidature (à remplir)'!F:F)</f>
        <v>0</v>
      </c>
      <c r="T14">
        <f>_xlfn.XLOOKUP(O14,'1.Fiche candidature (à remplir)'!AB:AB,'1.Fiche candidature (à remplir)'!G:G)</f>
        <v>0</v>
      </c>
      <c r="U14">
        <f>_xlfn.XLOOKUP(O14,'1.Fiche candidature (à remplir)'!AB:AB,'1.Fiche candidature (à remplir)'!H:H)</f>
        <v>0</v>
      </c>
      <c r="V14" t="str">
        <f>_xlfn.XLOOKUP(O14,'1.Fiche candidature (à remplir)'!AB:AB,'1.Fiche candidature (à remplir)'!I:I)</f>
        <v>à compléter</v>
      </c>
      <c r="W14" t="str">
        <f>_xlfn.XLOOKUP(O14,'1.Fiche candidature (à remplir)'!AB:AB,'1.Fiche candidature (à remplir)'!L:L)</f>
        <v>A remplir</v>
      </c>
      <c r="X14">
        <f>_xlfn.XLOOKUP(O14,'1.Fiche candidature (à remplir)'!AB:AB,'1.Fiche candidature (à remplir)'!M:M)</f>
        <v>0</v>
      </c>
      <c r="Y14">
        <f>_xlfn.XLOOKUP(O14,'1.Fiche candidature (à remplir)'!AB:AB,'1.Fiche candidature (à remplir)'!N:N)</f>
        <v>0</v>
      </c>
      <c r="Z14">
        <f>_xlfn.XLOOKUP(O14,'1.Fiche candidature (à remplir)'!AB:AB,'1.Fiche candidature (à remplir)'!P:P)</f>
        <v>0</v>
      </c>
      <c r="AC14" s="479" t="str">
        <f>b.Groupement!D40</f>
        <v>A compléter</v>
      </c>
      <c r="AD14" s="479" t="str">
        <f>b.Groupement!E40</f>
        <v>A compléter</v>
      </c>
      <c r="AE14" s="479" t="str">
        <f>b.Groupement!F40</f>
        <v>A compléter</v>
      </c>
      <c r="AF14" s="479" t="str">
        <f>b.Groupement!G40</f>
        <v>A compléter</v>
      </c>
      <c r="AG14" s="479" t="str">
        <f>b.Groupement!H40</f>
        <v>A compléter</v>
      </c>
      <c r="AH14" s="479" t="str">
        <f>b.Groupement!I40</f>
        <v>A compléter</v>
      </c>
      <c r="AI14" s="479" t="str">
        <f>b.Groupement!J40</f>
        <v>A choisir</v>
      </c>
      <c r="AK14" s="479" t="str">
        <f>'a.Equipe projet'!D36</f>
        <v>A compléter</v>
      </c>
      <c r="AL14" s="479" t="str">
        <f>'a.Equipe projet'!E36</f>
        <v>A compléter</v>
      </c>
      <c r="AM14" s="479" t="str">
        <f>'a.Equipe projet'!F36</f>
        <v>A compléter</v>
      </c>
      <c r="AN14" s="479" t="str">
        <f>'a.Equipe projet'!G36</f>
        <v>A choisir</v>
      </c>
      <c r="AO14" s="479">
        <f>'a.Equipe projet'!H36</f>
        <v>0</v>
      </c>
      <c r="AP14" s="479" t="str">
        <f>'a.Equipe projet'!I36</f>
        <v>A compléter</v>
      </c>
      <c r="AQ14" s="479" t="str">
        <f>'a.Equipe projet'!J36</f>
        <v>A compléter</v>
      </c>
      <c r="AR14" s="479">
        <f>'a.Equipe projet'!K36</f>
        <v>0</v>
      </c>
      <c r="AS14" s="479">
        <f>'a.Equipe projet'!L36</f>
        <v>0</v>
      </c>
      <c r="AU14" s="479" t="str">
        <f>'c.Prestataires'!D35</f>
        <v>A compléter</v>
      </c>
      <c r="AV14" s="479" t="str">
        <f>'c.Prestataires'!E35</f>
        <v>A compléter</v>
      </c>
      <c r="AW14" s="479" t="str">
        <f>'c.Prestataires'!F35</f>
        <v>A choisir</v>
      </c>
      <c r="AX14" s="479" t="str">
        <f>'c.Prestataires'!G35</f>
        <v>A compléter</v>
      </c>
      <c r="AY14" s="479" t="str">
        <f>'c.Prestataires'!H35</f>
        <v>A compléter</v>
      </c>
      <c r="BA14" s="479" t="str">
        <f>'d.Points de vente&amp;récupération'!D37</f>
        <v>A compléter</v>
      </c>
      <c r="BB14" s="479" t="str">
        <f>'d.Points de vente&amp;récupération'!E37</f>
        <v>A choisir</v>
      </c>
      <c r="BC14" s="479" t="str">
        <f>'d.Points de vente&amp;récupération'!F37</f>
        <v>A choisir</v>
      </c>
      <c r="BD14" s="479" t="str">
        <f>'d.Points de vente&amp;récupération'!G37</f>
        <v>A choisir</v>
      </c>
      <c r="BE14" s="479" t="str">
        <f>'d.Points de vente&amp;récupération'!H37</f>
        <v>A choisir</v>
      </c>
      <c r="BF14" s="479" t="str">
        <f>'d.Points de vente&amp;récupération'!I37</f>
        <v>A choisir</v>
      </c>
      <c r="BG14" s="479" t="str">
        <f>'d.Points de vente&amp;récupération'!J37</f>
        <v>A choisir</v>
      </c>
      <c r="BH14" s="479" t="str">
        <f>'d.Points de vente&amp;récupération'!K37</f>
        <v>A compléter</v>
      </c>
    </row>
    <row r="15" spans="1:60">
      <c r="A15">
        <v>12</v>
      </c>
      <c r="B15">
        <f>IF(ISBLANK(_xlfn.XLOOKUP(A15,'1.Fiche candidature (à remplir)'!T:T,'1.Fiche candidature (à remplir)'!U:U)),"",_xlfn.XLOOKUP(A15,'1.Fiche candidature (à remplir)'!T:T,'1.Fiche candidature (à remplir)'!U:U))</f>
        <v>6</v>
      </c>
      <c r="C15" t="str">
        <f>_xlfn.XLOOKUP(A15,'1.Fiche candidature (à remplir)'!T:T,'1.Fiche candidature (à remplir)'!V:V)</f>
        <v>Informations générales sur les candidats</v>
      </c>
      <c r="D15">
        <f>IF(_xlfn.XLOOKUP(A15,'1.Fiche candidature (à remplir)'!T:T,'1.Fiche candidature (à remplir)'!W:W)="D",_xlfn.XLOOKUP(A15,'1.Fiche candidature (à remplir)'!T:T,'1.Fiche candidature (à remplir)'!D:D),"")</f>
        <v>0</v>
      </c>
      <c r="E15" t="str">
        <f>IF(_xlfn.XLOOKUP(A15,'1.Fiche candidature (à remplir)'!T:T,'1.Fiche candidature (à remplir)'!X:X)="F",_xlfn.XLOOKUP(A15,'1.Fiche candidature (à remplir)'!T:T,'1.Fiche candidature (à remplir)'!F:F),"")</f>
        <v>ADRESSE POSTALE DU CANDIDAT</v>
      </c>
      <c r="F15" t="str">
        <f>IF(_xlfn.XLOOKUP(A15,'1.Fiche candidature (à remplir)'!T:T,'1.Fiche candidature (à remplir)'!Y:Y)="F",_xlfn.XLOOKUP(A15,'1.Fiche candidature (à remplir)'!T:T,'1.Fiche candidature (à remplir)'!F:F),IF(_xlfn.XLOOKUP(A15,'1.Fiche candidature (à remplir)'!T:T,'1.Fiche candidature (à remplir)'!Y:Y)="H",_xlfn.XLOOKUP(A15,'1.Fiche candidature (à remplir)'!T:T,'1.Fiche candidature (à remplir)'!H:H),""))</f>
        <v>A compléter</v>
      </c>
      <c r="G15" t="str">
        <f>IF(_xlfn.XLOOKUP(A15,'1.Fiche candidature (à remplir)'!T:T,'1.Fiche candidature (à remplir)'!Z:Z)="I",_xlfn.XLOOKUP(A15,'1.Fiche candidature (à remplir)'!T:T,'1.Fiche candidature (à remplir)'!I:I),IF(_xlfn.XLOOKUP(A15,'1.Fiche candidature (à remplir)'!T:T,'1.Fiche candidature (à remplir)'!Z:Z)="H",_xlfn.XLOOKUP(A15,'1.Fiche candidature (à remplir)'!T:T,'1.Fiche candidature (à remplir)'!H:H),""))</f>
        <v/>
      </c>
      <c r="H15" t="str">
        <f>IF(_xlfn.XLOOKUP(A15,'1.Fiche candidature (à remplir)'!T:T,'1.Fiche candidature (à remplir)'!AA:AA)="J",_xlfn.XLOOKUP(A15,'1.Fiche candidature (à remplir)'!T:T,'1.Fiche candidature (à remplir)'!J:J),"")</f>
        <v/>
      </c>
      <c r="O15">
        <v>12</v>
      </c>
      <c r="P15" t="str">
        <f>_xlfn.XLOOKUP(O15,'1.Fiche candidature (à remplir)'!AB:AB,'1.Fiche candidature (à remplir)'!D:D)</f>
        <v>Prestation pour l'échantillonage de produits</v>
      </c>
      <c r="Q15" t="str">
        <f>_xlfn.XLOOKUP(O15,'1.Fiche candidature (à remplir)'!AB:AB,'1.Fiche candidature (à remplir)'!AC:AC)</f>
        <v>Etude1</v>
      </c>
      <c r="R15" t="str">
        <f>_xlfn.XLOOKUP(O15,'1.Fiche candidature (à remplir)'!AB:AB,'1.Fiche candidature (à remplir)'!E:E)</f>
        <v>à compléter</v>
      </c>
      <c r="S15">
        <f>_xlfn.XLOOKUP(O15,'1.Fiche candidature (à remplir)'!AB:AB,'1.Fiche candidature (à remplir)'!F:F)</f>
        <v>0</v>
      </c>
      <c r="T15">
        <f>_xlfn.XLOOKUP(O15,'1.Fiche candidature (à remplir)'!AB:AB,'1.Fiche candidature (à remplir)'!G:G)</f>
        <v>0</v>
      </c>
      <c r="U15">
        <f>_xlfn.XLOOKUP(O15,'1.Fiche candidature (à remplir)'!AB:AB,'1.Fiche candidature (à remplir)'!H:H)</f>
        <v>0</v>
      </c>
      <c r="V15" t="str">
        <f>_xlfn.XLOOKUP(O15,'1.Fiche candidature (à remplir)'!AB:AB,'1.Fiche candidature (à remplir)'!I:I)</f>
        <v>à compléter</v>
      </c>
      <c r="W15" t="str">
        <f>_xlfn.XLOOKUP(O15,'1.Fiche candidature (à remplir)'!AB:AB,'1.Fiche candidature (à remplir)'!L:L)</f>
        <v>A remplir</v>
      </c>
      <c r="X15">
        <f>_xlfn.XLOOKUP(O15,'1.Fiche candidature (à remplir)'!AB:AB,'1.Fiche candidature (à remplir)'!M:M)</f>
        <v>0</v>
      </c>
      <c r="Y15">
        <f>_xlfn.XLOOKUP(O15,'1.Fiche candidature (à remplir)'!AB:AB,'1.Fiche candidature (à remplir)'!N:N)</f>
        <v>0</v>
      </c>
      <c r="Z15">
        <f>_xlfn.XLOOKUP(O15,'1.Fiche candidature (à remplir)'!AB:AB,'1.Fiche candidature (à remplir)'!P:P)</f>
        <v>0</v>
      </c>
      <c r="AC15" s="479" t="str">
        <f>b.Groupement!D41</f>
        <v>A compléter</v>
      </c>
      <c r="AD15" s="479" t="str">
        <f>b.Groupement!E41</f>
        <v>A compléter</v>
      </c>
      <c r="AE15" s="479" t="str">
        <f>b.Groupement!F41</f>
        <v>A compléter</v>
      </c>
      <c r="AF15" s="479" t="str">
        <f>b.Groupement!G41</f>
        <v>A compléter</v>
      </c>
      <c r="AG15" s="479" t="str">
        <f>b.Groupement!H41</f>
        <v>A compléter</v>
      </c>
      <c r="AH15" s="479" t="str">
        <f>b.Groupement!I41</f>
        <v>A compléter</v>
      </c>
      <c r="AI15" s="479" t="str">
        <f>b.Groupement!J41</f>
        <v>A choisir</v>
      </c>
      <c r="AK15" s="479" t="str">
        <f>'a.Equipe projet'!D37</f>
        <v>A compléter</v>
      </c>
      <c r="AL15" s="479" t="str">
        <f>'a.Equipe projet'!E37</f>
        <v>A compléter</v>
      </c>
      <c r="AM15" s="479" t="str">
        <f>'a.Equipe projet'!F37</f>
        <v>A compléter</v>
      </c>
      <c r="AN15" s="479" t="str">
        <f>'a.Equipe projet'!G37</f>
        <v>A choisir</v>
      </c>
      <c r="AO15" s="479">
        <f>'a.Equipe projet'!H37</f>
        <v>0</v>
      </c>
      <c r="AP15" s="479" t="str">
        <f>'a.Equipe projet'!I37</f>
        <v>A compléter</v>
      </c>
      <c r="AQ15" s="479" t="str">
        <f>'a.Equipe projet'!J37</f>
        <v>A compléter</v>
      </c>
      <c r="AR15" s="479">
        <f>'a.Equipe projet'!K37</f>
        <v>0</v>
      </c>
      <c r="AS15" s="479">
        <f>'a.Equipe projet'!L37</f>
        <v>0</v>
      </c>
      <c r="AU15" s="479" t="str">
        <f>'c.Prestataires'!D36</f>
        <v>A compléter</v>
      </c>
      <c r="AV15" s="479" t="str">
        <f>'c.Prestataires'!E36</f>
        <v>A compléter</v>
      </c>
      <c r="AW15" s="479" t="str">
        <f>'c.Prestataires'!F36</f>
        <v>A choisir</v>
      </c>
      <c r="AX15" s="479" t="str">
        <f>'c.Prestataires'!G36</f>
        <v>A compléter</v>
      </c>
      <c r="AY15" s="479" t="str">
        <f>'c.Prestataires'!H36</f>
        <v>A compléter</v>
      </c>
      <c r="BA15" s="479" t="str">
        <f>'d.Points de vente&amp;récupération'!D38</f>
        <v>A compléter</v>
      </c>
      <c r="BB15" s="479" t="str">
        <f>'d.Points de vente&amp;récupération'!E38</f>
        <v>A choisir</v>
      </c>
      <c r="BC15" s="479" t="str">
        <f>'d.Points de vente&amp;récupération'!F38</f>
        <v>A choisir</v>
      </c>
      <c r="BD15" s="479" t="str">
        <f>'d.Points de vente&amp;récupération'!G38</f>
        <v>A choisir</v>
      </c>
      <c r="BE15" s="479" t="str">
        <f>'d.Points de vente&amp;récupération'!H38</f>
        <v>A choisir</v>
      </c>
      <c r="BF15" s="479" t="str">
        <f>'d.Points de vente&amp;récupération'!I38</f>
        <v>A choisir</v>
      </c>
      <c r="BG15" s="479" t="str">
        <f>'d.Points de vente&amp;récupération'!J38</f>
        <v>A choisir</v>
      </c>
      <c r="BH15" s="479" t="str">
        <f>'d.Points de vente&amp;récupération'!K38</f>
        <v>A compléter</v>
      </c>
    </row>
    <row r="16" spans="1:60">
      <c r="A16">
        <v>13</v>
      </c>
      <c r="B16" t="str">
        <f>IF(ISBLANK(_xlfn.XLOOKUP(A16,'1.Fiche candidature (à remplir)'!T:T,'1.Fiche candidature (à remplir)'!U:U)),"",_xlfn.XLOOKUP(A16,'1.Fiche candidature (à remplir)'!T:T,'1.Fiche candidature (à remplir)'!U:U))</f>
        <v/>
      </c>
      <c r="C16" t="str">
        <f>_xlfn.XLOOKUP(A16,'1.Fiche candidature (à remplir)'!T:T,'1.Fiche candidature (à remplir)'!V:V)</f>
        <v>Informations générales sur les candidats</v>
      </c>
      <c r="D16" t="str">
        <f>IF(_xlfn.XLOOKUP(A16,'1.Fiche candidature (à remplir)'!T:T,'1.Fiche candidature (à remplir)'!W:W)="D",_xlfn.XLOOKUP(A16,'1.Fiche candidature (à remplir)'!T:T,'1.Fiche candidature (à remplir)'!D:D),"")</f>
        <v xml:space="preserve">1.3 Quel est(sont) votre(s) numéro(s) de client Citeo/Adelphe ?
Dans le cas d'un groupement de metteurs en marché, vous devez lister le numéro de client de l'ensemble des entreprises concernées.
Exemple : 12345 ; 123456 etc.
Les groupements mixtes de clients de Citeo et d’Adelphe doivent déposer deux candidatures différentes :
- Les clients de Citeo doivent déposer une candidature à l'AAP de Citeo.
- Les clients d’Adelphe doivent déposer une candidature à l'AAP d'Adelphe.
</v>
      </c>
      <c r="E16" t="str">
        <f>IF(_xlfn.XLOOKUP(A16,'1.Fiche candidature (à remplir)'!T:T,'1.Fiche candidature (à remplir)'!X:X)="F",_xlfn.XLOOKUP(A16,'1.Fiche candidature (à remplir)'!T:T,'1.Fiche candidature (à remplir)'!F:F),"")</f>
        <v/>
      </c>
      <c r="F16" t="str">
        <f>IF(_xlfn.XLOOKUP(A16,'1.Fiche candidature (à remplir)'!T:T,'1.Fiche candidature (à remplir)'!Y:Y)="F",_xlfn.XLOOKUP(A16,'1.Fiche candidature (à remplir)'!T:T,'1.Fiche candidature (à remplir)'!F:F),IF(_xlfn.XLOOKUP(A16,'1.Fiche candidature (à remplir)'!T:T,'1.Fiche candidature (à remplir)'!Y:Y)="H",_xlfn.XLOOKUP(A16,'1.Fiche candidature (à remplir)'!T:T,'1.Fiche candidature (à remplir)'!H:H),""))</f>
        <v>A compléter</v>
      </c>
      <c r="G16" t="str">
        <f>IF(_xlfn.XLOOKUP(A16,'1.Fiche candidature (à remplir)'!T:T,'1.Fiche candidature (à remplir)'!Z:Z)="I",_xlfn.XLOOKUP(A16,'1.Fiche candidature (à remplir)'!T:T,'1.Fiche candidature (à remplir)'!I:I),IF(_xlfn.XLOOKUP(A16,'1.Fiche candidature (à remplir)'!T:T,'1.Fiche candidature (à remplir)'!Z:Z)="H",_xlfn.XLOOKUP(A16,'1.Fiche candidature (à remplir)'!T:T,'1.Fiche candidature (à remplir)'!H:H),""))</f>
        <v/>
      </c>
      <c r="H16" t="str">
        <f>IF(_xlfn.XLOOKUP(A16,'1.Fiche candidature (à remplir)'!T:T,'1.Fiche candidature (à remplir)'!AA:AA)="J",_xlfn.XLOOKUP(A16,'1.Fiche candidature (à remplir)'!T:T,'1.Fiche candidature (à remplir)'!J:J),"")</f>
        <v/>
      </c>
      <c r="O16">
        <v>13</v>
      </c>
      <c r="P16" t="str">
        <f>_xlfn.XLOOKUP(O16,'1.Fiche candidature (à remplir)'!AB:AB,'1.Fiche candidature (à remplir)'!D:D)</f>
        <v>Prestation pour l'échantillonage de produits</v>
      </c>
      <c r="Q16" t="str">
        <f>_xlfn.XLOOKUP(O16,'1.Fiche candidature (à remplir)'!AB:AB,'1.Fiche candidature (à remplir)'!AC:AC)</f>
        <v>Etude1</v>
      </c>
      <c r="R16" t="str">
        <f>_xlfn.XLOOKUP(O16,'1.Fiche candidature (à remplir)'!AB:AB,'1.Fiche candidature (à remplir)'!E:E)</f>
        <v>à compléter</v>
      </c>
      <c r="S16">
        <f>_xlfn.XLOOKUP(O16,'1.Fiche candidature (à remplir)'!AB:AB,'1.Fiche candidature (à remplir)'!F:F)</f>
        <v>0</v>
      </c>
      <c r="T16">
        <f>_xlfn.XLOOKUP(O16,'1.Fiche candidature (à remplir)'!AB:AB,'1.Fiche candidature (à remplir)'!G:G)</f>
        <v>0</v>
      </c>
      <c r="U16">
        <f>_xlfn.XLOOKUP(O16,'1.Fiche candidature (à remplir)'!AB:AB,'1.Fiche candidature (à remplir)'!H:H)</f>
        <v>0</v>
      </c>
      <c r="V16" t="str">
        <f>_xlfn.XLOOKUP(O16,'1.Fiche candidature (à remplir)'!AB:AB,'1.Fiche candidature (à remplir)'!I:I)</f>
        <v>à compléter</v>
      </c>
      <c r="W16" t="str">
        <f>_xlfn.XLOOKUP(O16,'1.Fiche candidature (à remplir)'!AB:AB,'1.Fiche candidature (à remplir)'!L:L)</f>
        <v>A remplir</v>
      </c>
      <c r="X16">
        <f>_xlfn.XLOOKUP(O16,'1.Fiche candidature (à remplir)'!AB:AB,'1.Fiche candidature (à remplir)'!M:M)</f>
        <v>0</v>
      </c>
      <c r="Y16">
        <f>_xlfn.XLOOKUP(O16,'1.Fiche candidature (à remplir)'!AB:AB,'1.Fiche candidature (à remplir)'!N:N)</f>
        <v>0</v>
      </c>
      <c r="Z16">
        <f>_xlfn.XLOOKUP(O16,'1.Fiche candidature (à remplir)'!AB:AB,'1.Fiche candidature (à remplir)'!P:P)</f>
        <v>0</v>
      </c>
      <c r="AC16" s="479" t="str">
        <f>b.Groupement!D42</f>
        <v>A compléter</v>
      </c>
      <c r="AD16" s="479" t="str">
        <f>b.Groupement!E42</f>
        <v>A compléter</v>
      </c>
      <c r="AE16" s="479" t="str">
        <f>b.Groupement!F42</f>
        <v>A compléter</v>
      </c>
      <c r="AF16" s="479" t="str">
        <f>b.Groupement!G42</f>
        <v>A compléter</v>
      </c>
      <c r="AG16" s="479" t="str">
        <f>b.Groupement!H42</f>
        <v>A compléter</v>
      </c>
      <c r="AH16" s="479" t="str">
        <f>b.Groupement!I42</f>
        <v>A compléter</v>
      </c>
      <c r="AI16" s="479" t="str">
        <f>b.Groupement!J42</f>
        <v>A choisir</v>
      </c>
      <c r="AK16" s="479" t="str">
        <f>'a.Equipe projet'!D38</f>
        <v>A compléter</v>
      </c>
      <c r="AL16" s="479" t="str">
        <f>'a.Equipe projet'!E38</f>
        <v>A compléter</v>
      </c>
      <c r="AM16" s="479" t="str">
        <f>'a.Equipe projet'!F38</f>
        <v>A compléter</v>
      </c>
      <c r="AN16" s="479" t="str">
        <f>'a.Equipe projet'!G38</f>
        <v>A choisir</v>
      </c>
      <c r="AO16" s="479">
        <f>'a.Equipe projet'!H38</f>
        <v>0</v>
      </c>
      <c r="AP16" s="479" t="str">
        <f>'a.Equipe projet'!I38</f>
        <v>A compléter</v>
      </c>
      <c r="AQ16" s="479" t="str">
        <f>'a.Equipe projet'!J38</f>
        <v>A compléter</v>
      </c>
      <c r="AR16" s="479">
        <f>'a.Equipe projet'!K38</f>
        <v>0</v>
      </c>
      <c r="AS16" s="479">
        <f>'a.Equipe projet'!L38</f>
        <v>0</v>
      </c>
      <c r="AU16" s="479" t="str">
        <f>'c.Prestataires'!D37</f>
        <v>A compléter</v>
      </c>
      <c r="AV16" s="479" t="str">
        <f>'c.Prestataires'!E37</f>
        <v>A compléter</v>
      </c>
      <c r="AW16" s="479" t="str">
        <f>'c.Prestataires'!F37</f>
        <v>A choisir</v>
      </c>
      <c r="AX16" s="479" t="str">
        <f>'c.Prestataires'!G37</f>
        <v>A compléter</v>
      </c>
      <c r="AY16" s="479" t="str">
        <f>'c.Prestataires'!H37</f>
        <v>A compléter</v>
      </c>
      <c r="BA16" s="479" t="str">
        <f>'d.Points de vente&amp;récupération'!D39</f>
        <v>A compléter</v>
      </c>
      <c r="BB16" s="479" t="str">
        <f>'d.Points de vente&amp;récupération'!E39</f>
        <v>A choisir</v>
      </c>
      <c r="BC16" s="479" t="str">
        <f>'d.Points de vente&amp;récupération'!F39</f>
        <v>A choisir</v>
      </c>
      <c r="BD16" s="479" t="str">
        <f>'d.Points de vente&amp;récupération'!G39</f>
        <v>A choisir</v>
      </c>
      <c r="BE16" s="479" t="str">
        <f>'d.Points de vente&amp;récupération'!H39</f>
        <v>A choisir</v>
      </c>
      <c r="BF16" s="479" t="str">
        <f>'d.Points de vente&amp;récupération'!I39</f>
        <v>A choisir</v>
      </c>
      <c r="BG16" s="479" t="str">
        <f>'d.Points de vente&amp;récupération'!J39</f>
        <v>A choisir</v>
      </c>
      <c r="BH16" s="479" t="str">
        <f>'d.Points de vente&amp;récupération'!K39</f>
        <v>A compléter</v>
      </c>
    </row>
    <row r="17" spans="1:60">
      <c r="A17">
        <v>14</v>
      </c>
      <c r="B17" t="str">
        <f>IF(ISBLANK(_xlfn.XLOOKUP(A17,'1.Fiche candidature (à remplir)'!T:T,'1.Fiche candidature (à remplir)'!U:U)),"",_xlfn.XLOOKUP(A17,'1.Fiche candidature (à remplir)'!T:T,'1.Fiche candidature (à remplir)'!U:U))</f>
        <v/>
      </c>
      <c r="C17" t="str">
        <f>_xlfn.XLOOKUP(A17,'1.Fiche candidature (à remplir)'!T:T,'1.Fiche candidature (à remplir)'!V:V)</f>
        <v>Informations générales sur les candidats</v>
      </c>
      <c r="D17" t="str">
        <f>IF(_xlfn.XLOOKUP(A17,'1.Fiche candidature (à remplir)'!T:T,'1.Fiche candidature (à remplir)'!W:W)="D",_xlfn.XLOOKUP(A17,'1.Fiche candidature (à remplir)'!T:T,'1.Fiche candidature (à remplir)'!D:D),"")</f>
        <v xml:space="preserve">1.4 Si vous êtes une fédération professionnelle, un syndicat ou un comité interprofessionnel, êtes vous assujetti à la TVA ?
- Si "Oui" : les dépenses de vos projets doivent être déclarées en euros HTR (Hors taxes récupérables). 
- Si "Non" : vous déclarez en euros TTC (Toutes Taxes Comprises) et vous nous transmettez un justificatif de non assujettissement.
</v>
      </c>
      <c r="E17" t="str">
        <f>IF(_xlfn.XLOOKUP(A17,'1.Fiche candidature (à remplir)'!T:T,'1.Fiche candidature (à remplir)'!X:X)="F",_xlfn.XLOOKUP(A17,'1.Fiche candidature (à remplir)'!T:T,'1.Fiche candidature (à remplir)'!F:F),"")</f>
        <v/>
      </c>
      <c r="F17" t="str">
        <f>IF(_xlfn.XLOOKUP(A17,'1.Fiche candidature (à remplir)'!T:T,'1.Fiche candidature (à remplir)'!Y:Y)="F",_xlfn.XLOOKUP(A17,'1.Fiche candidature (à remplir)'!T:T,'1.Fiche candidature (à remplir)'!F:F),IF(_xlfn.XLOOKUP(A17,'1.Fiche candidature (à remplir)'!T:T,'1.Fiche candidature (à remplir)'!Y:Y)="H",_xlfn.XLOOKUP(A17,'1.Fiche candidature (à remplir)'!T:T,'1.Fiche candidature (à remplir)'!H:H),""))</f>
        <v>A choisir</v>
      </c>
      <c r="G17" t="str">
        <f>IF(_xlfn.XLOOKUP(A17,'1.Fiche candidature (à remplir)'!T:T,'1.Fiche candidature (à remplir)'!Z:Z)="I",_xlfn.XLOOKUP(A17,'1.Fiche candidature (à remplir)'!T:T,'1.Fiche candidature (à remplir)'!I:I),IF(_xlfn.XLOOKUP(A17,'1.Fiche candidature (à remplir)'!T:T,'1.Fiche candidature (à remplir)'!Z:Z)="H",_xlfn.XLOOKUP(A17,'1.Fiche candidature (à remplir)'!T:T,'1.Fiche candidature (à remplir)'!H:H),""))</f>
        <v/>
      </c>
      <c r="H17" t="str">
        <f>IF(_xlfn.XLOOKUP(A17,'1.Fiche candidature (à remplir)'!T:T,'1.Fiche candidature (à remplir)'!AA:AA)="J",_xlfn.XLOOKUP(A17,'1.Fiche candidature (à remplir)'!T:T,'1.Fiche candidature (à remplir)'!J:J),"")</f>
        <v/>
      </c>
      <c r="O17">
        <v>14</v>
      </c>
      <c r="P17" t="str">
        <f>_xlfn.XLOOKUP(O17,'1.Fiche candidature (à remplir)'!AB:AB,'1.Fiche candidature (à remplir)'!D:D)</f>
        <v>Prestation pour l'échantillonage de produits</v>
      </c>
      <c r="Q17" t="str">
        <f>_xlfn.XLOOKUP(O17,'1.Fiche candidature (à remplir)'!AB:AB,'1.Fiche candidature (à remplir)'!AC:AC)</f>
        <v>Etude1</v>
      </c>
      <c r="R17" t="str">
        <f>_xlfn.XLOOKUP(O17,'1.Fiche candidature (à remplir)'!AB:AB,'1.Fiche candidature (à remplir)'!E:E)</f>
        <v>à compléter</v>
      </c>
      <c r="S17">
        <f>_xlfn.XLOOKUP(O17,'1.Fiche candidature (à remplir)'!AB:AB,'1.Fiche candidature (à remplir)'!F:F)</f>
        <v>0</v>
      </c>
      <c r="T17">
        <f>_xlfn.XLOOKUP(O17,'1.Fiche candidature (à remplir)'!AB:AB,'1.Fiche candidature (à remplir)'!G:G)</f>
        <v>0</v>
      </c>
      <c r="U17">
        <f>_xlfn.XLOOKUP(O17,'1.Fiche candidature (à remplir)'!AB:AB,'1.Fiche candidature (à remplir)'!H:H)</f>
        <v>0</v>
      </c>
      <c r="V17" t="str">
        <f>_xlfn.XLOOKUP(O17,'1.Fiche candidature (à remplir)'!AB:AB,'1.Fiche candidature (à remplir)'!I:I)</f>
        <v>à compléter</v>
      </c>
      <c r="W17" t="str">
        <f>_xlfn.XLOOKUP(O17,'1.Fiche candidature (à remplir)'!AB:AB,'1.Fiche candidature (à remplir)'!L:L)</f>
        <v>A remplir</v>
      </c>
      <c r="X17">
        <f>_xlfn.XLOOKUP(O17,'1.Fiche candidature (à remplir)'!AB:AB,'1.Fiche candidature (à remplir)'!M:M)</f>
        <v>0</v>
      </c>
      <c r="Y17">
        <f>_xlfn.XLOOKUP(O17,'1.Fiche candidature (à remplir)'!AB:AB,'1.Fiche candidature (à remplir)'!N:N)</f>
        <v>0</v>
      </c>
      <c r="Z17">
        <f>_xlfn.XLOOKUP(O17,'1.Fiche candidature (à remplir)'!AB:AB,'1.Fiche candidature (à remplir)'!P:P)</f>
        <v>0</v>
      </c>
      <c r="AC17" s="479" t="str">
        <f>b.Groupement!D43</f>
        <v>A compléter</v>
      </c>
      <c r="AD17" s="479" t="str">
        <f>b.Groupement!E43</f>
        <v>A compléter</v>
      </c>
      <c r="AE17" s="479" t="str">
        <f>b.Groupement!F43</f>
        <v>A compléter</v>
      </c>
      <c r="AF17" s="479" t="str">
        <f>b.Groupement!G43</f>
        <v>A compléter</v>
      </c>
      <c r="AG17" s="479" t="str">
        <f>b.Groupement!H43</f>
        <v>A compléter</v>
      </c>
      <c r="AH17" s="479" t="str">
        <f>b.Groupement!I43</f>
        <v>A compléter</v>
      </c>
      <c r="AI17" s="479" t="str">
        <f>b.Groupement!J43</f>
        <v>A choisir</v>
      </c>
      <c r="AK17" s="479" t="str">
        <f>'a.Equipe projet'!D39</f>
        <v>A compléter</v>
      </c>
      <c r="AL17" s="479" t="str">
        <f>'a.Equipe projet'!E39</f>
        <v>A compléter</v>
      </c>
      <c r="AM17" s="479" t="str">
        <f>'a.Equipe projet'!F39</f>
        <v>A compléter</v>
      </c>
      <c r="AN17" s="479" t="str">
        <f>'a.Equipe projet'!G39</f>
        <v>A choisir</v>
      </c>
      <c r="AO17" s="479">
        <f>'a.Equipe projet'!H39</f>
        <v>0</v>
      </c>
      <c r="AP17" s="479" t="str">
        <f>'a.Equipe projet'!I39</f>
        <v>A compléter</v>
      </c>
      <c r="AQ17" s="479" t="str">
        <f>'a.Equipe projet'!J39</f>
        <v>A compléter</v>
      </c>
      <c r="AR17" s="479">
        <f>'a.Equipe projet'!K39</f>
        <v>0</v>
      </c>
      <c r="AS17" s="479">
        <f>'a.Equipe projet'!L39</f>
        <v>0</v>
      </c>
      <c r="AU17" s="479" t="str">
        <f>'c.Prestataires'!D38</f>
        <v>A compléter</v>
      </c>
      <c r="AV17" s="479" t="str">
        <f>'c.Prestataires'!E38</f>
        <v>A compléter</v>
      </c>
      <c r="AW17" s="479" t="str">
        <f>'c.Prestataires'!F38</f>
        <v>A choisir</v>
      </c>
      <c r="AX17" s="479" t="str">
        <f>'c.Prestataires'!G38</f>
        <v>A compléter</v>
      </c>
      <c r="AY17" s="479" t="str">
        <f>'c.Prestataires'!H38</f>
        <v>A compléter</v>
      </c>
      <c r="BA17" s="479" t="str">
        <f>'d.Points de vente&amp;récupération'!D40</f>
        <v>A compléter</v>
      </c>
      <c r="BB17" s="479" t="str">
        <f>'d.Points de vente&amp;récupération'!E40</f>
        <v>A choisir</v>
      </c>
      <c r="BC17" s="479" t="str">
        <f>'d.Points de vente&amp;récupération'!F40</f>
        <v>A choisir</v>
      </c>
      <c r="BD17" s="479" t="str">
        <f>'d.Points de vente&amp;récupération'!G40</f>
        <v>A choisir</v>
      </c>
      <c r="BE17" s="479" t="str">
        <f>'d.Points de vente&amp;récupération'!H40</f>
        <v>A choisir</v>
      </c>
      <c r="BF17" s="479" t="str">
        <f>'d.Points de vente&amp;récupération'!I40</f>
        <v>A choisir</v>
      </c>
      <c r="BG17" s="479" t="str">
        <f>'d.Points de vente&amp;récupération'!J40</f>
        <v>A choisir</v>
      </c>
      <c r="BH17" s="479" t="str">
        <f>'d.Points de vente&amp;récupération'!K40</f>
        <v>A compléter</v>
      </c>
    </row>
    <row r="18" spans="1:60">
      <c r="A18">
        <v>15</v>
      </c>
      <c r="B18" t="str">
        <f>IF(ISBLANK(_xlfn.XLOOKUP(A18,'1.Fiche candidature (à remplir)'!T:T,'1.Fiche candidature (à remplir)'!U:U)),"",_xlfn.XLOOKUP(A18,'1.Fiche candidature (à remplir)'!T:T,'1.Fiche candidature (à remplir)'!U:U))</f>
        <v/>
      </c>
      <c r="C18" t="str">
        <f>_xlfn.XLOOKUP(A18,'1.Fiche candidature (à remplir)'!T:T,'1.Fiche candidature (à remplir)'!V:V)</f>
        <v>Informations générales sur les candidats</v>
      </c>
      <c r="D18" t="str">
        <f>IF(_xlfn.XLOOKUP(A18,'1.Fiche candidature (à remplir)'!T:T,'1.Fiche candidature (à remplir)'!W:W)="D",_xlfn.XLOOKUP(A18,'1.Fiche candidature (à remplir)'!T:T,'1.Fiche candidature (à remplir)'!D:D),"")</f>
        <v>1.5 (facultatif pour les groupements)
Quel est le montant de la contribution Citeo/Adelphe de l'entreprise bénéficiaire au titre de l'année 2025 (REP emballages ménagers et papiers uniquement, en €HT) ?</v>
      </c>
      <c r="E18" t="str">
        <f>IF(_xlfn.XLOOKUP(A18,'1.Fiche candidature (à remplir)'!T:T,'1.Fiche candidature (à remplir)'!X:X)="F",_xlfn.XLOOKUP(A18,'1.Fiche candidature (à remplir)'!T:T,'1.Fiche candidature (à remplir)'!F:F),"")</f>
        <v/>
      </c>
      <c r="F18" t="str">
        <f>IF(_xlfn.XLOOKUP(A18,'1.Fiche candidature (à remplir)'!T:T,'1.Fiche candidature (à remplir)'!Y:Y)="F",_xlfn.XLOOKUP(A18,'1.Fiche candidature (à remplir)'!T:T,'1.Fiche candidature (à remplir)'!F:F),IF(_xlfn.XLOOKUP(A18,'1.Fiche candidature (à remplir)'!T:T,'1.Fiche candidature (à remplir)'!Y:Y)="H",_xlfn.XLOOKUP(A18,'1.Fiche candidature (à remplir)'!T:T,'1.Fiche candidature (à remplir)'!H:H),""))</f>
        <v>A compléter</v>
      </c>
      <c r="G18" t="str">
        <f>IF(_xlfn.XLOOKUP(A18,'1.Fiche candidature (à remplir)'!T:T,'1.Fiche candidature (à remplir)'!Z:Z)="I",_xlfn.XLOOKUP(A18,'1.Fiche candidature (à remplir)'!T:T,'1.Fiche candidature (à remplir)'!I:I),IF(_xlfn.XLOOKUP(A18,'1.Fiche candidature (à remplir)'!T:T,'1.Fiche candidature (à remplir)'!Z:Z)="H",_xlfn.XLOOKUP(A18,'1.Fiche candidature (à remplir)'!T:T,'1.Fiche candidature (à remplir)'!H:H),""))</f>
        <v/>
      </c>
      <c r="H18" t="str">
        <f>IF(_xlfn.XLOOKUP(A18,'1.Fiche candidature (à remplir)'!T:T,'1.Fiche candidature (à remplir)'!AA:AA)="J",_xlfn.XLOOKUP(A18,'1.Fiche candidature (à remplir)'!T:T,'1.Fiche candidature (à remplir)'!J:J),"")</f>
        <v/>
      </c>
      <c r="O18">
        <v>15</v>
      </c>
      <c r="P18" t="str">
        <f>_xlfn.XLOOKUP(O18,'1.Fiche candidature (à remplir)'!AB:AB,'1.Fiche candidature (à remplir)'!D:D)</f>
        <v>Prestation pour l'échantillonage de produits</v>
      </c>
      <c r="Q18" t="str">
        <f>_xlfn.XLOOKUP(O18,'1.Fiche candidature (à remplir)'!AB:AB,'1.Fiche candidature (à remplir)'!AC:AC)</f>
        <v>Etude1</v>
      </c>
      <c r="R18" t="str">
        <f>_xlfn.XLOOKUP(O18,'1.Fiche candidature (à remplir)'!AB:AB,'1.Fiche candidature (à remplir)'!E:E)</f>
        <v>à compléter</v>
      </c>
      <c r="S18">
        <f>_xlfn.XLOOKUP(O18,'1.Fiche candidature (à remplir)'!AB:AB,'1.Fiche candidature (à remplir)'!F:F)</f>
        <v>0</v>
      </c>
      <c r="T18">
        <f>_xlfn.XLOOKUP(O18,'1.Fiche candidature (à remplir)'!AB:AB,'1.Fiche candidature (à remplir)'!G:G)</f>
        <v>0</v>
      </c>
      <c r="U18">
        <f>_xlfn.XLOOKUP(O18,'1.Fiche candidature (à remplir)'!AB:AB,'1.Fiche candidature (à remplir)'!H:H)</f>
        <v>0</v>
      </c>
      <c r="V18" t="str">
        <f>_xlfn.XLOOKUP(O18,'1.Fiche candidature (à remplir)'!AB:AB,'1.Fiche candidature (à remplir)'!I:I)</f>
        <v>à compléter</v>
      </c>
      <c r="W18" t="str">
        <f>_xlfn.XLOOKUP(O18,'1.Fiche candidature (à remplir)'!AB:AB,'1.Fiche candidature (à remplir)'!L:L)</f>
        <v>A remplir</v>
      </c>
      <c r="X18">
        <f>_xlfn.XLOOKUP(O18,'1.Fiche candidature (à remplir)'!AB:AB,'1.Fiche candidature (à remplir)'!M:M)</f>
        <v>0</v>
      </c>
      <c r="Y18">
        <f>_xlfn.XLOOKUP(O18,'1.Fiche candidature (à remplir)'!AB:AB,'1.Fiche candidature (à remplir)'!N:N)</f>
        <v>0</v>
      </c>
      <c r="Z18">
        <f>_xlfn.XLOOKUP(O18,'1.Fiche candidature (à remplir)'!AB:AB,'1.Fiche candidature (à remplir)'!P:P)</f>
        <v>0</v>
      </c>
      <c r="AC18" s="479" t="str">
        <f>b.Groupement!D44</f>
        <v>A compléter</v>
      </c>
      <c r="AD18" s="479" t="str">
        <f>b.Groupement!E44</f>
        <v>A compléter</v>
      </c>
      <c r="AE18" s="479" t="str">
        <f>b.Groupement!F44</f>
        <v>A compléter</v>
      </c>
      <c r="AF18" s="479" t="str">
        <f>b.Groupement!G44</f>
        <v>A compléter</v>
      </c>
      <c r="AG18" s="479" t="str">
        <f>b.Groupement!H44</f>
        <v>A compléter</v>
      </c>
      <c r="AH18" s="479" t="str">
        <f>b.Groupement!I44</f>
        <v>A compléter</v>
      </c>
      <c r="AI18" s="479" t="str">
        <f>b.Groupement!J44</f>
        <v>A choisir</v>
      </c>
      <c r="AK18" s="479" t="str">
        <f>'a.Equipe projet'!D40</f>
        <v>A compléter</v>
      </c>
      <c r="AL18" s="479" t="str">
        <f>'a.Equipe projet'!E40</f>
        <v>A compléter</v>
      </c>
      <c r="AM18" s="479" t="str">
        <f>'a.Equipe projet'!F40</f>
        <v>A compléter</v>
      </c>
      <c r="AN18" s="479" t="str">
        <f>'a.Equipe projet'!G40</f>
        <v>A choisir</v>
      </c>
      <c r="AO18" s="479">
        <f>'a.Equipe projet'!H40</f>
        <v>0</v>
      </c>
      <c r="AP18" s="479" t="str">
        <f>'a.Equipe projet'!I40</f>
        <v>A compléter</v>
      </c>
      <c r="AQ18" s="479" t="str">
        <f>'a.Equipe projet'!J40</f>
        <v>A compléter</v>
      </c>
      <c r="AR18" s="479">
        <f>'a.Equipe projet'!K40</f>
        <v>0</v>
      </c>
      <c r="AS18" s="479">
        <f>'a.Equipe projet'!L40</f>
        <v>0</v>
      </c>
      <c r="AU18" s="479" t="str">
        <f>'c.Prestataires'!D39</f>
        <v>A compléter</v>
      </c>
      <c r="AV18" s="479" t="str">
        <f>'c.Prestataires'!E39</f>
        <v>A compléter</v>
      </c>
      <c r="AW18" s="479" t="str">
        <f>'c.Prestataires'!F39</f>
        <v>A choisir</v>
      </c>
      <c r="AX18" s="479" t="str">
        <f>'c.Prestataires'!G39</f>
        <v>A compléter</v>
      </c>
      <c r="AY18" s="479" t="str">
        <f>'c.Prestataires'!H39</f>
        <v>A compléter</v>
      </c>
      <c r="BA18" s="479" t="str">
        <f>'d.Points de vente&amp;récupération'!D41</f>
        <v>A compléter</v>
      </c>
      <c r="BB18" s="479" t="str">
        <f>'d.Points de vente&amp;récupération'!E41</f>
        <v>A choisir</v>
      </c>
      <c r="BC18" s="479" t="str">
        <f>'d.Points de vente&amp;récupération'!F41</f>
        <v>A choisir</v>
      </c>
      <c r="BD18" s="479" t="str">
        <f>'d.Points de vente&amp;récupération'!G41</f>
        <v>A choisir</v>
      </c>
      <c r="BE18" s="479" t="str">
        <f>'d.Points de vente&amp;récupération'!H41</f>
        <v>A choisir</v>
      </c>
      <c r="BF18" s="479" t="str">
        <f>'d.Points de vente&amp;récupération'!I41</f>
        <v>A choisir</v>
      </c>
      <c r="BG18" s="479" t="str">
        <f>'d.Points de vente&amp;récupération'!J41</f>
        <v>A choisir</v>
      </c>
      <c r="BH18" s="479" t="str">
        <f>'d.Points de vente&amp;récupération'!K41</f>
        <v>A compléter</v>
      </c>
    </row>
    <row r="19" spans="1:60">
      <c r="A19">
        <v>16</v>
      </c>
      <c r="B19" t="str">
        <f>IF(ISBLANK(_xlfn.XLOOKUP(A19,'1.Fiche candidature (à remplir)'!T:T,'1.Fiche candidature (à remplir)'!U:U)),"",_xlfn.XLOOKUP(A19,'1.Fiche candidature (à remplir)'!T:T,'1.Fiche candidature (à remplir)'!U:U))</f>
        <v/>
      </c>
      <c r="C19" t="str">
        <f>_xlfn.XLOOKUP(A19,'1.Fiche candidature (à remplir)'!T:T,'1.Fiche candidature (à remplir)'!V:V)</f>
        <v>Informations générales sur les candidats</v>
      </c>
      <c r="D19" t="str">
        <f>IF(_xlfn.XLOOKUP(A19,'1.Fiche candidature (à remplir)'!T:T,'1.Fiche candidature (à remplir)'!W:W)="D",_xlfn.XLOOKUP(A19,'1.Fiche candidature (à remplir)'!T:T,'1.Fiche candidature (à remplir)'!D:D),"")</f>
        <v>1.6 Quel est le nombre d'UVC réemployables et/ou réemployées mises sur le marché par l'entreprise bénéficiaire au titre de l’année 2025 (selon la méthodologie de comptabilisation de l’ADEME) ?</v>
      </c>
      <c r="E19" t="str">
        <f>IF(_xlfn.XLOOKUP(A19,'1.Fiche candidature (à remplir)'!T:T,'1.Fiche candidature (à remplir)'!X:X)="F",_xlfn.XLOOKUP(A19,'1.Fiche candidature (à remplir)'!T:T,'1.Fiche candidature (à remplir)'!F:F),"")</f>
        <v/>
      </c>
      <c r="F19" t="str">
        <f>IF(_xlfn.XLOOKUP(A19,'1.Fiche candidature (à remplir)'!T:T,'1.Fiche candidature (à remplir)'!Y:Y)="F",_xlfn.XLOOKUP(A19,'1.Fiche candidature (à remplir)'!T:T,'1.Fiche candidature (à remplir)'!F:F),IF(_xlfn.XLOOKUP(A19,'1.Fiche candidature (à remplir)'!T:T,'1.Fiche candidature (à remplir)'!Y:Y)="H",_xlfn.XLOOKUP(A19,'1.Fiche candidature (à remplir)'!T:T,'1.Fiche candidature (à remplir)'!H:H),""))</f>
        <v>A compléter</v>
      </c>
      <c r="G19" t="str">
        <f>IF(_xlfn.XLOOKUP(A19,'1.Fiche candidature (à remplir)'!T:T,'1.Fiche candidature (à remplir)'!Z:Z)="I",_xlfn.XLOOKUP(A19,'1.Fiche candidature (à remplir)'!T:T,'1.Fiche candidature (à remplir)'!I:I),IF(_xlfn.XLOOKUP(A19,'1.Fiche candidature (à remplir)'!T:T,'1.Fiche candidature (à remplir)'!Z:Z)="H",_xlfn.XLOOKUP(A19,'1.Fiche candidature (à remplir)'!T:T,'1.Fiche candidature (à remplir)'!H:H),""))</f>
        <v/>
      </c>
      <c r="H19" t="str">
        <f>IF(_xlfn.XLOOKUP(A19,'1.Fiche candidature (à remplir)'!T:T,'1.Fiche candidature (à remplir)'!AA:AA)="J",_xlfn.XLOOKUP(A19,'1.Fiche candidature (à remplir)'!T:T,'1.Fiche candidature (à remplir)'!J:J),"")</f>
        <v/>
      </c>
      <c r="O19">
        <v>16</v>
      </c>
      <c r="P19" t="str">
        <f>_xlfn.XLOOKUP(O19,'1.Fiche candidature (à remplir)'!AB:AB,'1.Fiche candidature (à remplir)'!D:D)</f>
        <v>Moyens humains Directeur (taux horaire brut plafonné)
Remplissez l’onglet « a. Équipe projet ».</v>
      </c>
      <c r="Q19" t="str">
        <f>_xlfn.XLOOKUP(O19,'1.Fiche candidature (à remplir)'!AB:AB,'1.Fiche candidature (à remplir)'!AC:AC)</f>
        <v>Etude1</v>
      </c>
      <c r="R19" t="str">
        <f>_xlfn.XLOOKUP(O19,'1.Fiche candidature (à remplir)'!AB:AB,'1.Fiche candidature (à remplir)'!E:E)</f>
        <v>à compléter</v>
      </c>
      <c r="S19">
        <f>_xlfn.XLOOKUP(O19,'1.Fiche candidature (à remplir)'!AB:AB,'1.Fiche candidature (à remplir)'!F:F)</f>
        <v>0</v>
      </c>
      <c r="T19">
        <f>_xlfn.XLOOKUP(O19,'1.Fiche candidature (à remplir)'!AB:AB,'1.Fiche candidature (à remplir)'!G:G)</f>
        <v>103.21100917431193</v>
      </c>
      <c r="U19">
        <f>_xlfn.XLOOKUP(O19,'1.Fiche candidature (à remplir)'!AB:AB,'1.Fiche candidature (à remplir)'!H:H)</f>
        <v>0</v>
      </c>
      <c r="V19" t="str">
        <f>_xlfn.XLOOKUP(O19,'1.Fiche candidature (à remplir)'!AB:AB,'1.Fiche candidature (à remplir)'!I:I)</f>
        <v>X</v>
      </c>
      <c r="W19" t="str">
        <f>_xlfn.XLOOKUP(O19,'1.Fiche candidature (à remplir)'!AB:AB,'1.Fiche candidature (à remplir)'!L:L)</f>
        <v>A remplir</v>
      </c>
      <c r="X19">
        <f>_xlfn.XLOOKUP(O19,'1.Fiche candidature (à remplir)'!AB:AB,'1.Fiche candidature (à remplir)'!M:M)</f>
        <v>0</v>
      </c>
      <c r="Y19">
        <f>_xlfn.XLOOKUP(O19,'1.Fiche candidature (à remplir)'!AB:AB,'1.Fiche candidature (à remplir)'!N:N)</f>
        <v>0</v>
      </c>
      <c r="Z19">
        <f>_xlfn.XLOOKUP(O19,'1.Fiche candidature (à remplir)'!AB:AB,'1.Fiche candidature (à remplir)'!P:P)</f>
        <v>0</v>
      </c>
      <c r="AC19" s="479" t="str">
        <f>b.Groupement!D45</f>
        <v>A compléter</v>
      </c>
      <c r="AD19" s="479" t="str">
        <f>b.Groupement!E45</f>
        <v>A compléter</v>
      </c>
      <c r="AE19" s="479" t="str">
        <f>b.Groupement!F45</f>
        <v>A compléter</v>
      </c>
      <c r="AF19" s="479" t="str">
        <f>b.Groupement!G45</f>
        <v>A compléter</v>
      </c>
      <c r="AG19" s="479" t="str">
        <f>b.Groupement!H45</f>
        <v>A compléter</v>
      </c>
      <c r="AH19" s="479" t="str">
        <f>b.Groupement!I45</f>
        <v>A compléter</v>
      </c>
      <c r="AI19" s="479" t="str">
        <f>b.Groupement!J45</f>
        <v>A choisir</v>
      </c>
      <c r="AK19" s="479" t="str">
        <f>'a.Equipe projet'!D41</f>
        <v>A compléter</v>
      </c>
      <c r="AL19" s="479" t="str">
        <f>'a.Equipe projet'!E41</f>
        <v>A compléter</v>
      </c>
      <c r="AM19" s="479" t="str">
        <f>'a.Equipe projet'!F41</f>
        <v>A compléter</v>
      </c>
      <c r="AN19" s="479" t="str">
        <f>'a.Equipe projet'!G41</f>
        <v>A choisir</v>
      </c>
      <c r="AO19" s="479">
        <f>'a.Equipe projet'!H41</f>
        <v>0</v>
      </c>
      <c r="AP19" s="479" t="str">
        <f>'a.Equipe projet'!I41</f>
        <v>A compléter</v>
      </c>
      <c r="AQ19" s="479" t="str">
        <f>'a.Equipe projet'!J41</f>
        <v>A compléter</v>
      </c>
      <c r="AR19" s="479">
        <f>'a.Equipe projet'!K41</f>
        <v>0</v>
      </c>
      <c r="AS19" s="479">
        <f>'a.Equipe projet'!L41</f>
        <v>0</v>
      </c>
      <c r="AU19" s="479" t="str">
        <f>'c.Prestataires'!D40</f>
        <v>A compléter</v>
      </c>
      <c r="AV19" s="479" t="str">
        <f>'c.Prestataires'!E40</f>
        <v>A compléter</v>
      </c>
      <c r="AW19" s="479" t="str">
        <f>'c.Prestataires'!F40</f>
        <v>A choisir</v>
      </c>
      <c r="AX19" s="479" t="str">
        <f>'c.Prestataires'!G40</f>
        <v>A compléter</v>
      </c>
      <c r="AY19" s="479" t="str">
        <f>'c.Prestataires'!H40</f>
        <v>A compléter</v>
      </c>
      <c r="BA19" s="479" t="str">
        <f>'d.Points de vente&amp;récupération'!D42</f>
        <v>A compléter</v>
      </c>
      <c r="BB19" s="479" t="str">
        <f>'d.Points de vente&amp;récupération'!E42</f>
        <v>A choisir</v>
      </c>
      <c r="BC19" s="479" t="str">
        <f>'d.Points de vente&amp;récupération'!F42</f>
        <v>A choisir</v>
      </c>
      <c r="BD19" s="479" t="str">
        <f>'d.Points de vente&amp;récupération'!G42</f>
        <v>A choisir</v>
      </c>
      <c r="BE19" s="479" t="str">
        <f>'d.Points de vente&amp;récupération'!H42</f>
        <v>A choisir</v>
      </c>
      <c r="BF19" s="479" t="str">
        <f>'d.Points de vente&amp;récupération'!I42</f>
        <v>A choisir</v>
      </c>
      <c r="BG19" s="479" t="str">
        <f>'d.Points de vente&amp;récupération'!J42</f>
        <v>A choisir</v>
      </c>
      <c r="BH19" s="479" t="str">
        <f>'d.Points de vente&amp;récupération'!K42</f>
        <v>A compléter</v>
      </c>
    </row>
    <row r="20" spans="1:60">
      <c r="A20">
        <v>17</v>
      </c>
      <c r="B20" t="str">
        <f>IF(ISBLANK(_xlfn.XLOOKUP(A20,'1.Fiche candidature (à remplir)'!T:T,'1.Fiche candidature (à remplir)'!U:U)),"",_xlfn.XLOOKUP(A20,'1.Fiche candidature (à remplir)'!T:T,'1.Fiche candidature (à remplir)'!U:U))</f>
        <v/>
      </c>
      <c r="C20" t="str">
        <f>_xlfn.XLOOKUP(A20,'1.Fiche candidature (à remplir)'!T:T,'1.Fiche candidature (à remplir)'!V:V)</f>
        <v>Les caractéristiques générales du projet</v>
      </c>
      <c r="D20" t="str">
        <f>IF(_xlfn.XLOOKUP(A20,'1.Fiche candidature (à remplir)'!T:T,'1.Fiche candidature (à remplir)'!W:W)="D",_xlfn.XLOOKUP(A20,'1.Fiche candidature (à remplir)'!T:T,'1.Fiche candidature (à remplir)'!D:D),"")</f>
        <v xml:space="preserve">2.1 Quel est le nom de votre projet ?
Dans le cas d'un groupement de metteurs en marché, tous les membres doivent utiliser le même nom de projet.
Nous utiliserons le nom mentionné dans la Fiche infos clés. </v>
      </c>
      <c r="E20" t="str">
        <f>IF(_xlfn.XLOOKUP(A20,'1.Fiche candidature (à remplir)'!T:T,'1.Fiche candidature (à remplir)'!X:X)="F",_xlfn.XLOOKUP(A20,'1.Fiche candidature (à remplir)'!T:T,'1.Fiche candidature (à remplir)'!F:F),"")</f>
        <v/>
      </c>
      <c r="F20" t="str">
        <f>IF(_xlfn.XLOOKUP(A20,'1.Fiche candidature (à remplir)'!T:T,'1.Fiche candidature (à remplir)'!Y:Y)="F",_xlfn.XLOOKUP(A20,'1.Fiche candidature (à remplir)'!T:T,'1.Fiche candidature (à remplir)'!F:F),IF(_xlfn.XLOOKUP(A20,'1.Fiche candidature (à remplir)'!T:T,'1.Fiche candidature (à remplir)'!Y:Y)="H",_xlfn.XLOOKUP(A20,'1.Fiche candidature (à remplir)'!T:T,'1.Fiche candidature (à remplir)'!H:H),""))</f>
        <v>A compléter</v>
      </c>
      <c r="G20" t="str">
        <f>IF(_xlfn.XLOOKUP(A20,'1.Fiche candidature (à remplir)'!T:T,'1.Fiche candidature (à remplir)'!Z:Z)="I",_xlfn.XLOOKUP(A20,'1.Fiche candidature (à remplir)'!T:T,'1.Fiche candidature (à remplir)'!I:I),IF(_xlfn.XLOOKUP(A20,'1.Fiche candidature (à remplir)'!T:T,'1.Fiche candidature (à remplir)'!Z:Z)="H",_xlfn.XLOOKUP(A20,'1.Fiche candidature (à remplir)'!T:T,'1.Fiche candidature (à remplir)'!H:H),""))</f>
        <v/>
      </c>
      <c r="H20" t="str">
        <f>IF(_xlfn.XLOOKUP(A20,'1.Fiche candidature (à remplir)'!T:T,'1.Fiche candidature (à remplir)'!AA:AA)="J",_xlfn.XLOOKUP(A20,'1.Fiche candidature (à remplir)'!T:T,'1.Fiche candidature (à remplir)'!J:J),"")</f>
        <v/>
      </c>
      <c r="O20">
        <v>17</v>
      </c>
      <c r="P20" t="str">
        <f>_xlfn.XLOOKUP(O20,'1.Fiche candidature (à remplir)'!AB:AB,'1.Fiche candidature (à remplir)'!D:D)</f>
        <v>Moyens humains Cadre sénior (taux horaire brut plafonné)
Remplissez l’onglet « a. Équipe projet ».</v>
      </c>
      <c r="Q20" t="str">
        <f>_xlfn.XLOOKUP(O20,'1.Fiche candidature (à remplir)'!AB:AB,'1.Fiche candidature (à remplir)'!AC:AC)</f>
        <v>Etude1</v>
      </c>
      <c r="R20" t="str">
        <f>_xlfn.XLOOKUP(O20,'1.Fiche candidature (à remplir)'!AB:AB,'1.Fiche candidature (à remplir)'!E:E)</f>
        <v>à compléter</v>
      </c>
      <c r="S20">
        <f>_xlfn.XLOOKUP(O20,'1.Fiche candidature (à remplir)'!AB:AB,'1.Fiche candidature (à remplir)'!F:F)</f>
        <v>0</v>
      </c>
      <c r="T20">
        <f>_xlfn.XLOOKUP(O20,'1.Fiche candidature (à remplir)'!AB:AB,'1.Fiche candidature (à remplir)'!G:G)</f>
        <v>68.807339449541288</v>
      </c>
      <c r="U20">
        <f>_xlfn.XLOOKUP(O20,'1.Fiche candidature (à remplir)'!AB:AB,'1.Fiche candidature (à remplir)'!H:H)</f>
        <v>0</v>
      </c>
      <c r="V20" t="str">
        <f>_xlfn.XLOOKUP(O20,'1.Fiche candidature (à remplir)'!AB:AB,'1.Fiche candidature (à remplir)'!I:I)</f>
        <v>X</v>
      </c>
      <c r="W20" t="str">
        <f>_xlfn.XLOOKUP(O20,'1.Fiche candidature (à remplir)'!AB:AB,'1.Fiche candidature (à remplir)'!L:L)</f>
        <v>A remplir</v>
      </c>
      <c r="X20">
        <f>_xlfn.XLOOKUP(O20,'1.Fiche candidature (à remplir)'!AB:AB,'1.Fiche candidature (à remplir)'!M:M)</f>
        <v>0</v>
      </c>
      <c r="Y20">
        <f>_xlfn.XLOOKUP(O20,'1.Fiche candidature (à remplir)'!AB:AB,'1.Fiche candidature (à remplir)'!N:N)</f>
        <v>0</v>
      </c>
      <c r="Z20">
        <f>_xlfn.XLOOKUP(O20,'1.Fiche candidature (à remplir)'!AB:AB,'1.Fiche candidature (à remplir)'!P:P)</f>
        <v>0</v>
      </c>
      <c r="AC20" s="479" t="str">
        <f>b.Groupement!D46</f>
        <v>A compléter</v>
      </c>
      <c r="AD20" s="479" t="str">
        <f>b.Groupement!E46</f>
        <v>A compléter</v>
      </c>
      <c r="AE20" s="479" t="str">
        <f>b.Groupement!F46</f>
        <v>A compléter</v>
      </c>
      <c r="AF20" s="479" t="str">
        <f>b.Groupement!G46</f>
        <v>A compléter</v>
      </c>
      <c r="AG20" s="479" t="str">
        <f>b.Groupement!H46</f>
        <v>A compléter</v>
      </c>
      <c r="AH20" s="479" t="str">
        <f>b.Groupement!I46</f>
        <v>A compléter</v>
      </c>
      <c r="AI20" s="479" t="str">
        <f>b.Groupement!J46</f>
        <v>A choisir</v>
      </c>
      <c r="AK20" s="479" t="str">
        <f>'a.Equipe projet'!D42</f>
        <v>A compléter</v>
      </c>
      <c r="AL20" s="479" t="str">
        <f>'a.Equipe projet'!E42</f>
        <v>A compléter</v>
      </c>
      <c r="AM20" s="479" t="str">
        <f>'a.Equipe projet'!F42</f>
        <v>A compléter</v>
      </c>
      <c r="AN20" s="479" t="str">
        <f>'a.Equipe projet'!G42</f>
        <v>A choisir</v>
      </c>
      <c r="AO20" s="479">
        <f>'a.Equipe projet'!H42</f>
        <v>0</v>
      </c>
      <c r="AP20" s="479" t="str">
        <f>'a.Equipe projet'!I42</f>
        <v>A compléter</v>
      </c>
      <c r="AQ20" s="479" t="str">
        <f>'a.Equipe projet'!J42</f>
        <v>A compléter</v>
      </c>
      <c r="AR20" s="479">
        <f>'a.Equipe projet'!K42</f>
        <v>0</v>
      </c>
      <c r="AS20" s="479">
        <f>'a.Equipe projet'!L42</f>
        <v>0</v>
      </c>
      <c r="AU20" s="479" t="str">
        <f>'c.Prestataires'!D41</f>
        <v>A compléter</v>
      </c>
      <c r="AV20" s="479" t="str">
        <f>'c.Prestataires'!E41</f>
        <v>A compléter</v>
      </c>
      <c r="AW20" s="479" t="str">
        <f>'c.Prestataires'!F41</f>
        <v>A choisir</v>
      </c>
      <c r="AX20" s="479" t="str">
        <f>'c.Prestataires'!G41</f>
        <v>A compléter</v>
      </c>
      <c r="AY20" s="479" t="str">
        <f>'c.Prestataires'!H41</f>
        <v>A compléter</v>
      </c>
      <c r="BA20" s="479" t="str">
        <f>'d.Points de vente&amp;récupération'!D43</f>
        <v>A compléter</v>
      </c>
      <c r="BB20" s="479" t="str">
        <f>'d.Points de vente&amp;récupération'!E43</f>
        <v>A choisir</v>
      </c>
      <c r="BC20" s="479" t="str">
        <f>'d.Points de vente&amp;récupération'!F43</f>
        <v>A choisir</v>
      </c>
      <c r="BD20" s="479" t="str">
        <f>'d.Points de vente&amp;récupération'!G43</f>
        <v>A choisir</v>
      </c>
      <c r="BE20" s="479" t="str">
        <f>'d.Points de vente&amp;récupération'!H43</f>
        <v>A choisir</v>
      </c>
      <c r="BF20" s="479" t="str">
        <f>'d.Points de vente&amp;récupération'!I43</f>
        <v>A choisir</v>
      </c>
      <c r="BG20" s="479" t="str">
        <f>'d.Points de vente&amp;récupération'!J43</f>
        <v>A choisir</v>
      </c>
      <c r="BH20" s="479" t="str">
        <f>'d.Points de vente&amp;récupération'!K43</f>
        <v>A compléter</v>
      </c>
    </row>
    <row r="21" spans="1:60">
      <c r="A21">
        <v>18</v>
      </c>
      <c r="B21" t="str">
        <f>IF(ISBLANK(_xlfn.XLOOKUP(A21,'1.Fiche candidature (à remplir)'!T:T,'1.Fiche candidature (à remplir)'!U:U)),"",_xlfn.XLOOKUP(A21,'1.Fiche candidature (à remplir)'!T:T,'1.Fiche candidature (à remplir)'!U:U))</f>
        <v/>
      </c>
      <c r="C21" t="str">
        <f>_xlfn.XLOOKUP(A21,'1.Fiche candidature (à remplir)'!T:T,'1.Fiche candidature (à remplir)'!V:V)</f>
        <v>Les caractéristiques générales du projet</v>
      </c>
      <c r="D21" t="str">
        <f>IF(_xlfn.XLOOKUP(A21,'1.Fiche candidature (à remplir)'!T:T,'1.Fiche candidature (à remplir)'!W:W)="D",_xlfn.XLOOKUP(A21,'1.Fiche candidature (à remplir)'!T:T,'1.Fiche candidature (à remplir)'!D:D),"")</f>
        <v xml:space="preserve">2.2 En quoi consiste votre projet (3 bullet points maximum) ?
Rédigez ici une description synthétique de votre projet en 3 bullet points maximum. Nous utiliserons cette description pour communiquer auprès de nos parties prenantes et du grand public. 
Nous utiliserons cette description dans la Fiche infos clés. </v>
      </c>
      <c r="E21" t="str">
        <f>IF(_xlfn.XLOOKUP(A21,'1.Fiche candidature (à remplir)'!T:T,'1.Fiche candidature (à remplir)'!X:X)="F",_xlfn.XLOOKUP(A21,'1.Fiche candidature (à remplir)'!T:T,'1.Fiche candidature (à remplir)'!F:F),"")</f>
        <v/>
      </c>
      <c r="F21" t="str">
        <f>IF(_xlfn.XLOOKUP(A21,'1.Fiche candidature (à remplir)'!T:T,'1.Fiche candidature (à remplir)'!Y:Y)="F",_xlfn.XLOOKUP(A21,'1.Fiche candidature (à remplir)'!T:T,'1.Fiche candidature (à remplir)'!F:F),IF(_xlfn.XLOOKUP(A21,'1.Fiche candidature (à remplir)'!T:T,'1.Fiche candidature (à remplir)'!Y:Y)="H",_xlfn.XLOOKUP(A21,'1.Fiche candidature (à remplir)'!T:T,'1.Fiche candidature (à remplir)'!H:H),""))</f>
        <v>A compléter</v>
      </c>
      <c r="G21" t="str">
        <f>IF(_xlfn.XLOOKUP(A21,'1.Fiche candidature (à remplir)'!T:T,'1.Fiche candidature (à remplir)'!Z:Z)="I",_xlfn.XLOOKUP(A21,'1.Fiche candidature (à remplir)'!T:T,'1.Fiche candidature (à remplir)'!I:I),IF(_xlfn.XLOOKUP(A21,'1.Fiche candidature (à remplir)'!T:T,'1.Fiche candidature (à remplir)'!Z:Z)="H",_xlfn.XLOOKUP(A21,'1.Fiche candidature (à remplir)'!T:T,'1.Fiche candidature (à remplir)'!H:H),""))</f>
        <v/>
      </c>
      <c r="H21" t="str">
        <f>IF(_xlfn.XLOOKUP(A21,'1.Fiche candidature (à remplir)'!T:T,'1.Fiche candidature (à remplir)'!AA:AA)="J",_xlfn.XLOOKUP(A21,'1.Fiche candidature (à remplir)'!T:T,'1.Fiche candidature (à remplir)'!J:J),"")</f>
        <v/>
      </c>
      <c r="O21">
        <v>18</v>
      </c>
      <c r="P21" t="str">
        <f>_xlfn.XLOOKUP(O21,'1.Fiche candidature (à remplir)'!AB:AB,'1.Fiche candidature (à remplir)'!D:D)</f>
        <v>Moyens humains Cadre junior (taux horaire brut plafonné)
Remplissez l’onglet « a. Équipe projet ».</v>
      </c>
      <c r="Q21" t="str">
        <f>_xlfn.XLOOKUP(O21,'1.Fiche candidature (à remplir)'!AB:AB,'1.Fiche candidature (à remplir)'!AC:AC)</f>
        <v>Etude1</v>
      </c>
      <c r="R21" t="str">
        <f>_xlfn.XLOOKUP(O21,'1.Fiche candidature (à remplir)'!AB:AB,'1.Fiche candidature (à remplir)'!E:E)</f>
        <v>à compléter</v>
      </c>
      <c r="S21">
        <f>_xlfn.XLOOKUP(O21,'1.Fiche candidature (à remplir)'!AB:AB,'1.Fiche candidature (à remplir)'!F:F)</f>
        <v>0</v>
      </c>
      <c r="T21">
        <f>_xlfn.XLOOKUP(O21,'1.Fiche candidature (à remplir)'!AB:AB,'1.Fiche candidature (à remplir)'!G:G)</f>
        <v>34.403669724770644</v>
      </c>
      <c r="U21">
        <f>_xlfn.XLOOKUP(O21,'1.Fiche candidature (à remplir)'!AB:AB,'1.Fiche candidature (à remplir)'!H:H)</f>
        <v>0</v>
      </c>
      <c r="V21" t="str">
        <f>_xlfn.XLOOKUP(O21,'1.Fiche candidature (à remplir)'!AB:AB,'1.Fiche candidature (à remplir)'!I:I)</f>
        <v>X</v>
      </c>
      <c r="W21" t="str">
        <f>_xlfn.XLOOKUP(O21,'1.Fiche candidature (à remplir)'!AB:AB,'1.Fiche candidature (à remplir)'!L:L)</f>
        <v>A remplir</v>
      </c>
      <c r="X21">
        <f>_xlfn.XLOOKUP(O21,'1.Fiche candidature (à remplir)'!AB:AB,'1.Fiche candidature (à remplir)'!M:M)</f>
        <v>0</v>
      </c>
      <c r="Y21">
        <f>_xlfn.XLOOKUP(O21,'1.Fiche candidature (à remplir)'!AB:AB,'1.Fiche candidature (à remplir)'!N:N)</f>
        <v>0</v>
      </c>
      <c r="Z21">
        <f>_xlfn.XLOOKUP(O21,'1.Fiche candidature (à remplir)'!AB:AB,'1.Fiche candidature (à remplir)'!P:P)</f>
        <v>0</v>
      </c>
      <c r="AC21" s="479" t="str">
        <f>b.Groupement!D47</f>
        <v>A compléter</v>
      </c>
      <c r="AD21" s="479" t="str">
        <f>b.Groupement!E47</f>
        <v>A compléter</v>
      </c>
      <c r="AE21" s="479" t="str">
        <f>b.Groupement!F47</f>
        <v>A compléter</v>
      </c>
      <c r="AF21" s="479" t="str">
        <f>b.Groupement!G47</f>
        <v>A compléter</v>
      </c>
      <c r="AG21" s="479" t="str">
        <f>b.Groupement!H47</f>
        <v>A compléter</v>
      </c>
      <c r="AH21" s="479" t="str">
        <f>b.Groupement!I47</f>
        <v>A compléter</v>
      </c>
      <c r="AI21" s="479" t="str">
        <f>b.Groupement!J47</f>
        <v>A choisir</v>
      </c>
      <c r="AK21" s="479" t="str">
        <f>'a.Equipe projet'!D43</f>
        <v>A compléter</v>
      </c>
      <c r="AL21" s="479" t="str">
        <f>'a.Equipe projet'!E43</f>
        <v>A compléter</v>
      </c>
      <c r="AM21" s="479" t="str">
        <f>'a.Equipe projet'!F43</f>
        <v>A compléter</v>
      </c>
      <c r="AN21" s="479" t="str">
        <f>'a.Equipe projet'!G43</f>
        <v>A choisir</v>
      </c>
      <c r="AO21" s="479">
        <f>'a.Equipe projet'!H43</f>
        <v>0</v>
      </c>
      <c r="AP21" s="479" t="str">
        <f>'a.Equipe projet'!I43</f>
        <v>A compléter</v>
      </c>
      <c r="AQ21" s="479" t="str">
        <f>'a.Equipe projet'!J43</f>
        <v>A compléter</v>
      </c>
      <c r="AR21" s="479">
        <f>'a.Equipe projet'!K43</f>
        <v>0</v>
      </c>
      <c r="AS21" s="479">
        <f>'a.Equipe projet'!L43</f>
        <v>0</v>
      </c>
      <c r="AU21" s="479" t="str">
        <f>'c.Prestataires'!D42</f>
        <v>A compléter</v>
      </c>
      <c r="AV21" s="479" t="str">
        <f>'c.Prestataires'!E42</f>
        <v>A compléter</v>
      </c>
      <c r="AW21" s="479" t="str">
        <f>'c.Prestataires'!F42</f>
        <v>A choisir</v>
      </c>
      <c r="AX21" s="479" t="str">
        <f>'c.Prestataires'!G42</f>
        <v>A compléter</v>
      </c>
      <c r="AY21" s="479" t="str">
        <f>'c.Prestataires'!H42</f>
        <v>A compléter</v>
      </c>
      <c r="BA21" s="479" t="str">
        <f>'d.Points de vente&amp;récupération'!D44</f>
        <v>A compléter</v>
      </c>
      <c r="BB21" s="479" t="str">
        <f>'d.Points de vente&amp;récupération'!E44</f>
        <v>A choisir</v>
      </c>
      <c r="BC21" s="479" t="str">
        <f>'d.Points de vente&amp;récupération'!F44</f>
        <v>A choisir</v>
      </c>
      <c r="BD21" s="479" t="str">
        <f>'d.Points de vente&amp;récupération'!G44</f>
        <v>A choisir</v>
      </c>
      <c r="BE21" s="479" t="str">
        <f>'d.Points de vente&amp;récupération'!H44</f>
        <v>A choisir</v>
      </c>
      <c r="BF21" s="479" t="str">
        <f>'d.Points de vente&amp;récupération'!I44</f>
        <v>A choisir</v>
      </c>
      <c r="BG21" s="479" t="str">
        <f>'d.Points de vente&amp;récupération'!J44</f>
        <v>A choisir</v>
      </c>
      <c r="BH21" s="479" t="str">
        <f>'d.Points de vente&amp;récupération'!K44</f>
        <v>A compléter</v>
      </c>
    </row>
    <row r="22" spans="1:60">
      <c r="A22">
        <v>19</v>
      </c>
      <c r="B22" t="str">
        <f>IF(ISBLANK(_xlfn.XLOOKUP(A22,'1.Fiche candidature (à remplir)'!T:T,'1.Fiche candidature (à remplir)'!U:U)),"",_xlfn.XLOOKUP(A22,'1.Fiche candidature (à remplir)'!T:T,'1.Fiche candidature (à remplir)'!U:U))</f>
        <v/>
      </c>
      <c r="C22" t="str">
        <f>_xlfn.XLOOKUP(A22,'1.Fiche candidature (à remplir)'!T:T,'1.Fiche candidature (à remplir)'!V:V)</f>
        <v>Les caractéristiques générales du projet</v>
      </c>
      <c r="D22" t="str">
        <f>IF(_xlfn.XLOOKUP(A22,'1.Fiche candidature (à remplir)'!T:T,'1.Fiche candidature (à remplir)'!W:W)="D",_xlfn.XLOOKUP(A22,'1.Fiche candidature (à remplir)'!T:T,'1.Fiche candidature (à remplir)'!D:D),"")</f>
        <v>2.3 Quelle est la date de début du projet ?
Nous vous rappelons que seules les dépenses engagées à partir du 01/01/2026 sont éligibles.</v>
      </c>
      <c r="E22" t="str">
        <f>IF(_xlfn.XLOOKUP(A22,'1.Fiche candidature (à remplir)'!T:T,'1.Fiche candidature (à remplir)'!X:X)="F",_xlfn.XLOOKUP(A22,'1.Fiche candidature (à remplir)'!T:T,'1.Fiche candidature (à remplir)'!F:F),"")</f>
        <v/>
      </c>
      <c r="F22" s="478" t="str">
        <f>IF(_xlfn.XLOOKUP(A22,'1.Fiche candidature (à remplir)'!T:T,'1.Fiche candidature (à remplir)'!Y:Y)="F",_xlfn.XLOOKUP(A22,'1.Fiche candidature (à remplir)'!T:T,'1.Fiche candidature (à remplir)'!F:F),IF(_xlfn.XLOOKUP(A22,'1.Fiche candidature (à remplir)'!T:T,'1.Fiche candidature (à remplir)'!Y:Y)="H",_xlfn.XLOOKUP(A22,'1.Fiche candidature (à remplir)'!T:T,'1.Fiche candidature (à remplir)'!H:H),""))</f>
        <v>A compléter</v>
      </c>
      <c r="G22" t="str">
        <f>IF(_xlfn.XLOOKUP(A22,'1.Fiche candidature (à remplir)'!T:T,'1.Fiche candidature (à remplir)'!Z:Z)="I",_xlfn.XLOOKUP(A22,'1.Fiche candidature (à remplir)'!T:T,'1.Fiche candidature (à remplir)'!I:I),IF(_xlfn.XLOOKUP(A22,'1.Fiche candidature (à remplir)'!T:T,'1.Fiche candidature (à remplir)'!Z:Z)="H",_xlfn.XLOOKUP(A22,'1.Fiche candidature (à remplir)'!T:T,'1.Fiche candidature (à remplir)'!H:H),""))</f>
        <v/>
      </c>
      <c r="H22" t="str">
        <f>IF(_xlfn.XLOOKUP(A22,'1.Fiche candidature (à remplir)'!T:T,'1.Fiche candidature (à remplir)'!AA:AA)="J",_xlfn.XLOOKUP(A22,'1.Fiche candidature (à remplir)'!T:T,'1.Fiche candidature (à remplir)'!J:J),"")</f>
        <v/>
      </c>
      <c r="O22">
        <v>19</v>
      </c>
      <c r="P22" t="str">
        <f>_xlfn.XLOOKUP(O22,'1.Fiche candidature (à remplir)'!AB:AB,'1.Fiche candidature (à remplir)'!D:D)</f>
        <v>Moyens humains Ouvrier (taux horaire brut plafonné)
Remplissez l’onglet « a. Équipe projet ».</v>
      </c>
      <c r="Q22" t="str">
        <f>_xlfn.XLOOKUP(O22,'1.Fiche candidature (à remplir)'!AB:AB,'1.Fiche candidature (à remplir)'!AC:AC)</f>
        <v>Etude1</v>
      </c>
      <c r="R22" t="str">
        <f>_xlfn.XLOOKUP(O22,'1.Fiche candidature (à remplir)'!AB:AB,'1.Fiche candidature (à remplir)'!E:E)</f>
        <v>à compléter</v>
      </c>
      <c r="S22">
        <f>_xlfn.XLOOKUP(O22,'1.Fiche candidature (à remplir)'!AB:AB,'1.Fiche candidature (à remplir)'!F:F)</f>
        <v>0</v>
      </c>
      <c r="T22">
        <f>_xlfn.XLOOKUP(O22,'1.Fiche candidature (à remplir)'!AB:AB,'1.Fiche candidature (à remplir)'!G:G)</f>
        <v>27.522935779816514</v>
      </c>
      <c r="U22">
        <f>_xlfn.XLOOKUP(O22,'1.Fiche candidature (à remplir)'!AB:AB,'1.Fiche candidature (à remplir)'!H:H)</f>
        <v>0</v>
      </c>
      <c r="V22" t="str">
        <f>_xlfn.XLOOKUP(O22,'1.Fiche candidature (à remplir)'!AB:AB,'1.Fiche candidature (à remplir)'!I:I)</f>
        <v>X</v>
      </c>
      <c r="W22" t="str">
        <f>_xlfn.XLOOKUP(O22,'1.Fiche candidature (à remplir)'!AB:AB,'1.Fiche candidature (à remplir)'!L:L)</f>
        <v>A remplir</v>
      </c>
      <c r="X22">
        <f>_xlfn.XLOOKUP(O22,'1.Fiche candidature (à remplir)'!AB:AB,'1.Fiche candidature (à remplir)'!M:M)</f>
        <v>0</v>
      </c>
      <c r="Y22">
        <f>_xlfn.XLOOKUP(O22,'1.Fiche candidature (à remplir)'!AB:AB,'1.Fiche candidature (à remplir)'!N:N)</f>
        <v>0</v>
      </c>
      <c r="Z22">
        <f>_xlfn.XLOOKUP(O22,'1.Fiche candidature (à remplir)'!AB:AB,'1.Fiche candidature (à remplir)'!P:P)</f>
        <v>0</v>
      </c>
      <c r="AC22" s="479" t="str">
        <f>b.Groupement!D48</f>
        <v>A compléter</v>
      </c>
      <c r="AD22" s="479" t="str">
        <f>b.Groupement!E48</f>
        <v>A compléter</v>
      </c>
      <c r="AE22" s="479" t="str">
        <f>b.Groupement!F48</f>
        <v>A compléter</v>
      </c>
      <c r="AF22" s="479" t="str">
        <f>b.Groupement!G48</f>
        <v>A compléter</v>
      </c>
      <c r="AG22" s="479" t="str">
        <f>b.Groupement!H48</f>
        <v>A compléter</v>
      </c>
      <c r="AH22" s="479" t="str">
        <f>b.Groupement!I48</f>
        <v>A compléter</v>
      </c>
      <c r="AI22" s="479" t="str">
        <f>b.Groupement!J48</f>
        <v>A choisir</v>
      </c>
      <c r="AK22" s="479" t="str">
        <f>'a.Equipe projet'!D44</f>
        <v>A compléter</v>
      </c>
      <c r="AL22" s="479" t="str">
        <f>'a.Equipe projet'!E44</f>
        <v>A compléter</v>
      </c>
      <c r="AM22" s="479" t="str">
        <f>'a.Equipe projet'!F44</f>
        <v>A compléter</v>
      </c>
      <c r="AN22" s="479" t="str">
        <f>'a.Equipe projet'!G44</f>
        <v>A choisir</v>
      </c>
      <c r="AO22" s="479">
        <f>'a.Equipe projet'!H44</f>
        <v>0</v>
      </c>
      <c r="AP22" s="479" t="str">
        <f>'a.Equipe projet'!I44</f>
        <v>A compléter</v>
      </c>
      <c r="AQ22" s="479" t="str">
        <f>'a.Equipe projet'!J44</f>
        <v>A compléter</v>
      </c>
      <c r="AR22" s="479">
        <f>'a.Equipe projet'!K44</f>
        <v>0</v>
      </c>
      <c r="AS22" s="479">
        <f>'a.Equipe projet'!L44</f>
        <v>0</v>
      </c>
      <c r="AU22" s="479" t="str">
        <f>'c.Prestataires'!D43</f>
        <v>A compléter</v>
      </c>
      <c r="AV22" s="479" t="str">
        <f>'c.Prestataires'!E43</f>
        <v>A compléter</v>
      </c>
      <c r="AW22" s="479" t="str">
        <f>'c.Prestataires'!F43</f>
        <v>A choisir</v>
      </c>
      <c r="AX22" s="479" t="str">
        <f>'c.Prestataires'!G43</f>
        <v>A compléter</v>
      </c>
      <c r="AY22" s="479" t="str">
        <f>'c.Prestataires'!H43</f>
        <v>A compléter</v>
      </c>
      <c r="BA22" s="479" t="str">
        <f>'d.Points de vente&amp;récupération'!D45</f>
        <v>A compléter</v>
      </c>
      <c r="BB22" s="479" t="str">
        <f>'d.Points de vente&amp;récupération'!E45</f>
        <v>A choisir</v>
      </c>
      <c r="BC22" s="479" t="str">
        <f>'d.Points de vente&amp;récupération'!F45</f>
        <v>A choisir</v>
      </c>
      <c r="BD22" s="479" t="str">
        <f>'d.Points de vente&amp;récupération'!G45</f>
        <v>A choisir</v>
      </c>
      <c r="BE22" s="479" t="str">
        <f>'d.Points de vente&amp;récupération'!H45</f>
        <v>A choisir</v>
      </c>
      <c r="BF22" s="479" t="str">
        <f>'d.Points de vente&amp;récupération'!I45</f>
        <v>A choisir</v>
      </c>
      <c r="BG22" s="479" t="str">
        <f>'d.Points de vente&amp;récupération'!J45</f>
        <v>A choisir</v>
      </c>
      <c r="BH22" s="479" t="str">
        <f>'d.Points de vente&amp;récupération'!K45</f>
        <v>A compléter</v>
      </c>
    </row>
    <row r="23" spans="1:60">
      <c r="A23">
        <v>20</v>
      </c>
      <c r="B23" t="str">
        <f>IF(ISBLANK(_xlfn.XLOOKUP(A23,'1.Fiche candidature (à remplir)'!T:T,'1.Fiche candidature (à remplir)'!U:U)),"",_xlfn.XLOOKUP(A23,'1.Fiche candidature (à remplir)'!T:T,'1.Fiche candidature (à remplir)'!U:U))</f>
        <v/>
      </c>
      <c r="C23" t="str">
        <f>_xlfn.XLOOKUP(A23,'1.Fiche candidature (à remplir)'!T:T,'1.Fiche candidature (à remplir)'!V:V)</f>
        <v>Les caractéristiques générales du projet</v>
      </c>
      <c r="D23" t="str">
        <f>IF(_xlfn.XLOOKUP(A23,'1.Fiche candidature (à remplir)'!T:T,'1.Fiche candidature (à remplir)'!W:W)="D",_xlfn.XLOOKUP(A23,'1.Fiche candidature (à remplir)'!T:T,'1.Fiche candidature (à remplir)'!D:D),"")</f>
        <v>2.4 Quelle est la date de fin du projet ?
Nous vous rappelons que les dépenses engagées après le 30/06/2028 ne pourront pas être prises en compte.</v>
      </c>
      <c r="E23" t="str">
        <f>IF(_xlfn.XLOOKUP(A23,'1.Fiche candidature (à remplir)'!T:T,'1.Fiche candidature (à remplir)'!X:X)="F",_xlfn.XLOOKUP(A23,'1.Fiche candidature (à remplir)'!T:T,'1.Fiche candidature (à remplir)'!F:F),"")</f>
        <v/>
      </c>
      <c r="F23" s="478" t="str">
        <f>IF(_xlfn.XLOOKUP(A23,'1.Fiche candidature (à remplir)'!T:T,'1.Fiche candidature (à remplir)'!Y:Y)="F",_xlfn.XLOOKUP(A23,'1.Fiche candidature (à remplir)'!T:T,'1.Fiche candidature (à remplir)'!F:F),IF(_xlfn.XLOOKUP(A23,'1.Fiche candidature (à remplir)'!T:T,'1.Fiche candidature (à remplir)'!Y:Y)="H",_xlfn.XLOOKUP(A23,'1.Fiche candidature (à remplir)'!T:T,'1.Fiche candidature (à remplir)'!H:H),""))</f>
        <v>A compléter</v>
      </c>
      <c r="G23" t="str">
        <f>IF(_xlfn.XLOOKUP(A23,'1.Fiche candidature (à remplir)'!T:T,'1.Fiche candidature (à remplir)'!Z:Z)="I",_xlfn.XLOOKUP(A23,'1.Fiche candidature (à remplir)'!T:T,'1.Fiche candidature (à remplir)'!I:I),IF(_xlfn.XLOOKUP(A23,'1.Fiche candidature (à remplir)'!T:T,'1.Fiche candidature (à remplir)'!Z:Z)="H",_xlfn.XLOOKUP(A23,'1.Fiche candidature (à remplir)'!T:T,'1.Fiche candidature (à remplir)'!H:H),""))</f>
        <v/>
      </c>
      <c r="H23" t="str">
        <f>IF(_xlfn.XLOOKUP(A23,'1.Fiche candidature (à remplir)'!T:T,'1.Fiche candidature (à remplir)'!AA:AA)="J",_xlfn.XLOOKUP(A23,'1.Fiche candidature (à remplir)'!T:T,'1.Fiche candidature (à remplir)'!J:J),"")</f>
        <v/>
      </c>
      <c r="O23">
        <v>20</v>
      </c>
      <c r="P23" t="str">
        <f>_xlfn.XLOOKUP(O23,'1.Fiche candidature (à remplir)'!AB:AB,'1.Fiche candidature (à remplir)'!D:D)</f>
        <v>Prestation intellectuelle
Prestation d'un cabinet de conseil ou d'un bureau d’études</v>
      </c>
      <c r="Q23" t="str">
        <f>_xlfn.XLOOKUP(O23,'1.Fiche candidature (à remplir)'!AB:AB,'1.Fiche candidature (à remplir)'!AC:AC)</f>
        <v>Etude2</v>
      </c>
      <c r="R23" t="str">
        <f>_xlfn.XLOOKUP(O23,'1.Fiche candidature (à remplir)'!AB:AB,'1.Fiche candidature (à remplir)'!E:E)</f>
        <v>à compléter</v>
      </c>
      <c r="S23">
        <f>_xlfn.XLOOKUP(O23,'1.Fiche candidature (à remplir)'!AB:AB,'1.Fiche candidature (à remplir)'!F:F)</f>
        <v>0</v>
      </c>
      <c r="T23">
        <f>_xlfn.XLOOKUP(O23,'1.Fiche candidature (à remplir)'!AB:AB,'1.Fiche candidature (à remplir)'!G:G)</f>
        <v>0</v>
      </c>
      <c r="U23">
        <f>_xlfn.XLOOKUP(O23,'1.Fiche candidature (à remplir)'!AB:AB,'1.Fiche candidature (à remplir)'!H:H)</f>
        <v>0</v>
      </c>
      <c r="V23" t="str">
        <f>_xlfn.XLOOKUP(O23,'1.Fiche candidature (à remplir)'!AB:AB,'1.Fiche candidature (à remplir)'!I:I)</f>
        <v>à compléter</v>
      </c>
      <c r="W23" t="str">
        <f>_xlfn.XLOOKUP(O23,'1.Fiche candidature (à remplir)'!AB:AB,'1.Fiche candidature (à remplir)'!L:L)</f>
        <v>A remplir</v>
      </c>
      <c r="X23">
        <f>_xlfn.XLOOKUP(O23,'1.Fiche candidature (à remplir)'!AB:AB,'1.Fiche candidature (à remplir)'!M:M)</f>
        <v>0</v>
      </c>
      <c r="Y23">
        <f>_xlfn.XLOOKUP(O23,'1.Fiche candidature (à remplir)'!AB:AB,'1.Fiche candidature (à remplir)'!N:N)</f>
        <v>0</v>
      </c>
      <c r="Z23">
        <f>_xlfn.XLOOKUP(O23,'1.Fiche candidature (à remplir)'!AB:AB,'1.Fiche candidature (à remplir)'!P:P)</f>
        <v>0</v>
      </c>
      <c r="AC23" s="479" t="str">
        <f>b.Groupement!D49</f>
        <v>A compléter</v>
      </c>
      <c r="AD23" s="479" t="str">
        <f>b.Groupement!E49</f>
        <v>A compléter</v>
      </c>
      <c r="AE23" s="479" t="str">
        <f>b.Groupement!F49</f>
        <v>A compléter</v>
      </c>
      <c r="AF23" s="479" t="str">
        <f>b.Groupement!G49</f>
        <v>A compléter</v>
      </c>
      <c r="AG23" s="479" t="str">
        <f>b.Groupement!H49</f>
        <v>A compléter</v>
      </c>
      <c r="AH23" s="479" t="str">
        <f>b.Groupement!I49</f>
        <v>A compléter</v>
      </c>
      <c r="AI23" s="479" t="str">
        <f>b.Groupement!J49</f>
        <v>A choisir</v>
      </c>
      <c r="AK23" s="479" t="str">
        <f>'a.Equipe projet'!D45</f>
        <v>A compléter</v>
      </c>
      <c r="AL23" s="479" t="str">
        <f>'a.Equipe projet'!E45</f>
        <v>A compléter</v>
      </c>
      <c r="AM23" s="479" t="str">
        <f>'a.Equipe projet'!F45</f>
        <v>A compléter</v>
      </c>
      <c r="AN23" s="479" t="str">
        <f>'a.Equipe projet'!G45</f>
        <v>A choisir</v>
      </c>
      <c r="AO23" s="479">
        <f>'a.Equipe projet'!H45</f>
        <v>0</v>
      </c>
      <c r="AP23" s="479" t="str">
        <f>'a.Equipe projet'!I45</f>
        <v>A compléter</v>
      </c>
      <c r="AQ23" s="479" t="str">
        <f>'a.Equipe projet'!J45</f>
        <v>A compléter</v>
      </c>
      <c r="AR23" s="479">
        <f>'a.Equipe projet'!K45</f>
        <v>0</v>
      </c>
      <c r="AS23" s="479">
        <f>'a.Equipe projet'!L45</f>
        <v>0</v>
      </c>
      <c r="AU23" s="479" t="str">
        <f>'c.Prestataires'!D44</f>
        <v>A compléter</v>
      </c>
      <c r="AV23" s="479" t="str">
        <f>'c.Prestataires'!E44</f>
        <v>A compléter</v>
      </c>
      <c r="AW23" s="479" t="str">
        <f>'c.Prestataires'!F44</f>
        <v>A choisir</v>
      </c>
      <c r="AX23" s="479" t="str">
        <f>'c.Prestataires'!G44</f>
        <v>A compléter</v>
      </c>
      <c r="AY23" s="479" t="str">
        <f>'c.Prestataires'!H44</f>
        <v>A compléter</v>
      </c>
      <c r="BA23" s="479" t="str">
        <f>'d.Points de vente&amp;récupération'!D46</f>
        <v>A compléter</v>
      </c>
      <c r="BB23" s="479" t="str">
        <f>'d.Points de vente&amp;récupération'!E46</f>
        <v>A choisir</v>
      </c>
      <c r="BC23" s="479" t="str">
        <f>'d.Points de vente&amp;récupération'!F46</f>
        <v>A choisir</v>
      </c>
      <c r="BD23" s="479" t="str">
        <f>'d.Points de vente&amp;récupération'!G46</f>
        <v>A choisir</v>
      </c>
      <c r="BE23" s="479" t="str">
        <f>'d.Points de vente&amp;récupération'!H46</f>
        <v>A choisir</v>
      </c>
      <c r="BF23" s="479" t="str">
        <f>'d.Points de vente&amp;récupération'!I46</f>
        <v>A choisir</v>
      </c>
      <c r="BG23" s="479" t="str">
        <f>'d.Points de vente&amp;récupération'!J46</f>
        <v>A choisir</v>
      </c>
      <c r="BH23" s="479" t="str">
        <f>'d.Points de vente&amp;récupération'!K46</f>
        <v>A compléter</v>
      </c>
    </row>
    <row r="24" spans="1:60">
      <c r="A24">
        <v>21</v>
      </c>
      <c r="B24">
        <f>IF(ISBLANK(_xlfn.XLOOKUP(A24,'1.Fiche candidature (à remplir)'!T:T,'1.Fiche candidature (à remplir)'!U:U)),"",_xlfn.XLOOKUP(A24,'1.Fiche candidature (à remplir)'!T:T,'1.Fiche candidature (à remplir)'!U:U))</f>
        <v>21</v>
      </c>
      <c r="C24" t="str">
        <f>_xlfn.XLOOKUP(A24,'1.Fiche candidature (à remplir)'!T:T,'1.Fiche candidature (à remplir)'!V:V)</f>
        <v>Les caractéristiques générales du projet</v>
      </c>
      <c r="D24" t="str">
        <f>IF(_xlfn.XLOOKUP(A24,'1.Fiche candidature (à remplir)'!T:T,'1.Fiche candidature (à remplir)'!W:W)="D",_xlfn.XLOOKUP(A24,'1.Fiche candidature (à remplir)'!T:T,'1.Fiche candidature (à remplir)'!D:D),"")</f>
        <v xml:space="preserve">2.5 A quel(s) type(s) de réemploi se rapporte le projet ?
Nous utiliserons cette information dans la Fiche infos clés. </v>
      </c>
      <c r="E24" t="str">
        <f>IF(_xlfn.XLOOKUP(A24,'1.Fiche candidature (à remplir)'!T:T,'1.Fiche candidature (à remplir)'!X:X)="F",_xlfn.XLOOKUP(A24,'1.Fiche candidature (à remplir)'!T:T,'1.Fiche candidature (à remplir)'!F:F),"")</f>
        <v>LE PREEMBALLÉ AVEC RÉEMPLOI PAR LE PROFESSIONNEL</v>
      </c>
      <c r="F24" t="str">
        <f>IF(_xlfn.XLOOKUP(A24,'1.Fiche candidature (à remplir)'!T:T,'1.Fiche candidature (à remplir)'!Y:Y)="F",_xlfn.XLOOKUP(A24,'1.Fiche candidature (à remplir)'!T:T,'1.Fiche candidature (à remplir)'!F:F),IF(_xlfn.XLOOKUP(A24,'1.Fiche candidature (à remplir)'!T:T,'1.Fiche candidature (à remplir)'!Y:Y)="H",_xlfn.XLOOKUP(A24,'1.Fiche candidature (à remplir)'!T:T,'1.Fiche candidature (à remplir)'!H:H),""))</f>
        <v>A choisir</v>
      </c>
      <c r="G24" t="str">
        <f>IF(_xlfn.XLOOKUP(A24,'1.Fiche candidature (à remplir)'!T:T,'1.Fiche candidature (à remplir)'!Z:Z)="I",_xlfn.XLOOKUP(A24,'1.Fiche candidature (à remplir)'!T:T,'1.Fiche candidature (à remplir)'!I:I),IF(_xlfn.XLOOKUP(A24,'1.Fiche candidature (à remplir)'!T:T,'1.Fiche candidature (à remplir)'!Z:Z)="H",_xlfn.XLOOKUP(A24,'1.Fiche candidature (à remplir)'!T:T,'1.Fiche candidature (à remplir)'!H:H),""))</f>
        <v/>
      </c>
      <c r="H24" t="str">
        <f>IF(_xlfn.XLOOKUP(A24,'1.Fiche candidature (à remplir)'!T:T,'1.Fiche candidature (à remplir)'!AA:AA)="J",_xlfn.XLOOKUP(A24,'1.Fiche candidature (à remplir)'!T:T,'1.Fiche candidature (à remplir)'!J:J),"")</f>
        <v/>
      </c>
      <c r="O24">
        <v>21</v>
      </c>
      <c r="P24" t="str">
        <f>_xlfn.XLOOKUP(O24,'1.Fiche candidature (à remplir)'!AB:AB,'1.Fiche candidature (à remplir)'!D:D)</f>
        <v>Prestation intellectuelle</v>
      </c>
      <c r="Q24" t="str">
        <f>_xlfn.XLOOKUP(O24,'1.Fiche candidature (à remplir)'!AB:AB,'1.Fiche candidature (à remplir)'!AC:AC)</f>
        <v>Etude2</v>
      </c>
      <c r="R24" t="str">
        <f>_xlfn.XLOOKUP(O24,'1.Fiche candidature (à remplir)'!AB:AB,'1.Fiche candidature (à remplir)'!E:E)</f>
        <v>à compléter</v>
      </c>
      <c r="S24">
        <f>_xlfn.XLOOKUP(O24,'1.Fiche candidature (à remplir)'!AB:AB,'1.Fiche candidature (à remplir)'!F:F)</f>
        <v>0</v>
      </c>
      <c r="T24">
        <f>_xlfn.XLOOKUP(O24,'1.Fiche candidature (à remplir)'!AB:AB,'1.Fiche candidature (à remplir)'!G:G)</f>
        <v>0</v>
      </c>
      <c r="U24">
        <f>_xlfn.XLOOKUP(O24,'1.Fiche candidature (à remplir)'!AB:AB,'1.Fiche candidature (à remplir)'!H:H)</f>
        <v>0</v>
      </c>
      <c r="V24" t="str">
        <f>_xlfn.XLOOKUP(O24,'1.Fiche candidature (à remplir)'!AB:AB,'1.Fiche candidature (à remplir)'!I:I)</f>
        <v>à compléter</v>
      </c>
      <c r="W24" t="str">
        <f>_xlfn.XLOOKUP(O24,'1.Fiche candidature (à remplir)'!AB:AB,'1.Fiche candidature (à remplir)'!L:L)</f>
        <v>A remplir</v>
      </c>
      <c r="X24">
        <f>_xlfn.XLOOKUP(O24,'1.Fiche candidature (à remplir)'!AB:AB,'1.Fiche candidature (à remplir)'!M:M)</f>
        <v>0</v>
      </c>
      <c r="Y24">
        <f>_xlfn.XLOOKUP(O24,'1.Fiche candidature (à remplir)'!AB:AB,'1.Fiche candidature (à remplir)'!N:N)</f>
        <v>0</v>
      </c>
      <c r="Z24">
        <f>_xlfn.XLOOKUP(O24,'1.Fiche candidature (à remplir)'!AB:AB,'1.Fiche candidature (à remplir)'!P:P)</f>
        <v>0</v>
      </c>
      <c r="AC24" s="479" t="str">
        <f>b.Groupement!D50</f>
        <v>A compléter</v>
      </c>
      <c r="AD24" s="479" t="str">
        <f>b.Groupement!E50</f>
        <v>A compléter</v>
      </c>
      <c r="AE24" s="479" t="str">
        <f>b.Groupement!F50</f>
        <v>A compléter</v>
      </c>
      <c r="AF24" s="479" t="str">
        <f>b.Groupement!G50</f>
        <v>A compléter</v>
      </c>
      <c r="AG24" s="479" t="str">
        <f>b.Groupement!H50</f>
        <v>A compléter</v>
      </c>
      <c r="AH24" s="479" t="str">
        <f>b.Groupement!I50</f>
        <v>A compléter</v>
      </c>
      <c r="AI24" s="479" t="str">
        <f>b.Groupement!J50</f>
        <v>A choisir</v>
      </c>
      <c r="AK24" s="479" t="str">
        <f>'a.Equipe projet'!D46</f>
        <v>A compléter</v>
      </c>
      <c r="AL24" s="479" t="str">
        <f>'a.Equipe projet'!E46</f>
        <v>A compléter</v>
      </c>
      <c r="AM24" s="479" t="str">
        <f>'a.Equipe projet'!F46</f>
        <v>A compléter</v>
      </c>
      <c r="AN24" s="479" t="str">
        <f>'a.Equipe projet'!G46</f>
        <v>A choisir</v>
      </c>
      <c r="AO24" s="479">
        <f>'a.Equipe projet'!H46</f>
        <v>0</v>
      </c>
      <c r="AP24" s="479" t="str">
        <f>'a.Equipe projet'!I46</f>
        <v>A compléter</v>
      </c>
      <c r="AQ24" s="479" t="str">
        <f>'a.Equipe projet'!J46</f>
        <v>A compléter</v>
      </c>
      <c r="AR24" s="479">
        <f>'a.Equipe projet'!K46</f>
        <v>0</v>
      </c>
      <c r="AS24" s="479">
        <f>'a.Equipe projet'!L46</f>
        <v>0</v>
      </c>
      <c r="AU24" s="479" t="str">
        <f>'c.Prestataires'!D45</f>
        <v>A compléter</v>
      </c>
      <c r="AV24" s="479" t="str">
        <f>'c.Prestataires'!E45</f>
        <v>A compléter</v>
      </c>
      <c r="AW24" s="479" t="str">
        <f>'c.Prestataires'!F45</f>
        <v>A choisir</v>
      </c>
      <c r="AX24" s="479" t="str">
        <f>'c.Prestataires'!G45</f>
        <v>A compléter</v>
      </c>
      <c r="AY24" s="479" t="str">
        <f>'c.Prestataires'!H45</f>
        <v>A compléter</v>
      </c>
      <c r="BA24" s="479" t="str">
        <f>'d.Points de vente&amp;récupération'!D47</f>
        <v>A compléter</v>
      </c>
      <c r="BB24" s="479" t="str">
        <f>'d.Points de vente&amp;récupération'!E47</f>
        <v>A choisir</v>
      </c>
      <c r="BC24" s="479" t="str">
        <f>'d.Points de vente&amp;récupération'!F47</f>
        <v>A choisir</v>
      </c>
      <c r="BD24" s="479" t="str">
        <f>'d.Points de vente&amp;récupération'!G47</f>
        <v>A choisir</v>
      </c>
      <c r="BE24" s="479" t="str">
        <f>'d.Points de vente&amp;récupération'!H47</f>
        <v>A choisir</v>
      </c>
      <c r="BF24" s="479" t="str">
        <f>'d.Points de vente&amp;récupération'!I47</f>
        <v>A choisir</v>
      </c>
      <c r="BG24" s="479" t="str">
        <f>'d.Points de vente&amp;récupération'!J47</f>
        <v>A choisir</v>
      </c>
      <c r="BH24" s="479" t="str">
        <f>'d.Points de vente&amp;récupération'!K47</f>
        <v>A compléter</v>
      </c>
    </row>
    <row r="25" spans="1:60">
      <c r="A25">
        <v>22</v>
      </c>
      <c r="B25">
        <f>IF(ISBLANK(_xlfn.XLOOKUP(A25,'1.Fiche candidature (à remplir)'!T:T,'1.Fiche candidature (à remplir)'!U:U)),"",_xlfn.XLOOKUP(A25,'1.Fiche candidature (à remplir)'!T:T,'1.Fiche candidature (à remplir)'!U:U))</f>
        <v>21</v>
      </c>
      <c r="C25" t="str">
        <f>_xlfn.XLOOKUP(A25,'1.Fiche candidature (à remplir)'!T:T,'1.Fiche candidature (à remplir)'!V:V)</f>
        <v>Les caractéristiques générales du projet</v>
      </c>
      <c r="D25">
        <f>IF(_xlfn.XLOOKUP(A25,'1.Fiche candidature (à remplir)'!T:T,'1.Fiche candidature (à remplir)'!W:W)="D",_xlfn.XLOOKUP(A25,'1.Fiche candidature (à remplir)'!T:T,'1.Fiche candidature (à remplir)'!D:D),"")</f>
        <v>0</v>
      </c>
      <c r="E25" t="str">
        <f>IF(_xlfn.XLOOKUP(A25,'1.Fiche candidature (à remplir)'!T:T,'1.Fiche candidature (à remplir)'!X:X)="F",_xlfn.XLOOKUP(A25,'1.Fiche candidature (à remplir)'!T:T,'1.Fiche candidature (à remplir)'!F:F),"")</f>
        <v>L'EMBALLAGE PARENT AVEC RECHARGE</v>
      </c>
      <c r="F25" t="str">
        <f>IF(_xlfn.XLOOKUP(A25,'1.Fiche candidature (à remplir)'!T:T,'1.Fiche candidature (à remplir)'!Y:Y)="F",_xlfn.XLOOKUP(A25,'1.Fiche candidature (à remplir)'!T:T,'1.Fiche candidature (à remplir)'!F:F),IF(_xlfn.XLOOKUP(A25,'1.Fiche candidature (à remplir)'!T:T,'1.Fiche candidature (à remplir)'!Y:Y)="H",_xlfn.XLOOKUP(A25,'1.Fiche candidature (à remplir)'!T:T,'1.Fiche candidature (à remplir)'!H:H),""))</f>
        <v>A choisir</v>
      </c>
      <c r="G25" t="str">
        <f>IF(_xlfn.XLOOKUP(A25,'1.Fiche candidature (à remplir)'!T:T,'1.Fiche candidature (à remplir)'!Z:Z)="I",_xlfn.XLOOKUP(A25,'1.Fiche candidature (à remplir)'!T:T,'1.Fiche candidature (à remplir)'!I:I),IF(_xlfn.XLOOKUP(A25,'1.Fiche candidature (à remplir)'!T:T,'1.Fiche candidature (à remplir)'!Z:Z)="H",_xlfn.XLOOKUP(A25,'1.Fiche candidature (à remplir)'!T:T,'1.Fiche candidature (à remplir)'!H:H),""))</f>
        <v/>
      </c>
      <c r="H25" t="str">
        <f>IF(_xlfn.XLOOKUP(A25,'1.Fiche candidature (à remplir)'!T:T,'1.Fiche candidature (à remplir)'!AA:AA)="J",_xlfn.XLOOKUP(A25,'1.Fiche candidature (à remplir)'!T:T,'1.Fiche candidature (à remplir)'!J:J),"")</f>
        <v/>
      </c>
      <c r="O25">
        <v>22</v>
      </c>
      <c r="P25" t="str">
        <f>_xlfn.XLOOKUP(O25,'1.Fiche candidature (à remplir)'!AB:AB,'1.Fiche candidature (à remplir)'!D:D)</f>
        <v>Prestation intellectuelle</v>
      </c>
      <c r="Q25" t="str">
        <f>_xlfn.XLOOKUP(O25,'1.Fiche candidature (à remplir)'!AB:AB,'1.Fiche candidature (à remplir)'!AC:AC)</f>
        <v>Etude2</v>
      </c>
      <c r="R25" t="str">
        <f>_xlfn.XLOOKUP(O25,'1.Fiche candidature (à remplir)'!AB:AB,'1.Fiche candidature (à remplir)'!E:E)</f>
        <v>à compléter</v>
      </c>
      <c r="S25">
        <f>_xlfn.XLOOKUP(O25,'1.Fiche candidature (à remplir)'!AB:AB,'1.Fiche candidature (à remplir)'!F:F)</f>
        <v>0</v>
      </c>
      <c r="T25">
        <f>_xlfn.XLOOKUP(O25,'1.Fiche candidature (à remplir)'!AB:AB,'1.Fiche candidature (à remplir)'!G:G)</f>
        <v>0</v>
      </c>
      <c r="U25">
        <f>_xlfn.XLOOKUP(O25,'1.Fiche candidature (à remplir)'!AB:AB,'1.Fiche candidature (à remplir)'!H:H)</f>
        <v>0</v>
      </c>
      <c r="V25" t="str">
        <f>_xlfn.XLOOKUP(O25,'1.Fiche candidature (à remplir)'!AB:AB,'1.Fiche candidature (à remplir)'!I:I)</f>
        <v>à compléter</v>
      </c>
      <c r="W25" t="str">
        <f>_xlfn.XLOOKUP(O25,'1.Fiche candidature (à remplir)'!AB:AB,'1.Fiche candidature (à remplir)'!L:L)</f>
        <v>A remplir</v>
      </c>
      <c r="X25">
        <f>_xlfn.XLOOKUP(O25,'1.Fiche candidature (à remplir)'!AB:AB,'1.Fiche candidature (à remplir)'!M:M)</f>
        <v>0</v>
      </c>
      <c r="Y25">
        <f>_xlfn.XLOOKUP(O25,'1.Fiche candidature (à remplir)'!AB:AB,'1.Fiche candidature (à remplir)'!N:N)</f>
        <v>0</v>
      </c>
      <c r="Z25">
        <f>_xlfn.XLOOKUP(O25,'1.Fiche candidature (à remplir)'!AB:AB,'1.Fiche candidature (à remplir)'!P:P)</f>
        <v>0</v>
      </c>
      <c r="AC25" s="479" t="str">
        <f>b.Groupement!D51</f>
        <v>A compléter</v>
      </c>
      <c r="AD25" s="479" t="str">
        <f>b.Groupement!E51</f>
        <v>A compléter</v>
      </c>
      <c r="AE25" s="479" t="str">
        <f>b.Groupement!F51</f>
        <v>A compléter</v>
      </c>
      <c r="AF25" s="479" t="str">
        <f>b.Groupement!G51</f>
        <v>A compléter</v>
      </c>
      <c r="AG25" s="479" t="str">
        <f>b.Groupement!H51</f>
        <v>A compléter</v>
      </c>
      <c r="AH25" s="479" t="str">
        <f>b.Groupement!I51</f>
        <v>A compléter</v>
      </c>
      <c r="AI25" s="479" t="str">
        <f>b.Groupement!J51</f>
        <v>A choisir</v>
      </c>
      <c r="AK25" s="479" t="str">
        <f>'a.Equipe projet'!D47</f>
        <v>A compléter</v>
      </c>
      <c r="AL25" s="479" t="str">
        <f>'a.Equipe projet'!E47</f>
        <v>A compléter</v>
      </c>
      <c r="AM25" s="479" t="str">
        <f>'a.Equipe projet'!F47</f>
        <v>A compléter</v>
      </c>
      <c r="AN25" s="479" t="str">
        <f>'a.Equipe projet'!G47</f>
        <v>A choisir</v>
      </c>
      <c r="AO25" s="479">
        <f>'a.Equipe projet'!H47</f>
        <v>0</v>
      </c>
      <c r="AP25" s="479" t="str">
        <f>'a.Equipe projet'!I47</f>
        <v>A compléter</v>
      </c>
      <c r="AQ25" s="479" t="str">
        <f>'a.Equipe projet'!J47</f>
        <v>A compléter</v>
      </c>
      <c r="AR25" s="479">
        <f>'a.Equipe projet'!K47</f>
        <v>0</v>
      </c>
      <c r="AS25" s="479">
        <f>'a.Equipe projet'!L47</f>
        <v>0</v>
      </c>
      <c r="AU25" s="479" t="str">
        <f>'c.Prestataires'!D46</f>
        <v>A compléter</v>
      </c>
      <c r="AV25" s="479" t="str">
        <f>'c.Prestataires'!E46</f>
        <v>A compléter</v>
      </c>
      <c r="AW25" s="479" t="str">
        <f>'c.Prestataires'!F46</f>
        <v>A choisir</v>
      </c>
      <c r="AX25" s="479" t="str">
        <f>'c.Prestataires'!G46</f>
        <v>A compléter</v>
      </c>
      <c r="AY25" s="479" t="str">
        <f>'c.Prestataires'!H46</f>
        <v>A compléter</v>
      </c>
      <c r="BA25" s="479" t="str">
        <f>'d.Points de vente&amp;récupération'!D48</f>
        <v>A compléter</v>
      </c>
      <c r="BB25" s="479" t="str">
        <f>'d.Points de vente&amp;récupération'!E48</f>
        <v>A choisir</v>
      </c>
      <c r="BC25" s="479" t="str">
        <f>'d.Points de vente&amp;récupération'!F48</f>
        <v>A choisir</v>
      </c>
      <c r="BD25" s="479" t="str">
        <f>'d.Points de vente&amp;récupération'!G48</f>
        <v>A choisir</v>
      </c>
      <c r="BE25" s="479" t="str">
        <f>'d.Points de vente&amp;récupération'!H48</f>
        <v>A choisir</v>
      </c>
      <c r="BF25" s="479" t="str">
        <f>'d.Points de vente&amp;récupération'!I48</f>
        <v>A choisir</v>
      </c>
      <c r="BG25" s="479" t="str">
        <f>'d.Points de vente&amp;récupération'!J48</f>
        <v>A choisir</v>
      </c>
      <c r="BH25" s="479" t="str">
        <f>'d.Points de vente&amp;récupération'!K48</f>
        <v>A compléter</v>
      </c>
    </row>
    <row r="26" spans="1:60">
      <c r="A26">
        <v>23</v>
      </c>
      <c r="B26">
        <f>IF(ISBLANK(_xlfn.XLOOKUP(A26,'1.Fiche candidature (à remplir)'!T:T,'1.Fiche candidature (à remplir)'!U:U)),"",_xlfn.XLOOKUP(A26,'1.Fiche candidature (à remplir)'!T:T,'1.Fiche candidature (à remplir)'!U:U))</f>
        <v>21</v>
      </c>
      <c r="C26" t="str">
        <f>_xlfn.XLOOKUP(A26,'1.Fiche candidature (à remplir)'!T:T,'1.Fiche candidature (à remplir)'!V:V)</f>
        <v>Les caractéristiques générales du projet</v>
      </c>
      <c r="D26">
        <f>IF(_xlfn.XLOOKUP(A26,'1.Fiche candidature (à remplir)'!T:T,'1.Fiche candidature (à remplir)'!W:W)="D",_xlfn.XLOOKUP(A26,'1.Fiche candidature (à remplir)'!T:T,'1.Fiche candidature (à remplir)'!D:D),"")</f>
        <v>0</v>
      </c>
      <c r="E26" t="str">
        <f>IF(_xlfn.XLOOKUP(A26,'1.Fiche candidature (à remplir)'!T:T,'1.Fiche candidature (à remplir)'!X:X)="F",_xlfn.XLOOKUP(A26,'1.Fiche candidature (à remplir)'!T:T,'1.Fiche candidature (à remplir)'!F:F),"")</f>
        <v>LA VENTE EN VRAC AVEC REEMPLOI 
PAR LE PROFESSIONNEL OU PAR LE CONSOMMATEUR</v>
      </c>
      <c r="F26" t="str">
        <f>IF(_xlfn.XLOOKUP(A26,'1.Fiche candidature (à remplir)'!T:T,'1.Fiche candidature (à remplir)'!Y:Y)="F",_xlfn.XLOOKUP(A26,'1.Fiche candidature (à remplir)'!T:T,'1.Fiche candidature (à remplir)'!F:F),IF(_xlfn.XLOOKUP(A26,'1.Fiche candidature (à remplir)'!T:T,'1.Fiche candidature (à remplir)'!Y:Y)="H",_xlfn.XLOOKUP(A26,'1.Fiche candidature (à remplir)'!T:T,'1.Fiche candidature (à remplir)'!H:H),""))</f>
        <v>A choisir</v>
      </c>
      <c r="G26" t="str">
        <f>IF(_xlfn.XLOOKUP(A26,'1.Fiche candidature (à remplir)'!T:T,'1.Fiche candidature (à remplir)'!Z:Z)="I",_xlfn.XLOOKUP(A26,'1.Fiche candidature (à remplir)'!T:T,'1.Fiche candidature (à remplir)'!I:I),IF(_xlfn.XLOOKUP(A26,'1.Fiche candidature (à remplir)'!T:T,'1.Fiche candidature (à remplir)'!Z:Z)="H",_xlfn.XLOOKUP(A26,'1.Fiche candidature (à remplir)'!T:T,'1.Fiche candidature (à remplir)'!H:H),""))</f>
        <v/>
      </c>
      <c r="H26" t="str">
        <f>IF(_xlfn.XLOOKUP(A26,'1.Fiche candidature (à remplir)'!T:T,'1.Fiche candidature (à remplir)'!AA:AA)="J",_xlfn.XLOOKUP(A26,'1.Fiche candidature (à remplir)'!T:T,'1.Fiche candidature (à remplir)'!J:J),"")</f>
        <v/>
      </c>
      <c r="O26">
        <v>23</v>
      </c>
      <c r="P26" t="str">
        <f>_xlfn.XLOOKUP(O26,'1.Fiche candidature (à remplir)'!AB:AB,'1.Fiche candidature (à remplir)'!D:D)</f>
        <v>Prestation intellectuelle</v>
      </c>
      <c r="Q26" t="str">
        <f>_xlfn.XLOOKUP(O26,'1.Fiche candidature (à remplir)'!AB:AB,'1.Fiche candidature (à remplir)'!AC:AC)</f>
        <v>Etude2</v>
      </c>
      <c r="R26" t="str">
        <f>_xlfn.XLOOKUP(O26,'1.Fiche candidature (à remplir)'!AB:AB,'1.Fiche candidature (à remplir)'!E:E)</f>
        <v>à compléter</v>
      </c>
      <c r="S26">
        <f>_xlfn.XLOOKUP(O26,'1.Fiche candidature (à remplir)'!AB:AB,'1.Fiche candidature (à remplir)'!F:F)</f>
        <v>0</v>
      </c>
      <c r="T26">
        <f>_xlfn.XLOOKUP(O26,'1.Fiche candidature (à remplir)'!AB:AB,'1.Fiche candidature (à remplir)'!G:G)</f>
        <v>0</v>
      </c>
      <c r="U26">
        <f>_xlfn.XLOOKUP(O26,'1.Fiche candidature (à remplir)'!AB:AB,'1.Fiche candidature (à remplir)'!H:H)</f>
        <v>0</v>
      </c>
      <c r="V26" t="str">
        <f>_xlfn.XLOOKUP(O26,'1.Fiche candidature (à remplir)'!AB:AB,'1.Fiche candidature (à remplir)'!I:I)</f>
        <v>à compléter</v>
      </c>
      <c r="W26" t="str">
        <f>_xlfn.XLOOKUP(O26,'1.Fiche candidature (à remplir)'!AB:AB,'1.Fiche candidature (à remplir)'!L:L)</f>
        <v>A remplir</v>
      </c>
      <c r="X26">
        <f>_xlfn.XLOOKUP(O26,'1.Fiche candidature (à remplir)'!AB:AB,'1.Fiche candidature (à remplir)'!M:M)</f>
        <v>0</v>
      </c>
      <c r="Y26">
        <f>_xlfn.XLOOKUP(O26,'1.Fiche candidature (à remplir)'!AB:AB,'1.Fiche candidature (à remplir)'!N:N)</f>
        <v>0</v>
      </c>
      <c r="Z26">
        <f>_xlfn.XLOOKUP(O26,'1.Fiche candidature (à remplir)'!AB:AB,'1.Fiche candidature (à remplir)'!P:P)</f>
        <v>0</v>
      </c>
      <c r="AC26" s="479" t="str">
        <f>b.Groupement!D52</f>
        <v>A compléter</v>
      </c>
      <c r="AD26" s="479" t="str">
        <f>b.Groupement!E52</f>
        <v>A compléter</v>
      </c>
      <c r="AE26" s="479" t="str">
        <f>b.Groupement!F52</f>
        <v>A compléter</v>
      </c>
      <c r="AF26" s="479" t="str">
        <f>b.Groupement!G52</f>
        <v>A compléter</v>
      </c>
      <c r="AG26" s="479" t="str">
        <f>b.Groupement!H52</f>
        <v>A compléter</v>
      </c>
      <c r="AH26" s="479" t="str">
        <f>b.Groupement!I52</f>
        <v>A compléter</v>
      </c>
      <c r="AI26" s="479" t="str">
        <f>b.Groupement!J52</f>
        <v>A choisir</v>
      </c>
      <c r="AK26" s="479" t="str">
        <f>'a.Equipe projet'!D48</f>
        <v>A compléter</v>
      </c>
      <c r="AL26" s="479" t="str">
        <f>'a.Equipe projet'!E48</f>
        <v>A compléter</v>
      </c>
      <c r="AM26" s="479" t="str">
        <f>'a.Equipe projet'!F48</f>
        <v>A compléter</v>
      </c>
      <c r="AN26" s="479" t="str">
        <f>'a.Equipe projet'!G48</f>
        <v>A choisir</v>
      </c>
      <c r="AO26" s="479">
        <f>'a.Equipe projet'!H48</f>
        <v>0</v>
      </c>
      <c r="AP26" s="479" t="str">
        <f>'a.Equipe projet'!I48</f>
        <v>A compléter</v>
      </c>
      <c r="AQ26" s="479" t="str">
        <f>'a.Equipe projet'!J48</f>
        <v>A compléter</v>
      </c>
      <c r="AR26" s="479">
        <f>'a.Equipe projet'!K48</f>
        <v>0</v>
      </c>
      <c r="AS26" s="479">
        <f>'a.Equipe projet'!L48</f>
        <v>0</v>
      </c>
      <c r="AU26" s="479" t="str">
        <f>'c.Prestataires'!D47</f>
        <v>A compléter</v>
      </c>
      <c r="AV26" s="479" t="str">
        <f>'c.Prestataires'!E47</f>
        <v>A compléter</v>
      </c>
      <c r="AW26" s="479" t="str">
        <f>'c.Prestataires'!F47</f>
        <v>A choisir</v>
      </c>
      <c r="AX26" s="479" t="str">
        <f>'c.Prestataires'!G47</f>
        <v>A compléter</v>
      </c>
      <c r="AY26" s="479" t="str">
        <f>'c.Prestataires'!H47</f>
        <v>A compléter</v>
      </c>
      <c r="BA26" s="479" t="str">
        <f>'d.Points de vente&amp;récupération'!D49</f>
        <v>A compléter</v>
      </c>
      <c r="BB26" s="479" t="str">
        <f>'d.Points de vente&amp;récupération'!E49</f>
        <v>A choisir</v>
      </c>
      <c r="BC26" s="479" t="str">
        <f>'d.Points de vente&amp;récupération'!F49</f>
        <v>A choisir</v>
      </c>
      <c r="BD26" s="479" t="str">
        <f>'d.Points de vente&amp;récupération'!G49</f>
        <v>A choisir</v>
      </c>
      <c r="BE26" s="479" t="str">
        <f>'d.Points de vente&amp;récupération'!H49</f>
        <v>A choisir</v>
      </c>
      <c r="BF26" s="479" t="str">
        <f>'d.Points de vente&amp;récupération'!I49</f>
        <v>A choisir</v>
      </c>
      <c r="BG26" s="479" t="str">
        <f>'d.Points de vente&amp;récupération'!J49</f>
        <v>A choisir</v>
      </c>
      <c r="BH26" s="479" t="str">
        <f>'d.Points de vente&amp;récupération'!K49</f>
        <v>A compléter</v>
      </c>
    </row>
    <row r="27" spans="1:60">
      <c r="A27">
        <v>24</v>
      </c>
      <c r="B27" t="str">
        <f>IF(ISBLANK(_xlfn.XLOOKUP(A27,'1.Fiche candidature (à remplir)'!T:T,'1.Fiche candidature (à remplir)'!U:U)),"",_xlfn.XLOOKUP(A27,'1.Fiche candidature (à remplir)'!T:T,'1.Fiche candidature (à remplir)'!U:U))</f>
        <v/>
      </c>
      <c r="C27" t="str">
        <f>_xlfn.XLOOKUP(A27,'1.Fiche candidature (à remplir)'!T:T,'1.Fiche candidature (à remplir)'!V:V)</f>
        <v>Les caractéristiques générales du projet</v>
      </c>
      <c r="D27" t="str">
        <f>IF(_xlfn.XLOOKUP(A27,'1.Fiche candidature (à remplir)'!T:T,'1.Fiche candidature (à remplir)'!W:W)="D",_xlfn.XLOOKUP(A27,'1.Fiche candidature (à remplir)'!T:T,'1.Fiche candidature (à remplir)'!D:D),"")</f>
        <v xml:space="preserve">2.6 Quelle est la portée géographique de votre projet ?
Vous précisez ici la portée géographique de votre projet, elle peut être nationale ou régionale. Si au moins 2 régions sont concernées, vous sélectionnez "Nationale". Nous utiliserons cette information dans la Fiche infos clés. </v>
      </c>
      <c r="E27" t="str">
        <f>IF(_xlfn.XLOOKUP(A27,'1.Fiche candidature (à remplir)'!T:T,'1.Fiche candidature (à remplir)'!X:X)="F",_xlfn.XLOOKUP(A27,'1.Fiche candidature (à remplir)'!T:T,'1.Fiche candidature (à remplir)'!F:F),"")</f>
        <v/>
      </c>
      <c r="F27" t="str">
        <f>IF(_xlfn.XLOOKUP(A27,'1.Fiche candidature (à remplir)'!T:T,'1.Fiche candidature (à remplir)'!Y:Y)="F",_xlfn.XLOOKUP(A27,'1.Fiche candidature (à remplir)'!T:T,'1.Fiche candidature (à remplir)'!F:F),IF(_xlfn.XLOOKUP(A27,'1.Fiche candidature (à remplir)'!T:T,'1.Fiche candidature (à remplir)'!Y:Y)="H",_xlfn.XLOOKUP(A27,'1.Fiche candidature (à remplir)'!T:T,'1.Fiche candidature (à remplir)'!H:H),""))</f>
        <v>A choisir</v>
      </c>
      <c r="G27" t="str">
        <f>IF(_xlfn.XLOOKUP(A27,'1.Fiche candidature (à remplir)'!T:T,'1.Fiche candidature (à remplir)'!Z:Z)="I",_xlfn.XLOOKUP(A27,'1.Fiche candidature (à remplir)'!T:T,'1.Fiche candidature (à remplir)'!I:I),IF(_xlfn.XLOOKUP(A27,'1.Fiche candidature (à remplir)'!T:T,'1.Fiche candidature (à remplir)'!Z:Z)="H",_xlfn.XLOOKUP(A27,'1.Fiche candidature (à remplir)'!T:T,'1.Fiche candidature (à remplir)'!H:H),""))</f>
        <v/>
      </c>
      <c r="H27" t="str">
        <f>IF(_xlfn.XLOOKUP(A27,'1.Fiche candidature (à remplir)'!T:T,'1.Fiche candidature (à remplir)'!AA:AA)="J",_xlfn.XLOOKUP(A27,'1.Fiche candidature (à remplir)'!T:T,'1.Fiche candidature (à remplir)'!J:J),"")</f>
        <v/>
      </c>
      <c r="O27">
        <v>24</v>
      </c>
      <c r="P27" t="str">
        <f>_xlfn.XLOOKUP(O27,'1.Fiche candidature (à remplir)'!AB:AB,'1.Fiche candidature (à remplir)'!D:D)</f>
        <v>Prestation intellectuelle</v>
      </c>
      <c r="Q27" t="str">
        <f>_xlfn.XLOOKUP(O27,'1.Fiche candidature (à remplir)'!AB:AB,'1.Fiche candidature (à remplir)'!AC:AC)</f>
        <v>Etude2</v>
      </c>
      <c r="R27" t="str">
        <f>_xlfn.XLOOKUP(O27,'1.Fiche candidature (à remplir)'!AB:AB,'1.Fiche candidature (à remplir)'!E:E)</f>
        <v>à compléter</v>
      </c>
      <c r="S27">
        <f>_xlfn.XLOOKUP(O27,'1.Fiche candidature (à remplir)'!AB:AB,'1.Fiche candidature (à remplir)'!F:F)</f>
        <v>0</v>
      </c>
      <c r="T27">
        <f>_xlfn.XLOOKUP(O27,'1.Fiche candidature (à remplir)'!AB:AB,'1.Fiche candidature (à remplir)'!G:G)</f>
        <v>0</v>
      </c>
      <c r="U27">
        <f>_xlfn.XLOOKUP(O27,'1.Fiche candidature (à remplir)'!AB:AB,'1.Fiche candidature (à remplir)'!H:H)</f>
        <v>0</v>
      </c>
      <c r="V27" t="str">
        <f>_xlfn.XLOOKUP(O27,'1.Fiche candidature (à remplir)'!AB:AB,'1.Fiche candidature (à remplir)'!I:I)</f>
        <v>à compléter</v>
      </c>
      <c r="W27" t="str">
        <f>_xlfn.XLOOKUP(O27,'1.Fiche candidature (à remplir)'!AB:AB,'1.Fiche candidature (à remplir)'!L:L)</f>
        <v>A remplir</v>
      </c>
      <c r="X27">
        <f>_xlfn.XLOOKUP(O27,'1.Fiche candidature (à remplir)'!AB:AB,'1.Fiche candidature (à remplir)'!M:M)</f>
        <v>0</v>
      </c>
      <c r="Y27">
        <f>_xlfn.XLOOKUP(O27,'1.Fiche candidature (à remplir)'!AB:AB,'1.Fiche candidature (à remplir)'!N:N)</f>
        <v>0</v>
      </c>
      <c r="Z27">
        <f>_xlfn.XLOOKUP(O27,'1.Fiche candidature (à remplir)'!AB:AB,'1.Fiche candidature (à remplir)'!P:P)</f>
        <v>0</v>
      </c>
      <c r="AC27" s="479" t="str">
        <f>b.Groupement!D53</f>
        <v>A compléter</v>
      </c>
      <c r="AD27" s="479" t="str">
        <f>b.Groupement!E53</f>
        <v>A compléter</v>
      </c>
      <c r="AE27" s="479" t="str">
        <f>b.Groupement!F53</f>
        <v>A compléter</v>
      </c>
      <c r="AF27" s="479" t="str">
        <f>b.Groupement!G53</f>
        <v>A compléter</v>
      </c>
      <c r="AG27" s="479" t="str">
        <f>b.Groupement!H53</f>
        <v>A compléter</v>
      </c>
      <c r="AH27" s="479" t="str">
        <f>b.Groupement!I53</f>
        <v>A compléter</v>
      </c>
      <c r="AI27" s="479" t="str">
        <f>b.Groupement!J53</f>
        <v>A choisir</v>
      </c>
      <c r="AK27" s="479" t="str">
        <f>'a.Equipe projet'!D49</f>
        <v>A compléter</v>
      </c>
      <c r="AL27" s="479" t="str">
        <f>'a.Equipe projet'!E49</f>
        <v>A compléter</v>
      </c>
      <c r="AM27" s="479" t="str">
        <f>'a.Equipe projet'!F49</f>
        <v>A compléter</v>
      </c>
      <c r="AN27" s="479" t="str">
        <f>'a.Equipe projet'!G49</f>
        <v>A choisir</v>
      </c>
      <c r="AO27" s="479">
        <f>'a.Equipe projet'!H49</f>
        <v>0</v>
      </c>
      <c r="AP27" s="479" t="str">
        <f>'a.Equipe projet'!I49</f>
        <v>A compléter</v>
      </c>
      <c r="AQ27" s="479" t="str">
        <f>'a.Equipe projet'!J49</f>
        <v>A compléter</v>
      </c>
      <c r="AR27" s="479">
        <f>'a.Equipe projet'!K49</f>
        <v>0</v>
      </c>
      <c r="AS27" s="479">
        <f>'a.Equipe projet'!L49</f>
        <v>0</v>
      </c>
      <c r="AU27" s="479" t="str">
        <f>'c.Prestataires'!D48</f>
        <v>A compléter</v>
      </c>
      <c r="AV27" s="479" t="str">
        <f>'c.Prestataires'!E48</f>
        <v>A compléter</v>
      </c>
      <c r="AW27" s="479" t="str">
        <f>'c.Prestataires'!F48</f>
        <v>A choisir</v>
      </c>
      <c r="AX27" s="479" t="str">
        <f>'c.Prestataires'!G48</f>
        <v>A compléter</v>
      </c>
      <c r="AY27" s="479" t="str">
        <f>'c.Prestataires'!H48</f>
        <v>A compléter</v>
      </c>
      <c r="BA27" s="479" t="str">
        <f>'d.Points de vente&amp;récupération'!D50</f>
        <v>A compléter</v>
      </c>
      <c r="BB27" s="479" t="str">
        <f>'d.Points de vente&amp;récupération'!E50</f>
        <v>A choisir</v>
      </c>
      <c r="BC27" s="479" t="str">
        <f>'d.Points de vente&amp;récupération'!F50</f>
        <v>A choisir</v>
      </c>
      <c r="BD27" s="479" t="str">
        <f>'d.Points de vente&amp;récupération'!G50</f>
        <v>A choisir</v>
      </c>
      <c r="BE27" s="479" t="str">
        <f>'d.Points de vente&amp;récupération'!H50</f>
        <v>A choisir</v>
      </c>
      <c r="BF27" s="479" t="str">
        <f>'d.Points de vente&amp;récupération'!I50</f>
        <v>A choisir</v>
      </c>
      <c r="BG27" s="479" t="str">
        <f>'d.Points de vente&amp;récupération'!J50</f>
        <v>A choisir</v>
      </c>
      <c r="BH27" s="479" t="str">
        <f>'d.Points de vente&amp;récupération'!K50</f>
        <v>A compléter</v>
      </c>
    </row>
    <row r="28" spans="1:60">
      <c r="A28">
        <v>25</v>
      </c>
      <c r="B28" t="str">
        <f>IF(ISBLANK(_xlfn.XLOOKUP(A28,'1.Fiche candidature (à remplir)'!T:T,'1.Fiche candidature (à remplir)'!U:U)),"",_xlfn.XLOOKUP(A28,'1.Fiche candidature (à remplir)'!T:T,'1.Fiche candidature (à remplir)'!U:U))</f>
        <v/>
      </c>
      <c r="C28" t="str">
        <f>_xlfn.XLOOKUP(A28,'1.Fiche candidature (à remplir)'!T:T,'1.Fiche candidature (à remplir)'!V:V)</f>
        <v>Les caractéristiques générales du projet</v>
      </c>
      <c r="D28" t="str">
        <f>IF(_xlfn.XLOOKUP(A28,'1.Fiche candidature (à remplir)'!T:T,'1.Fiche candidature (à remplir)'!W:W)="D",_xlfn.XLOOKUP(A28,'1.Fiche candidature (à remplir)'!T:T,'1.Fiche candidature (à remplir)'!D:D),"")</f>
        <v xml:space="preserve">2.7 Le projet concerne-t-il des mises en marché françaises (métropolitaine et DROM COM) ?
Bon à savoir : un site de production à l'étranger peut concerner des mises en marché françaises.
</v>
      </c>
      <c r="E28" t="str">
        <f>IF(_xlfn.XLOOKUP(A28,'1.Fiche candidature (à remplir)'!T:T,'1.Fiche candidature (à remplir)'!X:X)="F",_xlfn.XLOOKUP(A28,'1.Fiche candidature (à remplir)'!T:T,'1.Fiche candidature (à remplir)'!F:F),"")</f>
        <v/>
      </c>
      <c r="F28" t="str">
        <f>IF(_xlfn.XLOOKUP(A28,'1.Fiche candidature (à remplir)'!T:T,'1.Fiche candidature (à remplir)'!Y:Y)="F",_xlfn.XLOOKUP(A28,'1.Fiche candidature (à remplir)'!T:T,'1.Fiche candidature (à remplir)'!F:F),IF(_xlfn.XLOOKUP(A28,'1.Fiche candidature (à remplir)'!T:T,'1.Fiche candidature (à remplir)'!Y:Y)="H",_xlfn.XLOOKUP(A28,'1.Fiche candidature (à remplir)'!T:T,'1.Fiche candidature (à remplir)'!H:H),""))</f>
        <v>A choisir</v>
      </c>
      <c r="G28" t="str">
        <f>IF(_xlfn.XLOOKUP(A28,'1.Fiche candidature (à remplir)'!T:T,'1.Fiche candidature (à remplir)'!Z:Z)="I",_xlfn.XLOOKUP(A28,'1.Fiche candidature (à remplir)'!T:T,'1.Fiche candidature (à remplir)'!I:I),IF(_xlfn.XLOOKUP(A28,'1.Fiche candidature (à remplir)'!T:T,'1.Fiche candidature (à remplir)'!Z:Z)="H",_xlfn.XLOOKUP(A28,'1.Fiche candidature (à remplir)'!T:T,'1.Fiche candidature (à remplir)'!H:H),""))</f>
        <v/>
      </c>
      <c r="H28" t="str">
        <f>IF(_xlfn.XLOOKUP(A28,'1.Fiche candidature (à remplir)'!T:T,'1.Fiche candidature (à remplir)'!AA:AA)="J",_xlfn.XLOOKUP(A28,'1.Fiche candidature (à remplir)'!T:T,'1.Fiche candidature (à remplir)'!J:J),"")</f>
        <v/>
      </c>
      <c r="O28">
        <v>25</v>
      </c>
      <c r="P28" t="str">
        <f>_xlfn.XLOOKUP(O28,'1.Fiche candidature (à remplir)'!AB:AB,'1.Fiche candidature (à remplir)'!D:D)</f>
        <v>Prestation Institut d'étude spécialisé
Recours à un institut d’étude spécialisé obligatoire</v>
      </c>
      <c r="Q28" t="str">
        <f>_xlfn.XLOOKUP(O28,'1.Fiche candidature (à remplir)'!AB:AB,'1.Fiche candidature (à remplir)'!AC:AC)</f>
        <v>Etude2</v>
      </c>
      <c r="R28" t="str">
        <f>_xlfn.XLOOKUP(O28,'1.Fiche candidature (à remplir)'!AB:AB,'1.Fiche candidature (à remplir)'!E:E)</f>
        <v>à compléter</v>
      </c>
      <c r="S28">
        <f>_xlfn.XLOOKUP(O28,'1.Fiche candidature (à remplir)'!AB:AB,'1.Fiche candidature (à remplir)'!F:F)</f>
        <v>0</v>
      </c>
      <c r="T28">
        <f>_xlfn.XLOOKUP(O28,'1.Fiche candidature (à remplir)'!AB:AB,'1.Fiche candidature (à remplir)'!G:G)</f>
        <v>0</v>
      </c>
      <c r="U28">
        <f>_xlfn.XLOOKUP(O28,'1.Fiche candidature (à remplir)'!AB:AB,'1.Fiche candidature (à remplir)'!H:H)</f>
        <v>0</v>
      </c>
      <c r="V28" t="str">
        <f>_xlfn.XLOOKUP(O28,'1.Fiche candidature (à remplir)'!AB:AB,'1.Fiche candidature (à remplir)'!I:I)</f>
        <v>à compléter</v>
      </c>
      <c r="W28" t="str">
        <f>_xlfn.XLOOKUP(O28,'1.Fiche candidature (à remplir)'!AB:AB,'1.Fiche candidature (à remplir)'!L:L)</f>
        <v>A remplir</v>
      </c>
      <c r="X28">
        <f>_xlfn.XLOOKUP(O28,'1.Fiche candidature (à remplir)'!AB:AB,'1.Fiche candidature (à remplir)'!M:M)</f>
        <v>0</v>
      </c>
      <c r="Y28">
        <f>_xlfn.XLOOKUP(O28,'1.Fiche candidature (à remplir)'!AB:AB,'1.Fiche candidature (à remplir)'!N:N)</f>
        <v>0</v>
      </c>
      <c r="Z28">
        <f>_xlfn.XLOOKUP(O28,'1.Fiche candidature (à remplir)'!AB:AB,'1.Fiche candidature (à remplir)'!P:P)</f>
        <v>0</v>
      </c>
      <c r="AC28" s="479" t="str">
        <f>b.Groupement!D54</f>
        <v>A compléter</v>
      </c>
      <c r="AD28" s="479" t="str">
        <f>b.Groupement!E54</f>
        <v>A compléter</v>
      </c>
      <c r="AE28" s="479" t="str">
        <f>b.Groupement!F54</f>
        <v>A compléter</v>
      </c>
      <c r="AF28" s="479" t="str">
        <f>b.Groupement!G54</f>
        <v>A compléter</v>
      </c>
      <c r="AG28" s="479" t="str">
        <f>b.Groupement!H54</f>
        <v>A compléter</v>
      </c>
      <c r="AH28" s="479" t="str">
        <f>b.Groupement!I54</f>
        <v>A compléter</v>
      </c>
      <c r="AI28" s="479" t="str">
        <f>b.Groupement!J54</f>
        <v>A choisir</v>
      </c>
      <c r="AK28" s="479" t="str">
        <f>'a.Equipe projet'!D50</f>
        <v>A compléter</v>
      </c>
      <c r="AL28" s="479" t="str">
        <f>'a.Equipe projet'!E50</f>
        <v>A compléter</v>
      </c>
      <c r="AM28" s="479" t="str">
        <f>'a.Equipe projet'!F50</f>
        <v>A compléter</v>
      </c>
      <c r="AN28" s="479" t="str">
        <f>'a.Equipe projet'!G50</f>
        <v>A choisir</v>
      </c>
      <c r="AO28" s="479">
        <f>'a.Equipe projet'!H50</f>
        <v>0</v>
      </c>
      <c r="AP28" s="479" t="str">
        <f>'a.Equipe projet'!I50</f>
        <v>A compléter</v>
      </c>
      <c r="AQ28" s="479" t="str">
        <f>'a.Equipe projet'!J50</f>
        <v>A compléter</v>
      </c>
      <c r="AR28" s="479">
        <f>'a.Equipe projet'!K50</f>
        <v>0</v>
      </c>
      <c r="AS28" s="479">
        <f>'a.Equipe projet'!L50</f>
        <v>0</v>
      </c>
      <c r="AU28" s="479" t="str">
        <f>'c.Prestataires'!D49</f>
        <v>A compléter</v>
      </c>
      <c r="AV28" s="479" t="str">
        <f>'c.Prestataires'!E49</f>
        <v>A compléter</v>
      </c>
      <c r="AW28" s="479" t="str">
        <f>'c.Prestataires'!F49</f>
        <v>A choisir</v>
      </c>
      <c r="AX28" s="479" t="str">
        <f>'c.Prestataires'!G49</f>
        <v>A compléter</v>
      </c>
      <c r="AY28" s="479" t="str">
        <f>'c.Prestataires'!H49</f>
        <v>A compléter</v>
      </c>
      <c r="BA28" s="479" t="str">
        <f>'d.Points de vente&amp;récupération'!D51</f>
        <v>A compléter</v>
      </c>
      <c r="BB28" s="479" t="str">
        <f>'d.Points de vente&amp;récupération'!E51</f>
        <v>A choisir</v>
      </c>
      <c r="BC28" s="479" t="str">
        <f>'d.Points de vente&amp;récupération'!F51</f>
        <v>A choisir</v>
      </c>
      <c r="BD28" s="479" t="str">
        <f>'d.Points de vente&amp;récupération'!G51</f>
        <v>A choisir</v>
      </c>
      <c r="BE28" s="479" t="str">
        <f>'d.Points de vente&amp;récupération'!H51</f>
        <v>A choisir</v>
      </c>
      <c r="BF28" s="479" t="str">
        <f>'d.Points de vente&amp;récupération'!I51</f>
        <v>A choisir</v>
      </c>
      <c r="BG28" s="479" t="str">
        <f>'d.Points de vente&amp;récupération'!J51</f>
        <v>A choisir</v>
      </c>
      <c r="BH28" s="479" t="str">
        <f>'d.Points de vente&amp;récupération'!K51</f>
        <v>A compléter</v>
      </c>
    </row>
    <row r="29" spans="1:60">
      <c r="A29">
        <v>26</v>
      </c>
      <c r="B29">
        <f>IF(ISBLANK(_xlfn.XLOOKUP(A29,'1.Fiche candidature (à remplir)'!T:T,'1.Fiche candidature (à remplir)'!U:U)),"",_xlfn.XLOOKUP(A29,'1.Fiche candidature (à remplir)'!T:T,'1.Fiche candidature (à remplir)'!U:U))</f>
        <v>26</v>
      </c>
      <c r="C29" t="str">
        <f>_xlfn.XLOOKUP(A29,'1.Fiche candidature (à remplir)'!T:T,'1.Fiche candidature (à remplir)'!V:V)</f>
        <v>Les caractéristiques générales du projet</v>
      </c>
      <c r="D29" t="str">
        <f>IF(_xlfn.XLOOKUP(A29,'1.Fiche candidature (à remplir)'!T:T,'1.Fiche candidature (à remplir)'!W:W)="D",_xlfn.XLOOKUP(A29,'1.Fiche candidature (à remplir)'!T:T,'1.Fiche candidature (à remplir)'!D:D),"")</f>
        <v>2.8 Quelles sont le(s) étape(s) de la boucle de réemploi pour lesquelles vous demandez un financement de Citeo/Adelphe ?
Bon à savoir : Plusieurs choix sont possibles.
Exemple : l'adaptation d'une ligne de conditionnement et l'achat d'un parc d'emballages.</v>
      </c>
      <c r="E29" t="str">
        <f>IF(_xlfn.XLOOKUP(A29,'1.Fiche candidature (à remplir)'!T:T,'1.Fiche candidature (à remplir)'!X:X)="F",_xlfn.XLOOKUP(A29,'1.Fiche candidature (à remplir)'!T:T,'1.Fiche candidature (à remplir)'!F:F),"")</f>
        <v>PARC D'EMBALLAGES</v>
      </c>
      <c r="F29" t="str">
        <f>IF(_xlfn.XLOOKUP(A29,'1.Fiche candidature (à remplir)'!T:T,'1.Fiche candidature (à remplir)'!Y:Y)="F",_xlfn.XLOOKUP(A29,'1.Fiche candidature (à remplir)'!T:T,'1.Fiche candidature (à remplir)'!F:F),IF(_xlfn.XLOOKUP(A29,'1.Fiche candidature (à remplir)'!T:T,'1.Fiche candidature (à remplir)'!Y:Y)="H",_xlfn.XLOOKUP(A29,'1.Fiche candidature (à remplir)'!T:T,'1.Fiche candidature (à remplir)'!H:H),""))</f>
        <v>A choisir</v>
      </c>
      <c r="G29" t="str">
        <f>IF(_xlfn.XLOOKUP(A29,'1.Fiche candidature (à remplir)'!T:T,'1.Fiche candidature (à remplir)'!Z:Z)="I",_xlfn.XLOOKUP(A29,'1.Fiche candidature (à remplir)'!T:T,'1.Fiche candidature (à remplir)'!I:I),IF(_xlfn.XLOOKUP(A29,'1.Fiche candidature (à remplir)'!T:T,'1.Fiche candidature (à remplir)'!Z:Z)="H",_xlfn.XLOOKUP(A29,'1.Fiche candidature (à remplir)'!T:T,'1.Fiche candidature (à remplir)'!H:H),""))</f>
        <v/>
      </c>
      <c r="H29" t="str">
        <f>IF(_xlfn.XLOOKUP(A29,'1.Fiche candidature (à remplir)'!T:T,'1.Fiche candidature (à remplir)'!AA:AA)="J",_xlfn.XLOOKUP(A29,'1.Fiche candidature (à remplir)'!T:T,'1.Fiche candidature (à remplir)'!J:J),"")</f>
        <v/>
      </c>
      <c r="O29">
        <v>26</v>
      </c>
      <c r="P29" t="str">
        <f>_xlfn.XLOOKUP(O29,'1.Fiche candidature (à remplir)'!AB:AB,'1.Fiche candidature (à remplir)'!D:D)</f>
        <v>Prestation Institut d'étude spécialisé</v>
      </c>
      <c r="Q29" t="str">
        <f>_xlfn.XLOOKUP(O29,'1.Fiche candidature (à remplir)'!AB:AB,'1.Fiche candidature (à remplir)'!AC:AC)</f>
        <v>Etude2</v>
      </c>
      <c r="R29" t="str">
        <f>_xlfn.XLOOKUP(O29,'1.Fiche candidature (à remplir)'!AB:AB,'1.Fiche candidature (à remplir)'!E:E)</f>
        <v>à compléter</v>
      </c>
      <c r="S29">
        <f>_xlfn.XLOOKUP(O29,'1.Fiche candidature (à remplir)'!AB:AB,'1.Fiche candidature (à remplir)'!F:F)</f>
        <v>0</v>
      </c>
      <c r="T29">
        <f>_xlfn.XLOOKUP(O29,'1.Fiche candidature (à remplir)'!AB:AB,'1.Fiche candidature (à remplir)'!G:G)</f>
        <v>0</v>
      </c>
      <c r="U29">
        <f>_xlfn.XLOOKUP(O29,'1.Fiche candidature (à remplir)'!AB:AB,'1.Fiche candidature (à remplir)'!H:H)</f>
        <v>0</v>
      </c>
      <c r="V29" t="str">
        <f>_xlfn.XLOOKUP(O29,'1.Fiche candidature (à remplir)'!AB:AB,'1.Fiche candidature (à remplir)'!I:I)</f>
        <v>à compléter</v>
      </c>
      <c r="W29" t="str">
        <f>_xlfn.XLOOKUP(O29,'1.Fiche candidature (à remplir)'!AB:AB,'1.Fiche candidature (à remplir)'!L:L)</f>
        <v>A remplir</v>
      </c>
      <c r="X29">
        <f>_xlfn.XLOOKUP(O29,'1.Fiche candidature (à remplir)'!AB:AB,'1.Fiche candidature (à remplir)'!M:M)</f>
        <v>0</v>
      </c>
      <c r="Y29">
        <f>_xlfn.XLOOKUP(O29,'1.Fiche candidature (à remplir)'!AB:AB,'1.Fiche candidature (à remplir)'!N:N)</f>
        <v>0</v>
      </c>
      <c r="Z29">
        <f>_xlfn.XLOOKUP(O29,'1.Fiche candidature (à remplir)'!AB:AB,'1.Fiche candidature (à remplir)'!P:P)</f>
        <v>0</v>
      </c>
      <c r="AC29" s="479" t="str">
        <f>b.Groupement!D55</f>
        <v>A compléter</v>
      </c>
      <c r="AD29" s="479" t="str">
        <f>b.Groupement!E55</f>
        <v>A compléter</v>
      </c>
      <c r="AE29" s="479" t="str">
        <f>b.Groupement!F55</f>
        <v>A compléter</v>
      </c>
      <c r="AF29" s="479" t="str">
        <f>b.Groupement!G55</f>
        <v>A compléter</v>
      </c>
      <c r="AG29" s="479" t="str">
        <f>b.Groupement!H55</f>
        <v>A compléter</v>
      </c>
      <c r="AH29" s="479" t="str">
        <f>b.Groupement!I55</f>
        <v>A compléter</v>
      </c>
      <c r="AI29" s="479" t="str">
        <f>b.Groupement!J55</f>
        <v>A choisir</v>
      </c>
      <c r="AK29" s="479" t="str">
        <f>'a.Equipe projet'!D51</f>
        <v>A compléter</v>
      </c>
      <c r="AL29" s="479" t="str">
        <f>'a.Equipe projet'!E51</f>
        <v>A compléter</v>
      </c>
      <c r="AM29" s="479" t="str">
        <f>'a.Equipe projet'!F51</f>
        <v>A compléter</v>
      </c>
      <c r="AN29" s="479" t="str">
        <f>'a.Equipe projet'!G51</f>
        <v>A choisir</v>
      </c>
      <c r="AO29" s="479">
        <f>'a.Equipe projet'!H51</f>
        <v>0</v>
      </c>
      <c r="AP29" s="479" t="str">
        <f>'a.Equipe projet'!I51</f>
        <v>A compléter</v>
      </c>
      <c r="AQ29" s="479" t="str">
        <f>'a.Equipe projet'!J51</f>
        <v>A compléter</v>
      </c>
      <c r="AR29" s="479">
        <f>'a.Equipe projet'!K51</f>
        <v>0</v>
      </c>
      <c r="AS29" s="479">
        <f>'a.Equipe projet'!L51</f>
        <v>0</v>
      </c>
      <c r="AU29" s="479" t="str">
        <f>'c.Prestataires'!D50</f>
        <v>A compléter</v>
      </c>
      <c r="AV29" s="479" t="str">
        <f>'c.Prestataires'!E50</f>
        <v>A compléter</v>
      </c>
      <c r="AW29" s="479" t="str">
        <f>'c.Prestataires'!F50</f>
        <v>A choisir</v>
      </c>
      <c r="AX29" s="479" t="str">
        <f>'c.Prestataires'!G50</f>
        <v>A compléter</v>
      </c>
      <c r="AY29" s="479" t="str">
        <f>'c.Prestataires'!H50</f>
        <v>A compléter</v>
      </c>
      <c r="BA29" s="479" t="str">
        <f>'d.Points de vente&amp;récupération'!D52</f>
        <v>A compléter</v>
      </c>
      <c r="BB29" s="479" t="str">
        <f>'d.Points de vente&amp;récupération'!E52</f>
        <v>A choisir</v>
      </c>
      <c r="BC29" s="479" t="str">
        <f>'d.Points de vente&amp;récupération'!F52</f>
        <v>A choisir</v>
      </c>
      <c r="BD29" s="479" t="str">
        <f>'d.Points de vente&amp;récupération'!G52</f>
        <v>A choisir</v>
      </c>
      <c r="BE29" s="479" t="str">
        <f>'d.Points de vente&amp;récupération'!H52</f>
        <v>A choisir</v>
      </c>
      <c r="BF29" s="479" t="str">
        <f>'d.Points de vente&amp;récupération'!I52</f>
        <v>A choisir</v>
      </c>
      <c r="BG29" s="479" t="str">
        <f>'d.Points de vente&amp;récupération'!J52</f>
        <v>A choisir</v>
      </c>
      <c r="BH29" s="479" t="str">
        <f>'d.Points de vente&amp;récupération'!K52</f>
        <v>A compléter</v>
      </c>
    </row>
    <row r="30" spans="1:60">
      <c r="A30">
        <v>27</v>
      </c>
      <c r="B30">
        <f>IF(ISBLANK(_xlfn.XLOOKUP(A30,'1.Fiche candidature (à remplir)'!T:T,'1.Fiche candidature (à remplir)'!U:U)),"",_xlfn.XLOOKUP(A30,'1.Fiche candidature (à remplir)'!T:T,'1.Fiche candidature (à remplir)'!U:U))</f>
        <v>26</v>
      </c>
      <c r="C30" t="str">
        <f>_xlfn.XLOOKUP(A30,'1.Fiche candidature (à remplir)'!T:T,'1.Fiche candidature (à remplir)'!V:V)</f>
        <v>Les caractéristiques générales du projet</v>
      </c>
      <c r="D30">
        <f>IF(_xlfn.XLOOKUP(A30,'1.Fiche candidature (à remplir)'!T:T,'1.Fiche candidature (à remplir)'!W:W)="D",_xlfn.XLOOKUP(A30,'1.Fiche candidature (à remplir)'!T:T,'1.Fiche candidature (à remplir)'!D:D),"")</f>
        <v>0</v>
      </c>
      <c r="E30" t="str">
        <f>IF(_xlfn.XLOOKUP(A30,'1.Fiche candidature (à remplir)'!T:T,'1.Fiche candidature (à remplir)'!X:X)="F",_xlfn.XLOOKUP(A30,'1.Fiche candidature (à remplir)'!T:T,'1.Fiche candidature (à remplir)'!F:F),"")</f>
        <v>CONDITIONNEMENT</v>
      </c>
      <c r="F30" t="str">
        <f>IF(_xlfn.XLOOKUP(A30,'1.Fiche candidature (à remplir)'!T:T,'1.Fiche candidature (à remplir)'!Y:Y)="F",_xlfn.XLOOKUP(A30,'1.Fiche candidature (à remplir)'!T:T,'1.Fiche candidature (à remplir)'!F:F),IF(_xlfn.XLOOKUP(A30,'1.Fiche candidature (à remplir)'!T:T,'1.Fiche candidature (à remplir)'!Y:Y)="H",_xlfn.XLOOKUP(A30,'1.Fiche candidature (à remplir)'!T:T,'1.Fiche candidature (à remplir)'!H:H),""))</f>
        <v>A choisir</v>
      </c>
      <c r="G30" t="str">
        <f>IF(_xlfn.XLOOKUP(A30,'1.Fiche candidature (à remplir)'!T:T,'1.Fiche candidature (à remplir)'!Z:Z)="I",_xlfn.XLOOKUP(A30,'1.Fiche candidature (à remplir)'!T:T,'1.Fiche candidature (à remplir)'!I:I),IF(_xlfn.XLOOKUP(A30,'1.Fiche candidature (à remplir)'!T:T,'1.Fiche candidature (à remplir)'!Z:Z)="H",_xlfn.XLOOKUP(A30,'1.Fiche candidature (à remplir)'!T:T,'1.Fiche candidature (à remplir)'!H:H),""))</f>
        <v/>
      </c>
      <c r="H30" t="str">
        <f>IF(_xlfn.XLOOKUP(A30,'1.Fiche candidature (à remplir)'!T:T,'1.Fiche candidature (à remplir)'!AA:AA)="J",_xlfn.XLOOKUP(A30,'1.Fiche candidature (à remplir)'!T:T,'1.Fiche candidature (à remplir)'!J:J),"")</f>
        <v/>
      </c>
      <c r="O30">
        <v>27</v>
      </c>
      <c r="P30" t="str">
        <f>_xlfn.XLOOKUP(O30,'1.Fiche candidature (à remplir)'!AB:AB,'1.Fiche candidature (à remplir)'!D:D)</f>
        <v>Prestation Institut d'étude spécialisé</v>
      </c>
      <c r="Q30" t="str">
        <f>_xlfn.XLOOKUP(O30,'1.Fiche candidature (à remplir)'!AB:AB,'1.Fiche candidature (à remplir)'!AC:AC)</f>
        <v>Etude2</v>
      </c>
      <c r="R30" t="str">
        <f>_xlfn.XLOOKUP(O30,'1.Fiche candidature (à remplir)'!AB:AB,'1.Fiche candidature (à remplir)'!E:E)</f>
        <v>à compléter</v>
      </c>
      <c r="S30">
        <f>_xlfn.XLOOKUP(O30,'1.Fiche candidature (à remplir)'!AB:AB,'1.Fiche candidature (à remplir)'!F:F)</f>
        <v>0</v>
      </c>
      <c r="T30">
        <f>_xlfn.XLOOKUP(O30,'1.Fiche candidature (à remplir)'!AB:AB,'1.Fiche candidature (à remplir)'!G:G)</f>
        <v>0</v>
      </c>
      <c r="U30">
        <f>_xlfn.XLOOKUP(O30,'1.Fiche candidature (à remplir)'!AB:AB,'1.Fiche candidature (à remplir)'!H:H)</f>
        <v>0</v>
      </c>
      <c r="V30" t="str">
        <f>_xlfn.XLOOKUP(O30,'1.Fiche candidature (à remplir)'!AB:AB,'1.Fiche candidature (à remplir)'!I:I)</f>
        <v>à compléter</v>
      </c>
      <c r="W30" t="str">
        <f>_xlfn.XLOOKUP(O30,'1.Fiche candidature (à remplir)'!AB:AB,'1.Fiche candidature (à remplir)'!L:L)</f>
        <v>A remplir</v>
      </c>
      <c r="X30">
        <f>_xlfn.XLOOKUP(O30,'1.Fiche candidature (à remplir)'!AB:AB,'1.Fiche candidature (à remplir)'!M:M)</f>
        <v>0</v>
      </c>
      <c r="Y30">
        <f>_xlfn.XLOOKUP(O30,'1.Fiche candidature (à remplir)'!AB:AB,'1.Fiche candidature (à remplir)'!N:N)</f>
        <v>0</v>
      </c>
      <c r="Z30">
        <f>_xlfn.XLOOKUP(O30,'1.Fiche candidature (à remplir)'!AB:AB,'1.Fiche candidature (à remplir)'!P:P)</f>
        <v>0</v>
      </c>
      <c r="AC30" s="479" t="str">
        <f>b.Groupement!D56</f>
        <v>A compléter</v>
      </c>
      <c r="AD30" s="479" t="str">
        <f>b.Groupement!E56</f>
        <v>A compléter</v>
      </c>
      <c r="AE30" s="479" t="str">
        <f>b.Groupement!F56</f>
        <v>A compléter</v>
      </c>
      <c r="AF30" s="479" t="str">
        <f>b.Groupement!G56</f>
        <v>A compléter</v>
      </c>
      <c r="AG30" s="479" t="str">
        <f>b.Groupement!H56</f>
        <v>A compléter</v>
      </c>
      <c r="AH30" s="479" t="str">
        <f>b.Groupement!I56</f>
        <v>A compléter</v>
      </c>
      <c r="AI30" s="479" t="str">
        <f>b.Groupement!J56</f>
        <v>A choisir</v>
      </c>
      <c r="AK30" s="479" t="str">
        <f>'a.Equipe projet'!D52</f>
        <v>A compléter</v>
      </c>
      <c r="AL30" s="479" t="str">
        <f>'a.Equipe projet'!E52</f>
        <v>A compléter</v>
      </c>
      <c r="AM30" s="479" t="str">
        <f>'a.Equipe projet'!F52</f>
        <v>A compléter</v>
      </c>
      <c r="AN30" s="479" t="str">
        <f>'a.Equipe projet'!G52</f>
        <v>A choisir</v>
      </c>
      <c r="AO30" s="479">
        <f>'a.Equipe projet'!H52</f>
        <v>0</v>
      </c>
      <c r="AP30" s="479" t="str">
        <f>'a.Equipe projet'!I52</f>
        <v>A compléter</v>
      </c>
      <c r="AQ30" s="479" t="str">
        <f>'a.Equipe projet'!J52</f>
        <v>A compléter</v>
      </c>
      <c r="AR30" s="479">
        <f>'a.Equipe projet'!K52</f>
        <v>0</v>
      </c>
      <c r="AS30" s="479">
        <f>'a.Equipe projet'!L52</f>
        <v>0</v>
      </c>
      <c r="AU30" s="479" t="str">
        <f>'c.Prestataires'!D51</f>
        <v>A compléter</v>
      </c>
      <c r="AV30" s="479" t="str">
        <f>'c.Prestataires'!E51</f>
        <v>A compléter</v>
      </c>
      <c r="AW30" s="479" t="str">
        <f>'c.Prestataires'!F51</f>
        <v>A choisir</v>
      </c>
      <c r="AX30" s="479" t="str">
        <f>'c.Prestataires'!G51</f>
        <v>A compléter</v>
      </c>
      <c r="AY30" s="479" t="str">
        <f>'c.Prestataires'!H51</f>
        <v>A compléter</v>
      </c>
      <c r="BA30" s="479" t="str">
        <f>'d.Points de vente&amp;récupération'!D53</f>
        <v>A compléter</v>
      </c>
      <c r="BB30" s="479" t="str">
        <f>'d.Points de vente&amp;récupération'!E53</f>
        <v>A choisir</v>
      </c>
      <c r="BC30" s="479" t="str">
        <f>'d.Points de vente&amp;récupération'!F53</f>
        <v>A choisir</v>
      </c>
      <c r="BD30" s="479" t="str">
        <f>'d.Points de vente&amp;récupération'!G53</f>
        <v>A choisir</v>
      </c>
      <c r="BE30" s="479" t="str">
        <f>'d.Points de vente&amp;récupération'!H53</f>
        <v>A choisir</v>
      </c>
      <c r="BF30" s="479" t="str">
        <f>'d.Points de vente&amp;récupération'!I53</f>
        <v>A choisir</v>
      </c>
      <c r="BG30" s="479" t="str">
        <f>'d.Points de vente&amp;récupération'!J53</f>
        <v>A choisir</v>
      </c>
      <c r="BH30" s="479" t="str">
        <f>'d.Points de vente&amp;récupération'!K53</f>
        <v>A compléter</v>
      </c>
    </row>
    <row r="31" spans="1:60">
      <c r="A31">
        <v>28</v>
      </c>
      <c r="B31">
        <f>IF(ISBLANK(_xlfn.XLOOKUP(A31,'1.Fiche candidature (à remplir)'!T:T,'1.Fiche candidature (à remplir)'!U:U)),"",_xlfn.XLOOKUP(A31,'1.Fiche candidature (à remplir)'!T:T,'1.Fiche candidature (à remplir)'!U:U))</f>
        <v>26</v>
      </c>
      <c r="C31" t="str">
        <f>_xlfn.XLOOKUP(A31,'1.Fiche candidature (à remplir)'!T:T,'1.Fiche candidature (à remplir)'!V:V)</f>
        <v>Les caractéristiques générales du projet</v>
      </c>
      <c r="D31">
        <f>IF(_xlfn.XLOOKUP(A31,'1.Fiche candidature (à remplir)'!T:T,'1.Fiche candidature (à remplir)'!W:W)="D",_xlfn.XLOOKUP(A31,'1.Fiche candidature (à remplir)'!T:T,'1.Fiche candidature (à remplir)'!D:D),"")</f>
        <v>0</v>
      </c>
      <c r="E31" t="str">
        <f>IF(_xlfn.XLOOKUP(A31,'1.Fiche candidature (à remplir)'!T:T,'1.Fiche candidature (à remplir)'!X:X)="F",_xlfn.XLOOKUP(A31,'1.Fiche candidature (à remplir)'!T:T,'1.Fiche candidature (à remplir)'!F:F),"")</f>
        <v>ADAPTATION SYSTÈME D'INFORMATION, TRACABILITÉ, CONSIGNE</v>
      </c>
      <c r="F31" t="str">
        <f>IF(_xlfn.XLOOKUP(A31,'1.Fiche candidature (à remplir)'!T:T,'1.Fiche candidature (à remplir)'!Y:Y)="F",_xlfn.XLOOKUP(A31,'1.Fiche candidature (à remplir)'!T:T,'1.Fiche candidature (à remplir)'!F:F),IF(_xlfn.XLOOKUP(A31,'1.Fiche candidature (à remplir)'!T:T,'1.Fiche candidature (à remplir)'!Y:Y)="H",_xlfn.XLOOKUP(A31,'1.Fiche candidature (à remplir)'!T:T,'1.Fiche candidature (à remplir)'!H:H),""))</f>
        <v>A choisir</v>
      </c>
      <c r="G31" t="str">
        <f>IF(_xlfn.XLOOKUP(A31,'1.Fiche candidature (à remplir)'!T:T,'1.Fiche candidature (à remplir)'!Z:Z)="I",_xlfn.XLOOKUP(A31,'1.Fiche candidature (à remplir)'!T:T,'1.Fiche candidature (à remplir)'!I:I),IF(_xlfn.XLOOKUP(A31,'1.Fiche candidature (à remplir)'!T:T,'1.Fiche candidature (à remplir)'!Z:Z)="H",_xlfn.XLOOKUP(A31,'1.Fiche candidature (à remplir)'!T:T,'1.Fiche candidature (à remplir)'!H:H),""))</f>
        <v/>
      </c>
      <c r="H31" t="str">
        <f>IF(_xlfn.XLOOKUP(A31,'1.Fiche candidature (à remplir)'!T:T,'1.Fiche candidature (à remplir)'!AA:AA)="J",_xlfn.XLOOKUP(A31,'1.Fiche candidature (à remplir)'!T:T,'1.Fiche candidature (à remplir)'!J:J),"")</f>
        <v/>
      </c>
      <c r="O31">
        <v>28</v>
      </c>
      <c r="P31" t="str">
        <f>_xlfn.XLOOKUP(O31,'1.Fiche candidature (à remplir)'!AB:AB,'1.Fiche candidature (à remplir)'!D:D)</f>
        <v>Prestation Institut d'étude spécialisé</v>
      </c>
      <c r="Q31" t="str">
        <f>_xlfn.XLOOKUP(O31,'1.Fiche candidature (à remplir)'!AB:AB,'1.Fiche candidature (à remplir)'!AC:AC)</f>
        <v>Etude2</v>
      </c>
      <c r="R31" t="str">
        <f>_xlfn.XLOOKUP(O31,'1.Fiche candidature (à remplir)'!AB:AB,'1.Fiche candidature (à remplir)'!E:E)</f>
        <v>à compléter</v>
      </c>
      <c r="S31">
        <f>_xlfn.XLOOKUP(O31,'1.Fiche candidature (à remplir)'!AB:AB,'1.Fiche candidature (à remplir)'!F:F)</f>
        <v>0</v>
      </c>
      <c r="T31">
        <f>_xlfn.XLOOKUP(O31,'1.Fiche candidature (à remplir)'!AB:AB,'1.Fiche candidature (à remplir)'!G:G)</f>
        <v>0</v>
      </c>
      <c r="U31">
        <f>_xlfn.XLOOKUP(O31,'1.Fiche candidature (à remplir)'!AB:AB,'1.Fiche candidature (à remplir)'!H:H)</f>
        <v>0</v>
      </c>
      <c r="V31" t="str">
        <f>_xlfn.XLOOKUP(O31,'1.Fiche candidature (à remplir)'!AB:AB,'1.Fiche candidature (à remplir)'!I:I)</f>
        <v>à compléter</v>
      </c>
      <c r="W31" t="str">
        <f>_xlfn.XLOOKUP(O31,'1.Fiche candidature (à remplir)'!AB:AB,'1.Fiche candidature (à remplir)'!L:L)</f>
        <v>A remplir</v>
      </c>
      <c r="X31">
        <f>_xlfn.XLOOKUP(O31,'1.Fiche candidature (à remplir)'!AB:AB,'1.Fiche candidature (à remplir)'!M:M)</f>
        <v>0</v>
      </c>
      <c r="Y31">
        <f>_xlfn.XLOOKUP(O31,'1.Fiche candidature (à remplir)'!AB:AB,'1.Fiche candidature (à remplir)'!N:N)</f>
        <v>0</v>
      </c>
      <c r="Z31">
        <f>_xlfn.XLOOKUP(O31,'1.Fiche candidature (à remplir)'!AB:AB,'1.Fiche candidature (à remplir)'!P:P)</f>
        <v>0</v>
      </c>
      <c r="AC31" s="479" t="str">
        <f>b.Groupement!D57</f>
        <v>A compléter</v>
      </c>
      <c r="AD31" s="479" t="str">
        <f>b.Groupement!E57</f>
        <v>A compléter</v>
      </c>
      <c r="AE31" s="479" t="str">
        <f>b.Groupement!F57</f>
        <v>A compléter</v>
      </c>
      <c r="AF31" s="479" t="str">
        <f>b.Groupement!G57</f>
        <v>A compléter</v>
      </c>
      <c r="AG31" s="479" t="str">
        <f>b.Groupement!H57</f>
        <v>A compléter</v>
      </c>
      <c r="AH31" s="479" t="str">
        <f>b.Groupement!I57</f>
        <v>A compléter</v>
      </c>
      <c r="AI31" s="479" t="str">
        <f>b.Groupement!J57</f>
        <v>A choisir</v>
      </c>
      <c r="AK31" s="479" t="str">
        <f>'a.Equipe projet'!D53</f>
        <v>A compléter</v>
      </c>
      <c r="AL31" s="479" t="str">
        <f>'a.Equipe projet'!E53</f>
        <v>A compléter</v>
      </c>
      <c r="AM31" s="479" t="str">
        <f>'a.Equipe projet'!F53</f>
        <v>A compléter</v>
      </c>
      <c r="AN31" s="479" t="str">
        <f>'a.Equipe projet'!G53</f>
        <v>A choisir</v>
      </c>
      <c r="AO31" s="479">
        <f>'a.Equipe projet'!H53</f>
        <v>0</v>
      </c>
      <c r="AP31" s="479" t="str">
        <f>'a.Equipe projet'!I53</f>
        <v>A compléter</v>
      </c>
      <c r="AQ31" s="479" t="str">
        <f>'a.Equipe projet'!J53</f>
        <v>A compléter</v>
      </c>
      <c r="AR31" s="479">
        <f>'a.Equipe projet'!K53</f>
        <v>0</v>
      </c>
      <c r="AS31" s="479">
        <f>'a.Equipe projet'!L53</f>
        <v>0</v>
      </c>
      <c r="AU31" s="479" t="str">
        <f>'c.Prestataires'!D52</f>
        <v>A compléter</v>
      </c>
      <c r="AV31" s="479" t="str">
        <f>'c.Prestataires'!E52</f>
        <v>A compléter</v>
      </c>
      <c r="AW31" s="479" t="str">
        <f>'c.Prestataires'!F52</f>
        <v>A choisir</v>
      </c>
      <c r="AX31" s="479" t="str">
        <f>'c.Prestataires'!G52</f>
        <v>A compléter</v>
      </c>
      <c r="AY31" s="479" t="str">
        <f>'c.Prestataires'!H52</f>
        <v>A compléter</v>
      </c>
      <c r="BA31" s="479" t="str">
        <f>'d.Points de vente&amp;récupération'!D54</f>
        <v>A compléter</v>
      </c>
      <c r="BB31" s="479" t="str">
        <f>'d.Points de vente&amp;récupération'!E54</f>
        <v>A choisir</v>
      </c>
      <c r="BC31" s="479" t="str">
        <f>'d.Points de vente&amp;récupération'!F54</f>
        <v>A choisir</v>
      </c>
      <c r="BD31" s="479" t="str">
        <f>'d.Points de vente&amp;récupération'!G54</f>
        <v>A choisir</v>
      </c>
      <c r="BE31" s="479" t="str">
        <f>'d.Points de vente&amp;récupération'!H54</f>
        <v>A choisir</v>
      </c>
      <c r="BF31" s="479" t="str">
        <f>'d.Points de vente&amp;récupération'!I54</f>
        <v>A choisir</v>
      </c>
      <c r="BG31" s="479" t="str">
        <f>'d.Points de vente&amp;récupération'!J54</f>
        <v>A choisir</v>
      </c>
      <c r="BH31" s="479" t="str">
        <f>'d.Points de vente&amp;récupération'!K54</f>
        <v>A compléter</v>
      </c>
    </row>
    <row r="32" spans="1:60">
      <c r="A32">
        <v>29</v>
      </c>
      <c r="B32">
        <f>IF(ISBLANK(_xlfn.XLOOKUP(A32,'1.Fiche candidature (à remplir)'!T:T,'1.Fiche candidature (à remplir)'!U:U)),"",_xlfn.XLOOKUP(A32,'1.Fiche candidature (à remplir)'!T:T,'1.Fiche candidature (à remplir)'!U:U))</f>
        <v>26</v>
      </c>
      <c r="C32" t="str">
        <f>_xlfn.XLOOKUP(A32,'1.Fiche candidature (à remplir)'!T:T,'1.Fiche candidature (à remplir)'!V:V)</f>
        <v>Les caractéristiques générales du projet</v>
      </c>
      <c r="D32">
        <f>IF(_xlfn.XLOOKUP(A32,'1.Fiche candidature (à remplir)'!T:T,'1.Fiche candidature (à remplir)'!W:W)="D",_xlfn.XLOOKUP(A32,'1.Fiche candidature (à remplir)'!T:T,'1.Fiche candidature (à remplir)'!D:D),"")</f>
        <v>0</v>
      </c>
      <c r="E32" t="str">
        <f>IF(_xlfn.XLOOKUP(A32,'1.Fiche candidature (à remplir)'!T:T,'1.Fiche candidature (à remplir)'!X:X)="F",_xlfn.XLOOKUP(A32,'1.Fiche candidature (à remplir)'!T:T,'1.Fiche candidature (à remplir)'!F:F),"")</f>
        <v>CONSOMMATION (ATTRACTIVITÉ CONSOMMATEUR)</v>
      </c>
      <c r="F32" t="str">
        <f>IF(_xlfn.XLOOKUP(A32,'1.Fiche candidature (à remplir)'!T:T,'1.Fiche candidature (à remplir)'!Y:Y)="F",_xlfn.XLOOKUP(A32,'1.Fiche candidature (à remplir)'!T:T,'1.Fiche candidature (à remplir)'!F:F),IF(_xlfn.XLOOKUP(A32,'1.Fiche candidature (à remplir)'!T:T,'1.Fiche candidature (à remplir)'!Y:Y)="H",_xlfn.XLOOKUP(A32,'1.Fiche candidature (à remplir)'!T:T,'1.Fiche candidature (à remplir)'!H:H),""))</f>
        <v>A choisir</v>
      </c>
      <c r="G32" t="str">
        <f>IF(_xlfn.XLOOKUP(A32,'1.Fiche candidature (à remplir)'!T:T,'1.Fiche candidature (à remplir)'!Z:Z)="I",_xlfn.XLOOKUP(A32,'1.Fiche candidature (à remplir)'!T:T,'1.Fiche candidature (à remplir)'!I:I),IF(_xlfn.XLOOKUP(A32,'1.Fiche candidature (à remplir)'!T:T,'1.Fiche candidature (à remplir)'!Z:Z)="H",_xlfn.XLOOKUP(A32,'1.Fiche candidature (à remplir)'!T:T,'1.Fiche candidature (à remplir)'!H:H),""))</f>
        <v/>
      </c>
      <c r="H32" t="str">
        <f>IF(_xlfn.XLOOKUP(A32,'1.Fiche candidature (à remplir)'!T:T,'1.Fiche candidature (à remplir)'!AA:AA)="J",_xlfn.XLOOKUP(A32,'1.Fiche candidature (à remplir)'!T:T,'1.Fiche candidature (à remplir)'!J:J),"")</f>
        <v/>
      </c>
      <c r="O32">
        <v>29</v>
      </c>
      <c r="P32" t="str">
        <f>_xlfn.XLOOKUP(O32,'1.Fiche candidature (à remplir)'!AB:AB,'1.Fiche candidature (à remplir)'!D:D)</f>
        <v>Prestation Institut d'étude spécialisé</v>
      </c>
      <c r="Q32" t="str">
        <f>_xlfn.XLOOKUP(O32,'1.Fiche candidature (à remplir)'!AB:AB,'1.Fiche candidature (à remplir)'!AC:AC)</f>
        <v>Etude2</v>
      </c>
      <c r="R32" t="str">
        <f>_xlfn.XLOOKUP(O32,'1.Fiche candidature (à remplir)'!AB:AB,'1.Fiche candidature (à remplir)'!E:E)</f>
        <v>à compléter</v>
      </c>
      <c r="S32">
        <f>_xlfn.XLOOKUP(O32,'1.Fiche candidature (à remplir)'!AB:AB,'1.Fiche candidature (à remplir)'!F:F)</f>
        <v>0</v>
      </c>
      <c r="T32">
        <f>_xlfn.XLOOKUP(O32,'1.Fiche candidature (à remplir)'!AB:AB,'1.Fiche candidature (à remplir)'!G:G)</f>
        <v>0</v>
      </c>
      <c r="U32">
        <f>_xlfn.XLOOKUP(O32,'1.Fiche candidature (à remplir)'!AB:AB,'1.Fiche candidature (à remplir)'!H:H)</f>
        <v>0</v>
      </c>
      <c r="V32" t="str">
        <f>_xlfn.XLOOKUP(O32,'1.Fiche candidature (à remplir)'!AB:AB,'1.Fiche candidature (à remplir)'!I:I)</f>
        <v>à compléter</v>
      </c>
      <c r="W32" t="str">
        <f>_xlfn.XLOOKUP(O32,'1.Fiche candidature (à remplir)'!AB:AB,'1.Fiche candidature (à remplir)'!L:L)</f>
        <v>A remplir</v>
      </c>
      <c r="X32">
        <f>_xlfn.XLOOKUP(O32,'1.Fiche candidature (à remplir)'!AB:AB,'1.Fiche candidature (à remplir)'!M:M)</f>
        <v>0</v>
      </c>
      <c r="Y32">
        <f>_xlfn.XLOOKUP(O32,'1.Fiche candidature (à remplir)'!AB:AB,'1.Fiche candidature (à remplir)'!N:N)</f>
        <v>0</v>
      </c>
      <c r="Z32">
        <f>_xlfn.XLOOKUP(O32,'1.Fiche candidature (à remplir)'!AB:AB,'1.Fiche candidature (à remplir)'!P:P)</f>
        <v>0</v>
      </c>
      <c r="AC32" s="479" t="str">
        <f>b.Groupement!D58</f>
        <v>A compléter</v>
      </c>
      <c r="AD32" s="479" t="str">
        <f>b.Groupement!E58</f>
        <v>A compléter</v>
      </c>
      <c r="AE32" s="479" t="str">
        <f>b.Groupement!F58</f>
        <v>A compléter</v>
      </c>
      <c r="AF32" s="479" t="str">
        <f>b.Groupement!G58</f>
        <v>A compléter</v>
      </c>
      <c r="AG32" s="479" t="str">
        <f>b.Groupement!H58</f>
        <v>A compléter</v>
      </c>
      <c r="AH32" s="479" t="str">
        <f>b.Groupement!I58</f>
        <v>A compléter</v>
      </c>
      <c r="AI32" s="479" t="str">
        <f>b.Groupement!J58</f>
        <v>A choisir</v>
      </c>
      <c r="AK32" s="479" t="str">
        <f>'a.Equipe projet'!D54</f>
        <v>A compléter</v>
      </c>
      <c r="AL32" s="479" t="str">
        <f>'a.Equipe projet'!E54</f>
        <v>A compléter</v>
      </c>
      <c r="AM32" s="479" t="str">
        <f>'a.Equipe projet'!F54</f>
        <v>A compléter</v>
      </c>
      <c r="AN32" s="479" t="str">
        <f>'a.Equipe projet'!G54</f>
        <v>A choisir</v>
      </c>
      <c r="AO32" s="479">
        <f>'a.Equipe projet'!H54</f>
        <v>0</v>
      </c>
      <c r="AP32" s="479" t="str">
        <f>'a.Equipe projet'!I54</f>
        <v>A compléter</v>
      </c>
      <c r="AQ32" s="479" t="str">
        <f>'a.Equipe projet'!J54</f>
        <v>A compléter</v>
      </c>
      <c r="AR32" s="479">
        <f>'a.Equipe projet'!K54</f>
        <v>0</v>
      </c>
      <c r="AS32" s="479">
        <f>'a.Equipe projet'!L54</f>
        <v>0</v>
      </c>
      <c r="AU32" s="479" t="str">
        <f>'c.Prestataires'!D53</f>
        <v>A compléter</v>
      </c>
      <c r="AV32" s="479" t="str">
        <f>'c.Prestataires'!E53</f>
        <v>A compléter</v>
      </c>
      <c r="AW32" s="479" t="str">
        <f>'c.Prestataires'!F53</f>
        <v>A choisir</v>
      </c>
      <c r="AX32" s="479" t="str">
        <f>'c.Prestataires'!G53</f>
        <v>A compléter</v>
      </c>
      <c r="AY32" s="479" t="str">
        <f>'c.Prestataires'!H53</f>
        <v>A compléter</v>
      </c>
      <c r="BA32" s="479" t="str">
        <f>'d.Points de vente&amp;récupération'!D55</f>
        <v>A compléter</v>
      </c>
      <c r="BB32" s="479" t="str">
        <f>'d.Points de vente&amp;récupération'!E55</f>
        <v>A choisir</v>
      </c>
      <c r="BC32" s="479" t="str">
        <f>'d.Points de vente&amp;récupération'!F55</f>
        <v>A choisir</v>
      </c>
      <c r="BD32" s="479" t="str">
        <f>'d.Points de vente&amp;récupération'!G55</f>
        <v>A choisir</v>
      </c>
      <c r="BE32" s="479" t="str">
        <f>'d.Points de vente&amp;récupération'!H55</f>
        <v>A choisir</v>
      </c>
      <c r="BF32" s="479" t="str">
        <f>'d.Points de vente&amp;récupération'!I55</f>
        <v>A choisir</v>
      </c>
      <c r="BG32" s="479" t="str">
        <f>'d.Points de vente&amp;récupération'!J55</f>
        <v>A choisir</v>
      </c>
      <c r="BH32" s="479" t="str">
        <f>'d.Points de vente&amp;récupération'!K55</f>
        <v>A compléter</v>
      </c>
    </row>
    <row r="33" spans="1:60">
      <c r="A33">
        <v>30</v>
      </c>
      <c r="B33">
        <f>IF(ISBLANK(_xlfn.XLOOKUP(A33,'1.Fiche candidature (à remplir)'!T:T,'1.Fiche candidature (à remplir)'!U:U)),"",_xlfn.XLOOKUP(A33,'1.Fiche candidature (à remplir)'!T:T,'1.Fiche candidature (à remplir)'!U:U))</f>
        <v>26</v>
      </c>
      <c r="C33" t="str">
        <f>_xlfn.XLOOKUP(A33,'1.Fiche candidature (à remplir)'!T:T,'1.Fiche candidature (à remplir)'!V:V)</f>
        <v>Les caractéristiques générales du projet</v>
      </c>
      <c r="D33">
        <f>IF(_xlfn.XLOOKUP(A33,'1.Fiche candidature (à remplir)'!T:T,'1.Fiche candidature (à remplir)'!W:W)="D",_xlfn.XLOOKUP(A33,'1.Fiche candidature (à remplir)'!T:T,'1.Fiche candidature (à remplir)'!D:D),"")</f>
        <v>0</v>
      </c>
      <c r="E33" t="str">
        <f>IF(_xlfn.XLOOKUP(A33,'1.Fiche candidature (à remplir)'!T:T,'1.Fiche candidature (à remplir)'!X:X)="F",_xlfn.XLOOKUP(A33,'1.Fiche candidature (à remplir)'!T:T,'1.Fiche candidature (à remplir)'!F:F),"")</f>
        <v>DISTRIBUTION EN VRAC</v>
      </c>
      <c r="F33" t="str">
        <f>IF(_xlfn.XLOOKUP(A33,'1.Fiche candidature (à remplir)'!T:T,'1.Fiche candidature (à remplir)'!Y:Y)="F",_xlfn.XLOOKUP(A33,'1.Fiche candidature (à remplir)'!T:T,'1.Fiche candidature (à remplir)'!F:F),IF(_xlfn.XLOOKUP(A33,'1.Fiche candidature (à remplir)'!T:T,'1.Fiche candidature (à remplir)'!Y:Y)="H",_xlfn.XLOOKUP(A33,'1.Fiche candidature (à remplir)'!T:T,'1.Fiche candidature (à remplir)'!H:H),""))</f>
        <v>A choisir</v>
      </c>
      <c r="G33" t="str">
        <f>IF(_xlfn.XLOOKUP(A33,'1.Fiche candidature (à remplir)'!T:T,'1.Fiche candidature (à remplir)'!Z:Z)="I",_xlfn.XLOOKUP(A33,'1.Fiche candidature (à remplir)'!T:T,'1.Fiche candidature (à remplir)'!I:I),IF(_xlfn.XLOOKUP(A33,'1.Fiche candidature (à remplir)'!T:T,'1.Fiche candidature (à remplir)'!Z:Z)="H",_xlfn.XLOOKUP(A33,'1.Fiche candidature (à remplir)'!T:T,'1.Fiche candidature (à remplir)'!H:H),""))</f>
        <v/>
      </c>
      <c r="H33" t="str">
        <f>IF(_xlfn.XLOOKUP(A33,'1.Fiche candidature (à remplir)'!T:T,'1.Fiche candidature (à remplir)'!AA:AA)="J",_xlfn.XLOOKUP(A33,'1.Fiche candidature (à remplir)'!T:T,'1.Fiche candidature (à remplir)'!J:J),"")</f>
        <v/>
      </c>
      <c r="O33">
        <v>30</v>
      </c>
      <c r="P33" t="str">
        <f>_xlfn.XLOOKUP(O33,'1.Fiche candidature (à remplir)'!AB:AB,'1.Fiche candidature (à remplir)'!D:D)</f>
        <v>Prestation pour l'échantillonage de produits
(dans la limite du nombre de consommateurs interrogés dans l'étude)</v>
      </c>
      <c r="Q33" t="str">
        <f>_xlfn.XLOOKUP(O33,'1.Fiche candidature (à remplir)'!AB:AB,'1.Fiche candidature (à remplir)'!AC:AC)</f>
        <v>Etude2</v>
      </c>
      <c r="R33" t="str">
        <f>_xlfn.XLOOKUP(O33,'1.Fiche candidature (à remplir)'!AB:AB,'1.Fiche candidature (à remplir)'!E:E)</f>
        <v>à compléter</v>
      </c>
      <c r="S33">
        <f>_xlfn.XLOOKUP(O33,'1.Fiche candidature (à remplir)'!AB:AB,'1.Fiche candidature (à remplir)'!F:F)</f>
        <v>0</v>
      </c>
      <c r="T33">
        <f>_xlfn.XLOOKUP(O33,'1.Fiche candidature (à remplir)'!AB:AB,'1.Fiche candidature (à remplir)'!G:G)</f>
        <v>0</v>
      </c>
      <c r="U33">
        <f>_xlfn.XLOOKUP(O33,'1.Fiche candidature (à remplir)'!AB:AB,'1.Fiche candidature (à remplir)'!H:H)</f>
        <v>0</v>
      </c>
      <c r="V33" t="str">
        <f>_xlfn.XLOOKUP(O33,'1.Fiche candidature (à remplir)'!AB:AB,'1.Fiche candidature (à remplir)'!I:I)</f>
        <v>à compléter</v>
      </c>
      <c r="W33" t="str">
        <f>_xlfn.XLOOKUP(O33,'1.Fiche candidature (à remplir)'!AB:AB,'1.Fiche candidature (à remplir)'!L:L)</f>
        <v>A remplir</v>
      </c>
      <c r="X33">
        <f>_xlfn.XLOOKUP(O33,'1.Fiche candidature (à remplir)'!AB:AB,'1.Fiche candidature (à remplir)'!M:M)</f>
        <v>0</v>
      </c>
      <c r="Y33">
        <f>_xlfn.XLOOKUP(O33,'1.Fiche candidature (à remplir)'!AB:AB,'1.Fiche candidature (à remplir)'!N:N)</f>
        <v>0</v>
      </c>
      <c r="Z33">
        <f>_xlfn.XLOOKUP(O33,'1.Fiche candidature (à remplir)'!AB:AB,'1.Fiche candidature (à remplir)'!P:P)</f>
        <v>0</v>
      </c>
      <c r="AC33" s="479" t="str">
        <f>b.Groupement!D59</f>
        <v>A compléter</v>
      </c>
      <c r="AD33" s="479" t="str">
        <f>b.Groupement!E59</f>
        <v>A compléter</v>
      </c>
      <c r="AE33" s="479" t="str">
        <f>b.Groupement!F59</f>
        <v>A compléter</v>
      </c>
      <c r="AF33" s="479" t="str">
        <f>b.Groupement!G59</f>
        <v>A compléter</v>
      </c>
      <c r="AG33" s="479" t="str">
        <f>b.Groupement!H59</f>
        <v>A compléter</v>
      </c>
      <c r="AH33" s="479" t="str">
        <f>b.Groupement!I59</f>
        <v>A compléter</v>
      </c>
      <c r="AI33" s="479" t="str">
        <f>b.Groupement!J59</f>
        <v>A choisir</v>
      </c>
      <c r="AK33" s="479" t="str">
        <f>'a.Equipe projet'!D55</f>
        <v>A compléter</v>
      </c>
      <c r="AL33" s="479" t="str">
        <f>'a.Equipe projet'!E55</f>
        <v>A compléter</v>
      </c>
      <c r="AM33" s="479" t="str">
        <f>'a.Equipe projet'!F55</f>
        <v>A compléter</v>
      </c>
      <c r="AN33" s="479" t="str">
        <f>'a.Equipe projet'!G55</f>
        <v>A choisir</v>
      </c>
      <c r="AO33" s="479">
        <f>'a.Equipe projet'!H55</f>
        <v>0</v>
      </c>
      <c r="AP33" s="479" t="str">
        <f>'a.Equipe projet'!I55</f>
        <v>A compléter</v>
      </c>
      <c r="AQ33" s="479" t="str">
        <f>'a.Equipe projet'!J55</f>
        <v>A compléter</v>
      </c>
      <c r="AR33" s="479">
        <f>'a.Equipe projet'!K55</f>
        <v>0</v>
      </c>
      <c r="AS33" s="479">
        <f>'a.Equipe projet'!L55</f>
        <v>0</v>
      </c>
      <c r="AU33" s="479" t="str">
        <f>'c.Prestataires'!D54</f>
        <v>A compléter</v>
      </c>
      <c r="AV33" s="479" t="str">
        <f>'c.Prestataires'!E54</f>
        <v>A compléter</v>
      </c>
      <c r="AW33" s="479" t="str">
        <f>'c.Prestataires'!F54</f>
        <v>A choisir</v>
      </c>
      <c r="AX33" s="479" t="str">
        <f>'c.Prestataires'!G54</f>
        <v>A compléter</v>
      </c>
      <c r="AY33" s="479" t="str">
        <f>'c.Prestataires'!H54</f>
        <v>A compléter</v>
      </c>
      <c r="BA33" s="479" t="str">
        <f>'d.Points de vente&amp;récupération'!D56</f>
        <v>A compléter</v>
      </c>
      <c r="BB33" s="479" t="str">
        <f>'d.Points de vente&amp;récupération'!E56</f>
        <v>A choisir</v>
      </c>
      <c r="BC33" s="479" t="str">
        <f>'d.Points de vente&amp;récupération'!F56</f>
        <v>A choisir</v>
      </c>
      <c r="BD33" s="479" t="str">
        <f>'d.Points de vente&amp;récupération'!G56</f>
        <v>A choisir</v>
      </c>
      <c r="BE33" s="479" t="str">
        <f>'d.Points de vente&amp;récupération'!H56</f>
        <v>A choisir</v>
      </c>
      <c r="BF33" s="479" t="str">
        <f>'d.Points de vente&amp;récupération'!I56</f>
        <v>A choisir</v>
      </c>
      <c r="BG33" s="479" t="str">
        <f>'d.Points de vente&amp;récupération'!J56</f>
        <v>A choisir</v>
      </c>
      <c r="BH33" s="479" t="str">
        <f>'d.Points de vente&amp;récupération'!K56</f>
        <v>A compléter</v>
      </c>
    </row>
    <row r="34" spans="1:60">
      <c r="A34">
        <v>31</v>
      </c>
      <c r="B34">
        <f>IF(ISBLANK(_xlfn.XLOOKUP(A34,'1.Fiche candidature (à remplir)'!T:T,'1.Fiche candidature (à remplir)'!U:U)),"",_xlfn.XLOOKUP(A34,'1.Fiche candidature (à remplir)'!T:T,'1.Fiche candidature (à remplir)'!U:U))</f>
        <v>26</v>
      </c>
      <c r="C34" t="str">
        <f>_xlfn.XLOOKUP(A34,'1.Fiche candidature (à remplir)'!T:T,'1.Fiche candidature (à remplir)'!V:V)</f>
        <v>Les caractéristiques générales du projet</v>
      </c>
      <c r="D34">
        <f>IF(_xlfn.XLOOKUP(A34,'1.Fiche candidature (à remplir)'!T:T,'1.Fiche candidature (à remplir)'!W:W)="D",_xlfn.XLOOKUP(A34,'1.Fiche candidature (à remplir)'!T:T,'1.Fiche candidature (à remplir)'!D:D),"")</f>
        <v>0</v>
      </c>
      <c r="E34" t="str">
        <f>IF(_xlfn.XLOOKUP(A34,'1.Fiche candidature (à remplir)'!T:T,'1.Fiche candidature (à remplir)'!X:X)="F",_xlfn.XLOOKUP(A34,'1.Fiche candidature (à remplir)'!T:T,'1.Fiche candidature (à remplir)'!F:F),"")</f>
        <v>RÉCUPÉRATION</v>
      </c>
      <c r="F34" t="str">
        <f>IF(_xlfn.XLOOKUP(A34,'1.Fiche candidature (à remplir)'!T:T,'1.Fiche candidature (à remplir)'!Y:Y)="F",_xlfn.XLOOKUP(A34,'1.Fiche candidature (à remplir)'!T:T,'1.Fiche candidature (à remplir)'!F:F),IF(_xlfn.XLOOKUP(A34,'1.Fiche candidature (à remplir)'!T:T,'1.Fiche candidature (à remplir)'!Y:Y)="H",_xlfn.XLOOKUP(A34,'1.Fiche candidature (à remplir)'!T:T,'1.Fiche candidature (à remplir)'!H:H),""))</f>
        <v>A choisir</v>
      </c>
      <c r="G34" t="str">
        <f>IF(_xlfn.XLOOKUP(A34,'1.Fiche candidature (à remplir)'!T:T,'1.Fiche candidature (à remplir)'!Z:Z)="I",_xlfn.XLOOKUP(A34,'1.Fiche candidature (à remplir)'!T:T,'1.Fiche candidature (à remplir)'!I:I),IF(_xlfn.XLOOKUP(A34,'1.Fiche candidature (à remplir)'!T:T,'1.Fiche candidature (à remplir)'!Z:Z)="H",_xlfn.XLOOKUP(A34,'1.Fiche candidature (à remplir)'!T:T,'1.Fiche candidature (à remplir)'!H:H),""))</f>
        <v/>
      </c>
      <c r="H34" t="str">
        <f>IF(_xlfn.XLOOKUP(A34,'1.Fiche candidature (à remplir)'!T:T,'1.Fiche candidature (à remplir)'!AA:AA)="J",_xlfn.XLOOKUP(A34,'1.Fiche candidature (à remplir)'!T:T,'1.Fiche candidature (à remplir)'!J:J),"")</f>
        <v/>
      </c>
      <c r="O34">
        <v>31</v>
      </c>
      <c r="P34" t="str">
        <f>_xlfn.XLOOKUP(O34,'1.Fiche candidature (à remplir)'!AB:AB,'1.Fiche candidature (à remplir)'!D:D)</f>
        <v>Prestation pour l'échantillonage de produits</v>
      </c>
      <c r="Q34" t="str">
        <f>_xlfn.XLOOKUP(O34,'1.Fiche candidature (à remplir)'!AB:AB,'1.Fiche candidature (à remplir)'!AC:AC)</f>
        <v>Etude2</v>
      </c>
      <c r="R34" t="str">
        <f>_xlfn.XLOOKUP(O34,'1.Fiche candidature (à remplir)'!AB:AB,'1.Fiche candidature (à remplir)'!E:E)</f>
        <v>à compléter</v>
      </c>
      <c r="S34">
        <f>_xlfn.XLOOKUP(O34,'1.Fiche candidature (à remplir)'!AB:AB,'1.Fiche candidature (à remplir)'!F:F)</f>
        <v>0</v>
      </c>
      <c r="T34">
        <f>_xlfn.XLOOKUP(O34,'1.Fiche candidature (à remplir)'!AB:AB,'1.Fiche candidature (à remplir)'!G:G)</f>
        <v>0</v>
      </c>
      <c r="U34">
        <f>_xlfn.XLOOKUP(O34,'1.Fiche candidature (à remplir)'!AB:AB,'1.Fiche candidature (à remplir)'!H:H)</f>
        <v>0</v>
      </c>
      <c r="V34" t="str">
        <f>_xlfn.XLOOKUP(O34,'1.Fiche candidature (à remplir)'!AB:AB,'1.Fiche candidature (à remplir)'!I:I)</f>
        <v>à compléter</v>
      </c>
      <c r="W34" t="str">
        <f>_xlfn.XLOOKUP(O34,'1.Fiche candidature (à remplir)'!AB:AB,'1.Fiche candidature (à remplir)'!L:L)</f>
        <v>A remplir</v>
      </c>
      <c r="X34">
        <f>_xlfn.XLOOKUP(O34,'1.Fiche candidature (à remplir)'!AB:AB,'1.Fiche candidature (à remplir)'!M:M)</f>
        <v>0</v>
      </c>
      <c r="Y34">
        <f>_xlfn.XLOOKUP(O34,'1.Fiche candidature (à remplir)'!AB:AB,'1.Fiche candidature (à remplir)'!N:N)</f>
        <v>0</v>
      </c>
      <c r="Z34">
        <f>_xlfn.XLOOKUP(O34,'1.Fiche candidature (à remplir)'!AB:AB,'1.Fiche candidature (à remplir)'!P:P)</f>
        <v>0</v>
      </c>
      <c r="AC34" s="479" t="str">
        <f>b.Groupement!D60</f>
        <v>A compléter</v>
      </c>
      <c r="AD34" s="479" t="str">
        <f>b.Groupement!E60</f>
        <v>A compléter</v>
      </c>
      <c r="AE34" s="479" t="str">
        <f>b.Groupement!F60</f>
        <v>A compléter</v>
      </c>
      <c r="AF34" s="479" t="str">
        <f>b.Groupement!G60</f>
        <v>A compléter</v>
      </c>
      <c r="AG34" s="479" t="str">
        <f>b.Groupement!H60</f>
        <v>A compléter</v>
      </c>
      <c r="AH34" s="479" t="str">
        <f>b.Groupement!I60</f>
        <v>A compléter</v>
      </c>
      <c r="AI34" s="479" t="str">
        <f>b.Groupement!J60</f>
        <v>A choisir</v>
      </c>
      <c r="AK34" s="479" t="str">
        <f>'a.Equipe projet'!D56</f>
        <v>A compléter</v>
      </c>
      <c r="AL34" s="479" t="str">
        <f>'a.Equipe projet'!E56</f>
        <v>A compléter</v>
      </c>
      <c r="AM34" s="479" t="str">
        <f>'a.Equipe projet'!F56</f>
        <v>A compléter</v>
      </c>
      <c r="AN34" s="479" t="str">
        <f>'a.Equipe projet'!G56</f>
        <v>A choisir</v>
      </c>
      <c r="AO34" s="479">
        <f>'a.Equipe projet'!H56</f>
        <v>0</v>
      </c>
      <c r="AP34" s="479" t="str">
        <f>'a.Equipe projet'!I56</f>
        <v>A compléter</v>
      </c>
      <c r="AQ34" s="479" t="str">
        <f>'a.Equipe projet'!J56</f>
        <v>A compléter</v>
      </c>
      <c r="AR34" s="479">
        <f>'a.Equipe projet'!K56</f>
        <v>0</v>
      </c>
      <c r="AS34" s="479">
        <f>'a.Equipe projet'!L56</f>
        <v>0</v>
      </c>
      <c r="AU34" s="479" t="str">
        <f>'c.Prestataires'!D55</f>
        <v>A compléter</v>
      </c>
      <c r="AV34" s="479" t="str">
        <f>'c.Prestataires'!E55</f>
        <v>A compléter</v>
      </c>
      <c r="AW34" s="479" t="str">
        <f>'c.Prestataires'!F55</f>
        <v>A choisir</v>
      </c>
      <c r="AX34" s="479" t="str">
        <f>'c.Prestataires'!G55</f>
        <v>A compléter</v>
      </c>
      <c r="AY34" s="479" t="str">
        <f>'c.Prestataires'!H55</f>
        <v>A compléter</v>
      </c>
      <c r="BA34" s="479" t="str">
        <f>'d.Points de vente&amp;récupération'!D57</f>
        <v>A compléter</v>
      </c>
      <c r="BB34" s="479" t="str">
        <f>'d.Points de vente&amp;récupération'!E57</f>
        <v>A choisir</v>
      </c>
      <c r="BC34" s="479" t="str">
        <f>'d.Points de vente&amp;récupération'!F57</f>
        <v>A choisir</v>
      </c>
      <c r="BD34" s="479" t="str">
        <f>'d.Points de vente&amp;récupération'!G57</f>
        <v>A choisir</v>
      </c>
      <c r="BE34" s="479" t="str">
        <f>'d.Points de vente&amp;récupération'!H57</f>
        <v>A choisir</v>
      </c>
      <c r="BF34" s="479" t="str">
        <f>'d.Points de vente&amp;récupération'!I57</f>
        <v>A choisir</v>
      </c>
      <c r="BG34" s="479" t="str">
        <f>'d.Points de vente&amp;récupération'!J57</f>
        <v>A choisir</v>
      </c>
      <c r="BH34" s="479" t="str">
        <f>'d.Points de vente&amp;récupération'!K57</f>
        <v>A compléter</v>
      </c>
    </row>
    <row r="35" spans="1:60">
      <c r="A35">
        <v>32</v>
      </c>
      <c r="B35">
        <f>IF(ISBLANK(_xlfn.XLOOKUP(A35,'1.Fiche candidature (à remplir)'!T:T,'1.Fiche candidature (à remplir)'!U:U)),"",_xlfn.XLOOKUP(A35,'1.Fiche candidature (à remplir)'!T:T,'1.Fiche candidature (à remplir)'!U:U))</f>
        <v>26</v>
      </c>
      <c r="C35" t="str">
        <f>_xlfn.XLOOKUP(A35,'1.Fiche candidature (à remplir)'!T:T,'1.Fiche candidature (à remplir)'!V:V)</f>
        <v>Les caractéristiques générales du projet</v>
      </c>
      <c r="D35">
        <f>IF(_xlfn.XLOOKUP(A35,'1.Fiche candidature (à remplir)'!T:T,'1.Fiche candidature (à remplir)'!W:W)="D",_xlfn.XLOOKUP(A35,'1.Fiche candidature (à remplir)'!T:T,'1.Fiche candidature (à remplir)'!D:D),"")</f>
        <v>0</v>
      </c>
      <c r="E35" t="str">
        <f>IF(_xlfn.XLOOKUP(A35,'1.Fiche candidature (à remplir)'!T:T,'1.Fiche candidature (à remplir)'!X:X)="F",_xlfn.XLOOKUP(A35,'1.Fiche candidature (à remplir)'!T:T,'1.Fiche candidature (à remplir)'!F:F),"")</f>
        <v>COLLECTE EMBALLAGES SALES</v>
      </c>
      <c r="F35" t="str">
        <f>IF(_xlfn.XLOOKUP(A35,'1.Fiche candidature (à remplir)'!T:T,'1.Fiche candidature (à remplir)'!Y:Y)="F",_xlfn.XLOOKUP(A35,'1.Fiche candidature (à remplir)'!T:T,'1.Fiche candidature (à remplir)'!F:F),IF(_xlfn.XLOOKUP(A35,'1.Fiche candidature (à remplir)'!T:T,'1.Fiche candidature (à remplir)'!Y:Y)="H",_xlfn.XLOOKUP(A35,'1.Fiche candidature (à remplir)'!T:T,'1.Fiche candidature (à remplir)'!H:H),""))</f>
        <v>A choisir</v>
      </c>
      <c r="G35" t="str">
        <f>IF(_xlfn.XLOOKUP(A35,'1.Fiche candidature (à remplir)'!T:T,'1.Fiche candidature (à remplir)'!Z:Z)="I",_xlfn.XLOOKUP(A35,'1.Fiche candidature (à remplir)'!T:T,'1.Fiche candidature (à remplir)'!I:I),IF(_xlfn.XLOOKUP(A35,'1.Fiche candidature (à remplir)'!T:T,'1.Fiche candidature (à remplir)'!Z:Z)="H",_xlfn.XLOOKUP(A35,'1.Fiche candidature (à remplir)'!T:T,'1.Fiche candidature (à remplir)'!H:H),""))</f>
        <v/>
      </c>
      <c r="H35" t="str">
        <f>IF(_xlfn.XLOOKUP(A35,'1.Fiche candidature (à remplir)'!T:T,'1.Fiche candidature (à remplir)'!AA:AA)="J",_xlfn.XLOOKUP(A35,'1.Fiche candidature (à remplir)'!T:T,'1.Fiche candidature (à remplir)'!J:J),"")</f>
        <v/>
      </c>
      <c r="O35">
        <v>32</v>
      </c>
      <c r="P35" t="str">
        <f>_xlfn.XLOOKUP(O35,'1.Fiche candidature (à remplir)'!AB:AB,'1.Fiche candidature (à remplir)'!D:D)</f>
        <v>Prestation pour l'échantillonage de produits</v>
      </c>
      <c r="Q35" t="str">
        <f>_xlfn.XLOOKUP(O35,'1.Fiche candidature (à remplir)'!AB:AB,'1.Fiche candidature (à remplir)'!AC:AC)</f>
        <v>Etude2</v>
      </c>
      <c r="R35" t="str">
        <f>_xlfn.XLOOKUP(O35,'1.Fiche candidature (à remplir)'!AB:AB,'1.Fiche candidature (à remplir)'!E:E)</f>
        <v>à compléter</v>
      </c>
      <c r="S35">
        <f>_xlfn.XLOOKUP(O35,'1.Fiche candidature (à remplir)'!AB:AB,'1.Fiche candidature (à remplir)'!F:F)</f>
        <v>0</v>
      </c>
      <c r="T35">
        <f>_xlfn.XLOOKUP(O35,'1.Fiche candidature (à remplir)'!AB:AB,'1.Fiche candidature (à remplir)'!G:G)</f>
        <v>0</v>
      </c>
      <c r="U35">
        <f>_xlfn.XLOOKUP(O35,'1.Fiche candidature (à remplir)'!AB:AB,'1.Fiche candidature (à remplir)'!H:H)</f>
        <v>0</v>
      </c>
      <c r="V35" t="str">
        <f>_xlfn.XLOOKUP(O35,'1.Fiche candidature (à remplir)'!AB:AB,'1.Fiche candidature (à remplir)'!I:I)</f>
        <v>à compléter</v>
      </c>
      <c r="W35" t="str">
        <f>_xlfn.XLOOKUP(O35,'1.Fiche candidature (à remplir)'!AB:AB,'1.Fiche candidature (à remplir)'!L:L)</f>
        <v>A remplir</v>
      </c>
      <c r="X35">
        <f>_xlfn.XLOOKUP(O35,'1.Fiche candidature (à remplir)'!AB:AB,'1.Fiche candidature (à remplir)'!M:M)</f>
        <v>0</v>
      </c>
      <c r="Y35">
        <f>_xlfn.XLOOKUP(O35,'1.Fiche candidature (à remplir)'!AB:AB,'1.Fiche candidature (à remplir)'!N:N)</f>
        <v>0</v>
      </c>
      <c r="Z35">
        <f>_xlfn.XLOOKUP(O35,'1.Fiche candidature (à remplir)'!AB:AB,'1.Fiche candidature (à remplir)'!P:P)</f>
        <v>0</v>
      </c>
      <c r="AC35" s="479" t="str">
        <f>b.Groupement!D61</f>
        <v>A compléter</v>
      </c>
      <c r="AD35" s="479" t="str">
        <f>b.Groupement!E61</f>
        <v>A compléter</v>
      </c>
      <c r="AE35" s="479" t="str">
        <f>b.Groupement!F61</f>
        <v>A compléter</v>
      </c>
      <c r="AF35" s="479" t="str">
        <f>b.Groupement!G61</f>
        <v>A compléter</v>
      </c>
      <c r="AG35" s="479" t="str">
        <f>b.Groupement!H61</f>
        <v>A compléter</v>
      </c>
      <c r="AH35" s="479" t="str">
        <f>b.Groupement!I61</f>
        <v>A compléter</v>
      </c>
      <c r="AI35" s="479" t="str">
        <f>b.Groupement!J61</f>
        <v>A choisir</v>
      </c>
      <c r="AK35" s="479" t="str">
        <f>'a.Equipe projet'!D57</f>
        <v>A compléter</v>
      </c>
      <c r="AL35" s="479" t="str">
        <f>'a.Equipe projet'!E57</f>
        <v>A compléter</v>
      </c>
      <c r="AM35" s="479" t="str">
        <f>'a.Equipe projet'!F57</f>
        <v>A compléter</v>
      </c>
      <c r="AN35" s="479" t="str">
        <f>'a.Equipe projet'!G57</f>
        <v>A choisir</v>
      </c>
      <c r="AO35" s="479">
        <f>'a.Equipe projet'!H57</f>
        <v>0</v>
      </c>
      <c r="AP35" s="479" t="str">
        <f>'a.Equipe projet'!I57</f>
        <v>A compléter</v>
      </c>
      <c r="AQ35" s="479" t="str">
        <f>'a.Equipe projet'!J57</f>
        <v>A compléter</v>
      </c>
      <c r="AR35" s="479">
        <f>'a.Equipe projet'!K57</f>
        <v>0</v>
      </c>
      <c r="AS35" s="479">
        <f>'a.Equipe projet'!L57</f>
        <v>0</v>
      </c>
      <c r="AU35" s="479" t="str">
        <f>'c.Prestataires'!D56</f>
        <v>A compléter</v>
      </c>
      <c r="AV35" s="479" t="str">
        <f>'c.Prestataires'!E56</f>
        <v>A compléter</v>
      </c>
      <c r="AW35" s="479" t="str">
        <f>'c.Prestataires'!F56</f>
        <v>A choisir</v>
      </c>
      <c r="AX35" s="479" t="str">
        <f>'c.Prestataires'!G56</f>
        <v>A compléter</v>
      </c>
      <c r="AY35" s="479" t="str">
        <f>'c.Prestataires'!H56</f>
        <v>A compléter</v>
      </c>
      <c r="BA35" s="479" t="str">
        <f>'d.Points de vente&amp;récupération'!D58</f>
        <v>A compléter</v>
      </c>
      <c r="BB35" s="479" t="str">
        <f>'d.Points de vente&amp;récupération'!E58</f>
        <v>A choisir</v>
      </c>
      <c r="BC35" s="479" t="str">
        <f>'d.Points de vente&amp;récupération'!F58</f>
        <v>A choisir</v>
      </c>
      <c r="BD35" s="479" t="str">
        <f>'d.Points de vente&amp;récupération'!G58</f>
        <v>A choisir</v>
      </c>
      <c r="BE35" s="479" t="str">
        <f>'d.Points de vente&amp;récupération'!H58</f>
        <v>A choisir</v>
      </c>
      <c r="BF35" s="479" t="str">
        <f>'d.Points de vente&amp;récupération'!I58</f>
        <v>A choisir</v>
      </c>
      <c r="BG35" s="479" t="str">
        <f>'d.Points de vente&amp;récupération'!J58</f>
        <v>A choisir</v>
      </c>
      <c r="BH35" s="479" t="str">
        <f>'d.Points de vente&amp;récupération'!K58</f>
        <v>A compléter</v>
      </c>
    </row>
    <row r="36" spans="1:60">
      <c r="A36">
        <v>33</v>
      </c>
      <c r="B36">
        <f>IF(ISBLANK(_xlfn.XLOOKUP(A36,'1.Fiche candidature (à remplir)'!T:T,'1.Fiche candidature (à remplir)'!U:U)),"",_xlfn.XLOOKUP(A36,'1.Fiche candidature (à remplir)'!T:T,'1.Fiche candidature (à remplir)'!U:U))</f>
        <v>26</v>
      </c>
      <c r="C36" t="str">
        <f>_xlfn.XLOOKUP(A36,'1.Fiche candidature (à remplir)'!T:T,'1.Fiche candidature (à remplir)'!V:V)</f>
        <v>Les caractéristiques générales du projet</v>
      </c>
      <c r="D36">
        <f>IF(_xlfn.XLOOKUP(A36,'1.Fiche candidature (à remplir)'!T:T,'1.Fiche candidature (à remplir)'!W:W)="D",_xlfn.XLOOKUP(A36,'1.Fiche candidature (à remplir)'!T:T,'1.Fiche candidature (à remplir)'!D:D),"")</f>
        <v>0</v>
      </c>
      <c r="E36" t="str">
        <f>IF(_xlfn.XLOOKUP(A36,'1.Fiche candidature (à remplir)'!T:T,'1.Fiche candidature (à remplir)'!X:X)="F",_xlfn.XLOOKUP(A36,'1.Fiche candidature (à remplir)'!T:T,'1.Fiche candidature (à remplir)'!F:F),"")</f>
        <v>TRI</v>
      </c>
      <c r="F36" t="str">
        <f>IF(_xlfn.XLOOKUP(A36,'1.Fiche candidature (à remplir)'!T:T,'1.Fiche candidature (à remplir)'!Y:Y)="F",_xlfn.XLOOKUP(A36,'1.Fiche candidature (à remplir)'!T:T,'1.Fiche candidature (à remplir)'!F:F),IF(_xlfn.XLOOKUP(A36,'1.Fiche candidature (à remplir)'!T:T,'1.Fiche candidature (à remplir)'!Y:Y)="H",_xlfn.XLOOKUP(A36,'1.Fiche candidature (à remplir)'!T:T,'1.Fiche candidature (à remplir)'!H:H),""))</f>
        <v>A choisir</v>
      </c>
      <c r="G36" t="str">
        <f>IF(_xlfn.XLOOKUP(A36,'1.Fiche candidature (à remplir)'!T:T,'1.Fiche candidature (à remplir)'!Z:Z)="I",_xlfn.XLOOKUP(A36,'1.Fiche candidature (à remplir)'!T:T,'1.Fiche candidature (à remplir)'!I:I),IF(_xlfn.XLOOKUP(A36,'1.Fiche candidature (à remplir)'!T:T,'1.Fiche candidature (à remplir)'!Z:Z)="H",_xlfn.XLOOKUP(A36,'1.Fiche candidature (à remplir)'!T:T,'1.Fiche candidature (à remplir)'!H:H),""))</f>
        <v/>
      </c>
      <c r="H36" t="str">
        <f>IF(_xlfn.XLOOKUP(A36,'1.Fiche candidature (à remplir)'!T:T,'1.Fiche candidature (à remplir)'!AA:AA)="J",_xlfn.XLOOKUP(A36,'1.Fiche candidature (à remplir)'!T:T,'1.Fiche candidature (à remplir)'!J:J),"")</f>
        <v/>
      </c>
      <c r="O36">
        <v>33</v>
      </c>
      <c r="P36" t="str">
        <f>_xlfn.XLOOKUP(O36,'1.Fiche candidature (à remplir)'!AB:AB,'1.Fiche candidature (à remplir)'!D:D)</f>
        <v>Prestation pour l'échantillonage de produits</v>
      </c>
      <c r="Q36" t="str">
        <f>_xlfn.XLOOKUP(O36,'1.Fiche candidature (à remplir)'!AB:AB,'1.Fiche candidature (à remplir)'!AC:AC)</f>
        <v>Etude2</v>
      </c>
      <c r="R36" t="str">
        <f>_xlfn.XLOOKUP(O36,'1.Fiche candidature (à remplir)'!AB:AB,'1.Fiche candidature (à remplir)'!E:E)</f>
        <v>à compléter</v>
      </c>
      <c r="S36">
        <f>_xlfn.XLOOKUP(O36,'1.Fiche candidature (à remplir)'!AB:AB,'1.Fiche candidature (à remplir)'!F:F)</f>
        <v>0</v>
      </c>
      <c r="T36">
        <f>_xlfn.XLOOKUP(O36,'1.Fiche candidature (à remplir)'!AB:AB,'1.Fiche candidature (à remplir)'!G:G)</f>
        <v>0</v>
      </c>
      <c r="U36">
        <f>_xlfn.XLOOKUP(O36,'1.Fiche candidature (à remplir)'!AB:AB,'1.Fiche candidature (à remplir)'!H:H)</f>
        <v>0</v>
      </c>
      <c r="V36" t="str">
        <f>_xlfn.XLOOKUP(O36,'1.Fiche candidature (à remplir)'!AB:AB,'1.Fiche candidature (à remplir)'!I:I)</f>
        <v>à compléter</v>
      </c>
      <c r="W36" t="str">
        <f>_xlfn.XLOOKUP(O36,'1.Fiche candidature (à remplir)'!AB:AB,'1.Fiche candidature (à remplir)'!L:L)</f>
        <v>A remplir</v>
      </c>
      <c r="X36">
        <f>_xlfn.XLOOKUP(O36,'1.Fiche candidature (à remplir)'!AB:AB,'1.Fiche candidature (à remplir)'!M:M)</f>
        <v>0</v>
      </c>
      <c r="Y36">
        <f>_xlfn.XLOOKUP(O36,'1.Fiche candidature (à remplir)'!AB:AB,'1.Fiche candidature (à remplir)'!N:N)</f>
        <v>0</v>
      </c>
      <c r="Z36">
        <f>_xlfn.XLOOKUP(O36,'1.Fiche candidature (à remplir)'!AB:AB,'1.Fiche candidature (à remplir)'!P:P)</f>
        <v>0</v>
      </c>
      <c r="AC36" s="479" t="str">
        <f>b.Groupement!D62</f>
        <v>A compléter</v>
      </c>
      <c r="AD36" s="479" t="str">
        <f>b.Groupement!E62</f>
        <v>A compléter</v>
      </c>
      <c r="AE36" s="479" t="str">
        <f>b.Groupement!F62</f>
        <v>A compléter</v>
      </c>
      <c r="AF36" s="479" t="str">
        <f>b.Groupement!G62</f>
        <v>A compléter</v>
      </c>
      <c r="AG36" s="479" t="str">
        <f>b.Groupement!H62</f>
        <v>A compléter</v>
      </c>
      <c r="AH36" s="479" t="str">
        <f>b.Groupement!I62</f>
        <v>A compléter</v>
      </c>
      <c r="AI36" s="479" t="str">
        <f>b.Groupement!J62</f>
        <v>A choisir</v>
      </c>
      <c r="AK36" s="479" t="str">
        <f>'a.Equipe projet'!D58</f>
        <v>A compléter</v>
      </c>
      <c r="AL36" s="479" t="str">
        <f>'a.Equipe projet'!E58</f>
        <v>A compléter</v>
      </c>
      <c r="AM36" s="479" t="str">
        <f>'a.Equipe projet'!F58</f>
        <v>A compléter</v>
      </c>
      <c r="AN36" s="479" t="str">
        <f>'a.Equipe projet'!G58</f>
        <v>A choisir</v>
      </c>
      <c r="AO36" s="479">
        <f>'a.Equipe projet'!H58</f>
        <v>0</v>
      </c>
      <c r="AP36" s="479" t="str">
        <f>'a.Equipe projet'!I58</f>
        <v>A compléter</v>
      </c>
      <c r="AQ36" s="479" t="str">
        <f>'a.Equipe projet'!J58</f>
        <v>A compléter</v>
      </c>
      <c r="AR36" s="479">
        <f>'a.Equipe projet'!K58</f>
        <v>0</v>
      </c>
      <c r="AS36" s="479">
        <f>'a.Equipe projet'!L58</f>
        <v>0</v>
      </c>
      <c r="AU36" s="479" t="str">
        <f>'c.Prestataires'!D57</f>
        <v>A compléter</v>
      </c>
      <c r="AV36" s="479" t="str">
        <f>'c.Prestataires'!E57</f>
        <v>A compléter</v>
      </c>
      <c r="AW36" s="479" t="str">
        <f>'c.Prestataires'!F57</f>
        <v>A choisir</v>
      </c>
      <c r="AX36" s="479" t="str">
        <f>'c.Prestataires'!G57</f>
        <v>A compléter</v>
      </c>
      <c r="AY36" s="479" t="str">
        <f>'c.Prestataires'!H57</f>
        <v>A compléter</v>
      </c>
      <c r="BA36" s="479" t="str">
        <f>'d.Points de vente&amp;récupération'!D59</f>
        <v>A compléter</v>
      </c>
      <c r="BB36" s="479" t="str">
        <f>'d.Points de vente&amp;récupération'!E59</f>
        <v>A choisir</v>
      </c>
      <c r="BC36" s="479" t="str">
        <f>'d.Points de vente&amp;récupération'!F59</f>
        <v>A choisir</v>
      </c>
      <c r="BD36" s="479" t="str">
        <f>'d.Points de vente&amp;récupération'!G59</f>
        <v>A choisir</v>
      </c>
      <c r="BE36" s="479" t="str">
        <f>'d.Points de vente&amp;récupération'!H59</f>
        <v>A choisir</v>
      </c>
      <c r="BF36" s="479" t="str">
        <f>'d.Points de vente&amp;récupération'!I59</f>
        <v>A choisir</v>
      </c>
      <c r="BG36" s="479" t="str">
        <f>'d.Points de vente&amp;récupération'!J59</f>
        <v>A choisir</v>
      </c>
      <c r="BH36" s="479" t="str">
        <f>'d.Points de vente&amp;récupération'!K59</f>
        <v>A compléter</v>
      </c>
    </row>
    <row r="37" spans="1:60">
      <c r="A37">
        <v>34</v>
      </c>
      <c r="B37">
        <f>IF(ISBLANK(_xlfn.XLOOKUP(A37,'1.Fiche candidature (à remplir)'!T:T,'1.Fiche candidature (à remplir)'!U:U)),"",_xlfn.XLOOKUP(A37,'1.Fiche candidature (à remplir)'!T:T,'1.Fiche candidature (à remplir)'!U:U))</f>
        <v>26</v>
      </c>
      <c r="C37" t="str">
        <f>_xlfn.XLOOKUP(A37,'1.Fiche candidature (à remplir)'!T:T,'1.Fiche candidature (à remplir)'!V:V)</f>
        <v>Les caractéristiques générales du projet</v>
      </c>
      <c r="D37">
        <f>IF(_xlfn.XLOOKUP(A37,'1.Fiche candidature (à remplir)'!T:T,'1.Fiche candidature (à remplir)'!W:W)="D",_xlfn.XLOOKUP(A37,'1.Fiche candidature (à remplir)'!T:T,'1.Fiche candidature (à remplir)'!D:D),"")</f>
        <v>0</v>
      </c>
      <c r="E37" t="str">
        <f>IF(_xlfn.XLOOKUP(A37,'1.Fiche candidature (à remplir)'!T:T,'1.Fiche candidature (à remplir)'!X:X)="F",_xlfn.XLOOKUP(A37,'1.Fiche candidature (à remplir)'!T:T,'1.Fiche candidature (à remplir)'!F:F),"")</f>
        <v>MIRAGE, SÉCHAGE, LAVAGE</v>
      </c>
      <c r="F37" t="str">
        <f>IF(_xlfn.XLOOKUP(A37,'1.Fiche candidature (à remplir)'!T:T,'1.Fiche candidature (à remplir)'!Y:Y)="F",_xlfn.XLOOKUP(A37,'1.Fiche candidature (à remplir)'!T:T,'1.Fiche candidature (à remplir)'!F:F),IF(_xlfn.XLOOKUP(A37,'1.Fiche candidature (à remplir)'!T:T,'1.Fiche candidature (à remplir)'!Y:Y)="H",_xlfn.XLOOKUP(A37,'1.Fiche candidature (à remplir)'!T:T,'1.Fiche candidature (à remplir)'!H:H),""))</f>
        <v>A choisir</v>
      </c>
      <c r="G37" t="str">
        <f>IF(_xlfn.XLOOKUP(A37,'1.Fiche candidature (à remplir)'!T:T,'1.Fiche candidature (à remplir)'!Z:Z)="I",_xlfn.XLOOKUP(A37,'1.Fiche candidature (à remplir)'!T:T,'1.Fiche candidature (à remplir)'!I:I),IF(_xlfn.XLOOKUP(A37,'1.Fiche candidature (à remplir)'!T:T,'1.Fiche candidature (à remplir)'!Z:Z)="H",_xlfn.XLOOKUP(A37,'1.Fiche candidature (à remplir)'!T:T,'1.Fiche candidature (à remplir)'!H:H),""))</f>
        <v/>
      </c>
      <c r="H37" t="str">
        <f>IF(_xlfn.XLOOKUP(A37,'1.Fiche candidature (à remplir)'!T:T,'1.Fiche candidature (à remplir)'!AA:AA)="J",_xlfn.XLOOKUP(A37,'1.Fiche candidature (à remplir)'!T:T,'1.Fiche candidature (à remplir)'!J:J),"")</f>
        <v/>
      </c>
      <c r="O37">
        <v>34</v>
      </c>
      <c r="P37" t="str">
        <f>_xlfn.XLOOKUP(O37,'1.Fiche candidature (à remplir)'!AB:AB,'1.Fiche candidature (à remplir)'!D:D)</f>
        <v>Prestation pour l'échantillonage de produits</v>
      </c>
      <c r="Q37" t="str">
        <f>_xlfn.XLOOKUP(O37,'1.Fiche candidature (à remplir)'!AB:AB,'1.Fiche candidature (à remplir)'!AC:AC)</f>
        <v>Etude2</v>
      </c>
      <c r="R37" t="str">
        <f>_xlfn.XLOOKUP(O37,'1.Fiche candidature (à remplir)'!AB:AB,'1.Fiche candidature (à remplir)'!E:E)</f>
        <v>à compléter</v>
      </c>
      <c r="S37">
        <f>_xlfn.XLOOKUP(O37,'1.Fiche candidature (à remplir)'!AB:AB,'1.Fiche candidature (à remplir)'!F:F)</f>
        <v>0</v>
      </c>
      <c r="T37">
        <f>_xlfn.XLOOKUP(O37,'1.Fiche candidature (à remplir)'!AB:AB,'1.Fiche candidature (à remplir)'!G:G)</f>
        <v>0</v>
      </c>
      <c r="U37">
        <f>_xlfn.XLOOKUP(O37,'1.Fiche candidature (à remplir)'!AB:AB,'1.Fiche candidature (à remplir)'!H:H)</f>
        <v>0</v>
      </c>
      <c r="V37" t="str">
        <f>_xlfn.XLOOKUP(O37,'1.Fiche candidature (à remplir)'!AB:AB,'1.Fiche candidature (à remplir)'!I:I)</f>
        <v>à compléter</v>
      </c>
      <c r="W37" t="str">
        <f>_xlfn.XLOOKUP(O37,'1.Fiche candidature (à remplir)'!AB:AB,'1.Fiche candidature (à remplir)'!L:L)</f>
        <v>A remplir</v>
      </c>
      <c r="X37">
        <f>_xlfn.XLOOKUP(O37,'1.Fiche candidature (à remplir)'!AB:AB,'1.Fiche candidature (à remplir)'!M:M)</f>
        <v>0</v>
      </c>
      <c r="Y37">
        <f>_xlfn.XLOOKUP(O37,'1.Fiche candidature (à remplir)'!AB:AB,'1.Fiche candidature (à remplir)'!N:N)</f>
        <v>0</v>
      </c>
      <c r="Z37">
        <f>_xlfn.XLOOKUP(O37,'1.Fiche candidature (à remplir)'!AB:AB,'1.Fiche candidature (à remplir)'!P:P)</f>
        <v>0</v>
      </c>
      <c r="AC37" s="479" t="str">
        <f>b.Groupement!D63</f>
        <v>A compléter</v>
      </c>
      <c r="AD37" s="479" t="str">
        <f>b.Groupement!E63</f>
        <v>A compléter</v>
      </c>
      <c r="AE37" s="479" t="str">
        <f>b.Groupement!F63</f>
        <v>A compléter</v>
      </c>
      <c r="AF37" s="479" t="str">
        <f>b.Groupement!G63</f>
        <v>A compléter</v>
      </c>
      <c r="AG37" s="479" t="str">
        <f>b.Groupement!H63</f>
        <v>A compléter</v>
      </c>
      <c r="AH37" s="479" t="str">
        <f>b.Groupement!I63</f>
        <v>A compléter</v>
      </c>
      <c r="AI37" s="479" t="str">
        <f>b.Groupement!J63</f>
        <v>A choisir</v>
      </c>
      <c r="AK37" s="479" t="str">
        <f>'a.Equipe projet'!D59</f>
        <v>A compléter</v>
      </c>
      <c r="AL37" s="479" t="str">
        <f>'a.Equipe projet'!E59</f>
        <v>A compléter</v>
      </c>
      <c r="AM37" s="479" t="str">
        <f>'a.Equipe projet'!F59</f>
        <v>A compléter</v>
      </c>
      <c r="AN37" s="479" t="str">
        <f>'a.Equipe projet'!G59</f>
        <v>A choisir</v>
      </c>
      <c r="AO37" s="479">
        <f>'a.Equipe projet'!H59</f>
        <v>0</v>
      </c>
      <c r="AP37" s="479" t="str">
        <f>'a.Equipe projet'!I59</f>
        <v>A compléter</v>
      </c>
      <c r="AQ37" s="479" t="str">
        <f>'a.Equipe projet'!J59</f>
        <v>A compléter</v>
      </c>
      <c r="AR37" s="479">
        <f>'a.Equipe projet'!K59</f>
        <v>0</v>
      </c>
      <c r="AS37" s="479">
        <f>'a.Equipe projet'!L59</f>
        <v>0</v>
      </c>
      <c r="AU37" s="479" t="str">
        <f>'c.Prestataires'!D58</f>
        <v>A compléter</v>
      </c>
      <c r="AV37" s="479" t="str">
        <f>'c.Prestataires'!E58</f>
        <v>A compléter</v>
      </c>
      <c r="AW37" s="479" t="str">
        <f>'c.Prestataires'!F58</f>
        <v>A choisir</v>
      </c>
      <c r="AX37" s="479" t="str">
        <f>'c.Prestataires'!G58</f>
        <v>A compléter</v>
      </c>
      <c r="AY37" s="479" t="str">
        <f>'c.Prestataires'!H58</f>
        <v>A compléter</v>
      </c>
      <c r="BA37" s="479" t="str">
        <f>'d.Points de vente&amp;récupération'!D60</f>
        <v>A compléter</v>
      </c>
      <c r="BB37" s="479" t="str">
        <f>'d.Points de vente&amp;récupération'!E60</f>
        <v>A choisir</v>
      </c>
      <c r="BC37" s="479" t="str">
        <f>'d.Points de vente&amp;récupération'!F60</f>
        <v>A choisir</v>
      </c>
      <c r="BD37" s="479" t="str">
        <f>'d.Points de vente&amp;récupération'!G60</f>
        <v>A choisir</v>
      </c>
      <c r="BE37" s="479" t="str">
        <f>'d.Points de vente&amp;récupération'!H60</f>
        <v>A choisir</v>
      </c>
      <c r="BF37" s="479" t="str">
        <f>'d.Points de vente&amp;récupération'!I60</f>
        <v>A choisir</v>
      </c>
      <c r="BG37" s="479" t="str">
        <f>'d.Points de vente&amp;récupération'!J60</f>
        <v>A choisir</v>
      </c>
      <c r="BH37" s="479" t="str">
        <f>'d.Points de vente&amp;récupération'!K60</f>
        <v>A compléter</v>
      </c>
    </row>
    <row r="38" spans="1:60">
      <c r="A38">
        <v>35</v>
      </c>
      <c r="B38">
        <f>IF(ISBLANK(_xlfn.XLOOKUP(A38,'1.Fiche candidature (à remplir)'!T:T,'1.Fiche candidature (à remplir)'!U:U)),"",_xlfn.XLOOKUP(A38,'1.Fiche candidature (à remplir)'!T:T,'1.Fiche candidature (à remplir)'!U:U))</f>
        <v>26</v>
      </c>
      <c r="C38" t="str">
        <f>_xlfn.XLOOKUP(A38,'1.Fiche candidature (à remplir)'!T:T,'1.Fiche candidature (à remplir)'!V:V)</f>
        <v>Les caractéristiques générales du projet</v>
      </c>
      <c r="D38">
        <f>IF(_xlfn.XLOOKUP(A38,'1.Fiche candidature (à remplir)'!T:T,'1.Fiche candidature (à remplir)'!W:W)="D",_xlfn.XLOOKUP(A38,'1.Fiche candidature (à remplir)'!T:T,'1.Fiche candidature (à remplir)'!D:D),"")</f>
        <v>0</v>
      </c>
      <c r="E38" t="str">
        <f>IF(_xlfn.XLOOKUP(A38,'1.Fiche candidature (à remplir)'!T:T,'1.Fiche candidature (à remplir)'!X:X)="F",_xlfn.XLOOKUP(A38,'1.Fiche candidature (à remplir)'!T:T,'1.Fiche candidature (à remplir)'!F:F),"")</f>
        <v>RECYCLABILITÉ</v>
      </c>
      <c r="F38" t="str">
        <f>IF(_xlfn.XLOOKUP(A38,'1.Fiche candidature (à remplir)'!T:T,'1.Fiche candidature (à remplir)'!Y:Y)="F",_xlfn.XLOOKUP(A38,'1.Fiche candidature (à remplir)'!T:T,'1.Fiche candidature (à remplir)'!F:F),IF(_xlfn.XLOOKUP(A38,'1.Fiche candidature (à remplir)'!T:T,'1.Fiche candidature (à remplir)'!Y:Y)="H",_xlfn.XLOOKUP(A38,'1.Fiche candidature (à remplir)'!T:T,'1.Fiche candidature (à remplir)'!H:H),""))</f>
        <v>A choisir</v>
      </c>
      <c r="G38" t="str">
        <f>IF(_xlfn.XLOOKUP(A38,'1.Fiche candidature (à remplir)'!T:T,'1.Fiche candidature (à remplir)'!Z:Z)="I",_xlfn.XLOOKUP(A38,'1.Fiche candidature (à remplir)'!T:T,'1.Fiche candidature (à remplir)'!I:I),IF(_xlfn.XLOOKUP(A38,'1.Fiche candidature (à remplir)'!T:T,'1.Fiche candidature (à remplir)'!Z:Z)="H",_xlfn.XLOOKUP(A38,'1.Fiche candidature (à remplir)'!T:T,'1.Fiche candidature (à remplir)'!H:H),""))</f>
        <v/>
      </c>
      <c r="H38" t="str">
        <f>IF(_xlfn.XLOOKUP(A38,'1.Fiche candidature (à remplir)'!T:T,'1.Fiche candidature (à remplir)'!AA:AA)="J",_xlfn.XLOOKUP(A38,'1.Fiche candidature (à remplir)'!T:T,'1.Fiche candidature (à remplir)'!J:J),"")</f>
        <v/>
      </c>
      <c r="O38">
        <v>35</v>
      </c>
      <c r="P38" t="str">
        <f>_xlfn.XLOOKUP(O38,'1.Fiche candidature (à remplir)'!AB:AB,'1.Fiche candidature (à remplir)'!D:D)</f>
        <v>Moyens humains Directeur (taux horaire brut plafonné)
Remplissez l’onglet « a. Équipe projet ».</v>
      </c>
      <c r="Q38" t="str">
        <f>_xlfn.XLOOKUP(O38,'1.Fiche candidature (à remplir)'!AB:AB,'1.Fiche candidature (à remplir)'!AC:AC)</f>
        <v>Etude2</v>
      </c>
      <c r="R38" t="str">
        <f>_xlfn.XLOOKUP(O38,'1.Fiche candidature (à remplir)'!AB:AB,'1.Fiche candidature (à remplir)'!E:E)</f>
        <v>à compléter</v>
      </c>
      <c r="S38">
        <f>_xlfn.XLOOKUP(O38,'1.Fiche candidature (à remplir)'!AB:AB,'1.Fiche candidature (à remplir)'!F:F)</f>
        <v>0</v>
      </c>
      <c r="T38">
        <f>_xlfn.XLOOKUP(O38,'1.Fiche candidature (à remplir)'!AB:AB,'1.Fiche candidature (à remplir)'!G:G)</f>
        <v>103.21100917431193</v>
      </c>
      <c r="U38">
        <f>_xlfn.XLOOKUP(O38,'1.Fiche candidature (à remplir)'!AB:AB,'1.Fiche candidature (à remplir)'!H:H)</f>
        <v>0</v>
      </c>
      <c r="V38" t="str">
        <f>_xlfn.XLOOKUP(O38,'1.Fiche candidature (à remplir)'!AB:AB,'1.Fiche candidature (à remplir)'!I:I)</f>
        <v>X</v>
      </c>
      <c r="W38" t="str">
        <f>_xlfn.XLOOKUP(O38,'1.Fiche candidature (à remplir)'!AB:AB,'1.Fiche candidature (à remplir)'!L:L)</f>
        <v>A remplir</v>
      </c>
      <c r="X38">
        <f>_xlfn.XLOOKUP(O38,'1.Fiche candidature (à remplir)'!AB:AB,'1.Fiche candidature (à remplir)'!M:M)</f>
        <v>0</v>
      </c>
      <c r="Y38">
        <f>_xlfn.XLOOKUP(O38,'1.Fiche candidature (à remplir)'!AB:AB,'1.Fiche candidature (à remplir)'!N:N)</f>
        <v>0</v>
      </c>
      <c r="Z38">
        <f>_xlfn.XLOOKUP(O38,'1.Fiche candidature (à remplir)'!AB:AB,'1.Fiche candidature (à remplir)'!P:P)</f>
        <v>0</v>
      </c>
      <c r="AC38" s="479" t="str">
        <f>b.Groupement!D64</f>
        <v>A compléter</v>
      </c>
      <c r="AD38" s="479" t="str">
        <f>b.Groupement!E64</f>
        <v>A compléter</v>
      </c>
      <c r="AE38" s="479" t="str">
        <f>b.Groupement!F64</f>
        <v>A compléter</v>
      </c>
      <c r="AF38" s="479" t="str">
        <f>b.Groupement!G64</f>
        <v>A compléter</v>
      </c>
      <c r="AG38" s="479" t="str">
        <f>b.Groupement!H64</f>
        <v>A compléter</v>
      </c>
      <c r="AH38" s="479" t="str">
        <f>b.Groupement!I64</f>
        <v>A compléter</v>
      </c>
      <c r="AI38" s="479" t="str">
        <f>b.Groupement!J64</f>
        <v>A choisir</v>
      </c>
      <c r="AK38" s="479" t="str">
        <f>'a.Equipe projet'!D60</f>
        <v>A compléter</v>
      </c>
      <c r="AL38" s="479" t="str">
        <f>'a.Equipe projet'!E60</f>
        <v>A compléter</v>
      </c>
      <c r="AM38" s="479" t="str">
        <f>'a.Equipe projet'!F60</f>
        <v>A compléter</v>
      </c>
      <c r="AN38" s="479" t="str">
        <f>'a.Equipe projet'!G60</f>
        <v>A choisir</v>
      </c>
      <c r="AO38" s="479">
        <f>'a.Equipe projet'!H60</f>
        <v>0</v>
      </c>
      <c r="AP38" s="479" t="str">
        <f>'a.Equipe projet'!I60</f>
        <v>A compléter</v>
      </c>
      <c r="AQ38" s="479" t="str">
        <f>'a.Equipe projet'!J60</f>
        <v>A compléter</v>
      </c>
      <c r="AR38" s="479">
        <f>'a.Equipe projet'!K60</f>
        <v>0</v>
      </c>
      <c r="AS38" s="479">
        <f>'a.Equipe projet'!L60</f>
        <v>0</v>
      </c>
      <c r="AU38" s="479" t="str">
        <f>'c.Prestataires'!D59</f>
        <v>A compléter</v>
      </c>
      <c r="AV38" s="479" t="str">
        <f>'c.Prestataires'!E59</f>
        <v>A compléter</v>
      </c>
      <c r="AW38" s="479" t="str">
        <f>'c.Prestataires'!F59</f>
        <v>A choisir</v>
      </c>
      <c r="AX38" s="479" t="str">
        <f>'c.Prestataires'!G59</f>
        <v>A compléter</v>
      </c>
      <c r="AY38" s="479" t="str">
        <f>'c.Prestataires'!H59</f>
        <v>A compléter</v>
      </c>
      <c r="BA38" s="479" t="str">
        <f>'d.Points de vente&amp;récupération'!D61</f>
        <v>A compléter</v>
      </c>
      <c r="BB38" s="479" t="str">
        <f>'d.Points de vente&amp;récupération'!E61</f>
        <v>A choisir</v>
      </c>
      <c r="BC38" s="479" t="str">
        <f>'d.Points de vente&amp;récupération'!F61</f>
        <v>A choisir</v>
      </c>
      <c r="BD38" s="479" t="str">
        <f>'d.Points de vente&amp;récupération'!G61</f>
        <v>A choisir</v>
      </c>
      <c r="BE38" s="479" t="str">
        <f>'d.Points de vente&amp;récupération'!H61</f>
        <v>A choisir</v>
      </c>
      <c r="BF38" s="479" t="str">
        <f>'d.Points de vente&amp;récupération'!I61</f>
        <v>A choisir</v>
      </c>
      <c r="BG38" s="479" t="str">
        <f>'d.Points de vente&amp;récupération'!J61</f>
        <v>A choisir</v>
      </c>
      <c r="BH38" s="479" t="str">
        <f>'d.Points de vente&amp;récupération'!K61</f>
        <v>A compléter</v>
      </c>
    </row>
    <row r="39" spans="1:60">
      <c r="A39">
        <v>36</v>
      </c>
      <c r="B39">
        <f>IF(ISBLANK(_xlfn.XLOOKUP(A39,'1.Fiche candidature (à remplir)'!T:T,'1.Fiche candidature (à remplir)'!U:U)),"",_xlfn.XLOOKUP(A39,'1.Fiche candidature (à remplir)'!T:T,'1.Fiche candidature (à remplir)'!U:U))</f>
        <v>36</v>
      </c>
      <c r="C39" t="str">
        <f>_xlfn.XLOOKUP(A39,'1.Fiche candidature (à remplir)'!T:T,'1.Fiche candidature (à remplir)'!V:V)</f>
        <v>Les caractéristiques générales du projet</v>
      </c>
      <c r="D39" t="str">
        <f>IF(_xlfn.XLOOKUP(A39,'1.Fiche candidature (à remplir)'!T:T,'1.Fiche candidature (à remplir)'!W:W)="D",_xlfn.XLOOKUP(A39,'1.Fiche candidature (à remplir)'!T:T,'1.Fiche candidature (à remplir)'!D:D),"")</f>
        <v xml:space="preserve">2.9 A quel(s) secteur(s) d’activité le projet est-il rattaché ?
Bon à savoir : Plusieurs choix sont possibles, vous pouvez les cumuler.
Si vous choisissez "MIXTE" précisez dans les secteurs suivants "ALIMENTAIRE, BOISSONS etc."  les types de produits ciblés. 
Nous utiliserons ces informations dans la Fiche infos clés. </v>
      </c>
      <c r="E39" t="str">
        <f>IF(_xlfn.XLOOKUP(A39,'1.Fiche candidature (à remplir)'!T:T,'1.Fiche candidature (à remplir)'!X:X)="F",_xlfn.XLOOKUP(A39,'1.Fiche candidature (à remplir)'!T:T,'1.Fiche candidature (à remplir)'!F:F),"")</f>
        <v>MIXTE</v>
      </c>
      <c r="F39" t="str">
        <f>IF(_xlfn.XLOOKUP(A39,'1.Fiche candidature (à remplir)'!T:T,'1.Fiche candidature (à remplir)'!Y:Y)="F",_xlfn.XLOOKUP(A39,'1.Fiche candidature (à remplir)'!T:T,'1.Fiche candidature (à remplir)'!F:F),IF(_xlfn.XLOOKUP(A39,'1.Fiche candidature (à remplir)'!T:T,'1.Fiche candidature (à remplir)'!Y:Y)="H",_xlfn.XLOOKUP(A39,'1.Fiche candidature (à remplir)'!T:T,'1.Fiche candidature (à remplir)'!H:H),""))</f>
        <v>A choisir</v>
      </c>
      <c r="G39" t="str">
        <f>IF(_xlfn.XLOOKUP(A39,'1.Fiche candidature (à remplir)'!T:T,'1.Fiche candidature (à remplir)'!Z:Z)="I",_xlfn.XLOOKUP(A39,'1.Fiche candidature (à remplir)'!T:T,'1.Fiche candidature (à remplir)'!I:I),IF(_xlfn.XLOOKUP(A39,'1.Fiche candidature (à remplir)'!T:T,'1.Fiche candidature (à remplir)'!Z:Z)="H",_xlfn.XLOOKUP(A39,'1.Fiche candidature (à remplir)'!T:T,'1.Fiche candidature (à remplir)'!H:H),""))</f>
        <v/>
      </c>
      <c r="H39" t="str">
        <f>IF(_xlfn.XLOOKUP(A39,'1.Fiche candidature (à remplir)'!T:T,'1.Fiche candidature (à remplir)'!AA:AA)="J",_xlfn.XLOOKUP(A39,'1.Fiche candidature (à remplir)'!T:T,'1.Fiche candidature (à remplir)'!J:J),"")</f>
        <v/>
      </c>
      <c r="O39">
        <v>36</v>
      </c>
      <c r="P39" t="str">
        <f>_xlfn.XLOOKUP(O39,'1.Fiche candidature (à remplir)'!AB:AB,'1.Fiche candidature (à remplir)'!D:D)</f>
        <v>Moyens humains Cadre sénior (taux horaire brut plafonné)
Remplissez l’onglet « a. Équipe projet ».</v>
      </c>
      <c r="Q39" t="str">
        <f>_xlfn.XLOOKUP(O39,'1.Fiche candidature (à remplir)'!AB:AB,'1.Fiche candidature (à remplir)'!AC:AC)</f>
        <v>Etude2</v>
      </c>
      <c r="R39" t="str">
        <f>_xlfn.XLOOKUP(O39,'1.Fiche candidature (à remplir)'!AB:AB,'1.Fiche candidature (à remplir)'!E:E)</f>
        <v>à compléter</v>
      </c>
      <c r="S39">
        <f>_xlfn.XLOOKUP(O39,'1.Fiche candidature (à remplir)'!AB:AB,'1.Fiche candidature (à remplir)'!F:F)</f>
        <v>0</v>
      </c>
      <c r="T39">
        <f>_xlfn.XLOOKUP(O39,'1.Fiche candidature (à remplir)'!AB:AB,'1.Fiche candidature (à remplir)'!G:G)</f>
        <v>68.807339449541288</v>
      </c>
      <c r="U39">
        <f>_xlfn.XLOOKUP(O39,'1.Fiche candidature (à remplir)'!AB:AB,'1.Fiche candidature (à remplir)'!H:H)</f>
        <v>0</v>
      </c>
      <c r="V39" t="str">
        <f>_xlfn.XLOOKUP(O39,'1.Fiche candidature (à remplir)'!AB:AB,'1.Fiche candidature (à remplir)'!I:I)</f>
        <v>X</v>
      </c>
      <c r="W39" t="str">
        <f>_xlfn.XLOOKUP(O39,'1.Fiche candidature (à remplir)'!AB:AB,'1.Fiche candidature (à remplir)'!L:L)</f>
        <v>A remplir</v>
      </c>
      <c r="X39">
        <f>_xlfn.XLOOKUP(O39,'1.Fiche candidature (à remplir)'!AB:AB,'1.Fiche candidature (à remplir)'!M:M)</f>
        <v>0</v>
      </c>
      <c r="Y39">
        <f>_xlfn.XLOOKUP(O39,'1.Fiche candidature (à remplir)'!AB:AB,'1.Fiche candidature (à remplir)'!N:N)</f>
        <v>0</v>
      </c>
      <c r="Z39">
        <f>_xlfn.XLOOKUP(O39,'1.Fiche candidature (à remplir)'!AB:AB,'1.Fiche candidature (à remplir)'!P:P)</f>
        <v>0</v>
      </c>
      <c r="AC39" s="479" t="str">
        <f>b.Groupement!D65</f>
        <v>A compléter</v>
      </c>
      <c r="AD39" s="479" t="str">
        <f>b.Groupement!E65</f>
        <v>A compléter</v>
      </c>
      <c r="AE39" s="479" t="str">
        <f>b.Groupement!F65</f>
        <v>A compléter</v>
      </c>
      <c r="AF39" s="479" t="str">
        <f>b.Groupement!G65</f>
        <v>A compléter</v>
      </c>
      <c r="AG39" s="479" t="str">
        <f>b.Groupement!H65</f>
        <v>A compléter</v>
      </c>
      <c r="AH39" s="479" t="str">
        <f>b.Groupement!I65</f>
        <v>A compléter</v>
      </c>
      <c r="AI39" s="479" t="str">
        <f>b.Groupement!J65</f>
        <v>A choisir</v>
      </c>
      <c r="AK39" s="479" t="str">
        <f>'a.Equipe projet'!D61</f>
        <v>A compléter</v>
      </c>
      <c r="AL39" s="479" t="str">
        <f>'a.Equipe projet'!E61</f>
        <v>A compléter</v>
      </c>
      <c r="AM39" s="479" t="str">
        <f>'a.Equipe projet'!F61</f>
        <v>A compléter</v>
      </c>
      <c r="AN39" s="479" t="str">
        <f>'a.Equipe projet'!G61</f>
        <v>A choisir</v>
      </c>
      <c r="AO39" s="479">
        <f>'a.Equipe projet'!H61</f>
        <v>0</v>
      </c>
      <c r="AP39" s="479" t="str">
        <f>'a.Equipe projet'!I61</f>
        <v>A compléter</v>
      </c>
      <c r="AQ39" s="479" t="str">
        <f>'a.Equipe projet'!J61</f>
        <v>A compléter</v>
      </c>
      <c r="AR39" s="479">
        <f>'a.Equipe projet'!K61</f>
        <v>0</v>
      </c>
      <c r="AS39" s="479">
        <f>'a.Equipe projet'!L61</f>
        <v>0</v>
      </c>
      <c r="AU39" s="479" t="str">
        <f>'c.Prestataires'!D60</f>
        <v>A compléter</v>
      </c>
      <c r="AV39" s="479" t="str">
        <f>'c.Prestataires'!E60</f>
        <v>A compléter</v>
      </c>
      <c r="AW39" s="479" t="str">
        <f>'c.Prestataires'!F60</f>
        <v>A choisir</v>
      </c>
      <c r="AX39" s="479" t="str">
        <f>'c.Prestataires'!G60</f>
        <v>A compléter</v>
      </c>
      <c r="AY39" s="479" t="str">
        <f>'c.Prestataires'!H60</f>
        <v>A compléter</v>
      </c>
      <c r="BA39" s="479" t="str">
        <f>'d.Points de vente&amp;récupération'!D62</f>
        <v>A compléter</v>
      </c>
      <c r="BB39" s="479" t="str">
        <f>'d.Points de vente&amp;récupération'!E62</f>
        <v>A choisir</v>
      </c>
      <c r="BC39" s="479" t="str">
        <f>'d.Points de vente&amp;récupération'!F62</f>
        <v>A choisir</v>
      </c>
      <c r="BD39" s="479" t="str">
        <f>'d.Points de vente&amp;récupération'!G62</f>
        <v>A choisir</v>
      </c>
      <c r="BE39" s="479" t="str">
        <f>'d.Points de vente&amp;récupération'!H62</f>
        <v>A choisir</v>
      </c>
      <c r="BF39" s="479" t="str">
        <f>'d.Points de vente&amp;récupération'!I62</f>
        <v>A choisir</v>
      </c>
      <c r="BG39" s="479" t="str">
        <f>'d.Points de vente&amp;récupération'!J62</f>
        <v>A choisir</v>
      </c>
      <c r="BH39" s="479" t="str">
        <f>'d.Points de vente&amp;récupération'!K62</f>
        <v>A compléter</v>
      </c>
    </row>
    <row r="40" spans="1:60">
      <c r="A40">
        <v>37</v>
      </c>
      <c r="B40">
        <f>IF(ISBLANK(_xlfn.XLOOKUP(A40,'1.Fiche candidature (à remplir)'!T:T,'1.Fiche candidature (à remplir)'!U:U)),"",_xlfn.XLOOKUP(A40,'1.Fiche candidature (à remplir)'!T:T,'1.Fiche candidature (à remplir)'!U:U))</f>
        <v>36</v>
      </c>
      <c r="C40" t="str">
        <f>_xlfn.XLOOKUP(A40,'1.Fiche candidature (à remplir)'!T:T,'1.Fiche candidature (à remplir)'!V:V)</f>
        <v>Les caractéristiques générales du projet</v>
      </c>
      <c r="D40">
        <f>IF(_xlfn.XLOOKUP(A40,'1.Fiche candidature (à remplir)'!T:T,'1.Fiche candidature (à remplir)'!W:W)="D",_xlfn.XLOOKUP(A40,'1.Fiche candidature (à remplir)'!T:T,'1.Fiche candidature (à remplir)'!D:D),"")</f>
        <v>0</v>
      </c>
      <c r="E40" t="str">
        <f>IF(_xlfn.XLOOKUP(A40,'1.Fiche candidature (à remplir)'!T:T,'1.Fiche candidature (à remplir)'!X:X)="F",_xlfn.XLOOKUP(A40,'1.Fiche candidature (à remplir)'!T:T,'1.Fiche candidature (à remplir)'!F:F),"")</f>
        <v>ALIMENTAIRE</v>
      </c>
      <c r="F40" t="str">
        <f>IF(_xlfn.XLOOKUP(A40,'1.Fiche candidature (à remplir)'!T:T,'1.Fiche candidature (à remplir)'!Y:Y)="F",_xlfn.XLOOKUP(A40,'1.Fiche candidature (à remplir)'!T:T,'1.Fiche candidature (à remplir)'!F:F),IF(_xlfn.XLOOKUP(A40,'1.Fiche candidature (à remplir)'!T:T,'1.Fiche candidature (à remplir)'!Y:Y)="H",_xlfn.XLOOKUP(A40,'1.Fiche candidature (à remplir)'!T:T,'1.Fiche candidature (à remplir)'!H:H),""))</f>
        <v>A choisir</v>
      </c>
      <c r="G40" t="str">
        <f>IF(_xlfn.XLOOKUP(A40,'1.Fiche candidature (à remplir)'!T:T,'1.Fiche candidature (à remplir)'!Z:Z)="I",_xlfn.XLOOKUP(A40,'1.Fiche candidature (à remplir)'!T:T,'1.Fiche candidature (à remplir)'!I:I),IF(_xlfn.XLOOKUP(A40,'1.Fiche candidature (à remplir)'!T:T,'1.Fiche candidature (à remplir)'!Z:Z)="H",_xlfn.XLOOKUP(A40,'1.Fiche candidature (à remplir)'!T:T,'1.Fiche candidature (à remplir)'!H:H),""))</f>
        <v/>
      </c>
      <c r="H40" t="str">
        <f>IF(_xlfn.XLOOKUP(A40,'1.Fiche candidature (à remplir)'!T:T,'1.Fiche candidature (à remplir)'!AA:AA)="J",_xlfn.XLOOKUP(A40,'1.Fiche candidature (à remplir)'!T:T,'1.Fiche candidature (à remplir)'!J:J),"")</f>
        <v/>
      </c>
      <c r="O40">
        <v>37</v>
      </c>
      <c r="P40" t="str">
        <f>_xlfn.XLOOKUP(O40,'1.Fiche candidature (à remplir)'!AB:AB,'1.Fiche candidature (à remplir)'!D:D)</f>
        <v>Moyens humains Cadre junior (taux horaire brut plafonné)
Remplissez l’onglet « a. Équipe projet ».</v>
      </c>
      <c r="Q40" t="str">
        <f>_xlfn.XLOOKUP(O40,'1.Fiche candidature (à remplir)'!AB:AB,'1.Fiche candidature (à remplir)'!AC:AC)</f>
        <v>Etude2</v>
      </c>
      <c r="R40" t="str">
        <f>_xlfn.XLOOKUP(O40,'1.Fiche candidature (à remplir)'!AB:AB,'1.Fiche candidature (à remplir)'!E:E)</f>
        <v>à compléter</v>
      </c>
      <c r="S40">
        <f>_xlfn.XLOOKUP(O40,'1.Fiche candidature (à remplir)'!AB:AB,'1.Fiche candidature (à remplir)'!F:F)</f>
        <v>0</v>
      </c>
      <c r="T40">
        <f>_xlfn.XLOOKUP(O40,'1.Fiche candidature (à remplir)'!AB:AB,'1.Fiche candidature (à remplir)'!G:G)</f>
        <v>34.403669724770644</v>
      </c>
      <c r="U40">
        <f>_xlfn.XLOOKUP(O40,'1.Fiche candidature (à remplir)'!AB:AB,'1.Fiche candidature (à remplir)'!H:H)</f>
        <v>0</v>
      </c>
      <c r="V40" t="str">
        <f>_xlfn.XLOOKUP(O40,'1.Fiche candidature (à remplir)'!AB:AB,'1.Fiche candidature (à remplir)'!I:I)</f>
        <v>X</v>
      </c>
      <c r="W40" t="str">
        <f>_xlfn.XLOOKUP(O40,'1.Fiche candidature (à remplir)'!AB:AB,'1.Fiche candidature (à remplir)'!L:L)</f>
        <v>A remplir</v>
      </c>
      <c r="X40">
        <f>_xlfn.XLOOKUP(O40,'1.Fiche candidature (à remplir)'!AB:AB,'1.Fiche candidature (à remplir)'!M:M)</f>
        <v>0</v>
      </c>
      <c r="Y40">
        <f>_xlfn.XLOOKUP(O40,'1.Fiche candidature (à remplir)'!AB:AB,'1.Fiche candidature (à remplir)'!N:N)</f>
        <v>0</v>
      </c>
      <c r="Z40">
        <f>_xlfn.XLOOKUP(O40,'1.Fiche candidature (à remplir)'!AB:AB,'1.Fiche candidature (à remplir)'!P:P)</f>
        <v>0</v>
      </c>
      <c r="AC40" s="479" t="str">
        <f>b.Groupement!D66</f>
        <v>A compléter</v>
      </c>
      <c r="AD40" s="479" t="str">
        <f>b.Groupement!E66</f>
        <v>A compléter</v>
      </c>
      <c r="AE40" s="479" t="str">
        <f>b.Groupement!F66</f>
        <v>A compléter</v>
      </c>
      <c r="AF40" s="479" t="str">
        <f>b.Groupement!G66</f>
        <v>A compléter</v>
      </c>
      <c r="AG40" s="479" t="str">
        <f>b.Groupement!H66</f>
        <v>A compléter</v>
      </c>
      <c r="AH40" s="479" t="str">
        <f>b.Groupement!I66</f>
        <v>A compléter</v>
      </c>
      <c r="AI40" s="479" t="str">
        <f>b.Groupement!J66</f>
        <v>A choisir</v>
      </c>
      <c r="AK40" s="479" t="str">
        <f>'a.Equipe projet'!D62</f>
        <v>A compléter</v>
      </c>
      <c r="AL40" s="479" t="str">
        <f>'a.Equipe projet'!E62</f>
        <v>A compléter</v>
      </c>
      <c r="AM40" s="479" t="str">
        <f>'a.Equipe projet'!F62</f>
        <v>A compléter</v>
      </c>
      <c r="AN40" s="479" t="str">
        <f>'a.Equipe projet'!G62</f>
        <v>A choisir</v>
      </c>
      <c r="AO40" s="479">
        <f>'a.Equipe projet'!H62</f>
        <v>0</v>
      </c>
      <c r="AP40" s="479" t="str">
        <f>'a.Equipe projet'!I62</f>
        <v>A compléter</v>
      </c>
      <c r="AQ40" s="479" t="str">
        <f>'a.Equipe projet'!J62</f>
        <v>A compléter</v>
      </c>
      <c r="AR40" s="479">
        <f>'a.Equipe projet'!K62</f>
        <v>0</v>
      </c>
      <c r="AS40" s="479">
        <f>'a.Equipe projet'!L62</f>
        <v>0</v>
      </c>
      <c r="AU40" s="479" t="str">
        <f>'c.Prestataires'!D61</f>
        <v>A compléter</v>
      </c>
      <c r="AV40" s="479" t="str">
        <f>'c.Prestataires'!E61</f>
        <v>A compléter</v>
      </c>
      <c r="AW40" s="479" t="str">
        <f>'c.Prestataires'!F61</f>
        <v>A choisir</v>
      </c>
      <c r="AX40" s="479" t="str">
        <f>'c.Prestataires'!G61</f>
        <v>A compléter</v>
      </c>
      <c r="AY40" s="479" t="str">
        <f>'c.Prestataires'!H61</f>
        <v>A compléter</v>
      </c>
      <c r="BA40" s="479" t="str">
        <f>'d.Points de vente&amp;récupération'!D63</f>
        <v>A compléter</v>
      </c>
      <c r="BB40" s="479" t="str">
        <f>'d.Points de vente&amp;récupération'!E63</f>
        <v>A choisir</v>
      </c>
      <c r="BC40" s="479" t="str">
        <f>'d.Points de vente&amp;récupération'!F63</f>
        <v>A choisir</v>
      </c>
      <c r="BD40" s="479" t="str">
        <f>'d.Points de vente&amp;récupération'!G63</f>
        <v>A choisir</v>
      </c>
      <c r="BE40" s="479" t="str">
        <f>'d.Points de vente&amp;récupération'!H63</f>
        <v>A choisir</v>
      </c>
      <c r="BF40" s="479" t="str">
        <f>'d.Points de vente&amp;récupération'!I63</f>
        <v>A choisir</v>
      </c>
      <c r="BG40" s="479" t="str">
        <f>'d.Points de vente&amp;récupération'!J63</f>
        <v>A choisir</v>
      </c>
      <c r="BH40" s="479" t="str">
        <f>'d.Points de vente&amp;récupération'!K63</f>
        <v>A compléter</v>
      </c>
    </row>
    <row r="41" spans="1:60">
      <c r="A41">
        <v>38</v>
      </c>
      <c r="B41">
        <f>IF(ISBLANK(_xlfn.XLOOKUP(A41,'1.Fiche candidature (à remplir)'!T:T,'1.Fiche candidature (à remplir)'!U:U)),"",_xlfn.XLOOKUP(A41,'1.Fiche candidature (à remplir)'!T:T,'1.Fiche candidature (à remplir)'!U:U))</f>
        <v>36</v>
      </c>
      <c r="C41" t="str">
        <f>_xlfn.XLOOKUP(A41,'1.Fiche candidature (à remplir)'!T:T,'1.Fiche candidature (à remplir)'!V:V)</f>
        <v>Les caractéristiques générales du projet</v>
      </c>
      <c r="D41">
        <f>IF(_xlfn.XLOOKUP(A41,'1.Fiche candidature (à remplir)'!T:T,'1.Fiche candidature (à remplir)'!W:W)="D",_xlfn.XLOOKUP(A41,'1.Fiche candidature (à remplir)'!T:T,'1.Fiche candidature (à remplir)'!D:D),"")</f>
        <v>0</v>
      </c>
      <c r="E41" t="str">
        <f>IF(_xlfn.XLOOKUP(A41,'1.Fiche candidature (à remplir)'!T:T,'1.Fiche candidature (à remplir)'!X:X)="F",_xlfn.XLOOKUP(A41,'1.Fiche candidature (à remplir)'!T:T,'1.Fiche candidature (à remplir)'!F:F),"")</f>
        <v>BOISSONS</v>
      </c>
      <c r="F41" t="str">
        <f>IF(_xlfn.XLOOKUP(A41,'1.Fiche candidature (à remplir)'!T:T,'1.Fiche candidature (à remplir)'!Y:Y)="F",_xlfn.XLOOKUP(A41,'1.Fiche candidature (à remplir)'!T:T,'1.Fiche candidature (à remplir)'!F:F),IF(_xlfn.XLOOKUP(A41,'1.Fiche candidature (à remplir)'!T:T,'1.Fiche candidature (à remplir)'!Y:Y)="H",_xlfn.XLOOKUP(A41,'1.Fiche candidature (à remplir)'!T:T,'1.Fiche candidature (à remplir)'!H:H),""))</f>
        <v>A choisir</v>
      </c>
      <c r="G41" t="str">
        <f>IF(_xlfn.XLOOKUP(A41,'1.Fiche candidature (à remplir)'!T:T,'1.Fiche candidature (à remplir)'!Z:Z)="I",_xlfn.XLOOKUP(A41,'1.Fiche candidature (à remplir)'!T:T,'1.Fiche candidature (à remplir)'!I:I),IF(_xlfn.XLOOKUP(A41,'1.Fiche candidature (à remplir)'!T:T,'1.Fiche candidature (à remplir)'!Z:Z)="H",_xlfn.XLOOKUP(A41,'1.Fiche candidature (à remplir)'!T:T,'1.Fiche candidature (à remplir)'!H:H),""))</f>
        <v/>
      </c>
      <c r="H41" t="str">
        <f>IF(_xlfn.XLOOKUP(A41,'1.Fiche candidature (à remplir)'!T:T,'1.Fiche candidature (à remplir)'!AA:AA)="J",_xlfn.XLOOKUP(A41,'1.Fiche candidature (à remplir)'!T:T,'1.Fiche candidature (à remplir)'!J:J),"")</f>
        <v/>
      </c>
      <c r="O41">
        <v>38</v>
      </c>
      <c r="P41" t="str">
        <f>_xlfn.XLOOKUP(O41,'1.Fiche candidature (à remplir)'!AB:AB,'1.Fiche candidature (à remplir)'!D:D)</f>
        <v>Moyens humains Ouvrier (taux horaire brut plafonné)
Remplissez l’onglet « a. Équipe projet ».</v>
      </c>
      <c r="Q41" t="str">
        <f>_xlfn.XLOOKUP(O41,'1.Fiche candidature (à remplir)'!AB:AB,'1.Fiche candidature (à remplir)'!AC:AC)</f>
        <v>Etude2</v>
      </c>
      <c r="R41" t="str">
        <f>_xlfn.XLOOKUP(O41,'1.Fiche candidature (à remplir)'!AB:AB,'1.Fiche candidature (à remplir)'!E:E)</f>
        <v>à compléter</v>
      </c>
      <c r="S41">
        <f>_xlfn.XLOOKUP(O41,'1.Fiche candidature (à remplir)'!AB:AB,'1.Fiche candidature (à remplir)'!F:F)</f>
        <v>0</v>
      </c>
      <c r="T41">
        <f>_xlfn.XLOOKUP(O41,'1.Fiche candidature (à remplir)'!AB:AB,'1.Fiche candidature (à remplir)'!G:G)</f>
        <v>27.522935779816514</v>
      </c>
      <c r="U41">
        <f>_xlfn.XLOOKUP(O41,'1.Fiche candidature (à remplir)'!AB:AB,'1.Fiche candidature (à remplir)'!H:H)</f>
        <v>0</v>
      </c>
      <c r="V41" t="str">
        <f>_xlfn.XLOOKUP(O41,'1.Fiche candidature (à remplir)'!AB:AB,'1.Fiche candidature (à remplir)'!I:I)</f>
        <v>X</v>
      </c>
      <c r="W41" t="str">
        <f>_xlfn.XLOOKUP(O41,'1.Fiche candidature (à remplir)'!AB:AB,'1.Fiche candidature (à remplir)'!L:L)</f>
        <v>A remplir</v>
      </c>
      <c r="X41">
        <f>_xlfn.XLOOKUP(O41,'1.Fiche candidature (à remplir)'!AB:AB,'1.Fiche candidature (à remplir)'!M:M)</f>
        <v>0</v>
      </c>
      <c r="Y41">
        <f>_xlfn.XLOOKUP(O41,'1.Fiche candidature (à remplir)'!AB:AB,'1.Fiche candidature (à remplir)'!N:N)</f>
        <v>0</v>
      </c>
      <c r="Z41">
        <f>_xlfn.XLOOKUP(O41,'1.Fiche candidature (à remplir)'!AB:AB,'1.Fiche candidature (à remplir)'!P:P)</f>
        <v>0</v>
      </c>
      <c r="AC41" s="479" t="str">
        <f>b.Groupement!D67</f>
        <v>A compléter</v>
      </c>
      <c r="AD41" s="479" t="str">
        <f>b.Groupement!E67</f>
        <v>A compléter</v>
      </c>
      <c r="AE41" s="479" t="str">
        <f>b.Groupement!F67</f>
        <v>A compléter</v>
      </c>
      <c r="AF41" s="479" t="str">
        <f>b.Groupement!G67</f>
        <v>A compléter</v>
      </c>
      <c r="AG41" s="479" t="str">
        <f>b.Groupement!H67</f>
        <v>A compléter</v>
      </c>
      <c r="AH41" s="479" t="str">
        <f>b.Groupement!I67</f>
        <v>A compléter</v>
      </c>
      <c r="AI41" s="479" t="str">
        <f>b.Groupement!J67</f>
        <v>A choisir</v>
      </c>
      <c r="AK41" s="479" t="str">
        <f>'a.Equipe projet'!D63</f>
        <v>A compléter</v>
      </c>
      <c r="AL41" s="479" t="str">
        <f>'a.Equipe projet'!E63</f>
        <v>A compléter</v>
      </c>
      <c r="AM41" s="479" t="str">
        <f>'a.Equipe projet'!F63</f>
        <v>A compléter</v>
      </c>
      <c r="AN41" s="479" t="str">
        <f>'a.Equipe projet'!G63</f>
        <v>A choisir</v>
      </c>
      <c r="AO41" s="479">
        <f>'a.Equipe projet'!H63</f>
        <v>0</v>
      </c>
      <c r="AP41" s="479" t="str">
        <f>'a.Equipe projet'!I63</f>
        <v>A compléter</v>
      </c>
      <c r="AQ41" s="479" t="str">
        <f>'a.Equipe projet'!J63</f>
        <v>A compléter</v>
      </c>
      <c r="AR41" s="479">
        <f>'a.Equipe projet'!K63</f>
        <v>0</v>
      </c>
      <c r="AS41" s="479">
        <f>'a.Equipe projet'!L63</f>
        <v>0</v>
      </c>
      <c r="AU41" s="479" t="str">
        <f>'c.Prestataires'!D62</f>
        <v>A compléter</v>
      </c>
      <c r="AV41" s="479" t="str">
        <f>'c.Prestataires'!E62</f>
        <v>A compléter</v>
      </c>
      <c r="AW41" s="479" t="str">
        <f>'c.Prestataires'!F62</f>
        <v>A choisir</v>
      </c>
      <c r="AX41" s="479" t="str">
        <f>'c.Prestataires'!G62</f>
        <v>A compléter</v>
      </c>
      <c r="AY41" s="479" t="str">
        <f>'c.Prestataires'!H62</f>
        <v>A compléter</v>
      </c>
      <c r="BA41" s="479" t="str">
        <f>'d.Points de vente&amp;récupération'!D64</f>
        <v>A compléter</v>
      </c>
      <c r="BB41" s="479" t="str">
        <f>'d.Points de vente&amp;récupération'!E64</f>
        <v>A choisir</v>
      </c>
      <c r="BC41" s="479" t="str">
        <f>'d.Points de vente&amp;récupération'!F64</f>
        <v>A choisir</v>
      </c>
      <c r="BD41" s="479" t="str">
        <f>'d.Points de vente&amp;récupération'!G64</f>
        <v>A choisir</v>
      </c>
      <c r="BE41" s="479" t="str">
        <f>'d.Points de vente&amp;récupération'!H64</f>
        <v>A choisir</v>
      </c>
      <c r="BF41" s="479" t="str">
        <f>'d.Points de vente&amp;récupération'!I64</f>
        <v>A choisir</v>
      </c>
      <c r="BG41" s="479" t="str">
        <f>'d.Points de vente&amp;récupération'!J64</f>
        <v>A choisir</v>
      </c>
      <c r="BH41" s="479" t="str">
        <f>'d.Points de vente&amp;récupération'!K64</f>
        <v>A compléter</v>
      </c>
    </row>
    <row r="42" spans="1:60">
      <c r="A42">
        <v>39</v>
      </c>
      <c r="B42">
        <f>IF(ISBLANK(_xlfn.XLOOKUP(A42,'1.Fiche candidature (à remplir)'!T:T,'1.Fiche candidature (à remplir)'!U:U)),"",_xlfn.XLOOKUP(A42,'1.Fiche candidature (à remplir)'!T:T,'1.Fiche candidature (à remplir)'!U:U))</f>
        <v>36</v>
      </c>
      <c r="C42" t="str">
        <f>_xlfn.XLOOKUP(A42,'1.Fiche candidature (à remplir)'!T:T,'1.Fiche candidature (à remplir)'!V:V)</f>
        <v>Les caractéristiques générales du projet</v>
      </c>
      <c r="D42">
        <f>IF(_xlfn.XLOOKUP(A42,'1.Fiche candidature (à remplir)'!T:T,'1.Fiche candidature (à remplir)'!W:W)="D",_xlfn.XLOOKUP(A42,'1.Fiche candidature (à remplir)'!T:T,'1.Fiche candidature (à remplir)'!D:D),"")</f>
        <v>0</v>
      </c>
      <c r="E42" t="str">
        <f>IF(_xlfn.XLOOKUP(A42,'1.Fiche candidature (à remplir)'!T:T,'1.Fiche candidature (à remplir)'!X:X)="F",_xlfn.XLOOKUP(A42,'1.Fiche candidature (à remplir)'!T:T,'1.Fiche candidature (à remplir)'!F:F),"")</f>
        <v>NON ALIMENTAIRE</v>
      </c>
      <c r="F42" t="str">
        <f>IF(_xlfn.XLOOKUP(A42,'1.Fiche candidature (à remplir)'!T:T,'1.Fiche candidature (à remplir)'!Y:Y)="F",_xlfn.XLOOKUP(A42,'1.Fiche candidature (à remplir)'!T:T,'1.Fiche candidature (à remplir)'!F:F),IF(_xlfn.XLOOKUP(A42,'1.Fiche candidature (à remplir)'!T:T,'1.Fiche candidature (à remplir)'!Y:Y)="H",_xlfn.XLOOKUP(A42,'1.Fiche candidature (à remplir)'!T:T,'1.Fiche candidature (à remplir)'!H:H),""))</f>
        <v>A choisir</v>
      </c>
      <c r="G42" t="str">
        <f>IF(_xlfn.XLOOKUP(A42,'1.Fiche candidature (à remplir)'!T:T,'1.Fiche candidature (à remplir)'!Z:Z)="I",_xlfn.XLOOKUP(A42,'1.Fiche candidature (à remplir)'!T:T,'1.Fiche candidature (à remplir)'!I:I),IF(_xlfn.XLOOKUP(A42,'1.Fiche candidature (à remplir)'!T:T,'1.Fiche candidature (à remplir)'!Z:Z)="H",_xlfn.XLOOKUP(A42,'1.Fiche candidature (à remplir)'!T:T,'1.Fiche candidature (à remplir)'!H:H),""))</f>
        <v/>
      </c>
      <c r="H42" t="str">
        <f>IF(_xlfn.XLOOKUP(A42,'1.Fiche candidature (à remplir)'!T:T,'1.Fiche candidature (à remplir)'!AA:AA)="J",_xlfn.XLOOKUP(A42,'1.Fiche candidature (à remplir)'!T:T,'1.Fiche candidature (à remplir)'!J:J),"")</f>
        <v/>
      </c>
      <c r="O42">
        <v>39</v>
      </c>
      <c r="P42" t="str">
        <f>_xlfn.XLOOKUP(O42,'1.Fiche candidature (à remplir)'!AB:AB,'1.Fiche candidature (à remplir)'!D:D)</f>
        <v>Prestation intellectuelle
Prestation d'un cabinet de conseil ou d'un bureau d’études</v>
      </c>
      <c r="Q42" t="str">
        <f>_xlfn.XLOOKUP(O42,'1.Fiche candidature (à remplir)'!AB:AB,'1.Fiche candidature (à remplir)'!AC:AC)</f>
        <v>Etude3</v>
      </c>
      <c r="R42" t="str">
        <f>_xlfn.XLOOKUP(O42,'1.Fiche candidature (à remplir)'!AB:AB,'1.Fiche candidature (à remplir)'!E:E)</f>
        <v>à compléter</v>
      </c>
      <c r="S42">
        <f>_xlfn.XLOOKUP(O42,'1.Fiche candidature (à remplir)'!AB:AB,'1.Fiche candidature (à remplir)'!F:F)</f>
        <v>0</v>
      </c>
      <c r="T42">
        <f>_xlfn.XLOOKUP(O42,'1.Fiche candidature (à remplir)'!AB:AB,'1.Fiche candidature (à remplir)'!G:G)</f>
        <v>0</v>
      </c>
      <c r="U42">
        <f>_xlfn.XLOOKUP(O42,'1.Fiche candidature (à remplir)'!AB:AB,'1.Fiche candidature (à remplir)'!H:H)</f>
        <v>0</v>
      </c>
      <c r="V42" t="str">
        <f>_xlfn.XLOOKUP(O42,'1.Fiche candidature (à remplir)'!AB:AB,'1.Fiche candidature (à remplir)'!I:I)</f>
        <v>à compléter</v>
      </c>
      <c r="W42" t="str">
        <f>_xlfn.XLOOKUP(O42,'1.Fiche candidature (à remplir)'!AB:AB,'1.Fiche candidature (à remplir)'!L:L)</f>
        <v>A remplir</v>
      </c>
      <c r="X42">
        <f>_xlfn.XLOOKUP(O42,'1.Fiche candidature (à remplir)'!AB:AB,'1.Fiche candidature (à remplir)'!M:M)</f>
        <v>0</v>
      </c>
      <c r="Y42">
        <f>_xlfn.XLOOKUP(O42,'1.Fiche candidature (à remplir)'!AB:AB,'1.Fiche candidature (à remplir)'!N:N)</f>
        <v>0</v>
      </c>
      <c r="Z42">
        <f>_xlfn.XLOOKUP(O42,'1.Fiche candidature (à remplir)'!AB:AB,'1.Fiche candidature (à remplir)'!P:P)</f>
        <v>0</v>
      </c>
      <c r="AC42" s="479" t="str">
        <f>b.Groupement!D68</f>
        <v>A compléter</v>
      </c>
      <c r="AD42" s="479" t="str">
        <f>b.Groupement!E68</f>
        <v>A compléter</v>
      </c>
      <c r="AE42" s="479" t="str">
        <f>b.Groupement!F68</f>
        <v>A compléter</v>
      </c>
      <c r="AF42" s="479" t="str">
        <f>b.Groupement!G68</f>
        <v>A compléter</v>
      </c>
      <c r="AG42" s="479" t="str">
        <f>b.Groupement!H68</f>
        <v>A compléter</v>
      </c>
      <c r="AH42" s="479" t="str">
        <f>b.Groupement!I68</f>
        <v>A compléter</v>
      </c>
      <c r="AI42" s="479" t="str">
        <f>b.Groupement!J68</f>
        <v>A choisir</v>
      </c>
      <c r="AK42" s="479" t="str">
        <f>'a.Equipe projet'!D64</f>
        <v>A compléter</v>
      </c>
      <c r="AL42" s="479" t="str">
        <f>'a.Equipe projet'!E64</f>
        <v>A compléter</v>
      </c>
      <c r="AM42" s="479" t="str">
        <f>'a.Equipe projet'!F64</f>
        <v>A compléter</v>
      </c>
      <c r="AN42" s="479" t="str">
        <f>'a.Equipe projet'!G64</f>
        <v>A choisir</v>
      </c>
      <c r="AO42" s="479">
        <f>'a.Equipe projet'!H64</f>
        <v>0</v>
      </c>
      <c r="AP42" s="479" t="str">
        <f>'a.Equipe projet'!I64</f>
        <v>A compléter</v>
      </c>
      <c r="AQ42" s="479" t="str">
        <f>'a.Equipe projet'!J64</f>
        <v>A compléter</v>
      </c>
      <c r="AR42" s="479">
        <f>'a.Equipe projet'!K64</f>
        <v>0</v>
      </c>
      <c r="AS42" s="479">
        <f>'a.Equipe projet'!L64</f>
        <v>0</v>
      </c>
      <c r="AU42" s="479" t="str">
        <f>'c.Prestataires'!D63</f>
        <v>A compléter</v>
      </c>
      <c r="AV42" s="479" t="str">
        <f>'c.Prestataires'!E63</f>
        <v>A compléter</v>
      </c>
      <c r="AW42" s="479" t="str">
        <f>'c.Prestataires'!F63</f>
        <v>A choisir</v>
      </c>
      <c r="AX42" s="479" t="str">
        <f>'c.Prestataires'!G63</f>
        <v>A compléter</v>
      </c>
      <c r="AY42" s="479" t="str">
        <f>'c.Prestataires'!H63</f>
        <v>A compléter</v>
      </c>
      <c r="BA42" s="479" t="str">
        <f>'d.Points de vente&amp;récupération'!D65</f>
        <v>A compléter</v>
      </c>
      <c r="BB42" s="479" t="str">
        <f>'d.Points de vente&amp;récupération'!E65</f>
        <v>A choisir</v>
      </c>
      <c r="BC42" s="479" t="str">
        <f>'d.Points de vente&amp;récupération'!F65</f>
        <v>A choisir</v>
      </c>
      <c r="BD42" s="479" t="str">
        <f>'d.Points de vente&amp;récupération'!G65</f>
        <v>A choisir</v>
      </c>
      <c r="BE42" s="479" t="str">
        <f>'d.Points de vente&amp;récupération'!H65</f>
        <v>A choisir</v>
      </c>
      <c r="BF42" s="479" t="str">
        <f>'d.Points de vente&amp;récupération'!I65</f>
        <v>A choisir</v>
      </c>
      <c r="BG42" s="479" t="str">
        <f>'d.Points de vente&amp;récupération'!J65</f>
        <v>A choisir</v>
      </c>
      <c r="BH42" s="479" t="str">
        <f>'d.Points de vente&amp;récupération'!K65</f>
        <v>A compléter</v>
      </c>
    </row>
    <row r="43" spans="1:60">
      <c r="A43">
        <v>40</v>
      </c>
      <c r="B43">
        <f>IF(ISBLANK(_xlfn.XLOOKUP(A43,'1.Fiche candidature (à remplir)'!T:T,'1.Fiche candidature (à remplir)'!U:U)),"",_xlfn.XLOOKUP(A43,'1.Fiche candidature (à remplir)'!T:T,'1.Fiche candidature (à remplir)'!U:U))</f>
        <v>36</v>
      </c>
      <c r="C43" t="str">
        <f>_xlfn.XLOOKUP(A43,'1.Fiche candidature (à remplir)'!T:T,'1.Fiche candidature (à remplir)'!V:V)</f>
        <v>Les caractéristiques générales du projet</v>
      </c>
      <c r="D43">
        <f>IF(_xlfn.XLOOKUP(A43,'1.Fiche candidature (à remplir)'!T:T,'1.Fiche candidature (à remplir)'!W:W)="D",_xlfn.XLOOKUP(A43,'1.Fiche candidature (à remplir)'!T:T,'1.Fiche candidature (à remplir)'!D:D),"")</f>
        <v>0</v>
      </c>
      <c r="E43" t="str">
        <f>IF(_xlfn.XLOOKUP(A43,'1.Fiche candidature (à remplir)'!T:T,'1.Fiche candidature (à remplir)'!X:X)="F",_xlfn.XLOOKUP(A43,'1.Fiche candidature (à remplir)'!T:T,'1.Fiche candidature (à remplir)'!F:F),"")</f>
        <v>RESTAURATION</v>
      </c>
      <c r="F43" t="str">
        <f>IF(_xlfn.XLOOKUP(A43,'1.Fiche candidature (à remplir)'!T:T,'1.Fiche candidature (à remplir)'!Y:Y)="F",_xlfn.XLOOKUP(A43,'1.Fiche candidature (à remplir)'!T:T,'1.Fiche candidature (à remplir)'!F:F),IF(_xlfn.XLOOKUP(A43,'1.Fiche candidature (à remplir)'!T:T,'1.Fiche candidature (à remplir)'!Y:Y)="H",_xlfn.XLOOKUP(A43,'1.Fiche candidature (à remplir)'!T:T,'1.Fiche candidature (à remplir)'!H:H),""))</f>
        <v>A choisir</v>
      </c>
      <c r="G43" t="str">
        <f>IF(_xlfn.XLOOKUP(A43,'1.Fiche candidature (à remplir)'!T:T,'1.Fiche candidature (à remplir)'!Z:Z)="I",_xlfn.XLOOKUP(A43,'1.Fiche candidature (à remplir)'!T:T,'1.Fiche candidature (à remplir)'!I:I),IF(_xlfn.XLOOKUP(A43,'1.Fiche candidature (à remplir)'!T:T,'1.Fiche candidature (à remplir)'!Z:Z)="H",_xlfn.XLOOKUP(A43,'1.Fiche candidature (à remplir)'!T:T,'1.Fiche candidature (à remplir)'!H:H),""))</f>
        <v/>
      </c>
      <c r="H43" t="str">
        <f>IF(_xlfn.XLOOKUP(A43,'1.Fiche candidature (à remplir)'!T:T,'1.Fiche candidature (à remplir)'!AA:AA)="J",_xlfn.XLOOKUP(A43,'1.Fiche candidature (à remplir)'!T:T,'1.Fiche candidature (à remplir)'!J:J),"")</f>
        <v/>
      </c>
      <c r="O43">
        <v>40</v>
      </c>
      <c r="P43" t="str">
        <f>_xlfn.XLOOKUP(O43,'1.Fiche candidature (à remplir)'!AB:AB,'1.Fiche candidature (à remplir)'!D:D)</f>
        <v>Prestation intellectuelle</v>
      </c>
      <c r="Q43" t="str">
        <f>_xlfn.XLOOKUP(O43,'1.Fiche candidature (à remplir)'!AB:AB,'1.Fiche candidature (à remplir)'!AC:AC)</f>
        <v>Etude3</v>
      </c>
      <c r="R43" t="str">
        <f>_xlfn.XLOOKUP(O43,'1.Fiche candidature (à remplir)'!AB:AB,'1.Fiche candidature (à remplir)'!E:E)</f>
        <v>à compléter</v>
      </c>
      <c r="S43">
        <f>_xlfn.XLOOKUP(O43,'1.Fiche candidature (à remplir)'!AB:AB,'1.Fiche candidature (à remplir)'!F:F)</f>
        <v>0</v>
      </c>
      <c r="T43">
        <f>_xlfn.XLOOKUP(O43,'1.Fiche candidature (à remplir)'!AB:AB,'1.Fiche candidature (à remplir)'!G:G)</f>
        <v>0</v>
      </c>
      <c r="U43">
        <f>_xlfn.XLOOKUP(O43,'1.Fiche candidature (à remplir)'!AB:AB,'1.Fiche candidature (à remplir)'!H:H)</f>
        <v>0</v>
      </c>
      <c r="V43" t="str">
        <f>_xlfn.XLOOKUP(O43,'1.Fiche candidature (à remplir)'!AB:AB,'1.Fiche candidature (à remplir)'!I:I)</f>
        <v>à compléter</v>
      </c>
      <c r="W43" t="str">
        <f>_xlfn.XLOOKUP(O43,'1.Fiche candidature (à remplir)'!AB:AB,'1.Fiche candidature (à remplir)'!L:L)</f>
        <v>A remplir</v>
      </c>
      <c r="X43">
        <f>_xlfn.XLOOKUP(O43,'1.Fiche candidature (à remplir)'!AB:AB,'1.Fiche candidature (à remplir)'!M:M)</f>
        <v>0</v>
      </c>
      <c r="Y43">
        <f>_xlfn.XLOOKUP(O43,'1.Fiche candidature (à remplir)'!AB:AB,'1.Fiche candidature (à remplir)'!N:N)</f>
        <v>0</v>
      </c>
      <c r="Z43">
        <f>_xlfn.XLOOKUP(O43,'1.Fiche candidature (à remplir)'!AB:AB,'1.Fiche candidature (à remplir)'!P:P)</f>
        <v>0</v>
      </c>
      <c r="AC43" s="479" t="str">
        <f>b.Groupement!D69</f>
        <v>A compléter</v>
      </c>
      <c r="AD43" s="479" t="str">
        <f>b.Groupement!E69</f>
        <v>A compléter</v>
      </c>
      <c r="AE43" s="479" t="str">
        <f>b.Groupement!F69</f>
        <v>A compléter</v>
      </c>
      <c r="AF43" s="479" t="str">
        <f>b.Groupement!G69</f>
        <v>A compléter</v>
      </c>
      <c r="AG43" s="479" t="str">
        <f>b.Groupement!H69</f>
        <v>A compléter</v>
      </c>
      <c r="AH43" s="479" t="str">
        <f>b.Groupement!I69</f>
        <v>A compléter</v>
      </c>
      <c r="AI43" s="479" t="str">
        <f>b.Groupement!J69</f>
        <v>A choisir</v>
      </c>
      <c r="AK43" s="479" t="str">
        <f>'a.Equipe projet'!D65</f>
        <v>A compléter</v>
      </c>
      <c r="AL43" s="479" t="str">
        <f>'a.Equipe projet'!E65</f>
        <v>A compléter</v>
      </c>
      <c r="AM43" s="479" t="str">
        <f>'a.Equipe projet'!F65</f>
        <v>A compléter</v>
      </c>
      <c r="AN43" s="479" t="str">
        <f>'a.Equipe projet'!G65</f>
        <v>A choisir</v>
      </c>
      <c r="AO43" s="479">
        <f>'a.Equipe projet'!H65</f>
        <v>0</v>
      </c>
      <c r="AP43" s="479" t="str">
        <f>'a.Equipe projet'!I65</f>
        <v>A compléter</v>
      </c>
      <c r="AQ43" s="479" t="str">
        <f>'a.Equipe projet'!J65</f>
        <v>A compléter</v>
      </c>
      <c r="AR43" s="479">
        <f>'a.Equipe projet'!K65</f>
        <v>0</v>
      </c>
      <c r="AS43" s="479">
        <f>'a.Equipe projet'!L65</f>
        <v>0</v>
      </c>
      <c r="AU43" s="479" t="str">
        <f>'c.Prestataires'!D64</f>
        <v>A compléter</v>
      </c>
      <c r="AV43" s="479" t="str">
        <f>'c.Prestataires'!E64</f>
        <v>A compléter</v>
      </c>
      <c r="AW43" s="479" t="str">
        <f>'c.Prestataires'!F64</f>
        <v>A choisir</v>
      </c>
      <c r="AX43" s="479" t="str">
        <f>'c.Prestataires'!G64</f>
        <v>A compléter</v>
      </c>
      <c r="AY43" s="479" t="str">
        <f>'c.Prestataires'!H64</f>
        <v>A compléter</v>
      </c>
      <c r="BA43" s="479" t="str">
        <f>'d.Points de vente&amp;récupération'!D66</f>
        <v>A compléter</v>
      </c>
      <c r="BB43" s="479" t="str">
        <f>'d.Points de vente&amp;récupération'!E66</f>
        <v>A choisir</v>
      </c>
      <c r="BC43" s="479" t="str">
        <f>'d.Points de vente&amp;récupération'!F66</f>
        <v>A choisir</v>
      </c>
      <c r="BD43" s="479" t="str">
        <f>'d.Points de vente&amp;récupération'!G66</f>
        <v>A choisir</v>
      </c>
      <c r="BE43" s="479" t="str">
        <f>'d.Points de vente&amp;récupération'!H66</f>
        <v>A choisir</v>
      </c>
      <c r="BF43" s="479" t="str">
        <f>'d.Points de vente&amp;récupération'!I66</f>
        <v>A choisir</v>
      </c>
      <c r="BG43" s="479" t="str">
        <f>'d.Points de vente&amp;récupération'!J66</f>
        <v>A choisir</v>
      </c>
      <c r="BH43" s="479" t="str">
        <f>'d.Points de vente&amp;récupération'!K66</f>
        <v>A compléter</v>
      </c>
    </row>
    <row r="44" spans="1:60">
      <c r="A44">
        <v>41</v>
      </c>
      <c r="B44">
        <f>IF(ISBLANK(_xlfn.XLOOKUP(A44,'1.Fiche candidature (à remplir)'!T:T,'1.Fiche candidature (à remplir)'!U:U)),"",_xlfn.XLOOKUP(A44,'1.Fiche candidature (à remplir)'!T:T,'1.Fiche candidature (à remplir)'!U:U))</f>
        <v>41</v>
      </c>
      <c r="C44" t="str">
        <f>_xlfn.XLOOKUP(A44,'1.Fiche candidature (à remplir)'!T:T,'1.Fiche candidature (à remplir)'!V:V)</f>
        <v>Les caractéristiques générales du projet</v>
      </c>
      <c r="D44">
        <f>IF(_xlfn.XLOOKUP(A44,'1.Fiche candidature (à remplir)'!T:T,'1.Fiche candidature (à remplir)'!W:W)="D",_xlfn.XLOOKUP(A44,'1.Fiche candidature (à remplir)'!T:T,'1.Fiche candidature (à remplir)'!D:D),"")</f>
        <v>0</v>
      </c>
      <c r="E44" t="str">
        <f>IF(_xlfn.XLOOKUP(A44,'1.Fiche candidature (à remplir)'!T:T,'1.Fiche candidature (à remplir)'!X:X)="F",_xlfn.XLOOKUP(A44,'1.Fiche candidature (à remplir)'!T:T,'1.Fiche candidature (à remplir)'!F:F),"")</f>
        <v xml:space="preserve">          ETUDES</v>
      </c>
      <c r="F44" t="str">
        <f>IF(_xlfn.XLOOKUP(A44,'1.Fiche candidature (à remplir)'!T:T,'1.Fiche candidature (à remplir)'!Y:Y)="F",_xlfn.XLOOKUP(A44,'1.Fiche candidature (à remplir)'!T:T,'1.Fiche candidature (à remplir)'!F:F),IF(_xlfn.XLOOKUP(A44,'1.Fiche candidature (à remplir)'!T:T,'1.Fiche candidature (à remplir)'!Y:Y)="H",_xlfn.XLOOKUP(A44,'1.Fiche candidature (à remplir)'!T:T,'1.Fiche candidature (à remplir)'!H:H),""))</f>
        <v>A choisir</v>
      </c>
      <c r="G44" t="str">
        <f>IF(_xlfn.XLOOKUP(A44,'1.Fiche candidature (à remplir)'!T:T,'1.Fiche candidature (à remplir)'!Z:Z)="I",_xlfn.XLOOKUP(A44,'1.Fiche candidature (à remplir)'!T:T,'1.Fiche candidature (à remplir)'!I:I),IF(_xlfn.XLOOKUP(A44,'1.Fiche candidature (à remplir)'!T:T,'1.Fiche candidature (à remplir)'!Z:Z)="H",_xlfn.XLOOKUP(A44,'1.Fiche candidature (à remplir)'!T:T,'1.Fiche candidature (à remplir)'!H:H),""))</f>
        <v/>
      </c>
      <c r="H44" t="str">
        <f>IF(_xlfn.XLOOKUP(A44,'1.Fiche candidature (à remplir)'!T:T,'1.Fiche candidature (à remplir)'!AA:AA)="J",_xlfn.XLOOKUP(A44,'1.Fiche candidature (à remplir)'!T:T,'1.Fiche candidature (à remplir)'!J:J),"")</f>
        <v/>
      </c>
      <c r="O44">
        <v>41</v>
      </c>
      <c r="P44" t="str">
        <f>_xlfn.XLOOKUP(O44,'1.Fiche candidature (à remplir)'!AB:AB,'1.Fiche candidature (à remplir)'!D:D)</f>
        <v>Prestation intellectuelle</v>
      </c>
      <c r="Q44" t="str">
        <f>_xlfn.XLOOKUP(O44,'1.Fiche candidature (à remplir)'!AB:AB,'1.Fiche candidature (à remplir)'!AC:AC)</f>
        <v>Etude3</v>
      </c>
      <c r="R44" t="str">
        <f>_xlfn.XLOOKUP(O44,'1.Fiche candidature (à remplir)'!AB:AB,'1.Fiche candidature (à remplir)'!E:E)</f>
        <v>à compléter</v>
      </c>
      <c r="S44">
        <f>_xlfn.XLOOKUP(O44,'1.Fiche candidature (à remplir)'!AB:AB,'1.Fiche candidature (à remplir)'!F:F)</f>
        <v>0</v>
      </c>
      <c r="T44">
        <f>_xlfn.XLOOKUP(O44,'1.Fiche candidature (à remplir)'!AB:AB,'1.Fiche candidature (à remplir)'!G:G)</f>
        <v>0</v>
      </c>
      <c r="U44">
        <f>_xlfn.XLOOKUP(O44,'1.Fiche candidature (à remplir)'!AB:AB,'1.Fiche candidature (à remplir)'!H:H)</f>
        <v>0</v>
      </c>
      <c r="V44" t="str">
        <f>_xlfn.XLOOKUP(O44,'1.Fiche candidature (à remplir)'!AB:AB,'1.Fiche candidature (à remplir)'!I:I)</f>
        <v>à compléter</v>
      </c>
      <c r="W44" t="str">
        <f>_xlfn.XLOOKUP(O44,'1.Fiche candidature (à remplir)'!AB:AB,'1.Fiche candidature (à remplir)'!L:L)</f>
        <v>A remplir</v>
      </c>
      <c r="X44">
        <f>_xlfn.XLOOKUP(O44,'1.Fiche candidature (à remplir)'!AB:AB,'1.Fiche candidature (à remplir)'!M:M)</f>
        <v>0</v>
      </c>
      <c r="Y44">
        <f>_xlfn.XLOOKUP(O44,'1.Fiche candidature (à remplir)'!AB:AB,'1.Fiche candidature (à remplir)'!N:N)</f>
        <v>0</v>
      </c>
      <c r="Z44">
        <f>_xlfn.XLOOKUP(O44,'1.Fiche candidature (à remplir)'!AB:AB,'1.Fiche candidature (à remplir)'!P:P)</f>
        <v>0</v>
      </c>
      <c r="AC44" s="479" t="str">
        <f>b.Groupement!D70</f>
        <v>A compléter</v>
      </c>
      <c r="AD44" s="479" t="str">
        <f>b.Groupement!E70</f>
        <v>A compléter</v>
      </c>
      <c r="AE44" s="479" t="str">
        <f>b.Groupement!F70</f>
        <v>A compléter</v>
      </c>
      <c r="AF44" s="479" t="str">
        <f>b.Groupement!G70</f>
        <v>A compléter</v>
      </c>
      <c r="AG44" s="479" t="str">
        <f>b.Groupement!H70</f>
        <v>A compléter</v>
      </c>
      <c r="AH44" s="479" t="str">
        <f>b.Groupement!I70</f>
        <v>A compléter</v>
      </c>
      <c r="AI44" s="479" t="str">
        <f>b.Groupement!J70</f>
        <v>A choisir</v>
      </c>
      <c r="AK44" s="479" t="str">
        <f>'a.Equipe projet'!D66</f>
        <v>A compléter</v>
      </c>
      <c r="AL44" s="479" t="str">
        <f>'a.Equipe projet'!E66</f>
        <v>A compléter</v>
      </c>
      <c r="AM44" s="479" t="str">
        <f>'a.Equipe projet'!F66</f>
        <v>A compléter</v>
      </c>
      <c r="AN44" s="479" t="str">
        <f>'a.Equipe projet'!G66</f>
        <v>A choisir</v>
      </c>
      <c r="AO44" s="479">
        <f>'a.Equipe projet'!H66</f>
        <v>0</v>
      </c>
      <c r="AP44" s="479" t="str">
        <f>'a.Equipe projet'!I66</f>
        <v>A compléter</v>
      </c>
      <c r="AQ44" s="479" t="str">
        <f>'a.Equipe projet'!J66</f>
        <v>A compléter</v>
      </c>
      <c r="AR44" s="479">
        <f>'a.Equipe projet'!K66</f>
        <v>0</v>
      </c>
      <c r="AS44" s="479">
        <f>'a.Equipe projet'!L66</f>
        <v>0</v>
      </c>
      <c r="AU44" s="479" t="str">
        <f>'c.Prestataires'!D65</f>
        <v>A compléter</v>
      </c>
      <c r="AV44" s="479" t="str">
        <f>'c.Prestataires'!E65</f>
        <v>A compléter</v>
      </c>
      <c r="AW44" s="479" t="str">
        <f>'c.Prestataires'!F65</f>
        <v>A choisir</v>
      </c>
      <c r="AX44" s="479" t="str">
        <f>'c.Prestataires'!G65</f>
        <v>A compléter</v>
      </c>
      <c r="AY44" s="479" t="str">
        <f>'c.Prestataires'!H65</f>
        <v>A compléter</v>
      </c>
      <c r="BA44" s="479" t="str">
        <f>'d.Points de vente&amp;récupération'!D67</f>
        <v>A compléter</v>
      </c>
      <c r="BB44" s="479" t="str">
        <f>'d.Points de vente&amp;récupération'!E67</f>
        <v>A choisir</v>
      </c>
      <c r="BC44" s="479" t="str">
        <f>'d.Points de vente&amp;récupération'!F67</f>
        <v>A choisir</v>
      </c>
      <c r="BD44" s="479" t="str">
        <f>'d.Points de vente&amp;récupération'!G67</f>
        <v>A choisir</v>
      </c>
      <c r="BE44" s="479" t="str">
        <f>'d.Points de vente&amp;récupération'!H67</f>
        <v>A choisir</v>
      </c>
      <c r="BF44" s="479" t="str">
        <f>'d.Points de vente&amp;récupération'!I67</f>
        <v>A choisir</v>
      </c>
      <c r="BG44" s="479" t="str">
        <f>'d.Points de vente&amp;récupération'!J67</f>
        <v>A choisir</v>
      </c>
      <c r="BH44" s="479" t="str">
        <f>'d.Points de vente&amp;récupération'!K67</f>
        <v>A compléter</v>
      </c>
    </row>
    <row r="45" spans="1:60">
      <c r="A45">
        <v>42</v>
      </c>
      <c r="B45">
        <f>IF(ISBLANK(_xlfn.XLOOKUP(A45,'1.Fiche candidature (à remplir)'!T:T,'1.Fiche candidature (à remplir)'!U:U)),"",_xlfn.XLOOKUP(A45,'1.Fiche candidature (à remplir)'!T:T,'1.Fiche candidature (à remplir)'!U:U))</f>
        <v>41</v>
      </c>
      <c r="C45" t="str">
        <f>_xlfn.XLOOKUP(A45,'1.Fiche candidature (à remplir)'!T:T,'1.Fiche candidature (à remplir)'!V:V)</f>
        <v>Les caractéristiques générales du projet</v>
      </c>
      <c r="D45">
        <f>IF(_xlfn.XLOOKUP(A45,'1.Fiche candidature (à remplir)'!T:T,'1.Fiche candidature (à remplir)'!W:W)="D",_xlfn.XLOOKUP(A45,'1.Fiche candidature (à remplir)'!T:T,'1.Fiche candidature (à remplir)'!D:D),"")</f>
        <v>0</v>
      </c>
      <c r="E45" t="str">
        <f>IF(_xlfn.XLOOKUP(A45,'1.Fiche candidature (à remplir)'!T:T,'1.Fiche candidature (à remplir)'!X:X)="F",_xlfn.XLOOKUP(A45,'1.Fiche candidature (à remplir)'!T:T,'1.Fiche candidature (à remplir)'!F:F),"")</f>
        <v xml:space="preserve">          PROJETS DE DÉVELOPPEMENT</v>
      </c>
      <c r="F45" t="str">
        <f>IF(_xlfn.XLOOKUP(A45,'1.Fiche candidature (à remplir)'!T:T,'1.Fiche candidature (à remplir)'!Y:Y)="F",_xlfn.XLOOKUP(A45,'1.Fiche candidature (à remplir)'!T:T,'1.Fiche candidature (à remplir)'!F:F),IF(_xlfn.XLOOKUP(A45,'1.Fiche candidature (à remplir)'!T:T,'1.Fiche candidature (à remplir)'!Y:Y)="H",_xlfn.XLOOKUP(A45,'1.Fiche candidature (à remplir)'!T:T,'1.Fiche candidature (à remplir)'!H:H),""))</f>
        <v>A choisir</v>
      </c>
      <c r="G45" t="str">
        <f>IF(_xlfn.XLOOKUP(A45,'1.Fiche candidature (à remplir)'!T:T,'1.Fiche candidature (à remplir)'!Z:Z)="I",_xlfn.XLOOKUP(A45,'1.Fiche candidature (à remplir)'!T:T,'1.Fiche candidature (à remplir)'!I:I),IF(_xlfn.XLOOKUP(A45,'1.Fiche candidature (à remplir)'!T:T,'1.Fiche candidature (à remplir)'!Z:Z)="H",_xlfn.XLOOKUP(A45,'1.Fiche candidature (à remplir)'!T:T,'1.Fiche candidature (à remplir)'!H:H),""))</f>
        <v/>
      </c>
      <c r="H45" t="str">
        <f>IF(_xlfn.XLOOKUP(A45,'1.Fiche candidature (à remplir)'!T:T,'1.Fiche candidature (à remplir)'!AA:AA)="J",_xlfn.XLOOKUP(A45,'1.Fiche candidature (à remplir)'!T:T,'1.Fiche candidature (à remplir)'!J:J),"")</f>
        <v/>
      </c>
      <c r="O45">
        <v>42</v>
      </c>
      <c r="P45" t="str">
        <f>_xlfn.XLOOKUP(O45,'1.Fiche candidature (à remplir)'!AB:AB,'1.Fiche candidature (à remplir)'!D:D)</f>
        <v>Prestation intellectuelle</v>
      </c>
      <c r="Q45" t="str">
        <f>_xlfn.XLOOKUP(O45,'1.Fiche candidature (à remplir)'!AB:AB,'1.Fiche candidature (à remplir)'!AC:AC)</f>
        <v>Etude3</v>
      </c>
      <c r="R45" t="str">
        <f>_xlfn.XLOOKUP(O45,'1.Fiche candidature (à remplir)'!AB:AB,'1.Fiche candidature (à remplir)'!E:E)</f>
        <v>à compléter</v>
      </c>
      <c r="S45">
        <f>_xlfn.XLOOKUP(O45,'1.Fiche candidature (à remplir)'!AB:AB,'1.Fiche candidature (à remplir)'!F:F)</f>
        <v>0</v>
      </c>
      <c r="T45">
        <f>_xlfn.XLOOKUP(O45,'1.Fiche candidature (à remplir)'!AB:AB,'1.Fiche candidature (à remplir)'!G:G)</f>
        <v>0</v>
      </c>
      <c r="U45">
        <f>_xlfn.XLOOKUP(O45,'1.Fiche candidature (à remplir)'!AB:AB,'1.Fiche candidature (à remplir)'!H:H)</f>
        <v>0</v>
      </c>
      <c r="V45" t="str">
        <f>_xlfn.XLOOKUP(O45,'1.Fiche candidature (à remplir)'!AB:AB,'1.Fiche candidature (à remplir)'!I:I)</f>
        <v>à compléter</v>
      </c>
      <c r="W45" t="str">
        <f>_xlfn.XLOOKUP(O45,'1.Fiche candidature (à remplir)'!AB:AB,'1.Fiche candidature (à remplir)'!L:L)</f>
        <v>A remplir</v>
      </c>
      <c r="X45">
        <f>_xlfn.XLOOKUP(O45,'1.Fiche candidature (à remplir)'!AB:AB,'1.Fiche candidature (à remplir)'!M:M)</f>
        <v>0</v>
      </c>
      <c r="Y45">
        <f>_xlfn.XLOOKUP(O45,'1.Fiche candidature (à remplir)'!AB:AB,'1.Fiche candidature (à remplir)'!N:N)</f>
        <v>0</v>
      </c>
      <c r="Z45">
        <f>_xlfn.XLOOKUP(O45,'1.Fiche candidature (à remplir)'!AB:AB,'1.Fiche candidature (à remplir)'!P:P)</f>
        <v>0</v>
      </c>
      <c r="AC45" s="479" t="str">
        <f>b.Groupement!D71</f>
        <v>A compléter</v>
      </c>
      <c r="AD45" s="479" t="str">
        <f>b.Groupement!E71</f>
        <v>A compléter</v>
      </c>
      <c r="AE45" s="479" t="str">
        <f>b.Groupement!F71</f>
        <v>A compléter</v>
      </c>
      <c r="AF45" s="479" t="str">
        <f>b.Groupement!G71</f>
        <v>A compléter</v>
      </c>
      <c r="AG45" s="479" t="str">
        <f>b.Groupement!H71</f>
        <v>A compléter</v>
      </c>
      <c r="AH45" s="479" t="str">
        <f>b.Groupement!I71</f>
        <v>A compléter</v>
      </c>
      <c r="AI45" s="479" t="str">
        <f>b.Groupement!J71</f>
        <v>A choisir</v>
      </c>
      <c r="AK45" s="479" t="str">
        <f>'a.Equipe projet'!D67</f>
        <v>A compléter</v>
      </c>
      <c r="AL45" s="479" t="str">
        <f>'a.Equipe projet'!E67</f>
        <v>A compléter</v>
      </c>
      <c r="AM45" s="479" t="str">
        <f>'a.Equipe projet'!F67</f>
        <v>A compléter</v>
      </c>
      <c r="AN45" s="479" t="str">
        <f>'a.Equipe projet'!G67</f>
        <v>A choisir</v>
      </c>
      <c r="AO45" s="479">
        <f>'a.Equipe projet'!H67</f>
        <v>0</v>
      </c>
      <c r="AP45" s="479" t="str">
        <f>'a.Equipe projet'!I67</f>
        <v>A compléter</v>
      </c>
      <c r="AQ45" s="479" t="str">
        <f>'a.Equipe projet'!J67</f>
        <v>A compléter</v>
      </c>
      <c r="AR45" s="479">
        <f>'a.Equipe projet'!K67</f>
        <v>0</v>
      </c>
      <c r="AS45" s="479">
        <f>'a.Equipe projet'!L67</f>
        <v>0</v>
      </c>
      <c r="AU45" s="479" t="str">
        <f>'c.Prestataires'!D66</f>
        <v>A compléter</v>
      </c>
      <c r="AV45" s="479" t="str">
        <f>'c.Prestataires'!E66</f>
        <v>A compléter</v>
      </c>
      <c r="AW45" s="479" t="str">
        <f>'c.Prestataires'!F66</f>
        <v>A choisir</v>
      </c>
      <c r="AX45" s="479" t="str">
        <f>'c.Prestataires'!G66</f>
        <v>A compléter</v>
      </c>
      <c r="AY45" s="479" t="str">
        <f>'c.Prestataires'!H66</f>
        <v>A compléter</v>
      </c>
      <c r="BA45" s="479" t="str">
        <f>'d.Points de vente&amp;récupération'!D68</f>
        <v>A compléter</v>
      </c>
      <c r="BB45" s="479" t="str">
        <f>'d.Points de vente&amp;récupération'!E68</f>
        <v>A choisir</v>
      </c>
      <c r="BC45" s="479" t="str">
        <f>'d.Points de vente&amp;récupération'!F68</f>
        <v>A choisir</v>
      </c>
      <c r="BD45" s="479" t="str">
        <f>'d.Points de vente&amp;récupération'!G68</f>
        <v>A choisir</v>
      </c>
      <c r="BE45" s="479" t="str">
        <f>'d.Points de vente&amp;récupération'!H68</f>
        <v>A choisir</v>
      </c>
      <c r="BF45" s="479" t="str">
        <f>'d.Points de vente&amp;récupération'!I68</f>
        <v>A choisir</v>
      </c>
      <c r="BG45" s="479" t="str">
        <f>'d.Points de vente&amp;récupération'!J68</f>
        <v>A choisir</v>
      </c>
      <c r="BH45" s="479" t="str">
        <f>'d.Points de vente&amp;récupération'!K68</f>
        <v>A compléter</v>
      </c>
    </row>
    <row r="46" spans="1:60">
      <c r="A46">
        <v>43</v>
      </c>
      <c r="B46">
        <f>IF(ISBLANK(_xlfn.XLOOKUP(A46,'1.Fiche candidature (à remplir)'!T:T,'1.Fiche candidature (à remplir)'!U:U)),"",_xlfn.XLOOKUP(A46,'1.Fiche candidature (à remplir)'!T:T,'1.Fiche candidature (à remplir)'!U:U))</f>
        <v>41</v>
      </c>
      <c r="C46" t="str">
        <f>_xlfn.XLOOKUP(A46,'1.Fiche candidature (à remplir)'!T:T,'1.Fiche candidature (à remplir)'!V:V)</f>
        <v>Les caractéristiques générales du projet</v>
      </c>
      <c r="D46">
        <f>IF(_xlfn.XLOOKUP(A46,'1.Fiche candidature (à remplir)'!T:T,'1.Fiche candidature (à remplir)'!W:W)="D",_xlfn.XLOOKUP(A46,'1.Fiche candidature (à remplir)'!T:T,'1.Fiche candidature (à remplir)'!D:D),"")</f>
        <v>0</v>
      </c>
      <c r="E46" t="str">
        <f>IF(_xlfn.XLOOKUP(A46,'1.Fiche candidature (à remplir)'!T:T,'1.Fiche candidature (à remplir)'!X:X)="F",_xlfn.XLOOKUP(A46,'1.Fiche candidature (à remplir)'!T:T,'1.Fiche candidature (à remplir)'!F:F),"")</f>
        <v>TESTS (D'UNE OFFRE DE PRODUITS EN RÉEMPLOI)</v>
      </c>
      <c r="F46" t="str">
        <f>IF(_xlfn.XLOOKUP(A46,'1.Fiche candidature (à remplir)'!T:T,'1.Fiche candidature (à remplir)'!Y:Y)="F",_xlfn.XLOOKUP(A46,'1.Fiche candidature (à remplir)'!T:T,'1.Fiche candidature (à remplir)'!F:F),IF(_xlfn.XLOOKUP(A46,'1.Fiche candidature (à remplir)'!T:T,'1.Fiche candidature (à remplir)'!Y:Y)="H",_xlfn.XLOOKUP(A46,'1.Fiche candidature (à remplir)'!T:T,'1.Fiche candidature (à remplir)'!H:H),""))</f>
        <v>A choisir</v>
      </c>
      <c r="G46" t="str">
        <f>IF(_xlfn.XLOOKUP(A46,'1.Fiche candidature (à remplir)'!T:T,'1.Fiche candidature (à remplir)'!Z:Z)="I",_xlfn.XLOOKUP(A46,'1.Fiche candidature (à remplir)'!T:T,'1.Fiche candidature (à remplir)'!I:I),IF(_xlfn.XLOOKUP(A46,'1.Fiche candidature (à remplir)'!T:T,'1.Fiche candidature (à remplir)'!Z:Z)="H",_xlfn.XLOOKUP(A46,'1.Fiche candidature (à remplir)'!T:T,'1.Fiche candidature (à remplir)'!H:H),""))</f>
        <v/>
      </c>
      <c r="H46" t="str">
        <f>IF(_xlfn.XLOOKUP(A46,'1.Fiche candidature (à remplir)'!T:T,'1.Fiche candidature (à remplir)'!AA:AA)="J",_xlfn.XLOOKUP(A46,'1.Fiche candidature (à remplir)'!T:T,'1.Fiche candidature (à remplir)'!J:J),"")</f>
        <v/>
      </c>
      <c r="O46">
        <v>43</v>
      </c>
      <c r="P46" t="str">
        <f>_xlfn.XLOOKUP(O46,'1.Fiche candidature (à remplir)'!AB:AB,'1.Fiche candidature (à remplir)'!D:D)</f>
        <v>Prestation intellectuelle</v>
      </c>
      <c r="Q46" t="str">
        <f>_xlfn.XLOOKUP(O46,'1.Fiche candidature (à remplir)'!AB:AB,'1.Fiche candidature (à remplir)'!AC:AC)</f>
        <v>Etude3</v>
      </c>
      <c r="R46" t="str">
        <f>_xlfn.XLOOKUP(O46,'1.Fiche candidature (à remplir)'!AB:AB,'1.Fiche candidature (à remplir)'!E:E)</f>
        <v>à compléter</v>
      </c>
      <c r="S46">
        <f>_xlfn.XLOOKUP(O46,'1.Fiche candidature (à remplir)'!AB:AB,'1.Fiche candidature (à remplir)'!F:F)</f>
        <v>0</v>
      </c>
      <c r="T46">
        <f>_xlfn.XLOOKUP(O46,'1.Fiche candidature (à remplir)'!AB:AB,'1.Fiche candidature (à remplir)'!G:G)</f>
        <v>0</v>
      </c>
      <c r="U46">
        <f>_xlfn.XLOOKUP(O46,'1.Fiche candidature (à remplir)'!AB:AB,'1.Fiche candidature (à remplir)'!H:H)</f>
        <v>0</v>
      </c>
      <c r="V46" t="str">
        <f>_xlfn.XLOOKUP(O46,'1.Fiche candidature (à remplir)'!AB:AB,'1.Fiche candidature (à remplir)'!I:I)</f>
        <v>à compléter</v>
      </c>
      <c r="W46" t="str">
        <f>_xlfn.XLOOKUP(O46,'1.Fiche candidature (à remplir)'!AB:AB,'1.Fiche candidature (à remplir)'!L:L)</f>
        <v>A remplir</v>
      </c>
      <c r="X46">
        <f>_xlfn.XLOOKUP(O46,'1.Fiche candidature (à remplir)'!AB:AB,'1.Fiche candidature (à remplir)'!M:M)</f>
        <v>0</v>
      </c>
      <c r="Y46">
        <f>_xlfn.XLOOKUP(O46,'1.Fiche candidature (à remplir)'!AB:AB,'1.Fiche candidature (à remplir)'!N:N)</f>
        <v>0</v>
      </c>
      <c r="Z46">
        <f>_xlfn.XLOOKUP(O46,'1.Fiche candidature (à remplir)'!AB:AB,'1.Fiche candidature (à remplir)'!P:P)</f>
        <v>0</v>
      </c>
      <c r="AC46" s="479" t="str">
        <f>b.Groupement!D72</f>
        <v>A compléter</v>
      </c>
      <c r="AD46" s="479" t="str">
        <f>b.Groupement!E72</f>
        <v>A compléter</v>
      </c>
      <c r="AE46" s="479" t="str">
        <f>b.Groupement!F72</f>
        <v>A compléter</v>
      </c>
      <c r="AF46" s="479" t="str">
        <f>b.Groupement!G72</f>
        <v>A compléter</v>
      </c>
      <c r="AG46" s="479" t="str">
        <f>b.Groupement!H72</f>
        <v>A compléter</v>
      </c>
      <c r="AH46" s="479" t="str">
        <f>b.Groupement!I72</f>
        <v>A compléter</v>
      </c>
      <c r="AI46" s="479" t="str">
        <f>b.Groupement!J72</f>
        <v>A choisir</v>
      </c>
      <c r="AK46" s="479" t="str">
        <f>'a.Equipe projet'!D68</f>
        <v>A compléter</v>
      </c>
      <c r="AL46" s="479" t="str">
        <f>'a.Equipe projet'!E68</f>
        <v>A compléter</v>
      </c>
      <c r="AM46" s="479" t="str">
        <f>'a.Equipe projet'!F68</f>
        <v>A compléter</v>
      </c>
      <c r="AN46" s="479" t="str">
        <f>'a.Equipe projet'!G68</f>
        <v>A choisir</v>
      </c>
      <c r="AO46" s="479">
        <f>'a.Equipe projet'!H68</f>
        <v>0</v>
      </c>
      <c r="AP46" s="479" t="str">
        <f>'a.Equipe projet'!I68</f>
        <v>A compléter</v>
      </c>
      <c r="AQ46" s="479" t="str">
        <f>'a.Equipe projet'!J68</f>
        <v>A compléter</v>
      </c>
      <c r="AR46" s="479">
        <f>'a.Equipe projet'!K68</f>
        <v>0</v>
      </c>
      <c r="AS46" s="479">
        <f>'a.Equipe projet'!L68</f>
        <v>0</v>
      </c>
      <c r="AU46" s="479" t="str">
        <f>'c.Prestataires'!D67</f>
        <v>A compléter</v>
      </c>
      <c r="AV46" s="479" t="str">
        <f>'c.Prestataires'!E67</f>
        <v>A compléter</v>
      </c>
      <c r="AW46" s="479" t="str">
        <f>'c.Prestataires'!F67</f>
        <v>A choisir</v>
      </c>
      <c r="AX46" s="479" t="str">
        <f>'c.Prestataires'!G67</f>
        <v>A compléter</v>
      </c>
      <c r="AY46" s="479" t="str">
        <f>'c.Prestataires'!H67</f>
        <v>A compléter</v>
      </c>
      <c r="BA46" s="479" t="str">
        <f>'d.Points de vente&amp;récupération'!D69</f>
        <v>A compléter</v>
      </c>
      <c r="BB46" s="479" t="str">
        <f>'d.Points de vente&amp;récupération'!E69</f>
        <v>A choisir</v>
      </c>
      <c r="BC46" s="479" t="str">
        <f>'d.Points de vente&amp;récupération'!F69</f>
        <v>A choisir</v>
      </c>
      <c r="BD46" s="479" t="str">
        <f>'d.Points de vente&amp;récupération'!G69</f>
        <v>A choisir</v>
      </c>
      <c r="BE46" s="479" t="str">
        <f>'d.Points de vente&amp;récupération'!H69</f>
        <v>A choisir</v>
      </c>
      <c r="BF46" s="479" t="str">
        <f>'d.Points de vente&amp;récupération'!I69</f>
        <v>A choisir</v>
      </c>
      <c r="BG46" s="479" t="str">
        <f>'d.Points de vente&amp;récupération'!J69</f>
        <v>A choisir</v>
      </c>
      <c r="BH46" s="479" t="str">
        <f>'d.Points de vente&amp;récupération'!K69</f>
        <v>A compléter</v>
      </c>
    </row>
    <row r="47" spans="1:60">
      <c r="A47">
        <v>44</v>
      </c>
      <c r="B47">
        <f>IF(ISBLANK(_xlfn.XLOOKUP(A47,'1.Fiche candidature (à remplir)'!T:T,'1.Fiche candidature (à remplir)'!U:U)),"",_xlfn.XLOOKUP(A47,'1.Fiche candidature (à remplir)'!T:T,'1.Fiche candidature (à remplir)'!U:U))</f>
        <v>41</v>
      </c>
      <c r="C47" t="str">
        <f>_xlfn.XLOOKUP(A47,'1.Fiche candidature (à remplir)'!T:T,'1.Fiche candidature (à remplir)'!V:V)</f>
        <v>Les caractéristiques générales du projet</v>
      </c>
      <c r="D47">
        <f>IF(_xlfn.XLOOKUP(A47,'1.Fiche candidature (à remplir)'!T:T,'1.Fiche candidature (à remplir)'!W:W)="D",_xlfn.XLOOKUP(A47,'1.Fiche candidature (à remplir)'!T:T,'1.Fiche candidature (à remplir)'!D:D),"")</f>
        <v>0</v>
      </c>
      <c r="E47" t="str">
        <f>IF(_xlfn.XLOOKUP(A47,'1.Fiche candidature (à remplir)'!T:T,'1.Fiche candidature (à remplir)'!X:X)="F",_xlfn.XLOOKUP(A47,'1.Fiche candidature (à remplir)'!T:T,'1.Fiche candidature (à remplir)'!F:F),"")</f>
        <v>INVESTISSEMENTS</v>
      </c>
      <c r="F47" t="str">
        <f>IF(_xlfn.XLOOKUP(A47,'1.Fiche candidature (à remplir)'!T:T,'1.Fiche candidature (à remplir)'!Y:Y)="F",_xlfn.XLOOKUP(A47,'1.Fiche candidature (à remplir)'!T:T,'1.Fiche candidature (à remplir)'!F:F),IF(_xlfn.XLOOKUP(A47,'1.Fiche candidature (à remplir)'!T:T,'1.Fiche candidature (à remplir)'!Y:Y)="H",_xlfn.XLOOKUP(A47,'1.Fiche candidature (à remplir)'!T:T,'1.Fiche candidature (à remplir)'!H:H),""))</f>
        <v>A choisir</v>
      </c>
      <c r="G47" t="str">
        <f>IF(_xlfn.XLOOKUP(A47,'1.Fiche candidature (à remplir)'!T:T,'1.Fiche candidature (à remplir)'!Z:Z)="I",_xlfn.XLOOKUP(A47,'1.Fiche candidature (à remplir)'!T:T,'1.Fiche candidature (à remplir)'!I:I),IF(_xlfn.XLOOKUP(A47,'1.Fiche candidature (à remplir)'!T:T,'1.Fiche candidature (à remplir)'!Z:Z)="H",_xlfn.XLOOKUP(A47,'1.Fiche candidature (à remplir)'!T:T,'1.Fiche candidature (à remplir)'!H:H),""))</f>
        <v/>
      </c>
      <c r="H47" t="str">
        <f>IF(_xlfn.XLOOKUP(A47,'1.Fiche candidature (à remplir)'!T:T,'1.Fiche candidature (à remplir)'!AA:AA)="J",_xlfn.XLOOKUP(A47,'1.Fiche candidature (à remplir)'!T:T,'1.Fiche candidature (à remplir)'!J:J),"")</f>
        <v/>
      </c>
      <c r="O47">
        <v>44</v>
      </c>
      <c r="P47" t="str">
        <f>_xlfn.XLOOKUP(O47,'1.Fiche candidature (à remplir)'!AB:AB,'1.Fiche candidature (à remplir)'!D:D)</f>
        <v>Prestation Institut d'étude spécialisé
Recours à un institut d’étude spécialisé obligatoire</v>
      </c>
      <c r="Q47" t="str">
        <f>_xlfn.XLOOKUP(O47,'1.Fiche candidature (à remplir)'!AB:AB,'1.Fiche candidature (à remplir)'!AC:AC)</f>
        <v>Etude3</v>
      </c>
      <c r="R47" t="str">
        <f>_xlfn.XLOOKUP(O47,'1.Fiche candidature (à remplir)'!AB:AB,'1.Fiche candidature (à remplir)'!E:E)</f>
        <v>à compléter</v>
      </c>
      <c r="S47">
        <f>_xlfn.XLOOKUP(O47,'1.Fiche candidature (à remplir)'!AB:AB,'1.Fiche candidature (à remplir)'!F:F)</f>
        <v>0</v>
      </c>
      <c r="T47">
        <f>_xlfn.XLOOKUP(O47,'1.Fiche candidature (à remplir)'!AB:AB,'1.Fiche candidature (à remplir)'!G:G)</f>
        <v>0</v>
      </c>
      <c r="U47">
        <f>_xlfn.XLOOKUP(O47,'1.Fiche candidature (à remplir)'!AB:AB,'1.Fiche candidature (à remplir)'!H:H)</f>
        <v>0</v>
      </c>
      <c r="V47" t="str">
        <f>_xlfn.XLOOKUP(O47,'1.Fiche candidature (à remplir)'!AB:AB,'1.Fiche candidature (à remplir)'!I:I)</f>
        <v>à compléter</v>
      </c>
      <c r="W47" t="str">
        <f>_xlfn.XLOOKUP(O47,'1.Fiche candidature (à remplir)'!AB:AB,'1.Fiche candidature (à remplir)'!L:L)</f>
        <v>A remplir</v>
      </c>
      <c r="X47">
        <f>_xlfn.XLOOKUP(O47,'1.Fiche candidature (à remplir)'!AB:AB,'1.Fiche candidature (à remplir)'!M:M)</f>
        <v>0</v>
      </c>
      <c r="Y47">
        <f>_xlfn.XLOOKUP(O47,'1.Fiche candidature (à remplir)'!AB:AB,'1.Fiche candidature (à remplir)'!N:N)</f>
        <v>0</v>
      </c>
      <c r="Z47">
        <f>_xlfn.XLOOKUP(O47,'1.Fiche candidature (à remplir)'!AB:AB,'1.Fiche candidature (à remplir)'!P:P)</f>
        <v>0</v>
      </c>
      <c r="AC47" s="479" t="str">
        <f>b.Groupement!D73</f>
        <v>A compléter</v>
      </c>
      <c r="AD47" s="479" t="str">
        <f>b.Groupement!E73</f>
        <v>A compléter</v>
      </c>
      <c r="AE47" s="479" t="str">
        <f>b.Groupement!F73</f>
        <v>A compléter</v>
      </c>
      <c r="AF47" s="479" t="str">
        <f>b.Groupement!G73</f>
        <v>A compléter</v>
      </c>
      <c r="AG47" s="479" t="str">
        <f>b.Groupement!H73</f>
        <v>A compléter</v>
      </c>
      <c r="AH47" s="479" t="str">
        <f>b.Groupement!I73</f>
        <v>A compléter</v>
      </c>
      <c r="AI47" s="479" t="str">
        <f>b.Groupement!J73</f>
        <v>A choisir</v>
      </c>
      <c r="AK47" s="479" t="str">
        <f>'a.Equipe projet'!D69</f>
        <v>A compléter</v>
      </c>
      <c r="AL47" s="479" t="str">
        <f>'a.Equipe projet'!E69</f>
        <v>A compléter</v>
      </c>
      <c r="AM47" s="479" t="str">
        <f>'a.Equipe projet'!F69</f>
        <v>A compléter</v>
      </c>
      <c r="AN47" s="479" t="str">
        <f>'a.Equipe projet'!G69</f>
        <v>A choisir</v>
      </c>
      <c r="AO47" s="479">
        <f>'a.Equipe projet'!H69</f>
        <v>0</v>
      </c>
      <c r="AP47" s="479" t="str">
        <f>'a.Equipe projet'!I69</f>
        <v>A compléter</v>
      </c>
      <c r="AQ47" s="479" t="str">
        <f>'a.Equipe projet'!J69</f>
        <v>A compléter</v>
      </c>
      <c r="AR47" s="479">
        <f>'a.Equipe projet'!K69</f>
        <v>0</v>
      </c>
      <c r="AS47" s="479">
        <f>'a.Equipe projet'!L69</f>
        <v>0</v>
      </c>
      <c r="AU47" s="479" t="str">
        <f>'c.Prestataires'!D68</f>
        <v>A compléter</v>
      </c>
      <c r="AV47" s="479" t="str">
        <f>'c.Prestataires'!E68</f>
        <v>A compléter</v>
      </c>
      <c r="AW47" s="479" t="str">
        <f>'c.Prestataires'!F68</f>
        <v>A choisir</v>
      </c>
      <c r="AX47" s="479" t="str">
        <f>'c.Prestataires'!G68</f>
        <v>A compléter</v>
      </c>
      <c r="AY47" s="479" t="str">
        <f>'c.Prestataires'!H68</f>
        <v>A compléter</v>
      </c>
      <c r="BA47" s="479" t="str">
        <f>'d.Points de vente&amp;récupération'!D70</f>
        <v>A compléter</v>
      </c>
      <c r="BB47" s="479" t="str">
        <f>'d.Points de vente&amp;récupération'!E70</f>
        <v>A choisir</v>
      </c>
      <c r="BC47" s="479" t="str">
        <f>'d.Points de vente&amp;récupération'!F70</f>
        <v>A choisir</v>
      </c>
      <c r="BD47" s="479" t="str">
        <f>'d.Points de vente&amp;récupération'!G70</f>
        <v>A choisir</v>
      </c>
      <c r="BE47" s="479" t="str">
        <f>'d.Points de vente&amp;récupération'!H70</f>
        <v>A choisir</v>
      </c>
      <c r="BF47" s="479" t="str">
        <f>'d.Points de vente&amp;récupération'!I70</f>
        <v>A choisir</v>
      </c>
      <c r="BG47" s="479" t="str">
        <f>'d.Points de vente&amp;récupération'!J70</f>
        <v>A choisir</v>
      </c>
      <c r="BH47" s="479" t="str">
        <f>'d.Points de vente&amp;récupération'!K70</f>
        <v>A compléter</v>
      </c>
    </row>
    <row r="48" spans="1:60">
      <c r="A48">
        <v>45</v>
      </c>
      <c r="B48">
        <f>IF(ISBLANK(_xlfn.XLOOKUP(A48,'1.Fiche candidature (à remplir)'!T:T,'1.Fiche candidature (à remplir)'!U:U)),"",_xlfn.XLOOKUP(A48,'1.Fiche candidature (à remplir)'!T:T,'1.Fiche candidature (à remplir)'!U:U))</f>
        <v>41</v>
      </c>
      <c r="C48" t="str">
        <f>_xlfn.XLOOKUP(A48,'1.Fiche candidature (à remplir)'!T:T,'1.Fiche candidature (à remplir)'!V:V)</f>
        <v>Les caractéristiques générales du projet</v>
      </c>
      <c r="D48">
        <f>IF(_xlfn.XLOOKUP(A48,'1.Fiche candidature (à remplir)'!T:T,'1.Fiche candidature (à remplir)'!W:W)="D",_xlfn.XLOOKUP(A48,'1.Fiche candidature (à remplir)'!T:T,'1.Fiche candidature (à remplir)'!D:D),"")</f>
        <v>0</v>
      </c>
      <c r="E48" t="str">
        <f>IF(_xlfn.XLOOKUP(A48,'1.Fiche candidature (à remplir)'!T:T,'1.Fiche candidature (à remplir)'!X:X)="F",_xlfn.XLOOKUP(A48,'1.Fiche candidature (à remplir)'!T:T,'1.Fiche candidature (à remplir)'!F:F),"")</f>
        <v>CAMPAGNES DE COMMUNICATION</v>
      </c>
      <c r="F48" t="str">
        <f>IF(_xlfn.XLOOKUP(A48,'1.Fiche candidature (à remplir)'!T:T,'1.Fiche candidature (à remplir)'!Y:Y)="F",_xlfn.XLOOKUP(A48,'1.Fiche candidature (à remplir)'!T:T,'1.Fiche candidature (à remplir)'!F:F),IF(_xlfn.XLOOKUP(A48,'1.Fiche candidature (à remplir)'!T:T,'1.Fiche candidature (à remplir)'!Y:Y)="H",_xlfn.XLOOKUP(A48,'1.Fiche candidature (à remplir)'!T:T,'1.Fiche candidature (à remplir)'!H:H),""))</f>
        <v>A choisir</v>
      </c>
      <c r="G48" t="str">
        <f>IF(_xlfn.XLOOKUP(A48,'1.Fiche candidature (à remplir)'!T:T,'1.Fiche candidature (à remplir)'!Z:Z)="I",_xlfn.XLOOKUP(A48,'1.Fiche candidature (à remplir)'!T:T,'1.Fiche candidature (à remplir)'!I:I),IF(_xlfn.XLOOKUP(A48,'1.Fiche candidature (à remplir)'!T:T,'1.Fiche candidature (à remplir)'!Z:Z)="H",_xlfn.XLOOKUP(A48,'1.Fiche candidature (à remplir)'!T:T,'1.Fiche candidature (à remplir)'!H:H),""))</f>
        <v/>
      </c>
      <c r="H48" t="str">
        <f>IF(_xlfn.XLOOKUP(A48,'1.Fiche candidature (à remplir)'!T:T,'1.Fiche candidature (à remplir)'!AA:AA)="J",_xlfn.XLOOKUP(A48,'1.Fiche candidature (à remplir)'!T:T,'1.Fiche candidature (à remplir)'!J:J),"")</f>
        <v/>
      </c>
      <c r="O48">
        <v>45</v>
      </c>
      <c r="P48" t="str">
        <f>_xlfn.XLOOKUP(O48,'1.Fiche candidature (à remplir)'!AB:AB,'1.Fiche candidature (à remplir)'!D:D)</f>
        <v>Prestation Institut d'étude spécialisé</v>
      </c>
      <c r="Q48" t="str">
        <f>_xlfn.XLOOKUP(O48,'1.Fiche candidature (à remplir)'!AB:AB,'1.Fiche candidature (à remplir)'!AC:AC)</f>
        <v>Etude3</v>
      </c>
      <c r="R48" t="str">
        <f>_xlfn.XLOOKUP(O48,'1.Fiche candidature (à remplir)'!AB:AB,'1.Fiche candidature (à remplir)'!E:E)</f>
        <v>à compléter</v>
      </c>
      <c r="S48">
        <f>_xlfn.XLOOKUP(O48,'1.Fiche candidature (à remplir)'!AB:AB,'1.Fiche candidature (à remplir)'!F:F)</f>
        <v>0</v>
      </c>
      <c r="T48">
        <f>_xlfn.XLOOKUP(O48,'1.Fiche candidature (à remplir)'!AB:AB,'1.Fiche candidature (à remplir)'!G:G)</f>
        <v>0</v>
      </c>
      <c r="U48">
        <f>_xlfn.XLOOKUP(O48,'1.Fiche candidature (à remplir)'!AB:AB,'1.Fiche candidature (à remplir)'!H:H)</f>
        <v>0</v>
      </c>
      <c r="V48" t="str">
        <f>_xlfn.XLOOKUP(O48,'1.Fiche candidature (à remplir)'!AB:AB,'1.Fiche candidature (à remplir)'!I:I)</f>
        <v>à compléter</v>
      </c>
      <c r="W48" t="str">
        <f>_xlfn.XLOOKUP(O48,'1.Fiche candidature (à remplir)'!AB:AB,'1.Fiche candidature (à remplir)'!L:L)</f>
        <v>A remplir</v>
      </c>
      <c r="X48">
        <f>_xlfn.XLOOKUP(O48,'1.Fiche candidature (à remplir)'!AB:AB,'1.Fiche candidature (à remplir)'!M:M)</f>
        <v>0</v>
      </c>
      <c r="Y48">
        <f>_xlfn.XLOOKUP(O48,'1.Fiche candidature (à remplir)'!AB:AB,'1.Fiche candidature (à remplir)'!N:N)</f>
        <v>0</v>
      </c>
      <c r="Z48">
        <f>_xlfn.XLOOKUP(O48,'1.Fiche candidature (à remplir)'!AB:AB,'1.Fiche candidature (à remplir)'!P:P)</f>
        <v>0</v>
      </c>
      <c r="AC48" s="479" t="str">
        <f>b.Groupement!D74</f>
        <v>A compléter</v>
      </c>
      <c r="AD48" s="479" t="str">
        <f>b.Groupement!E74</f>
        <v>A compléter</v>
      </c>
      <c r="AE48" s="479" t="str">
        <f>b.Groupement!F74</f>
        <v>A compléter</v>
      </c>
      <c r="AF48" s="479" t="str">
        <f>b.Groupement!G74</f>
        <v>A compléter</v>
      </c>
      <c r="AG48" s="479" t="str">
        <f>b.Groupement!H74</f>
        <v>A compléter</v>
      </c>
      <c r="AH48" s="479" t="str">
        <f>b.Groupement!I74</f>
        <v>A compléter</v>
      </c>
      <c r="AI48" s="479" t="str">
        <f>b.Groupement!J74</f>
        <v>A choisir</v>
      </c>
      <c r="AK48" s="479" t="str">
        <f>'a.Equipe projet'!D70</f>
        <v>A compléter</v>
      </c>
      <c r="AL48" s="479" t="str">
        <f>'a.Equipe projet'!E70</f>
        <v>A compléter</v>
      </c>
      <c r="AM48" s="479" t="str">
        <f>'a.Equipe projet'!F70</f>
        <v>A compléter</v>
      </c>
      <c r="AN48" s="479" t="str">
        <f>'a.Equipe projet'!G70</f>
        <v>A choisir</v>
      </c>
      <c r="AO48" s="479">
        <f>'a.Equipe projet'!H70</f>
        <v>0</v>
      </c>
      <c r="AP48" s="479" t="str">
        <f>'a.Equipe projet'!I70</f>
        <v>A compléter</v>
      </c>
      <c r="AQ48" s="479" t="str">
        <f>'a.Equipe projet'!J70</f>
        <v>A compléter</v>
      </c>
      <c r="AR48" s="479">
        <f>'a.Equipe projet'!K70</f>
        <v>0</v>
      </c>
      <c r="AS48" s="479">
        <f>'a.Equipe projet'!L70</f>
        <v>0</v>
      </c>
      <c r="AU48" s="479" t="str">
        <f>'c.Prestataires'!D69</f>
        <v>A compléter</v>
      </c>
      <c r="AV48" s="479" t="str">
        <f>'c.Prestataires'!E69</f>
        <v>A compléter</v>
      </c>
      <c r="AW48" s="479" t="str">
        <f>'c.Prestataires'!F69</f>
        <v>A choisir</v>
      </c>
      <c r="AX48" s="479" t="str">
        <f>'c.Prestataires'!G69</f>
        <v>A compléter</v>
      </c>
      <c r="AY48" s="479" t="str">
        <f>'c.Prestataires'!H69</f>
        <v>A compléter</v>
      </c>
      <c r="BA48" s="479" t="str">
        <f>'d.Points de vente&amp;récupération'!D71</f>
        <v>A compléter</v>
      </c>
      <c r="BB48" s="479" t="str">
        <f>'d.Points de vente&amp;récupération'!E71</f>
        <v>A choisir</v>
      </c>
      <c r="BC48" s="479" t="str">
        <f>'d.Points de vente&amp;récupération'!F71</f>
        <v>A choisir</v>
      </c>
      <c r="BD48" s="479" t="str">
        <f>'d.Points de vente&amp;récupération'!G71</f>
        <v>A choisir</v>
      </c>
      <c r="BE48" s="479" t="str">
        <f>'d.Points de vente&amp;récupération'!H71</f>
        <v>A choisir</v>
      </c>
      <c r="BF48" s="479" t="str">
        <f>'d.Points de vente&amp;récupération'!I71</f>
        <v>A choisir</v>
      </c>
      <c r="BG48" s="479" t="str">
        <f>'d.Points de vente&amp;récupération'!J71</f>
        <v>A choisir</v>
      </c>
      <c r="BH48" s="479" t="str">
        <f>'d.Points de vente&amp;récupération'!K71</f>
        <v>A compléter</v>
      </c>
    </row>
    <row r="49" spans="1:60">
      <c r="A49">
        <v>46</v>
      </c>
      <c r="B49">
        <f>IF(ISBLANK(_xlfn.XLOOKUP(A49,'1.Fiche candidature (à remplir)'!T:T,'1.Fiche candidature (à remplir)'!U:U)),"",_xlfn.XLOOKUP(A49,'1.Fiche candidature (à remplir)'!T:T,'1.Fiche candidature (à remplir)'!U:U))</f>
        <v>46</v>
      </c>
      <c r="C49" t="str">
        <f>_xlfn.XLOOKUP(A49,'1.Fiche candidature (à remplir)'!T:T,'1.Fiche candidature (à remplir)'!V:V)</f>
        <v>Les caractéristiques générales du projet</v>
      </c>
      <c r="D49" t="str">
        <f>IF(_xlfn.XLOOKUP(A49,'1.Fiche candidature (à remplir)'!T:T,'1.Fiche candidature (à remplir)'!W:W)="D",_xlfn.XLOOKUP(A49,'1.Fiche candidature (à remplir)'!T:T,'1.Fiche candidature (à remplir)'!D:D),"")</f>
        <v>2.11 Quel(s) type(s) d'emballage(s) est(sont) envisagé(s) dans le projet ?
Bon à savoir : plusieurs choix sont possibles, vous pouvez les cumuler.
Pour les matériaux d'emballages, précisez le matériau majoritaire dans "TYPE DE MATERIAU D'EMBALLAGE".
Si le projet porte sur plusieurs types d'emballages, sélectionnez "Multiple" et listez-les dans "MULTIPLE" en précisant le "TYPE D'EMBALLAGE" et le "TYPE DE MATERIAU D'EMBALLAGE" en fonction des champs des listes déroulantes proposées.
Exemple : (Bouteille verre ; Barquette acier inoxydable…).</v>
      </c>
      <c r="E49" t="str">
        <f>IF(_xlfn.XLOOKUP(A49,'1.Fiche candidature (à remplir)'!T:T,'1.Fiche candidature (à remplir)'!X:X)="F",_xlfn.XLOOKUP(A49,'1.Fiche candidature (à remplir)'!T:T,'1.Fiche candidature (à remplir)'!F:F),"")</f>
        <v>LE PROJET CIBLE T-IL DIRECTEMENT UN EMBALLAGE ?</v>
      </c>
      <c r="F49" t="str">
        <f>IF(_xlfn.XLOOKUP(A49,'1.Fiche candidature (à remplir)'!T:T,'1.Fiche candidature (à remplir)'!Y:Y)="F",_xlfn.XLOOKUP(A49,'1.Fiche candidature (à remplir)'!T:T,'1.Fiche candidature (à remplir)'!F:F),IF(_xlfn.XLOOKUP(A49,'1.Fiche candidature (à remplir)'!T:T,'1.Fiche candidature (à remplir)'!Y:Y)="H",_xlfn.XLOOKUP(A49,'1.Fiche candidature (à remplir)'!T:T,'1.Fiche candidature (à remplir)'!H:H),""))</f>
        <v>A choisir</v>
      </c>
      <c r="G49" t="str">
        <f>IF(_xlfn.XLOOKUP(A49,'1.Fiche candidature (à remplir)'!T:T,'1.Fiche candidature (à remplir)'!Z:Z)="I",_xlfn.XLOOKUP(A49,'1.Fiche candidature (à remplir)'!T:T,'1.Fiche candidature (à remplir)'!I:I),IF(_xlfn.XLOOKUP(A49,'1.Fiche candidature (à remplir)'!T:T,'1.Fiche candidature (à remplir)'!Z:Z)="H",_xlfn.XLOOKUP(A49,'1.Fiche candidature (à remplir)'!T:T,'1.Fiche candidature (à remplir)'!H:H),""))</f>
        <v/>
      </c>
      <c r="H49" t="str">
        <f>IF(_xlfn.XLOOKUP(A49,'1.Fiche candidature (à remplir)'!T:T,'1.Fiche candidature (à remplir)'!AA:AA)="J",_xlfn.XLOOKUP(A49,'1.Fiche candidature (à remplir)'!T:T,'1.Fiche candidature (à remplir)'!J:J),"")</f>
        <v/>
      </c>
      <c r="O49">
        <v>46</v>
      </c>
      <c r="P49" t="str">
        <f>_xlfn.XLOOKUP(O49,'1.Fiche candidature (à remplir)'!AB:AB,'1.Fiche candidature (à remplir)'!D:D)</f>
        <v>Prestation Institut d'étude spécialisé</v>
      </c>
      <c r="Q49" t="str">
        <f>_xlfn.XLOOKUP(O49,'1.Fiche candidature (à remplir)'!AB:AB,'1.Fiche candidature (à remplir)'!AC:AC)</f>
        <v>Etude3</v>
      </c>
      <c r="R49" t="str">
        <f>_xlfn.XLOOKUP(O49,'1.Fiche candidature (à remplir)'!AB:AB,'1.Fiche candidature (à remplir)'!E:E)</f>
        <v>à compléter</v>
      </c>
      <c r="S49">
        <f>_xlfn.XLOOKUP(O49,'1.Fiche candidature (à remplir)'!AB:AB,'1.Fiche candidature (à remplir)'!F:F)</f>
        <v>0</v>
      </c>
      <c r="T49">
        <f>_xlfn.XLOOKUP(O49,'1.Fiche candidature (à remplir)'!AB:AB,'1.Fiche candidature (à remplir)'!G:G)</f>
        <v>0</v>
      </c>
      <c r="U49">
        <f>_xlfn.XLOOKUP(O49,'1.Fiche candidature (à remplir)'!AB:AB,'1.Fiche candidature (à remplir)'!H:H)</f>
        <v>0</v>
      </c>
      <c r="V49" t="str">
        <f>_xlfn.XLOOKUP(O49,'1.Fiche candidature (à remplir)'!AB:AB,'1.Fiche candidature (à remplir)'!I:I)</f>
        <v>à compléter</v>
      </c>
      <c r="W49" t="str">
        <f>_xlfn.XLOOKUP(O49,'1.Fiche candidature (à remplir)'!AB:AB,'1.Fiche candidature (à remplir)'!L:L)</f>
        <v>A remplir</v>
      </c>
      <c r="X49">
        <f>_xlfn.XLOOKUP(O49,'1.Fiche candidature (à remplir)'!AB:AB,'1.Fiche candidature (à remplir)'!M:M)</f>
        <v>0</v>
      </c>
      <c r="Y49">
        <f>_xlfn.XLOOKUP(O49,'1.Fiche candidature (à remplir)'!AB:AB,'1.Fiche candidature (à remplir)'!N:N)</f>
        <v>0</v>
      </c>
      <c r="Z49">
        <f>_xlfn.XLOOKUP(O49,'1.Fiche candidature (à remplir)'!AB:AB,'1.Fiche candidature (à remplir)'!P:P)</f>
        <v>0</v>
      </c>
      <c r="AC49" s="479" t="str">
        <f>b.Groupement!D75</f>
        <v>A compléter</v>
      </c>
      <c r="AD49" s="479" t="str">
        <f>b.Groupement!E75</f>
        <v>A compléter</v>
      </c>
      <c r="AE49" s="479" t="str">
        <f>b.Groupement!F75</f>
        <v>A compléter</v>
      </c>
      <c r="AF49" s="479" t="str">
        <f>b.Groupement!G75</f>
        <v>A compléter</v>
      </c>
      <c r="AG49" s="479" t="str">
        <f>b.Groupement!H75</f>
        <v>A compléter</v>
      </c>
      <c r="AH49" s="479" t="str">
        <f>b.Groupement!I75</f>
        <v>A compléter</v>
      </c>
      <c r="AI49" s="479" t="str">
        <f>b.Groupement!J75</f>
        <v>A choisir</v>
      </c>
      <c r="AK49" s="479" t="str">
        <f>'a.Equipe projet'!D71</f>
        <v>A compléter</v>
      </c>
      <c r="AL49" s="479" t="str">
        <f>'a.Equipe projet'!E71</f>
        <v>A compléter</v>
      </c>
      <c r="AM49" s="479" t="str">
        <f>'a.Equipe projet'!F71</f>
        <v>A compléter</v>
      </c>
      <c r="AN49" s="479" t="str">
        <f>'a.Equipe projet'!G71</f>
        <v>A choisir</v>
      </c>
      <c r="AO49" s="479">
        <f>'a.Equipe projet'!H71</f>
        <v>0</v>
      </c>
      <c r="AP49" s="479" t="str">
        <f>'a.Equipe projet'!I71</f>
        <v>A compléter</v>
      </c>
      <c r="AQ49" s="479" t="str">
        <f>'a.Equipe projet'!J71</f>
        <v>A compléter</v>
      </c>
      <c r="AR49" s="479">
        <f>'a.Equipe projet'!K71</f>
        <v>0</v>
      </c>
      <c r="AS49" s="479">
        <f>'a.Equipe projet'!L71</f>
        <v>0</v>
      </c>
      <c r="AU49" s="479" t="str">
        <f>'c.Prestataires'!D70</f>
        <v>A compléter</v>
      </c>
      <c r="AV49" s="479" t="str">
        <f>'c.Prestataires'!E70</f>
        <v>A compléter</v>
      </c>
      <c r="AW49" s="479" t="str">
        <f>'c.Prestataires'!F70</f>
        <v>A choisir</v>
      </c>
      <c r="AX49" s="479" t="str">
        <f>'c.Prestataires'!G70</f>
        <v>A compléter</v>
      </c>
      <c r="AY49" s="479" t="str">
        <f>'c.Prestataires'!H70</f>
        <v>A compléter</v>
      </c>
      <c r="BA49" s="479" t="str">
        <f>'d.Points de vente&amp;récupération'!D72</f>
        <v>A compléter</v>
      </c>
      <c r="BB49" s="479" t="str">
        <f>'d.Points de vente&amp;récupération'!E72</f>
        <v>A choisir</v>
      </c>
      <c r="BC49" s="479" t="str">
        <f>'d.Points de vente&amp;récupération'!F72</f>
        <v>A choisir</v>
      </c>
      <c r="BD49" s="479" t="str">
        <f>'d.Points de vente&amp;récupération'!G72</f>
        <v>A choisir</v>
      </c>
      <c r="BE49" s="479" t="str">
        <f>'d.Points de vente&amp;récupération'!H72</f>
        <v>A choisir</v>
      </c>
      <c r="BF49" s="479" t="str">
        <f>'d.Points de vente&amp;récupération'!I72</f>
        <v>A choisir</v>
      </c>
      <c r="BG49" s="479" t="str">
        <f>'d.Points de vente&amp;récupération'!J72</f>
        <v>A choisir</v>
      </c>
      <c r="BH49" s="479" t="str">
        <f>'d.Points de vente&amp;récupération'!K72</f>
        <v>A compléter</v>
      </c>
    </row>
    <row r="50" spans="1:60">
      <c r="A50">
        <v>47</v>
      </c>
      <c r="B50">
        <f>IF(ISBLANK(_xlfn.XLOOKUP(A50,'1.Fiche candidature (à remplir)'!T:T,'1.Fiche candidature (à remplir)'!U:U)),"",_xlfn.XLOOKUP(A50,'1.Fiche candidature (à remplir)'!T:T,'1.Fiche candidature (à remplir)'!U:U))</f>
        <v>46</v>
      </c>
      <c r="C50" t="str">
        <f>_xlfn.XLOOKUP(A50,'1.Fiche candidature (à remplir)'!T:T,'1.Fiche candidature (à remplir)'!V:V)</f>
        <v>Les caractéristiques générales du projet</v>
      </c>
      <c r="D50">
        <f>IF(_xlfn.XLOOKUP(A50,'1.Fiche candidature (à remplir)'!T:T,'1.Fiche candidature (à remplir)'!W:W)="D",_xlfn.XLOOKUP(A50,'1.Fiche candidature (à remplir)'!T:T,'1.Fiche candidature (à remplir)'!D:D),"")</f>
        <v>0</v>
      </c>
      <c r="E50" t="str">
        <f>IF(_xlfn.XLOOKUP(A50,'1.Fiche candidature (à remplir)'!T:T,'1.Fiche candidature (à remplir)'!X:X)="F",_xlfn.XLOOKUP(A50,'1.Fiche candidature (à remplir)'!T:T,'1.Fiche candidature (à remplir)'!F:F),"")</f>
        <v>TYPE D'EMBALLAGE</v>
      </c>
      <c r="F50" t="str">
        <f>IF(_xlfn.XLOOKUP(A50,'1.Fiche candidature (à remplir)'!T:T,'1.Fiche candidature (à remplir)'!Y:Y)="F",_xlfn.XLOOKUP(A50,'1.Fiche candidature (à remplir)'!T:T,'1.Fiche candidature (à remplir)'!F:F),IF(_xlfn.XLOOKUP(A50,'1.Fiche candidature (à remplir)'!T:T,'1.Fiche candidature (à remplir)'!Y:Y)="H",_xlfn.XLOOKUP(A50,'1.Fiche candidature (à remplir)'!T:T,'1.Fiche candidature (à remplir)'!H:H),""))</f>
        <v>A choisir</v>
      </c>
      <c r="G50" t="str">
        <f>IF(_xlfn.XLOOKUP(A50,'1.Fiche candidature (à remplir)'!T:T,'1.Fiche candidature (à remplir)'!Z:Z)="I",_xlfn.XLOOKUP(A50,'1.Fiche candidature (à remplir)'!T:T,'1.Fiche candidature (à remplir)'!I:I),IF(_xlfn.XLOOKUP(A50,'1.Fiche candidature (à remplir)'!T:T,'1.Fiche candidature (à remplir)'!Z:Z)="H",_xlfn.XLOOKUP(A50,'1.Fiche candidature (à remplir)'!T:T,'1.Fiche candidature (à remplir)'!H:H),""))</f>
        <v/>
      </c>
      <c r="H50" t="str">
        <f>IF(_xlfn.XLOOKUP(A50,'1.Fiche candidature (à remplir)'!T:T,'1.Fiche candidature (à remplir)'!AA:AA)="J",_xlfn.XLOOKUP(A50,'1.Fiche candidature (à remplir)'!T:T,'1.Fiche candidature (à remplir)'!J:J),"")</f>
        <v/>
      </c>
      <c r="O50">
        <v>47</v>
      </c>
      <c r="P50" t="str">
        <f>_xlfn.XLOOKUP(O50,'1.Fiche candidature (à remplir)'!AB:AB,'1.Fiche candidature (à remplir)'!D:D)</f>
        <v>Prestation Institut d'étude spécialisé</v>
      </c>
      <c r="Q50" t="str">
        <f>_xlfn.XLOOKUP(O50,'1.Fiche candidature (à remplir)'!AB:AB,'1.Fiche candidature (à remplir)'!AC:AC)</f>
        <v>Etude3</v>
      </c>
      <c r="R50" t="str">
        <f>_xlfn.XLOOKUP(O50,'1.Fiche candidature (à remplir)'!AB:AB,'1.Fiche candidature (à remplir)'!E:E)</f>
        <v>à compléter</v>
      </c>
      <c r="S50">
        <f>_xlfn.XLOOKUP(O50,'1.Fiche candidature (à remplir)'!AB:AB,'1.Fiche candidature (à remplir)'!F:F)</f>
        <v>0</v>
      </c>
      <c r="T50">
        <f>_xlfn.XLOOKUP(O50,'1.Fiche candidature (à remplir)'!AB:AB,'1.Fiche candidature (à remplir)'!G:G)</f>
        <v>0</v>
      </c>
      <c r="U50">
        <f>_xlfn.XLOOKUP(O50,'1.Fiche candidature (à remplir)'!AB:AB,'1.Fiche candidature (à remplir)'!H:H)</f>
        <v>0</v>
      </c>
      <c r="V50" t="str">
        <f>_xlfn.XLOOKUP(O50,'1.Fiche candidature (à remplir)'!AB:AB,'1.Fiche candidature (à remplir)'!I:I)</f>
        <v>à compléter</v>
      </c>
      <c r="W50" t="str">
        <f>_xlfn.XLOOKUP(O50,'1.Fiche candidature (à remplir)'!AB:AB,'1.Fiche candidature (à remplir)'!L:L)</f>
        <v>A remplir</v>
      </c>
      <c r="X50">
        <f>_xlfn.XLOOKUP(O50,'1.Fiche candidature (à remplir)'!AB:AB,'1.Fiche candidature (à remplir)'!M:M)</f>
        <v>0</v>
      </c>
      <c r="Y50">
        <f>_xlfn.XLOOKUP(O50,'1.Fiche candidature (à remplir)'!AB:AB,'1.Fiche candidature (à remplir)'!N:N)</f>
        <v>0</v>
      </c>
      <c r="Z50">
        <f>_xlfn.XLOOKUP(O50,'1.Fiche candidature (à remplir)'!AB:AB,'1.Fiche candidature (à remplir)'!P:P)</f>
        <v>0</v>
      </c>
      <c r="AC50" s="479" t="str">
        <f>b.Groupement!D76</f>
        <v>A compléter</v>
      </c>
      <c r="AD50" s="479" t="str">
        <f>b.Groupement!E76</f>
        <v>A compléter</v>
      </c>
      <c r="AE50" s="479" t="str">
        <f>b.Groupement!F76</f>
        <v>A compléter</v>
      </c>
      <c r="AF50" s="479" t="str">
        <f>b.Groupement!G76</f>
        <v>A compléter</v>
      </c>
      <c r="AG50" s="479" t="str">
        <f>b.Groupement!H76</f>
        <v>A compléter</v>
      </c>
      <c r="AH50" s="479" t="str">
        <f>b.Groupement!I76</f>
        <v>A compléter</v>
      </c>
      <c r="AI50" s="479" t="str">
        <f>b.Groupement!J76</f>
        <v>A choisir</v>
      </c>
      <c r="AK50" s="479" t="str">
        <f>'a.Equipe projet'!D72</f>
        <v>A compléter</v>
      </c>
      <c r="AL50" s="479" t="str">
        <f>'a.Equipe projet'!E72</f>
        <v>A compléter</v>
      </c>
      <c r="AM50" s="479" t="str">
        <f>'a.Equipe projet'!F72</f>
        <v>A compléter</v>
      </c>
      <c r="AN50" s="479" t="str">
        <f>'a.Equipe projet'!G72</f>
        <v>A choisir</v>
      </c>
      <c r="AO50" s="479">
        <f>'a.Equipe projet'!H72</f>
        <v>0</v>
      </c>
      <c r="AP50" s="479" t="str">
        <f>'a.Equipe projet'!I72</f>
        <v>A compléter</v>
      </c>
      <c r="AQ50" s="479" t="str">
        <f>'a.Equipe projet'!J72</f>
        <v>A compléter</v>
      </c>
      <c r="AR50" s="479">
        <f>'a.Equipe projet'!K72</f>
        <v>0</v>
      </c>
      <c r="AS50" s="479">
        <f>'a.Equipe projet'!L72</f>
        <v>0</v>
      </c>
      <c r="AU50" s="479" t="str">
        <f>'c.Prestataires'!D71</f>
        <v>A compléter</v>
      </c>
      <c r="AV50" s="479" t="str">
        <f>'c.Prestataires'!E71</f>
        <v>A compléter</v>
      </c>
      <c r="AW50" s="479" t="str">
        <f>'c.Prestataires'!F71</f>
        <v>A choisir</v>
      </c>
      <c r="AX50" s="479" t="str">
        <f>'c.Prestataires'!G71</f>
        <v>A compléter</v>
      </c>
      <c r="AY50" s="479" t="str">
        <f>'c.Prestataires'!H71</f>
        <v>A compléter</v>
      </c>
      <c r="BA50" s="479" t="str">
        <f>'d.Points de vente&amp;récupération'!D73</f>
        <v>A compléter</v>
      </c>
      <c r="BB50" s="479" t="str">
        <f>'d.Points de vente&amp;récupération'!E73</f>
        <v>A choisir</v>
      </c>
      <c r="BC50" s="479" t="str">
        <f>'d.Points de vente&amp;récupération'!F73</f>
        <v>A choisir</v>
      </c>
      <c r="BD50" s="479" t="str">
        <f>'d.Points de vente&amp;récupération'!G73</f>
        <v>A choisir</v>
      </c>
      <c r="BE50" s="479" t="str">
        <f>'d.Points de vente&amp;récupération'!H73</f>
        <v>A choisir</v>
      </c>
      <c r="BF50" s="479" t="str">
        <f>'d.Points de vente&amp;récupération'!I73</f>
        <v>A choisir</v>
      </c>
      <c r="BG50" s="479" t="str">
        <f>'d.Points de vente&amp;récupération'!J73</f>
        <v>A choisir</v>
      </c>
      <c r="BH50" s="479" t="str">
        <f>'d.Points de vente&amp;récupération'!K73</f>
        <v>A compléter</v>
      </c>
    </row>
    <row r="51" spans="1:60">
      <c r="A51">
        <v>48</v>
      </c>
      <c r="B51">
        <f>IF(ISBLANK(_xlfn.XLOOKUP(A51,'1.Fiche candidature (à remplir)'!T:T,'1.Fiche candidature (à remplir)'!U:U)),"",_xlfn.XLOOKUP(A51,'1.Fiche candidature (à remplir)'!T:T,'1.Fiche candidature (à remplir)'!U:U))</f>
        <v>46</v>
      </c>
      <c r="C51" t="str">
        <f>_xlfn.XLOOKUP(A51,'1.Fiche candidature (à remplir)'!T:T,'1.Fiche candidature (à remplir)'!V:V)</f>
        <v>Les caractéristiques générales du projet</v>
      </c>
      <c r="D51">
        <f>IF(_xlfn.XLOOKUP(A51,'1.Fiche candidature (à remplir)'!T:T,'1.Fiche candidature (à remplir)'!W:W)="D",_xlfn.XLOOKUP(A51,'1.Fiche candidature (à remplir)'!T:T,'1.Fiche candidature (à remplir)'!D:D),"")</f>
        <v>0</v>
      </c>
      <c r="E51" t="str">
        <f>IF(_xlfn.XLOOKUP(A51,'1.Fiche candidature (à remplir)'!T:T,'1.Fiche candidature (à remplir)'!X:X)="F",_xlfn.XLOOKUP(A51,'1.Fiche candidature (à remplir)'!T:T,'1.Fiche candidature (à remplir)'!F:F),"")</f>
        <v>Si AUTRE préciser</v>
      </c>
      <c r="F51" t="str">
        <f>IF(_xlfn.XLOOKUP(A51,'1.Fiche candidature (à remplir)'!T:T,'1.Fiche candidature (à remplir)'!Y:Y)="F",_xlfn.XLOOKUP(A51,'1.Fiche candidature (à remplir)'!T:T,'1.Fiche candidature (à remplir)'!F:F),IF(_xlfn.XLOOKUP(A51,'1.Fiche candidature (à remplir)'!T:T,'1.Fiche candidature (à remplir)'!Y:Y)="H",_xlfn.XLOOKUP(A51,'1.Fiche candidature (à remplir)'!T:T,'1.Fiche candidature (à remplir)'!H:H),""))</f>
        <v>A compléter</v>
      </c>
      <c r="G51" t="str">
        <f>IF(_xlfn.XLOOKUP(A51,'1.Fiche candidature (à remplir)'!T:T,'1.Fiche candidature (à remplir)'!Z:Z)="I",_xlfn.XLOOKUP(A51,'1.Fiche candidature (à remplir)'!T:T,'1.Fiche candidature (à remplir)'!I:I),IF(_xlfn.XLOOKUP(A51,'1.Fiche candidature (à remplir)'!T:T,'1.Fiche candidature (à remplir)'!Z:Z)="H",_xlfn.XLOOKUP(A51,'1.Fiche candidature (à remplir)'!T:T,'1.Fiche candidature (à remplir)'!H:H),""))</f>
        <v/>
      </c>
      <c r="H51" t="str">
        <f>IF(_xlfn.XLOOKUP(A51,'1.Fiche candidature (à remplir)'!T:T,'1.Fiche candidature (à remplir)'!AA:AA)="J",_xlfn.XLOOKUP(A51,'1.Fiche candidature (à remplir)'!T:T,'1.Fiche candidature (à remplir)'!J:J),"")</f>
        <v/>
      </c>
      <c r="O51">
        <v>48</v>
      </c>
      <c r="P51" t="str">
        <f>_xlfn.XLOOKUP(O51,'1.Fiche candidature (à remplir)'!AB:AB,'1.Fiche candidature (à remplir)'!D:D)</f>
        <v>Prestation Institut d'étude spécialisé</v>
      </c>
      <c r="Q51" t="str">
        <f>_xlfn.XLOOKUP(O51,'1.Fiche candidature (à remplir)'!AB:AB,'1.Fiche candidature (à remplir)'!AC:AC)</f>
        <v>Etude3</v>
      </c>
      <c r="R51" t="str">
        <f>_xlfn.XLOOKUP(O51,'1.Fiche candidature (à remplir)'!AB:AB,'1.Fiche candidature (à remplir)'!E:E)</f>
        <v>à compléter</v>
      </c>
      <c r="S51">
        <f>_xlfn.XLOOKUP(O51,'1.Fiche candidature (à remplir)'!AB:AB,'1.Fiche candidature (à remplir)'!F:F)</f>
        <v>0</v>
      </c>
      <c r="T51">
        <f>_xlfn.XLOOKUP(O51,'1.Fiche candidature (à remplir)'!AB:AB,'1.Fiche candidature (à remplir)'!G:G)</f>
        <v>0</v>
      </c>
      <c r="U51">
        <f>_xlfn.XLOOKUP(O51,'1.Fiche candidature (à remplir)'!AB:AB,'1.Fiche candidature (à remplir)'!H:H)</f>
        <v>0</v>
      </c>
      <c r="V51" t="str">
        <f>_xlfn.XLOOKUP(O51,'1.Fiche candidature (à remplir)'!AB:AB,'1.Fiche candidature (à remplir)'!I:I)</f>
        <v>à compléter</v>
      </c>
      <c r="W51" t="str">
        <f>_xlfn.XLOOKUP(O51,'1.Fiche candidature (à remplir)'!AB:AB,'1.Fiche candidature (à remplir)'!L:L)</f>
        <v>A remplir</v>
      </c>
      <c r="X51">
        <f>_xlfn.XLOOKUP(O51,'1.Fiche candidature (à remplir)'!AB:AB,'1.Fiche candidature (à remplir)'!M:M)</f>
        <v>0</v>
      </c>
      <c r="Y51">
        <f>_xlfn.XLOOKUP(O51,'1.Fiche candidature (à remplir)'!AB:AB,'1.Fiche candidature (à remplir)'!N:N)</f>
        <v>0</v>
      </c>
      <c r="Z51">
        <f>_xlfn.XLOOKUP(O51,'1.Fiche candidature (à remplir)'!AB:AB,'1.Fiche candidature (à remplir)'!P:P)</f>
        <v>0</v>
      </c>
      <c r="AC51" s="479" t="str">
        <f>b.Groupement!D77</f>
        <v>A compléter</v>
      </c>
      <c r="AD51" s="479" t="str">
        <f>b.Groupement!E77</f>
        <v>A compléter</v>
      </c>
      <c r="AE51" s="479" t="str">
        <f>b.Groupement!F77</f>
        <v>A compléter</v>
      </c>
      <c r="AF51" s="479" t="str">
        <f>b.Groupement!G77</f>
        <v>A compléter</v>
      </c>
      <c r="AG51" s="479" t="str">
        <f>b.Groupement!H77</f>
        <v>A compléter</v>
      </c>
      <c r="AH51" s="479" t="str">
        <f>b.Groupement!I77</f>
        <v>A compléter</v>
      </c>
      <c r="AI51" s="479" t="str">
        <f>b.Groupement!J77</f>
        <v>A choisir</v>
      </c>
      <c r="AK51" s="479" t="str">
        <f>'a.Equipe projet'!D73</f>
        <v>A compléter</v>
      </c>
      <c r="AL51" s="479" t="str">
        <f>'a.Equipe projet'!E73</f>
        <v>A compléter</v>
      </c>
      <c r="AM51" s="479" t="str">
        <f>'a.Equipe projet'!F73</f>
        <v>A compléter</v>
      </c>
      <c r="AN51" s="479" t="str">
        <f>'a.Equipe projet'!G73</f>
        <v>A choisir</v>
      </c>
      <c r="AO51" s="479">
        <f>'a.Equipe projet'!H73</f>
        <v>0</v>
      </c>
      <c r="AP51" s="479" t="str">
        <f>'a.Equipe projet'!I73</f>
        <v>A compléter</v>
      </c>
      <c r="AQ51" s="479" t="str">
        <f>'a.Equipe projet'!J73</f>
        <v>A compléter</v>
      </c>
      <c r="AR51" s="479">
        <f>'a.Equipe projet'!K73</f>
        <v>0</v>
      </c>
      <c r="AS51" s="479">
        <f>'a.Equipe projet'!L73</f>
        <v>0</v>
      </c>
      <c r="AU51" s="479" t="str">
        <f>'c.Prestataires'!D72</f>
        <v>A compléter</v>
      </c>
      <c r="AV51" s="479" t="str">
        <f>'c.Prestataires'!E72</f>
        <v>A compléter</v>
      </c>
      <c r="AW51" s="479" t="str">
        <f>'c.Prestataires'!F72</f>
        <v>A choisir</v>
      </c>
      <c r="AX51" s="479" t="str">
        <f>'c.Prestataires'!G72</f>
        <v>A compléter</v>
      </c>
      <c r="AY51" s="479" t="str">
        <f>'c.Prestataires'!H72</f>
        <v>A compléter</v>
      </c>
      <c r="BA51" s="479" t="str">
        <f>'d.Points de vente&amp;récupération'!D74</f>
        <v>A compléter</v>
      </c>
      <c r="BB51" s="479" t="str">
        <f>'d.Points de vente&amp;récupération'!E74</f>
        <v>A choisir</v>
      </c>
      <c r="BC51" s="479" t="str">
        <f>'d.Points de vente&amp;récupération'!F74</f>
        <v>A choisir</v>
      </c>
      <c r="BD51" s="479" t="str">
        <f>'d.Points de vente&amp;récupération'!G74</f>
        <v>A choisir</v>
      </c>
      <c r="BE51" s="479" t="str">
        <f>'d.Points de vente&amp;récupération'!H74</f>
        <v>A choisir</v>
      </c>
      <c r="BF51" s="479" t="str">
        <f>'d.Points de vente&amp;récupération'!I74</f>
        <v>A choisir</v>
      </c>
      <c r="BG51" s="479" t="str">
        <f>'d.Points de vente&amp;récupération'!J74</f>
        <v>A choisir</v>
      </c>
      <c r="BH51" s="479" t="str">
        <f>'d.Points de vente&amp;récupération'!K74</f>
        <v>A compléter</v>
      </c>
    </row>
    <row r="52" spans="1:60">
      <c r="A52">
        <v>49</v>
      </c>
      <c r="B52">
        <f>IF(ISBLANK(_xlfn.XLOOKUP(A52,'1.Fiche candidature (à remplir)'!T:T,'1.Fiche candidature (à remplir)'!U:U)),"",_xlfn.XLOOKUP(A52,'1.Fiche candidature (à remplir)'!T:T,'1.Fiche candidature (à remplir)'!U:U))</f>
        <v>46</v>
      </c>
      <c r="C52" t="str">
        <f>_xlfn.XLOOKUP(A52,'1.Fiche candidature (à remplir)'!T:T,'1.Fiche candidature (à remplir)'!V:V)</f>
        <v>Les caractéristiques générales du projet</v>
      </c>
      <c r="D52">
        <f>IF(_xlfn.XLOOKUP(A52,'1.Fiche candidature (à remplir)'!T:T,'1.Fiche candidature (à remplir)'!W:W)="D",_xlfn.XLOOKUP(A52,'1.Fiche candidature (à remplir)'!T:T,'1.Fiche candidature (à remplir)'!D:D),"")</f>
        <v>0</v>
      </c>
      <c r="E52" t="str">
        <f>IF(_xlfn.XLOOKUP(A52,'1.Fiche candidature (à remplir)'!T:T,'1.Fiche candidature (à remplir)'!X:X)="F",_xlfn.XLOOKUP(A52,'1.Fiche candidature (à remplir)'!T:T,'1.Fiche candidature (à remplir)'!F:F),"")</f>
        <v>TYPE DE MATERIAU D'EMBALLAGE</v>
      </c>
      <c r="F52" t="str">
        <f>IF(_xlfn.XLOOKUP(A52,'1.Fiche candidature (à remplir)'!T:T,'1.Fiche candidature (à remplir)'!Y:Y)="F",_xlfn.XLOOKUP(A52,'1.Fiche candidature (à remplir)'!T:T,'1.Fiche candidature (à remplir)'!F:F),IF(_xlfn.XLOOKUP(A52,'1.Fiche candidature (à remplir)'!T:T,'1.Fiche candidature (à remplir)'!Y:Y)="H",_xlfn.XLOOKUP(A52,'1.Fiche candidature (à remplir)'!T:T,'1.Fiche candidature (à remplir)'!H:H),""))</f>
        <v>A choisir</v>
      </c>
      <c r="G52" t="str">
        <f>IF(_xlfn.XLOOKUP(A52,'1.Fiche candidature (à remplir)'!T:T,'1.Fiche candidature (à remplir)'!Z:Z)="I",_xlfn.XLOOKUP(A52,'1.Fiche candidature (à remplir)'!T:T,'1.Fiche candidature (à remplir)'!I:I),IF(_xlfn.XLOOKUP(A52,'1.Fiche candidature (à remplir)'!T:T,'1.Fiche candidature (à remplir)'!Z:Z)="H",_xlfn.XLOOKUP(A52,'1.Fiche candidature (à remplir)'!T:T,'1.Fiche candidature (à remplir)'!H:H),""))</f>
        <v/>
      </c>
      <c r="H52" t="str">
        <f>IF(_xlfn.XLOOKUP(A52,'1.Fiche candidature (à remplir)'!T:T,'1.Fiche candidature (à remplir)'!AA:AA)="J",_xlfn.XLOOKUP(A52,'1.Fiche candidature (à remplir)'!T:T,'1.Fiche candidature (à remplir)'!J:J),"")</f>
        <v/>
      </c>
      <c r="O52">
        <v>49</v>
      </c>
      <c r="P52" t="str">
        <f>_xlfn.XLOOKUP(O52,'1.Fiche candidature (à remplir)'!AB:AB,'1.Fiche candidature (à remplir)'!D:D)</f>
        <v>Prestation pour l'échantillonage de produits
(dans la limite du nombre de consommateurs interrogés dans l'étude)</v>
      </c>
      <c r="Q52" t="str">
        <f>_xlfn.XLOOKUP(O52,'1.Fiche candidature (à remplir)'!AB:AB,'1.Fiche candidature (à remplir)'!AC:AC)</f>
        <v>Etude3</v>
      </c>
      <c r="R52" t="str">
        <f>_xlfn.XLOOKUP(O52,'1.Fiche candidature (à remplir)'!AB:AB,'1.Fiche candidature (à remplir)'!E:E)</f>
        <v>à compléter</v>
      </c>
      <c r="S52">
        <f>_xlfn.XLOOKUP(O52,'1.Fiche candidature (à remplir)'!AB:AB,'1.Fiche candidature (à remplir)'!F:F)</f>
        <v>0</v>
      </c>
      <c r="T52">
        <f>_xlfn.XLOOKUP(O52,'1.Fiche candidature (à remplir)'!AB:AB,'1.Fiche candidature (à remplir)'!G:G)</f>
        <v>0</v>
      </c>
      <c r="U52">
        <f>_xlfn.XLOOKUP(O52,'1.Fiche candidature (à remplir)'!AB:AB,'1.Fiche candidature (à remplir)'!H:H)</f>
        <v>0</v>
      </c>
      <c r="V52" t="str">
        <f>_xlfn.XLOOKUP(O52,'1.Fiche candidature (à remplir)'!AB:AB,'1.Fiche candidature (à remplir)'!I:I)</f>
        <v>à compléter</v>
      </c>
      <c r="W52" t="str">
        <f>_xlfn.XLOOKUP(O52,'1.Fiche candidature (à remplir)'!AB:AB,'1.Fiche candidature (à remplir)'!L:L)</f>
        <v>A remplir</v>
      </c>
      <c r="X52">
        <f>_xlfn.XLOOKUP(O52,'1.Fiche candidature (à remplir)'!AB:AB,'1.Fiche candidature (à remplir)'!M:M)</f>
        <v>0</v>
      </c>
      <c r="Y52">
        <f>_xlfn.XLOOKUP(O52,'1.Fiche candidature (à remplir)'!AB:AB,'1.Fiche candidature (à remplir)'!N:N)</f>
        <v>0</v>
      </c>
      <c r="Z52">
        <f>_xlfn.XLOOKUP(O52,'1.Fiche candidature (à remplir)'!AB:AB,'1.Fiche candidature (à remplir)'!P:P)</f>
        <v>0</v>
      </c>
      <c r="AC52" s="479" t="str">
        <f>b.Groupement!D78</f>
        <v>A compléter</v>
      </c>
      <c r="AD52" s="479" t="str">
        <f>b.Groupement!E78</f>
        <v>A compléter</v>
      </c>
      <c r="AE52" s="479" t="str">
        <f>b.Groupement!F78</f>
        <v>A compléter</v>
      </c>
      <c r="AF52" s="479" t="str">
        <f>b.Groupement!G78</f>
        <v>A compléter</v>
      </c>
      <c r="AG52" s="479" t="str">
        <f>b.Groupement!H78</f>
        <v>A compléter</v>
      </c>
      <c r="AH52" s="479" t="str">
        <f>b.Groupement!I78</f>
        <v>A compléter</v>
      </c>
      <c r="AI52" s="479" t="str">
        <f>b.Groupement!J78</f>
        <v>A choisir</v>
      </c>
      <c r="AK52" s="479" t="str">
        <f>'a.Equipe projet'!D74</f>
        <v>A compléter</v>
      </c>
      <c r="AL52" s="479" t="str">
        <f>'a.Equipe projet'!E74</f>
        <v>A compléter</v>
      </c>
      <c r="AM52" s="479" t="str">
        <f>'a.Equipe projet'!F74</f>
        <v>A compléter</v>
      </c>
      <c r="AN52" s="479" t="str">
        <f>'a.Equipe projet'!G74</f>
        <v>A choisir</v>
      </c>
      <c r="AO52" s="479">
        <f>'a.Equipe projet'!H74</f>
        <v>0</v>
      </c>
      <c r="AP52" s="479" t="str">
        <f>'a.Equipe projet'!I74</f>
        <v>A compléter</v>
      </c>
      <c r="AQ52" s="479" t="str">
        <f>'a.Equipe projet'!J74</f>
        <v>A compléter</v>
      </c>
      <c r="AR52" s="479">
        <f>'a.Equipe projet'!K74</f>
        <v>0</v>
      </c>
      <c r="AS52" s="479">
        <f>'a.Equipe projet'!L74</f>
        <v>0</v>
      </c>
      <c r="AU52" s="479" t="str">
        <f>'c.Prestataires'!D73</f>
        <v>A compléter</v>
      </c>
      <c r="AV52" s="479" t="str">
        <f>'c.Prestataires'!E73</f>
        <v>A compléter</v>
      </c>
      <c r="AW52" s="479" t="str">
        <f>'c.Prestataires'!F73</f>
        <v>A choisir</v>
      </c>
      <c r="AX52" s="479" t="str">
        <f>'c.Prestataires'!G73</f>
        <v>A compléter</v>
      </c>
      <c r="AY52" s="479" t="str">
        <f>'c.Prestataires'!H73</f>
        <v>A compléter</v>
      </c>
      <c r="BA52" s="479" t="str">
        <f>'d.Points de vente&amp;récupération'!D75</f>
        <v>A compléter</v>
      </c>
      <c r="BB52" s="479" t="str">
        <f>'d.Points de vente&amp;récupération'!E75</f>
        <v>A choisir</v>
      </c>
      <c r="BC52" s="479" t="str">
        <f>'d.Points de vente&amp;récupération'!F75</f>
        <v>A choisir</v>
      </c>
      <c r="BD52" s="479" t="str">
        <f>'d.Points de vente&amp;récupération'!G75</f>
        <v>A choisir</v>
      </c>
      <c r="BE52" s="479" t="str">
        <f>'d.Points de vente&amp;récupération'!H75</f>
        <v>A choisir</v>
      </c>
      <c r="BF52" s="479" t="str">
        <f>'d.Points de vente&amp;récupération'!I75</f>
        <v>A choisir</v>
      </c>
      <c r="BG52" s="479" t="str">
        <f>'d.Points de vente&amp;récupération'!J75</f>
        <v>A choisir</v>
      </c>
      <c r="BH52" s="479" t="str">
        <f>'d.Points de vente&amp;récupération'!K75</f>
        <v>A compléter</v>
      </c>
    </row>
    <row r="53" spans="1:60">
      <c r="A53">
        <v>50</v>
      </c>
      <c r="B53">
        <f>IF(ISBLANK(_xlfn.XLOOKUP(A53,'1.Fiche candidature (à remplir)'!T:T,'1.Fiche candidature (à remplir)'!U:U)),"",_xlfn.XLOOKUP(A53,'1.Fiche candidature (à remplir)'!T:T,'1.Fiche candidature (à remplir)'!U:U))</f>
        <v>46</v>
      </c>
      <c r="C53" t="str">
        <f>_xlfn.XLOOKUP(A53,'1.Fiche candidature (à remplir)'!T:T,'1.Fiche candidature (à remplir)'!V:V)</f>
        <v>Les caractéristiques générales du projet</v>
      </c>
      <c r="D53">
        <f>IF(_xlfn.XLOOKUP(A53,'1.Fiche candidature (à remplir)'!T:T,'1.Fiche candidature (à remplir)'!W:W)="D",_xlfn.XLOOKUP(A53,'1.Fiche candidature (à remplir)'!T:T,'1.Fiche candidature (à remplir)'!D:D),"")</f>
        <v>0</v>
      </c>
      <c r="E53" t="str">
        <f>IF(_xlfn.XLOOKUP(A53,'1.Fiche candidature (à remplir)'!T:T,'1.Fiche candidature (à remplir)'!X:X)="F",_xlfn.XLOOKUP(A53,'1.Fiche candidature (à remplir)'!T:T,'1.Fiche candidature (à remplir)'!F:F),"")</f>
        <v>Si AUTRE préciser</v>
      </c>
      <c r="F53" t="str">
        <f>IF(_xlfn.XLOOKUP(A53,'1.Fiche candidature (à remplir)'!T:T,'1.Fiche candidature (à remplir)'!Y:Y)="F",_xlfn.XLOOKUP(A53,'1.Fiche candidature (à remplir)'!T:T,'1.Fiche candidature (à remplir)'!F:F),IF(_xlfn.XLOOKUP(A53,'1.Fiche candidature (à remplir)'!T:T,'1.Fiche candidature (à remplir)'!Y:Y)="H",_xlfn.XLOOKUP(A53,'1.Fiche candidature (à remplir)'!T:T,'1.Fiche candidature (à remplir)'!H:H),""))</f>
        <v>A compléter</v>
      </c>
      <c r="G53" t="str">
        <f>IF(_xlfn.XLOOKUP(A53,'1.Fiche candidature (à remplir)'!T:T,'1.Fiche candidature (à remplir)'!Z:Z)="I",_xlfn.XLOOKUP(A53,'1.Fiche candidature (à remplir)'!T:T,'1.Fiche candidature (à remplir)'!I:I),IF(_xlfn.XLOOKUP(A53,'1.Fiche candidature (à remplir)'!T:T,'1.Fiche candidature (à remplir)'!Z:Z)="H",_xlfn.XLOOKUP(A53,'1.Fiche candidature (à remplir)'!T:T,'1.Fiche candidature (à remplir)'!H:H),""))</f>
        <v/>
      </c>
      <c r="H53" t="str">
        <f>IF(_xlfn.XLOOKUP(A53,'1.Fiche candidature (à remplir)'!T:T,'1.Fiche candidature (à remplir)'!AA:AA)="J",_xlfn.XLOOKUP(A53,'1.Fiche candidature (à remplir)'!T:T,'1.Fiche candidature (à remplir)'!J:J),"")</f>
        <v/>
      </c>
      <c r="O53">
        <v>50</v>
      </c>
      <c r="P53" t="str">
        <f>_xlfn.XLOOKUP(O53,'1.Fiche candidature (à remplir)'!AB:AB,'1.Fiche candidature (à remplir)'!D:D)</f>
        <v>Prestation pour l'échantillonage de produits</v>
      </c>
      <c r="Q53" t="str">
        <f>_xlfn.XLOOKUP(O53,'1.Fiche candidature (à remplir)'!AB:AB,'1.Fiche candidature (à remplir)'!AC:AC)</f>
        <v>Etude3</v>
      </c>
      <c r="R53" t="str">
        <f>_xlfn.XLOOKUP(O53,'1.Fiche candidature (à remplir)'!AB:AB,'1.Fiche candidature (à remplir)'!E:E)</f>
        <v>à compléter</v>
      </c>
      <c r="S53">
        <f>_xlfn.XLOOKUP(O53,'1.Fiche candidature (à remplir)'!AB:AB,'1.Fiche candidature (à remplir)'!F:F)</f>
        <v>0</v>
      </c>
      <c r="T53">
        <f>_xlfn.XLOOKUP(O53,'1.Fiche candidature (à remplir)'!AB:AB,'1.Fiche candidature (à remplir)'!G:G)</f>
        <v>0</v>
      </c>
      <c r="U53">
        <f>_xlfn.XLOOKUP(O53,'1.Fiche candidature (à remplir)'!AB:AB,'1.Fiche candidature (à remplir)'!H:H)</f>
        <v>0</v>
      </c>
      <c r="V53" t="str">
        <f>_xlfn.XLOOKUP(O53,'1.Fiche candidature (à remplir)'!AB:AB,'1.Fiche candidature (à remplir)'!I:I)</f>
        <v>à compléter</v>
      </c>
      <c r="W53" t="str">
        <f>_xlfn.XLOOKUP(O53,'1.Fiche candidature (à remplir)'!AB:AB,'1.Fiche candidature (à remplir)'!L:L)</f>
        <v>A remplir</v>
      </c>
      <c r="X53">
        <f>_xlfn.XLOOKUP(O53,'1.Fiche candidature (à remplir)'!AB:AB,'1.Fiche candidature (à remplir)'!M:M)</f>
        <v>0</v>
      </c>
      <c r="Y53">
        <f>_xlfn.XLOOKUP(O53,'1.Fiche candidature (à remplir)'!AB:AB,'1.Fiche candidature (à remplir)'!N:N)</f>
        <v>0</v>
      </c>
      <c r="Z53">
        <f>_xlfn.XLOOKUP(O53,'1.Fiche candidature (à remplir)'!AB:AB,'1.Fiche candidature (à remplir)'!P:P)</f>
        <v>0</v>
      </c>
      <c r="AC53" s="479" t="str">
        <f>b.Groupement!D79</f>
        <v>A compléter</v>
      </c>
      <c r="AD53" s="479" t="str">
        <f>b.Groupement!E79</f>
        <v>A compléter</v>
      </c>
      <c r="AE53" s="479" t="str">
        <f>b.Groupement!F79</f>
        <v>A compléter</v>
      </c>
      <c r="AF53" s="479" t="str">
        <f>b.Groupement!G79</f>
        <v>A compléter</v>
      </c>
      <c r="AG53" s="479" t="str">
        <f>b.Groupement!H79</f>
        <v>A compléter</v>
      </c>
      <c r="AH53" s="479" t="str">
        <f>b.Groupement!I79</f>
        <v>A compléter</v>
      </c>
      <c r="AI53" s="479" t="str">
        <f>b.Groupement!J79</f>
        <v>A choisir</v>
      </c>
      <c r="AK53" s="479" t="str">
        <f>'a.Equipe projet'!D75</f>
        <v>A compléter</v>
      </c>
      <c r="AL53" s="479" t="str">
        <f>'a.Equipe projet'!E75</f>
        <v>A compléter</v>
      </c>
      <c r="AM53" s="479" t="str">
        <f>'a.Equipe projet'!F75</f>
        <v>A compléter</v>
      </c>
      <c r="AN53" s="479" t="str">
        <f>'a.Equipe projet'!G75</f>
        <v>A choisir</v>
      </c>
      <c r="AO53" s="479">
        <f>'a.Equipe projet'!H75</f>
        <v>0</v>
      </c>
      <c r="AP53" s="479" t="str">
        <f>'a.Equipe projet'!I75</f>
        <v>A compléter</v>
      </c>
      <c r="AQ53" s="479" t="str">
        <f>'a.Equipe projet'!J75</f>
        <v>A compléter</v>
      </c>
      <c r="AR53" s="479">
        <f>'a.Equipe projet'!K75</f>
        <v>0</v>
      </c>
      <c r="AS53" s="479">
        <f>'a.Equipe projet'!L75</f>
        <v>0</v>
      </c>
      <c r="AU53" s="479" t="str">
        <f>'c.Prestataires'!D74</f>
        <v>A compléter</v>
      </c>
      <c r="AV53" s="479" t="str">
        <f>'c.Prestataires'!E74</f>
        <v>A compléter</v>
      </c>
      <c r="AW53" s="479" t="str">
        <f>'c.Prestataires'!F74</f>
        <v>A choisir</v>
      </c>
      <c r="AX53" s="479" t="str">
        <f>'c.Prestataires'!G74</f>
        <v>A compléter</v>
      </c>
      <c r="AY53" s="479" t="str">
        <f>'c.Prestataires'!H74</f>
        <v>A compléter</v>
      </c>
      <c r="BA53" s="479" t="str">
        <f>'d.Points de vente&amp;récupération'!D76</f>
        <v>A compléter</v>
      </c>
      <c r="BB53" s="479" t="str">
        <f>'d.Points de vente&amp;récupération'!E76</f>
        <v>A choisir</v>
      </c>
      <c r="BC53" s="479" t="str">
        <f>'d.Points de vente&amp;récupération'!F76</f>
        <v>A choisir</v>
      </c>
      <c r="BD53" s="479" t="str">
        <f>'d.Points de vente&amp;récupération'!G76</f>
        <v>A choisir</v>
      </c>
      <c r="BE53" s="479" t="str">
        <f>'d.Points de vente&amp;récupération'!H76</f>
        <v>A choisir</v>
      </c>
      <c r="BF53" s="479" t="str">
        <f>'d.Points de vente&amp;récupération'!I76</f>
        <v>A choisir</v>
      </c>
      <c r="BG53" s="479" t="str">
        <f>'d.Points de vente&amp;récupération'!J76</f>
        <v>A choisir</v>
      </c>
      <c r="BH53" s="479" t="str">
        <f>'d.Points de vente&amp;récupération'!K76</f>
        <v>A compléter</v>
      </c>
    </row>
    <row r="54" spans="1:60">
      <c r="A54">
        <v>51</v>
      </c>
      <c r="B54">
        <f>IF(ISBLANK(_xlfn.XLOOKUP(A54,'1.Fiche candidature (à remplir)'!T:T,'1.Fiche candidature (à remplir)'!U:U)),"",_xlfn.XLOOKUP(A54,'1.Fiche candidature (à remplir)'!T:T,'1.Fiche candidature (à remplir)'!U:U))</f>
        <v>46</v>
      </c>
      <c r="C54" t="str">
        <f>_xlfn.XLOOKUP(A54,'1.Fiche candidature (à remplir)'!T:T,'1.Fiche candidature (à remplir)'!V:V)</f>
        <v>Les caractéristiques générales du projet</v>
      </c>
      <c r="D54">
        <f>IF(_xlfn.XLOOKUP(A54,'1.Fiche candidature (à remplir)'!T:T,'1.Fiche candidature (à remplir)'!W:W)="D",_xlfn.XLOOKUP(A54,'1.Fiche candidature (à remplir)'!T:T,'1.Fiche candidature (à remplir)'!D:D),"")</f>
        <v>0</v>
      </c>
      <c r="E54" t="str">
        <f>IF(_xlfn.XLOOKUP(A54,'1.Fiche candidature (à remplir)'!T:T,'1.Fiche candidature (à remplir)'!X:X)="F",_xlfn.XLOOKUP(A54,'1.Fiche candidature (à remplir)'!T:T,'1.Fiche candidature (à remplir)'!F:F),"")</f>
        <v>MULTIPLE (si MULTIPLE préciser)</v>
      </c>
      <c r="F54" t="str">
        <f>IF(_xlfn.XLOOKUP(A54,'1.Fiche candidature (à remplir)'!T:T,'1.Fiche candidature (à remplir)'!Y:Y)="F",_xlfn.XLOOKUP(A54,'1.Fiche candidature (à remplir)'!T:T,'1.Fiche candidature (à remplir)'!F:F),IF(_xlfn.XLOOKUP(A54,'1.Fiche candidature (à remplir)'!T:T,'1.Fiche candidature (à remplir)'!Y:Y)="H",_xlfn.XLOOKUP(A54,'1.Fiche candidature (à remplir)'!T:T,'1.Fiche candidature (à remplir)'!H:H),""))</f>
        <v>A compléter</v>
      </c>
      <c r="G54" t="str">
        <f>IF(_xlfn.XLOOKUP(A54,'1.Fiche candidature (à remplir)'!T:T,'1.Fiche candidature (à remplir)'!Z:Z)="I",_xlfn.XLOOKUP(A54,'1.Fiche candidature (à remplir)'!T:T,'1.Fiche candidature (à remplir)'!I:I),IF(_xlfn.XLOOKUP(A54,'1.Fiche candidature (à remplir)'!T:T,'1.Fiche candidature (à remplir)'!Z:Z)="H",_xlfn.XLOOKUP(A54,'1.Fiche candidature (à remplir)'!T:T,'1.Fiche candidature (à remplir)'!H:H),""))</f>
        <v/>
      </c>
      <c r="H54" t="str">
        <f>IF(_xlfn.XLOOKUP(A54,'1.Fiche candidature (à remplir)'!T:T,'1.Fiche candidature (à remplir)'!AA:AA)="J",_xlfn.XLOOKUP(A54,'1.Fiche candidature (à remplir)'!T:T,'1.Fiche candidature (à remplir)'!J:J),"")</f>
        <v/>
      </c>
      <c r="O54">
        <v>51</v>
      </c>
      <c r="P54" t="str">
        <f>_xlfn.XLOOKUP(O54,'1.Fiche candidature (à remplir)'!AB:AB,'1.Fiche candidature (à remplir)'!D:D)</f>
        <v>Prestation pour l'échantillonage de produits</v>
      </c>
      <c r="Q54" t="str">
        <f>_xlfn.XLOOKUP(O54,'1.Fiche candidature (à remplir)'!AB:AB,'1.Fiche candidature (à remplir)'!AC:AC)</f>
        <v>Etude3</v>
      </c>
      <c r="R54" t="str">
        <f>_xlfn.XLOOKUP(O54,'1.Fiche candidature (à remplir)'!AB:AB,'1.Fiche candidature (à remplir)'!E:E)</f>
        <v>à compléter</v>
      </c>
      <c r="S54">
        <f>_xlfn.XLOOKUP(O54,'1.Fiche candidature (à remplir)'!AB:AB,'1.Fiche candidature (à remplir)'!F:F)</f>
        <v>0</v>
      </c>
      <c r="T54">
        <f>_xlfn.XLOOKUP(O54,'1.Fiche candidature (à remplir)'!AB:AB,'1.Fiche candidature (à remplir)'!G:G)</f>
        <v>0</v>
      </c>
      <c r="U54">
        <f>_xlfn.XLOOKUP(O54,'1.Fiche candidature (à remplir)'!AB:AB,'1.Fiche candidature (à remplir)'!H:H)</f>
        <v>0</v>
      </c>
      <c r="V54" t="str">
        <f>_xlfn.XLOOKUP(O54,'1.Fiche candidature (à remplir)'!AB:AB,'1.Fiche candidature (à remplir)'!I:I)</f>
        <v>à compléter</v>
      </c>
      <c r="W54" t="str">
        <f>_xlfn.XLOOKUP(O54,'1.Fiche candidature (à remplir)'!AB:AB,'1.Fiche candidature (à remplir)'!L:L)</f>
        <v>A remplir</v>
      </c>
      <c r="X54">
        <f>_xlfn.XLOOKUP(O54,'1.Fiche candidature (à remplir)'!AB:AB,'1.Fiche candidature (à remplir)'!M:M)</f>
        <v>0</v>
      </c>
      <c r="Y54">
        <f>_xlfn.XLOOKUP(O54,'1.Fiche candidature (à remplir)'!AB:AB,'1.Fiche candidature (à remplir)'!N:N)</f>
        <v>0</v>
      </c>
      <c r="Z54">
        <f>_xlfn.XLOOKUP(O54,'1.Fiche candidature (à remplir)'!AB:AB,'1.Fiche candidature (à remplir)'!P:P)</f>
        <v>0</v>
      </c>
      <c r="AC54" s="479" t="str">
        <f>b.Groupement!D80</f>
        <v>A compléter</v>
      </c>
      <c r="AD54" s="479" t="str">
        <f>b.Groupement!E80</f>
        <v>A compléter</v>
      </c>
      <c r="AE54" s="479" t="str">
        <f>b.Groupement!F80</f>
        <v>A compléter</v>
      </c>
      <c r="AF54" s="479" t="str">
        <f>b.Groupement!G80</f>
        <v>A compléter</v>
      </c>
      <c r="AG54" s="479" t="str">
        <f>b.Groupement!H80</f>
        <v>A compléter</v>
      </c>
      <c r="AH54" s="479" t="str">
        <f>b.Groupement!I80</f>
        <v>A compléter</v>
      </c>
      <c r="AI54" s="479" t="str">
        <f>b.Groupement!J80</f>
        <v>A choisir</v>
      </c>
      <c r="AK54" s="479" t="str">
        <f>'a.Equipe projet'!D76</f>
        <v>A compléter</v>
      </c>
      <c r="AL54" s="479" t="str">
        <f>'a.Equipe projet'!E76</f>
        <v>A compléter</v>
      </c>
      <c r="AM54" s="479" t="str">
        <f>'a.Equipe projet'!F76</f>
        <v>A compléter</v>
      </c>
      <c r="AN54" s="479" t="str">
        <f>'a.Equipe projet'!G76</f>
        <v>A choisir</v>
      </c>
      <c r="AO54" s="479">
        <f>'a.Equipe projet'!H76</f>
        <v>0</v>
      </c>
      <c r="AP54" s="479" t="str">
        <f>'a.Equipe projet'!I76</f>
        <v>A compléter</v>
      </c>
      <c r="AQ54" s="479" t="str">
        <f>'a.Equipe projet'!J76</f>
        <v>A compléter</v>
      </c>
      <c r="AR54" s="479">
        <f>'a.Equipe projet'!K76</f>
        <v>0</v>
      </c>
      <c r="AS54" s="479">
        <f>'a.Equipe projet'!L76</f>
        <v>0</v>
      </c>
      <c r="AU54" s="479" t="str">
        <f>'c.Prestataires'!D75</f>
        <v>A compléter</v>
      </c>
      <c r="AV54" s="479" t="str">
        <f>'c.Prestataires'!E75</f>
        <v>A compléter</v>
      </c>
      <c r="AW54" s="479" t="str">
        <f>'c.Prestataires'!F75</f>
        <v>A choisir</v>
      </c>
      <c r="AX54" s="479" t="str">
        <f>'c.Prestataires'!G75</f>
        <v>A compléter</v>
      </c>
      <c r="AY54" s="479" t="str">
        <f>'c.Prestataires'!H75</f>
        <v>A compléter</v>
      </c>
      <c r="BA54" s="479" t="str">
        <f>'d.Points de vente&amp;récupération'!D77</f>
        <v>A compléter</v>
      </c>
      <c r="BB54" s="479" t="str">
        <f>'d.Points de vente&amp;récupération'!E77</f>
        <v>A choisir</v>
      </c>
      <c r="BC54" s="479" t="str">
        <f>'d.Points de vente&amp;récupération'!F77</f>
        <v>A choisir</v>
      </c>
      <c r="BD54" s="479" t="str">
        <f>'d.Points de vente&amp;récupération'!G77</f>
        <v>A choisir</v>
      </c>
      <c r="BE54" s="479" t="str">
        <f>'d.Points de vente&amp;récupération'!H77</f>
        <v>A choisir</v>
      </c>
      <c r="BF54" s="479" t="str">
        <f>'d.Points de vente&amp;récupération'!I77</f>
        <v>A choisir</v>
      </c>
      <c r="BG54" s="479" t="str">
        <f>'d.Points de vente&amp;récupération'!J77</f>
        <v>A choisir</v>
      </c>
      <c r="BH54" s="479" t="str">
        <f>'d.Points de vente&amp;récupération'!K77</f>
        <v>A compléter</v>
      </c>
    </row>
    <row r="55" spans="1:60">
      <c r="A55">
        <v>52</v>
      </c>
      <c r="B55">
        <f>IF(ISBLANK(_xlfn.XLOOKUP(A55,'1.Fiche candidature (à remplir)'!T:T,'1.Fiche candidature (à remplir)'!U:U)),"",_xlfn.XLOOKUP(A55,'1.Fiche candidature (à remplir)'!T:T,'1.Fiche candidature (à remplir)'!U:U))</f>
        <v>52</v>
      </c>
      <c r="C55" t="str">
        <f>_xlfn.XLOOKUP(A55,'1.Fiche candidature (à remplir)'!T:T,'1.Fiche candidature (à remplir)'!V:V)</f>
        <v>Les caractéristiques générales du projet</v>
      </c>
      <c r="D55" t="str">
        <f>IF(_xlfn.XLOOKUP(A55,'1.Fiche candidature (à remplir)'!T:T,'1.Fiche candidature (à remplir)'!W:W)="D",_xlfn.XLOOKUP(A55,'1.Fiche candidature (à remplir)'!T:T,'1.Fiche candidature (à remplir)'!D:D),"")</f>
        <v>2.12 (facultatif pour les projets ne visant pas de mise en marché)
Quel(s) type(s) de canal(aux) de distribution est(sont) envisagé(s) dans le projet ?
Bon à savoir : plusieurs choix sont possibles, vous pouvez les cumuler.
Si le projet porte sur plusieurs canaux de distribution, sélectionnez "Multiple" et listez-les dans "MULTIPLE"
Exemple : (En magasin ; En drive ; En réseau CHR…).</v>
      </c>
      <c r="E55" t="str">
        <f>IF(_xlfn.XLOOKUP(A55,'1.Fiche candidature (à remplir)'!T:T,'1.Fiche candidature (à remplir)'!X:X)="F",_xlfn.XLOOKUP(A55,'1.Fiche candidature (à remplir)'!T:T,'1.Fiche candidature (à remplir)'!F:F),"")</f>
        <v>LE PROJET CONCERNE T-IL UN CANAL DE DISTRIBUTION ?</v>
      </c>
      <c r="F55" t="str">
        <f>IF(_xlfn.XLOOKUP(A55,'1.Fiche candidature (à remplir)'!T:T,'1.Fiche candidature (à remplir)'!Y:Y)="F",_xlfn.XLOOKUP(A55,'1.Fiche candidature (à remplir)'!T:T,'1.Fiche candidature (à remplir)'!F:F),IF(_xlfn.XLOOKUP(A55,'1.Fiche candidature (à remplir)'!T:T,'1.Fiche candidature (à remplir)'!Y:Y)="H",_xlfn.XLOOKUP(A55,'1.Fiche candidature (à remplir)'!T:T,'1.Fiche candidature (à remplir)'!H:H),""))</f>
        <v>A choisir</v>
      </c>
      <c r="G55" t="str">
        <f>IF(_xlfn.XLOOKUP(A55,'1.Fiche candidature (à remplir)'!T:T,'1.Fiche candidature (à remplir)'!Z:Z)="I",_xlfn.XLOOKUP(A55,'1.Fiche candidature (à remplir)'!T:T,'1.Fiche candidature (à remplir)'!I:I),IF(_xlfn.XLOOKUP(A55,'1.Fiche candidature (à remplir)'!T:T,'1.Fiche candidature (à remplir)'!Z:Z)="H",_xlfn.XLOOKUP(A55,'1.Fiche candidature (à remplir)'!T:T,'1.Fiche candidature (à remplir)'!H:H),""))</f>
        <v/>
      </c>
      <c r="H55" t="str">
        <f>IF(_xlfn.XLOOKUP(A55,'1.Fiche candidature (à remplir)'!T:T,'1.Fiche candidature (à remplir)'!AA:AA)="J",_xlfn.XLOOKUP(A55,'1.Fiche candidature (à remplir)'!T:T,'1.Fiche candidature (à remplir)'!J:J),"")</f>
        <v/>
      </c>
      <c r="O55">
        <v>52</v>
      </c>
      <c r="P55" t="str">
        <f>_xlfn.XLOOKUP(O55,'1.Fiche candidature (à remplir)'!AB:AB,'1.Fiche candidature (à remplir)'!D:D)</f>
        <v>Prestation pour l'échantillonage de produits</v>
      </c>
      <c r="Q55" t="str">
        <f>_xlfn.XLOOKUP(O55,'1.Fiche candidature (à remplir)'!AB:AB,'1.Fiche candidature (à remplir)'!AC:AC)</f>
        <v>Etude3</v>
      </c>
      <c r="R55" t="str">
        <f>_xlfn.XLOOKUP(O55,'1.Fiche candidature (à remplir)'!AB:AB,'1.Fiche candidature (à remplir)'!E:E)</f>
        <v>à compléter</v>
      </c>
      <c r="S55">
        <f>_xlfn.XLOOKUP(O55,'1.Fiche candidature (à remplir)'!AB:AB,'1.Fiche candidature (à remplir)'!F:F)</f>
        <v>0</v>
      </c>
      <c r="T55">
        <f>_xlfn.XLOOKUP(O55,'1.Fiche candidature (à remplir)'!AB:AB,'1.Fiche candidature (à remplir)'!G:G)</f>
        <v>0</v>
      </c>
      <c r="U55">
        <f>_xlfn.XLOOKUP(O55,'1.Fiche candidature (à remplir)'!AB:AB,'1.Fiche candidature (à remplir)'!H:H)</f>
        <v>0</v>
      </c>
      <c r="V55" t="str">
        <f>_xlfn.XLOOKUP(O55,'1.Fiche candidature (à remplir)'!AB:AB,'1.Fiche candidature (à remplir)'!I:I)</f>
        <v>à compléter</v>
      </c>
      <c r="W55" t="str">
        <f>_xlfn.XLOOKUP(O55,'1.Fiche candidature (à remplir)'!AB:AB,'1.Fiche candidature (à remplir)'!L:L)</f>
        <v>A remplir</v>
      </c>
      <c r="X55">
        <f>_xlfn.XLOOKUP(O55,'1.Fiche candidature (à remplir)'!AB:AB,'1.Fiche candidature (à remplir)'!M:M)</f>
        <v>0</v>
      </c>
      <c r="Y55">
        <f>_xlfn.XLOOKUP(O55,'1.Fiche candidature (à remplir)'!AB:AB,'1.Fiche candidature (à remplir)'!N:N)</f>
        <v>0</v>
      </c>
      <c r="Z55">
        <f>_xlfn.XLOOKUP(O55,'1.Fiche candidature (à remplir)'!AB:AB,'1.Fiche candidature (à remplir)'!P:P)</f>
        <v>0</v>
      </c>
      <c r="AC55" s="479" t="str">
        <f>b.Groupement!D81</f>
        <v>A compléter</v>
      </c>
      <c r="AD55" s="479" t="str">
        <f>b.Groupement!E81</f>
        <v>A compléter</v>
      </c>
      <c r="AE55" s="479" t="str">
        <f>b.Groupement!F81</f>
        <v>A compléter</v>
      </c>
      <c r="AF55" s="479" t="str">
        <f>b.Groupement!G81</f>
        <v>A compléter</v>
      </c>
      <c r="AG55" s="479" t="str">
        <f>b.Groupement!H81</f>
        <v>A compléter</v>
      </c>
      <c r="AH55" s="479" t="str">
        <f>b.Groupement!I81</f>
        <v>A compléter</v>
      </c>
      <c r="AI55" s="479" t="str">
        <f>b.Groupement!J81</f>
        <v>A choisir</v>
      </c>
      <c r="AK55" s="479" t="str">
        <f>'a.Equipe projet'!D77</f>
        <v>A compléter</v>
      </c>
      <c r="AL55" s="479" t="str">
        <f>'a.Equipe projet'!E77</f>
        <v>A compléter</v>
      </c>
      <c r="AM55" s="479" t="str">
        <f>'a.Equipe projet'!F77</f>
        <v>A compléter</v>
      </c>
      <c r="AN55" s="479" t="str">
        <f>'a.Equipe projet'!G77</f>
        <v>A choisir</v>
      </c>
      <c r="AO55" s="479">
        <f>'a.Equipe projet'!H77</f>
        <v>0</v>
      </c>
      <c r="AP55" s="479" t="str">
        <f>'a.Equipe projet'!I77</f>
        <v>A compléter</v>
      </c>
      <c r="AQ55" s="479" t="str">
        <f>'a.Equipe projet'!J77</f>
        <v>A compléter</v>
      </c>
      <c r="AR55" s="479">
        <f>'a.Equipe projet'!K77</f>
        <v>0</v>
      </c>
      <c r="AS55" s="479">
        <f>'a.Equipe projet'!L77</f>
        <v>0</v>
      </c>
      <c r="AU55" s="479" t="str">
        <f>'c.Prestataires'!D76</f>
        <v>A compléter</v>
      </c>
      <c r="AV55" s="479" t="str">
        <f>'c.Prestataires'!E76</f>
        <v>A compléter</v>
      </c>
      <c r="AW55" s="479" t="str">
        <f>'c.Prestataires'!F76</f>
        <v>A choisir</v>
      </c>
      <c r="AX55" s="479" t="str">
        <f>'c.Prestataires'!G76</f>
        <v>A compléter</v>
      </c>
      <c r="AY55" s="479" t="str">
        <f>'c.Prestataires'!H76</f>
        <v>A compléter</v>
      </c>
      <c r="BA55" s="479" t="str">
        <f>'d.Points de vente&amp;récupération'!D78</f>
        <v>A compléter</v>
      </c>
      <c r="BB55" s="479" t="str">
        <f>'d.Points de vente&amp;récupération'!E78</f>
        <v>A choisir</v>
      </c>
      <c r="BC55" s="479" t="str">
        <f>'d.Points de vente&amp;récupération'!F78</f>
        <v>A choisir</v>
      </c>
      <c r="BD55" s="479" t="str">
        <f>'d.Points de vente&amp;récupération'!G78</f>
        <v>A choisir</v>
      </c>
      <c r="BE55" s="479" t="str">
        <f>'d.Points de vente&amp;récupération'!H78</f>
        <v>A choisir</v>
      </c>
      <c r="BF55" s="479" t="str">
        <f>'d.Points de vente&amp;récupération'!I78</f>
        <v>A choisir</v>
      </c>
      <c r="BG55" s="479" t="str">
        <f>'d.Points de vente&amp;récupération'!J78</f>
        <v>A choisir</v>
      </c>
      <c r="BH55" s="479" t="str">
        <f>'d.Points de vente&amp;récupération'!K78</f>
        <v>A compléter</v>
      </c>
    </row>
    <row r="56" spans="1:60">
      <c r="A56">
        <v>53</v>
      </c>
      <c r="B56">
        <f>IF(ISBLANK(_xlfn.XLOOKUP(A56,'1.Fiche candidature (à remplir)'!T:T,'1.Fiche candidature (à remplir)'!U:U)),"",_xlfn.XLOOKUP(A56,'1.Fiche candidature (à remplir)'!T:T,'1.Fiche candidature (à remplir)'!U:U))</f>
        <v>52</v>
      </c>
      <c r="C56" t="str">
        <f>_xlfn.XLOOKUP(A56,'1.Fiche candidature (à remplir)'!T:T,'1.Fiche candidature (à remplir)'!V:V)</f>
        <v>Les caractéristiques générales du projet</v>
      </c>
      <c r="D56">
        <f>IF(_xlfn.XLOOKUP(A56,'1.Fiche candidature (à remplir)'!T:T,'1.Fiche candidature (à remplir)'!W:W)="D",_xlfn.XLOOKUP(A56,'1.Fiche candidature (à remplir)'!T:T,'1.Fiche candidature (à remplir)'!D:D),"")</f>
        <v>0</v>
      </c>
      <c r="E56" t="str">
        <f>IF(_xlfn.XLOOKUP(A56,'1.Fiche candidature (à remplir)'!T:T,'1.Fiche candidature (à remplir)'!X:X)="F",_xlfn.XLOOKUP(A56,'1.Fiche candidature (à remplir)'!T:T,'1.Fiche candidature (à remplir)'!F:F),"")</f>
        <v>TYPE DE CANAL</v>
      </c>
      <c r="F56" t="str">
        <f>IF(_xlfn.XLOOKUP(A56,'1.Fiche candidature (à remplir)'!T:T,'1.Fiche candidature (à remplir)'!Y:Y)="F",_xlfn.XLOOKUP(A56,'1.Fiche candidature (à remplir)'!T:T,'1.Fiche candidature (à remplir)'!F:F),IF(_xlfn.XLOOKUP(A56,'1.Fiche candidature (à remplir)'!T:T,'1.Fiche candidature (à remplir)'!Y:Y)="H",_xlfn.XLOOKUP(A56,'1.Fiche candidature (à remplir)'!T:T,'1.Fiche candidature (à remplir)'!H:H),""))</f>
        <v>A choisir</v>
      </c>
      <c r="G56" t="str">
        <f>IF(_xlfn.XLOOKUP(A56,'1.Fiche candidature (à remplir)'!T:T,'1.Fiche candidature (à remplir)'!Z:Z)="I",_xlfn.XLOOKUP(A56,'1.Fiche candidature (à remplir)'!T:T,'1.Fiche candidature (à remplir)'!I:I),IF(_xlfn.XLOOKUP(A56,'1.Fiche candidature (à remplir)'!T:T,'1.Fiche candidature (à remplir)'!Z:Z)="H",_xlfn.XLOOKUP(A56,'1.Fiche candidature (à remplir)'!T:T,'1.Fiche candidature (à remplir)'!H:H),""))</f>
        <v/>
      </c>
      <c r="H56" t="str">
        <f>IF(_xlfn.XLOOKUP(A56,'1.Fiche candidature (à remplir)'!T:T,'1.Fiche candidature (à remplir)'!AA:AA)="J",_xlfn.XLOOKUP(A56,'1.Fiche candidature (à remplir)'!T:T,'1.Fiche candidature (à remplir)'!J:J),"")</f>
        <v/>
      </c>
      <c r="O56">
        <v>53</v>
      </c>
      <c r="P56" t="str">
        <f>_xlfn.XLOOKUP(O56,'1.Fiche candidature (à remplir)'!AB:AB,'1.Fiche candidature (à remplir)'!D:D)</f>
        <v>Prestation pour l'échantillonage de produits</v>
      </c>
      <c r="Q56" t="str">
        <f>_xlfn.XLOOKUP(O56,'1.Fiche candidature (à remplir)'!AB:AB,'1.Fiche candidature (à remplir)'!AC:AC)</f>
        <v>Etude3</v>
      </c>
      <c r="R56" t="str">
        <f>_xlfn.XLOOKUP(O56,'1.Fiche candidature (à remplir)'!AB:AB,'1.Fiche candidature (à remplir)'!E:E)</f>
        <v>à compléter</v>
      </c>
      <c r="S56">
        <f>_xlfn.XLOOKUP(O56,'1.Fiche candidature (à remplir)'!AB:AB,'1.Fiche candidature (à remplir)'!F:F)</f>
        <v>0</v>
      </c>
      <c r="T56">
        <f>_xlfn.XLOOKUP(O56,'1.Fiche candidature (à remplir)'!AB:AB,'1.Fiche candidature (à remplir)'!G:G)</f>
        <v>0</v>
      </c>
      <c r="U56">
        <f>_xlfn.XLOOKUP(O56,'1.Fiche candidature (à remplir)'!AB:AB,'1.Fiche candidature (à remplir)'!H:H)</f>
        <v>0</v>
      </c>
      <c r="V56" t="str">
        <f>_xlfn.XLOOKUP(O56,'1.Fiche candidature (à remplir)'!AB:AB,'1.Fiche candidature (à remplir)'!I:I)</f>
        <v>à compléter</v>
      </c>
      <c r="W56" t="str">
        <f>_xlfn.XLOOKUP(O56,'1.Fiche candidature (à remplir)'!AB:AB,'1.Fiche candidature (à remplir)'!L:L)</f>
        <v>A remplir</v>
      </c>
      <c r="X56">
        <f>_xlfn.XLOOKUP(O56,'1.Fiche candidature (à remplir)'!AB:AB,'1.Fiche candidature (à remplir)'!M:M)</f>
        <v>0</v>
      </c>
      <c r="Y56">
        <f>_xlfn.XLOOKUP(O56,'1.Fiche candidature (à remplir)'!AB:AB,'1.Fiche candidature (à remplir)'!N:N)</f>
        <v>0</v>
      </c>
      <c r="Z56">
        <f>_xlfn.XLOOKUP(O56,'1.Fiche candidature (à remplir)'!AB:AB,'1.Fiche candidature (à remplir)'!P:P)</f>
        <v>0</v>
      </c>
      <c r="AC56" s="479" t="str">
        <f>b.Groupement!D82</f>
        <v>A compléter</v>
      </c>
      <c r="AD56" s="479" t="str">
        <f>b.Groupement!E82</f>
        <v>A compléter</v>
      </c>
      <c r="AE56" s="479" t="str">
        <f>b.Groupement!F82</f>
        <v>A compléter</v>
      </c>
      <c r="AF56" s="479" t="str">
        <f>b.Groupement!G82</f>
        <v>A compléter</v>
      </c>
      <c r="AG56" s="479" t="str">
        <f>b.Groupement!H82</f>
        <v>A compléter</v>
      </c>
      <c r="AH56" s="479" t="str">
        <f>b.Groupement!I82</f>
        <v>A compléter</v>
      </c>
      <c r="AI56" s="479" t="str">
        <f>b.Groupement!J82</f>
        <v>A choisir</v>
      </c>
      <c r="AK56" s="479" t="str">
        <f>'a.Equipe projet'!D78</f>
        <v>A compléter</v>
      </c>
      <c r="AL56" s="479" t="str">
        <f>'a.Equipe projet'!E78</f>
        <v>A compléter</v>
      </c>
      <c r="AM56" s="479" t="str">
        <f>'a.Equipe projet'!F78</f>
        <v>A compléter</v>
      </c>
      <c r="AN56" s="479" t="str">
        <f>'a.Equipe projet'!G78</f>
        <v>A choisir</v>
      </c>
      <c r="AO56" s="479">
        <f>'a.Equipe projet'!H78</f>
        <v>0</v>
      </c>
      <c r="AP56" s="479" t="str">
        <f>'a.Equipe projet'!I78</f>
        <v>A compléter</v>
      </c>
      <c r="AQ56" s="479" t="str">
        <f>'a.Equipe projet'!J78</f>
        <v>A compléter</v>
      </c>
      <c r="AR56" s="479">
        <f>'a.Equipe projet'!K78</f>
        <v>0</v>
      </c>
      <c r="AS56" s="479">
        <f>'a.Equipe projet'!L78</f>
        <v>0</v>
      </c>
      <c r="AU56" s="479" t="str">
        <f>'c.Prestataires'!D77</f>
        <v>A compléter</v>
      </c>
      <c r="AV56" s="479" t="str">
        <f>'c.Prestataires'!E77</f>
        <v>A compléter</v>
      </c>
      <c r="AW56" s="479" t="str">
        <f>'c.Prestataires'!F77</f>
        <v>A choisir</v>
      </c>
      <c r="AX56" s="479" t="str">
        <f>'c.Prestataires'!G77</f>
        <v>A compléter</v>
      </c>
      <c r="AY56" s="479" t="str">
        <f>'c.Prestataires'!H77</f>
        <v>A compléter</v>
      </c>
      <c r="BA56" s="479" t="str">
        <f>'d.Points de vente&amp;récupération'!D79</f>
        <v>A compléter</v>
      </c>
      <c r="BB56" s="479" t="str">
        <f>'d.Points de vente&amp;récupération'!E79</f>
        <v>A choisir</v>
      </c>
      <c r="BC56" s="479" t="str">
        <f>'d.Points de vente&amp;récupération'!F79</f>
        <v>A choisir</v>
      </c>
      <c r="BD56" s="479" t="str">
        <f>'d.Points de vente&amp;récupération'!G79</f>
        <v>A choisir</v>
      </c>
      <c r="BE56" s="479" t="str">
        <f>'d.Points de vente&amp;récupération'!H79</f>
        <v>A choisir</v>
      </c>
      <c r="BF56" s="479" t="str">
        <f>'d.Points de vente&amp;récupération'!I79</f>
        <v>A choisir</v>
      </c>
      <c r="BG56" s="479" t="str">
        <f>'d.Points de vente&amp;récupération'!J79</f>
        <v>A choisir</v>
      </c>
      <c r="BH56" s="479" t="str">
        <f>'d.Points de vente&amp;récupération'!K79</f>
        <v>A compléter</v>
      </c>
    </row>
    <row r="57" spans="1:60">
      <c r="A57">
        <v>54</v>
      </c>
      <c r="B57">
        <f>IF(ISBLANK(_xlfn.XLOOKUP(A57,'1.Fiche candidature (à remplir)'!T:T,'1.Fiche candidature (à remplir)'!U:U)),"",_xlfn.XLOOKUP(A57,'1.Fiche candidature (à remplir)'!T:T,'1.Fiche candidature (à remplir)'!U:U))</f>
        <v>52</v>
      </c>
      <c r="C57" t="str">
        <f>_xlfn.XLOOKUP(A57,'1.Fiche candidature (à remplir)'!T:T,'1.Fiche candidature (à remplir)'!V:V)</f>
        <v>Les caractéristiques générales du projet</v>
      </c>
      <c r="D57">
        <f>IF(_xlfn.XLOOKUP(A57,'1.Fiche candidature (à remplir)'!T:T,'1.Fiche candidature (à remplir)'!W:W)="D",_xlfn.XLOOKUP(A57,'1.Fiche candidature (à remplir)'!T:T,'1.Fiche candidature (à remplir)'!D:D),"")</f>
        <v>0</v>
      </c>
      <c r="E57" t="str">
        <f>IF(_xlfn.XLOOKUP(A57,'1.Fiche candidature (à remplir)'!T:T,'1.Fiche candidature (à remplir)'!X:X)="F",_xlfn.XLOOKUP(A57,'1.Fiche candidature (à remplir)'!T:T,'1.Fiche candidature (à remplir)'!F:F),"")</f>
        <v>Si AUTRE préciser</v>
      </c>
      <c r="F57" t="str">
        <f>IF(_xlfn.XLOOKUP(A57,'1.Fiche candidature (à remplir)'!T:T,'1.Fiche candidature (à remplir)'!Y:Y)="F",_xlfn.XLOOKUP(A57,'1.Fiche candidature (à remplir)'!T:T,'1.Fiche candidature (à remplir)'!F:F),IF(_xlfn.XLOOKUP(A57,'1.Fiche candidature (à remplir)'!T:T,'1.Fiche candidature (à remplir)'!Y:Y)="H",_xlfn.XLOOKUP(A57,'1.Fiche candidature (à remplir)'!T:T,'1.Fiche candidature (à remplir)'!H:H),""))</f>
        <v>A compléter</v>
      </c>
      <c r="G57" t="str">
        <f>IF(_xlfn.XLOOKUP(A57,'1.Fiche candidature (à remplir)'!T:T,'1.Fiche candidature (à remplir)'!Z:Z)="I",_xlfn.XLOOKUP(A57,'1.Fiche candidature (à remplir)'!T:T,'1.Fiche candidature (à remplir)'!I:I),IF(_xlfn.XLOOKUP(A57,'1.Fiche candidature (à remplir)'!T:T,'1.Fiche candidature (à remplir)'!Z:Z)="H",_xlfn.XLOOKUP(A57,'1.Fiche candidature (à remplir)'!T:T,'1.Fiche candidature (à remplir)'!H:H),""))</f>
        <v/>
      </c>
      <c r="H57" t="str">
        <f>IF(_xlfn.XLOOKUP(A57,'1.Fiche candidature (à remplir)'!T:T,'1.Fiche candidature (à remplir)'!AA:AA)="J",_xlfn.XLOOKUP(A57,'1.Fiche candidature (à remplir)'!T:T,'1.Fiche candidature (à remplir)'!J:J),"")</f>
        <v/>
      </c>
      <c r="O57">
        <v>54</v>
      </c>
      <c r="P57" t="str">
        <f>_xlfn.XLOOKUP(O57,'1.Fiche candidature (à remplir)'!AB:AB,'1.Fiche candidature (à remplir)'!D:D)</f>
        <v>Moyens humains Directeur (taux horaire brut plafonné)
Remplissez l’onglet « a. Équipe projet ».</v>
      </c>
      <c r="Q57" t="str">
        <f>_xlfn.XLOOKUP(O57,'1.Fiche candidature (à remplir)'!AB:AB,'1.Fiche candidature (à remplir)'!AC:AC)</f>
        <v>Etude3</v>
      </c>
      <c r="R57" t="str">
        <f>_xlfn.XLOOKUP(O57,'1.Fiche candidature (à remplir)'!AB:AB,'1.Fiche candidature (à remplir)'!E:E)</f>
        <v>à compléter</v>
      </c>
      <c r="S57">
        <f>_xlfn.XLOOKUP(O57,'1.Fiche candidature (à remplir)'!AB:AB,'1.Fiche candidature (à remplir)'!F:F)</f>
        <v>0</v>
      </c>
      <c r="T57">
        <f>_xlfn.XLOOKUP(O57,'1.Fiche candidature (à remplir)'!AB:AB,'1.Fiche candidature (à remplir)'!G:G)</f>
        <v>103.21100917431193</v>
      </c>
      <c r="U57">
        <f>_xlfn.XLOOKUP(O57,'1.Fiche candidature (à remplir)'!AB:AB,'1.Fiche candidature (à remplir)'!H:H)</f>
        <v>0</v>
      </c>
      <c r="V57" t="str">
        <f>_xlfn.XLOOKUP(O57,'1.Fiche candidature (à remplir)'!AB:AB,'1.Fiche candidature (à remplir)'!I:I)</f>
        <v>X</v>
      </c>
      <c r="W57" t="str">
        <f>_xlfn.XLOOKUP(O57,'1.Fiche candidature (à remplir)'!AB:AB,'1.Fiche candidature (à remplir)'!L:L)</f>
        <v>A remplir</v>
      </c>
      <c r="X57">
        <f>_xlfn.XLOOKUP(O57,'1.Fiche candidature (à remplir)'!AB:AB,'1.Fiche candidature (à remplir)'!M:M)</f>
        <v>0</v>
      </c>
      <c r="Y57">
        <f>_xlfn.XLOOKUP(O57,'1.Fiche candidature (à remplir)'!AB:AB,'1.Fiche candidature (à remplir)'!N:N)</f>
        <v>0</v>
      </c>
      <c r="Z57">
        <f>_xlfn.XLOOKUP(O57,'1.Fiche candidature (à remplir)'!AB:AB,'1.Fiche candidature (à remplir)'!P:P)</f>
        <v>0</v>
      </c>
      <c r="AC57" s="479" t="str">
        <f>b.Groupement!D83</f>
        <v>A compléter</v>
      </c>
      <c r="AD57" s="479" t="str">
        <f>b.Groupement!E83</f>
        <v>A compléter</v>
      </c>
      <c r="AE57" s="479" t="str">
        <f>b.Groupement!F83</f>
        <v>A compléter</v>
      </c>
      <c r="AF57" s="479" t="str">
        <f>b.Groupement!G83</f>
        <v>A compléter</v>
      </c>
      <c r="AG57" s="479" t="str">
        <f>b.Groupement!H83</f>
        <v>A compléter</v>
      </c>
      <c r="AH57" s="479" t="str">
        <f>b.Groupement!I83</f>
        <v>A compléter</v>
      </c>
      <c r="AI57" s="479" t="str">
        <f>b.Groupement!J83</f>
        <v>A choisir</v>
      </c>
      <c r="AK57" s="479" t="str">
        <f>'a.Equipe projet'!D79</f>
        <v>A compléter</v>
      </c>
      <c r="AL57" s="479" t="str">
        <f>'a.Equipe projet'!E79</f>
        <v>A compléter</v>
      </c>
      <c r="AM57" s="479" t="str">
        <f>'a.Equipe projet'!F79</f>
        <v>A compléter</v>
      </c>
      <c r="AN57" s="479" t="str">
        <f>'a.Equipe projet'!G79</f>
        <v>A choisir</v>
      </c>
      <c r="AO57" s="479">
        <f>'a.Equipe projet'!H79</f>
        <v>0</v>
      </c>
      <c r="AP57" s="479" t="str">
        <f>'a.Equipe projet'!I79</f>
        <v>A compléter</v>
      </c>
      <c r="AQ57" s="479" t="str">
        <f>'a.Equipe projet'!J79</f>
        <v>A compléter</v>
      </c>
      <c r="AR57" s="479">
        <f>'a.Equipe projet'!K79</f>
        <v>0</v>
      </c>
      <c r="AS57" s="479">
        <f>'a.Equipe projet'!L79</f>
        <v>0</v>
      </c>
      <c r="AU57" s="479" t="str">
        <f>'c.Prestataires'!D78</f>
        <v>A compléter</v>
      </c>
      <c r="AV57" s="479" t="str">
        <f>'c.Prestataires'!E78</f>
        <v>A compléter</v>
      </c>
      <c r="AW57" s="479" t="str">
        <f>'c.Prestataires'!F78</f>
        <v>A choisir</v>
      </c>
      <c r="AX57" s="479" t="str">
        <f>'c.Prestataires'!G78</f>
        <v>A compléter</v>
      </c>
      <c r="AY57" s="479" t="str">
        <f>'c.Prestataires'!H78</f>
        <v>A compléter</v>
      </c>
      <c r="BA57" s="479" t="str">
        <f>'d.Points de vente&amp;récupération'!D80</f>
        <v>A compléter</v>
      </c>
      <c r="BB57" s="479" t="str">
        <f>'d.Points de vente&amp;récupération'!E80</f>
        <v>A choisir</v>
      </c>
      <c r="BC57" s="479" t="str">
        <f>'d.Points de vente&amp;récupération'!F80</f>
        <v>A choisir</v>
      </c>
      <c r="BD57" s="479" t="str">
        <f>'d.Points de vente&amp;récupération'!G80</f>
        <v>A choisir</v>
      </c>
      <c r="BE57" s="479" t="str">
        <f>'d.Points de vente&amp;récupération'!H80</f>
        <v>A choisir</v>
      </c>
      <c r="BF57" s="479" t="str">
        <f>'d.Points de vente&amp;récupération'!I80</f>
        <v>A choisir</v>
      </c>
      <c r="BG57" s="479" t="str">
        <f>'d.Points de vente&amp;récupération'!J80</f>
        <v>A choisir</v>
      </c>
      <c r="BH57" s="479" t="str">
        <f>'d.Points de vente&amp;récupération'!K80</f>
        <v>A compléter</v>
      </c>
    </row>
    <row r="58" spans="1:60">
      <c r="A58">
        <v>55</v>
      </c>
      <c r="B58">
        <f>IF(ISBLANK(_xlfn.XLOOKUP(A58,'1.Fiche candidature (à remplir)'!T:T,'1.Fiche candidature (à remplir)'!U:U)),"",_xlfn.XLOOKUP(A58,'1.Fiche candidature (à remplir)'!T:T,'1.Fiche candidature (à remplir)'!U:U))</f>
        <v>52</v>
      </c>
      <c r="C58" t="str">
        <f>_xlfn.XLOOKUP(A58,'1.Fiche candidature (à remplir)'!T:T,'1.Fiche candidature (à remplir)'!V:V)</f>
        <v>Les caractéristiques générales du projet</v>
      </c>
      <c r="D58">
        <f>IF(_xlfn.XLOOKUP(A58,'1.Fiche candidature (à remplir)'!T:T,'1.Fiche candidature (à remplir)'!W:W)="D",_xlfn.XLOOKUP(A58,'1.Fiche candidature (à remplir)'!T:T,'1.Fiche candidature (à remplir)'!D:D),"")</f>
        <v>0</v>
      </c>
      <c r="E58" t="str">
        <f>IF(_xlfn.XLOOKUP(A58,'1.Fiche candidature (à remplir)'!T:T,'1.Fiche candidature (à remplir)'!X:X)="F",_xlfn.XLOOKUP(A58,'1.Fiche candidature (à remplir)'!T:T,'1.Fiche candidature (à remplir)'!F:F),"")</f>
        <v>MULTIPLE (si MULTIPLE préciser)</v>
      </c>
      <c r="F58" t="str">
        <f>IF(_xlfn.XLOOKUP(A58,'1.Fiche candidature (à remplir)'!T:T,'1.Fiche candidature (à remplir)'!Y:Y)="F",_xlfn.XLOOKUP(A58,'1.Fiche candidature (à remplir)'!T:T,'1.Fiche candidature (à remplir)'!F:F),IF(_xlfn.XLOOKUP(A58,'1.Fiche candidature (à remplir)'!T:T,'1.Fiche candidature (à remplir)'!Y:Y)="H",_xlfn.XLOOKUP(A58,'1.Fiche candidature (à remplir)'!T:T,'1.Fiche candidature (à remplir)'!H:H),""))</f>
        <v>A compléter</v>
      </c>
      <c r="G58" t="str">
        <f>IF(_xlfn.XLOOKUP(A58,'1.Fiche candidature (à remplir)'!T:T,'1.Fiche candidature (à remplir)'!Z:Z)="I",_xlfn.XLOOKUP(A58,'1.Fiche candidature (à remplir)'!T:T,'1.Fiche candidature (à remplir)'!I:I),IF(_xlfn.XLOOKUP(A58,'1.Fiche candidature (à remplir)'!T:T,'1.Fiche candidature (à remplir)'!Z:Z)="H",_xlfn.XLOOKUP(A58,'1.Fiche candidature (à remplir)'!T:T,'1.Fiche candidature (à remplir)'!H:H),""))</f>
        <v/>
      </c>
      <c r="H58" t="str">
        <f>IF(_xlfn.XLOOKUP(A58,'1.Fiche candidature (à remplir)'!T:T,'1.Fiche candidature (à remplir)'!AA:AA)="J",_xlfn.XLOOKUP(A58,'1.Fiche candidature (à remplir)'!T:T,'1.Fiche candidature (à remplir)'!J:J),"")</f>
        <v/>
      </c>
      <c r="O58">
        <v>55</v>
      </c>
      <c r="P58" t="str">
        <f>_xlfn.XLOOKUP(O58,'1.Fiche candidature (à remplir)'!AB:AB,'1.Fiche candidature (à remplir)'!D:D)</f>
        <v>Moyens humains Cadre sénior (taux horaire brut plafonné)
Remplissez l’onglet « a. Équipe projet ».</v>
      </c>
      <c r="Q58" t="str">
        <f>_xlfn.XLOOKUP(O58,'1.Fiche candidature (à remplir)'!AB:AB,'1.Fiche candidature (à remplir)'!AC:AC)</f>
        <v>Etude3</v>
      </c>
      <c r="R58" t="str">
        <f>_xlfn.XLOOKUP(O58,'1.Fiche candidature (à remplir)'!AB:AB,'1.Fiche candidature (à remplir)'!E:E)</f>
        <v>à compléter</v>
      </c>
      <c r="S58">
        <f>_xlfn.XLOOKUP(O58,'1.Fiche candidature (à remplir)'!AB:AB,'1.Fiche candidature (à remplir)'!F:F)</f>
        <v>0</v>
      </c>
      <c r="T58">
        <f>_xlfn.XLOOKUP(O58,'1.Fiche candidature (à remplir)'!AB:AB,'1.Fiche candidature (à remplir)'!G:G)</f>
        <v>68.807339449541288</v>
      </c>
      <c r="U58">
        <f>_xlfn.XLOOKUP(O58,'1.Fiche candidature (à remplir)'!AB:AB,'1.Fiche candidature (à remplir)'!H:H)</f>
        <v>0</v>
      </c>
      <c r="V58" t="str">
        <f>_xlfn.XLOOKUP(O58,'1.Fiche candidature (à remplir)'!AB:AB,'1.Fiche candidature (à remplir)'!I:I)</f>
        <v>X</v>
      </c>
      <c r="W58" t="str">
        <f>_xlfn.XLOOKUP(O58,'1.Fiche candidature (à remplir)'!AB:AB,'1.Fiche candidature (à remplir)'!L:L)</f>
        <v>A remplir</v>
      </c>
      <c r="X58">
        <f>_xlfn.XLOOKUP(O58,'1.Fiche candidature (à remplir)'!AB:AB,'1.Fiche candidature (à remplir)'!M:M)</f>
        <v>0</v>
      </c>
      <c r="Y58">
        <f>_xlfn.XLOOKUP(O58,'1.Fiche candidature (à remplir)'!AB:AB,'1.Fiche candidature (à remplir)'!N:N)</f>
        <v>0</v>
      </c>
      <c r="Z58">
        <f>_xlfn.XLOOKUP(O58,'1.Fiche candidature (à remplir)'!AB:AB,'1.Fiche candidature (à remplir)'!P:P)</f>
        <v>0</v>
      </c>
      <c r="AC58" s="479" t="str">
        <f>b.Groupement!D84</f>
        <v>A compléter</v>
      </c>
      <c r="AD58" s="479" t="str">
        <f>b.Groupement!E84</f>
        <v>A compléter</v>
      </c>
      <c r="AE58" s="479" t="str">
        <f>b.Groupement!F84</f>
        <v>A compléter</v>
      </c>
      <c r="AF58" s="479" t="str">
        <f>b.Groupement!G84</f>
        <v>A compléter</v>
      </c>
      <c r="AG58" s="479" t="str">
        <f>b.Groupement!H84</f>
        <v>A compléter</v>
      </c>
      <c r="AH58" s="479" t="str">
        <f>b.Groupement!I84</f>
        <v>A compléter</v>
      </c>
      <c r="AI58" s="479" t="str">
        <f>b.Groupement!J84</f>
        <v>A choisir</v>
      </c>
      <c r="AK58" s="479" t="str">
        <f>'a.Equipe projet'!D80</f>
        <v>A compléter</v>
      </c>
      <c r="AL58" s="479" t="str">
        <f>'a.Equipe projet'!E80</f>
        <v>A compléter</v>
      </c>
      <c r="AM58" s="479" t="str">
        <f>'a.Equipe projet'!F80</f>
        <v>A compléter</v>
      </c>
      <c r="AN58" s="479" t="str">
        <f>'a.Equipe projet'!G80</f>
        <v>A choisir</v>
      </c>
      <c r="AO58" s="479">
        <f>'a.Equipe projet'!H80</f>
        <v>0</v>
      </c>
      <c r="AP58" s="479" t="str">
        <f>'a.Equipe projet'!I80</f>
        <v>A compléter</v>
      </c>
      <c r="AQ58" s="479" t="str">
        <f>'a.Equipe projet'!J80</f>
        <v>A compléter</v>
      </c>
      <c r="AR58" s="479">
        <f>'a.Equipe projet'!K80</f>
        <v>0</v>
      </c>
      <c r="AS58" s="479">
        <f>'a.Equipe projet'!L80</f>
        <v>0</v>
      </c>
      <c r="AU58" s="479" t="str">
        <f>'c.Prestataires'!D79</f>
        <v>A compléter</v>
      </c>
      <c r="AV58" s="479" t="str">
        <f>'c.Prestataires'!E79</f>
        <v>A compléter</v>
      </c>
      <c r="AW58" s="479" t="str">
        <f>'c.Prestataires'!F79</f>
        <v>A choisir</v>
      </c>
      <c r="AX58" s="479" t="str">
        <f>'c.Prestataires'!G79</f>
        <v>A compléter</v>
      </c>
      <c r="AY58" s="479" t="str">
        <f>'c.Prestataires'!H79</f>
        <v>A compléter</v>
      </c>
      <c r="BA58" s="479" t="str">
        <f>'d.Points de vente&amp;récupération'!D81</f>
        <v>A compléter</v>
      </c>
      <c r="BB58" s="479" t="str">
        <f>'d.Points de vente&amp;récupération'!E81</f>
        <v>A choisir</v>
      </c>
      <c r="BC58" s="479" t="str">
        <f>'d.Points de vente&amp;récupération'!F81</f>
        <v>A choisir</v>
      </c>
      <c r="BD58" s="479" t="str">
        <f>'d.Points de vente&amp;récupération'!G81</f>
        <v>A choisir</v>
      </c>
      <c r="BE58" s="479" t="str">
        <f>'d.Points de vente&amp;récupération'!H81</f>
        <v>A choisir</v>
      </c>
      <c r="BF58" s="479" t="str">
        <f>'d.Points de vente&amp;récupération'!I81</f>
        <v>A choisir</v>
      </c>
      <c r="BG58" s="479" t="str">
        <f>'d.Points de vente&amp;récupération'!J81</f>
        <v>A choisir</v>
      </c>
      <c r="BH58" s="479" t="str">
        <f>'d.Points de vente&amp;récupération'!K81</f>
        <v>A compléter</v>
      </c>
    </row>
    <row r="59" spans="1:60">
      <c r="A59">
        <v>56</v>
      </c>
      <c r="B59" t="str">
        <f>IF(ISBLANK(_xlfn.XLOOKUP(A59,'1.Fiche candidature (à remplir)'!T:T,'1.Fiche candidature (à remplir)'!U:U)),"",_xlfn.XLOOKUP(A59,'1.Fiche candidature (à remplir)'!T:T,'1.Fiche candidature (à remplir)'!U:U))</f>
        <v/>
      </c>
      <c r="C59" t="str">
        <f>_xlfn.XLOOKUP(A59,'1.Fiche candidature (à remplir)'!T:T,'1.Fiche candidature (à remplir)'!V:V)</f>
        <v>Les caractéristiques générales du projet</v>
      </c>
      <c r="D59" t="str">
        <f>IF(_xlfn.XLOOKUP(A59,'1.Fiche candidature (à remplir)'!T:T,'1.Fiche candidature (à remplir)'!W:W)="D",_xlfn.XLOOKUP(A59,'1.Fiche candidature (à remplir)'!T:T,'1.Fiche candidature (à remplir)'!D:D),"")</f>
        <v>2.13 A ce jour, quel est votre niveau de connaissance en matière de réemploi ?
Vous devez décrire vos expériences antérieures en matière de réemploi (projets antérieurs, partenariats avec l'écosystème, etc.). Si vous le souhaitez, vous pouvez joindre à la candidature des justificatifs.</v>
      </c>
      <c r="E59" t="str">
        <f>IF(_xlfn.XLOOKUP(A59,'1.Fiche candidature (à remplir)'!T:T,'1.Fiche candidature (à remplir)'!X:X)="F",_xlfn.XLOOKUP(A59,'1.Fiche candidature (à remplir)'!T:T,'1.Fiche candidature (à remplir)'!F:F),"")</f>
        <v/>
      </c>
      <c r="F59" t="str">
        <f>IF(_xlfn.XLOOKUP(A59,'1.Fiche candidature (à remplir)'!T:T,'1.Fiche candidature (à remplir)'!Y:Y)="F",_xlfn.XLOOKUP(A59,'1.Fiche candidature (à remplir)'!T:T,'1.Fiche candidature (à remplir)'!F:F),IF(_xlfn.XLOOKUP(A59,'1.Fiche candidature (à remplir)'!T:T,'1.Fiche candidature (à remplir)'!Y:Y)="H",_xlfn.XLOOKUP(A59,'1.Fiche candidature (à remplir)'!T:T,'1.Fiche candidature (à remplir)'!H:H),""))</f>
        <v>A compléter</v>
      </c>
      <c r="G59" t="str">
        <f>IF(_xlfn.XLOOKUP(A59,'1.Fiche candidature (à remplir)'!T:T,'1.Fiche candidature (à remplir)'!Z:Z)="I",_xlfn.XLOOKUP(A59,'1.Fiche candidature (à remplir)'!T:T,'1.Fiche candidature (à remplir)'!I:I),IF(_xlfn.XLOOKUP(A59,'1.Fiche candidature (à remplir)'!T:T,'1.Fiche candidature (à remplir)'!Z:Z)="H",_xlfn.XLOOKUP(A59,'1.Fiche candidature (à remplir)'!T:T,'1.Fiche candidature (à remplir)'!H:H),""))</f>
        <v/>
      </c>
      <c r="H59" t="str">
        <f>IF(_xlfn.XLOOKUP(A59,'1.Fiche candidature (à remplir)'!T:T,'1.Fiche candidature (à remplir)'!AA:AA)="J",_xlfn.XLOOKUP(A59,'1.Fiche candidature (à remplir)'!T:T,'1.Fiche candidature (à remplir)'!J:J),"")</f>
        <v/>
      </c>
      <c r="O59">
        <v>56</v>
      </c>
      <c r="P59" t="str">
        <f>_xlfn.XLOOKUP(O59,'1.Fiche candidature (à remplir)'!AB:AB,'1.Fiche candidature (à remplir)'!D:D)</f>
        <v>Moyens humains Cadre junior (taux horaire brut plafonné)
Remplissez l’onglet « a. Équipe projet ».</v>
      </c>
      <c r="Q59" t="str">
        <f>_xlfn.XLOOKUP(O59,'1.Fiche candidature (à remplir)'!AB:AB,'1.Fiche candidature (à remplir)'!AC:AC)</f>
        <v>Etude3</v>
      </c>
      <c r="R59" t="str">
        <f>_xlfn.XLOOKUP(O59,'1.Fiche candidature (à remplir)'!AB:AB,'1.Fiche candidature (à remplir)'!E:E)</f>
        <v>à compléter</v>
      </c>
      <c r="S59">
        <f>_xlfn.XLOOKUP(O59,'1.Fiche candidature (à remplir)'!AB:AB,'1.Fiche candidature (à remplir)'!F:F)</f>
        <v>0</v>
      </c>
      <c r="T59">
        <f>_xlfn.XLOOKUP(O59,'1.Fiche candidature (à remplir)'!AB:AB,'1.Fiche candidature (à remplir)'!G:G)</f>
        <v>34.403669724770644</v>
      </c>
      <c r="U59">
        <f>_xlfn.XLOOKUP(O59,'1.Fiche candidature (à remplir)'!AB:AB,'1.Fiche candidature (à remplir)'!H:H)</f>
        <v>0</v>
      </c>
      <c r="V59" t="str">
        <f>_xlfn.XLOOKUP(O59,'1.Fiche candidature (à remplir)'!AB:AB,'1.Fiche candidature (à remplir)'!I:I)</f>
        <v>X</v>
      </c>
      <c r="W59" t="str">
        <f>_xlfn.XLOOKUP(O59,'1.Fiche candidature (à remplir)'!AB:AB,'1.Fiche candidature (à remplir)'!L:L)</f>
        <v>A remplir</v>
      </c>
      <c r="X59">
        <f>_xlfn.XLOOKUP(O59,'1.Fiche candidature (à remplir)'!AB:AB,'1.Fiche candidature (à remplir)'!M:M)</f>
        <v>0</v>
      </c>
      <c r="Y59">
        <f>_xlfn.XLOOKUP(O59,'1.Fiche candidature (à remplir)'!AB:AB,'1.Fiche candidature (à remplir)'!N:N)</f>
        <v>0</v>
      </c>
      <c r="Z59">
        <f>_xlfn.XLOOKUP(O59,'1.Fiche candidature (à remplir)'!AB:AB,'1.Fiche candidature (à remplir)'!P:P)</f>
        <v>0</v>
      </c>
      <c r="AC59" s="479" t="str">
        <f>b.Groupement!D85</f>
        <v>A compléter</v>
      </c>
      <c r="AD59" s="479" t="str">
        <f>b.Groupement!E85</f>
        <v>A compléter</v>
      </c>
      <c r="AE59" s="479" t="str">
        <f>b.Groupement!F85</f>
        <v>A compléter</v>
      </c>
      <c r="AF59" s="479" t="str">
        <f>b.Groupement!G85</f>
        <v>A compléter</v>
      </c>
      <c r="AG59" s="479" t="str">
        <f>b.Groupement!H85</f>
        <v>A compléter</v>
      </c>
      <c r="AH59" s="479" t="str">
        <f>b.Groupement!I85</f>
        <v>A compléter</v>
      </c>
      <c r="AI59" s="479" t="str">
        <f>b.Groupement!J85</f>
        <v>A choisir</v>
      </c>
      <c r="AK59" s="479" t="str">
        <f>'a.Equipe projet'!D81</f>
        <v>A compléter</v>
      </c>
      <c r="AL59" s="479" t="str">
        <f>'a.Equipe projet'!E81</f>
        <v>A compléter</v>
      </c>
      <c r="AM59" s="479" t="str">
        <f>'a.Equipe projet'!F81</f>
        <v>A compléter</v>
      </c>
      <c r="AN59" s="479" t="str">
        <f>'a.Equipe projet'!G81</f>
        <v>A choisir</v>
      </c>
      <c r="AO59" s="479">
        <f>'a.Equipe projet'!H81</f>
        <v>0</v>
      </c>
      <c r="AP59" s="479" t="str">
        <f>'a.Equipe projet'!I81</f>
        <v>A compléter</v>
      </c>
      <c r="AQ59" s="479" t="str">
        <f>'a.Equipe projet'!J81</f>
        <v>A compléter</v>
      </c>
      <c r="AR59" s="479">
        <f>'a.Equipe projet'!K81</f>
        <v>0</v>
      </c>
      <c r="AS59" s="479">
        <f>'a.Equipe projet'!L81</f>
        <v>0</v>
      </c>
      <c r="AU59" s="479" t="str">
        <f>'c.Prestataires'!D80</f>
        <v>A compléter</v>
      </c>
      <c r="AV59" s="479" t="str">
        <f>'c.Prestataires'!E80</f>
        <v>A compléter</v>
      </c>
      <c r="AW59" s="479" t="str">
        <f>'c.Prestataires'!F80</f>
        <v>A choisir</v>
      </c>
      <c r="AX59" s="479" t="str">
        <f>'c.Prestataires'!G80</f>
        <v>A compléter</v>
      </c>
      <c r="AY59" s="479" t="str">
        <f>'c.Prestataires'!H80</f>
        <v>A compléter</v>
      </c>
      <c r="BA59" s="479" t="str">
        <f>'d.Points de vente&amp;récupération'!D82</f>
        <v>A compléter</v>
      </c>
      <c r="BB59" s="479" t="str">
        <f>'d.Points de vente&amp;récupération'!E82</f>
        <v>A choisir</v>
      </c>
      <c r="BC59" s="479" t="str">
        <f>'d.Points de vente&amp;récupération'!F82</f>
        <v>A choisir</v>
      </c>
      <c r="BD59" s="479" t="str">
        <f>'d.Points de vente&amp;récupération'!G82</f>
        <v>A choisir</v>
      </c>
      <c r="BE59" s="479" t="str">
        <f>'d.Points de vente&amp;récupération'!H82</f>
        <v>A choisir</v>
      </c>
      <c r="BF59" s="479" t="str">
        <f>'d.Points de vente&amp;récupération'!I82</f>
        <v>A choisir</v>
      </c>
      <c r="BG59" s="479" t="str">
        <f>'d.Points de vente&amp;récupération'!J82</f>
        <v>A choisir</v>
      </c>
      <c r="BH59" s="479" t="str">
        <f>'d.Points de vente&amp;récupération'!K82</f>
        <v>A compléter</v>
      </c>
    </row>
    <row r="60" spans="1:60">
      <c r="A60">
        <v>57</v>
      </c>
      <c r="B60" t="str">
        <f>IF(ISBLANK(_xlfn.XLOOKUP(A60,'1.Fiche candidature (à remplir)'!T:T,'1.Fiche candidature (à remplir)'!U:U)),"",_xlfn.XLOOKUP(A60,'1.Fiche candidature (à remplir)'!T:T,'1.Fiche candidature (à remplir)'!U:U))</f>
        <v/>
      </c>
      <c r="C60" t="str">
        <f>_xlfn.XLOOKUP(A60,'1.Fiche candidature (à remplir)'!T:T,'1.Fiche candidature (à remplir)'!V:V)</f>
        <v>Les caractéristiques générales du projet</v>
      </c>
      <c r="D60" t="str">
        <f>IF(_xlfn.XLOOKUP(A60,'1.Fiche candidature (à remplir)'!T:T,'1.Fiche candidature (à remplir)'!W:W)="D",_xlfn.XLOOKUP(A60,'1.Fiche candidature (à remplir)'!T:T,'1.Fiche candidature (à remplir)'!D:D),"")</f>
        <v>2.14 A ce jour, à quel stade d'avancement votre projet se trouve-t-il ?
Choisissez ici le niveau d'avancement de votre projet lors du dépôt de la candidature.</v>
      </c>
      <c r="E60" t="str">
        <f>IF(_xlfn.XLOOKUP(A60,'1.Fiche candidature (à remplir)'!T:T,'1.Fiche candidature (à remplir)'!X:X)="F",_xlfn.XLOOKUP(A60,'1.Fiche candidature (à remplir)'!T:T,'1.Fiche candidature (à remplir)'!F:F),"")</f>
        <v/>
      </c>
      <c r="F60" t="str">
        <f>IF(_xlfn.XLOOKUP(A60,'1.Fiche candidature (à remplir)'!T:T,'1.Fiche candidature (à remplir)'!Y:Y)="F",_xlfn.XLOOKUP(A60,'1.Fiche candidature (à remplir)'!T:T,'1.Fiche candidature (à remplir)'!F:F),IF(_xlfn.XLOOKUP(A60,'1.Fiche candidature (à remplir)'!T:T,'1.Fiche candidature (à remplir)'!Y:Y)="H",_xlfn.XLOOKUP(A60,'1.Fiche candidature (à remplir)'!T:T,'1.Fiche candidature (à remplir)'!H:H),""))</f>
        <v>A choisir</v>
      </c>
      <c r="G60" t="str">
        <f>IF(_xlfn.XLOOKUP(A60,'1.Fiche candidature (à remplir)'!T:T,'1.Fiche candidature (à remplir)'!Z:Z)="I",_xlfn.XLOOKUP(A60,'1.Fiche candidature (à remplir)'!T:T,'1.Fiche candidature (à remplir)'!I:I),IF(_xlfn.XLOOKUP(A60,'1.Fiche candidature (à remplir)'!T:T,'1.Fiche candidature (à remplir)'!Z:Z)="H",_xlfn.XLOOKUP(A60,'1.Fiche candidature (à remplir)'!T:T,'1.Fiche candidature (à remplir)'!H:H),""))</f>
        <v/>
      </c>
      <c r="H60" t="str">
        <f>IF(_xlfn.XLOOKUP(A60,'1.Fiche candidature (à remplir)'!T:T,'1.Fiche candidature (à remplir)'!AA:AA)="J",_xlfn.XLOOKUP(A60,'1.Fiche candidature (à remplir)'!T:T,'1.Fiche candidature (à remplir)'!J:J),"")</f>
        <v/>
      </c>
      <c r="O60">
        <v>57</v>
      </c>
      <c r="P60" t="str">
        <f>_xlfn.XLOOKUP(O60,'1.Fiche candidature (à remplir)'!AB:AB,'1.Fiche candidature (à remplir)'!D:D)</f>
        <v>Moyens humains Ouvrier (taux horaire brut plafonné)
Remplissez l’onglet « a. Équipe projet ».</v>
      </c>
      <c r="Q60" t="str">
        <f>_xlfn.XLOOKUP(O60,'1.Fiche candidature (à remplir)'!AB:AB,'1.Fiche candidature (à remplir)'!AC:AC)</f>
        <v>Etude3</v>
      </c>
      <c r="R60" t="str">
        <f>_xlfn.XLOOKUP(O60,'1.Fiche candidature (à remplir)'!AB:AB,'1.Fiche candidature (à remplir)'!E:E)</f>
        <v>à compléter</v>
      </c>
      <c r="S60">
        <f>_xlfn.XLOOKUP(O60,'1.Fiche candidature (à remplir)'!AB:AB,'1.Fiche candidature (à remplir)'!F:F)</f>
        <v>0</v>
      </c>
      <c r="T60">
        <f>_xlfn.XLOOKUP(O60,'1.Fiche candidature (à remplir)'!AB:AB,'1.Fiche candidature (à remplir)'!G:G)</f>
        <v>27.522935779816514</v>
      </c>
      <c r="U60">
        <f>_xlfn.XLOOKUP(O60,'1.Fiche candidature (à remplir)'!AB:AB,'1.Fiche candidature (à remplir)'!H:H)</f>
        <v>0</v>
      </c>
      <c r="V60" t="str">
        <f>_xlfn.XLOOKUP(O60,'1.Fiche candidature (à remplir)'!AB:AB,'1.Fiche candidature (à remplir)'!I:I)</f>
        <v>X</v>
      </c>
      <c r="W60" t="str">
        <f>_xlfn.XLOOKUP(O60,'1.Fiche candidature (à remplir)'!AB:AB,'1.Fiche candidature (à remplir)'!L:L)</f>
        <v>A remplir</v>
      </c>
      <c r="X60">
        <f>_xlfn.XLOOKUP(O60,'1.Fiche candidature (à remplir)'!AB:AB,'1.Fiche candidature (à remplir)'!M:M)</f>
        <v>0</v>
      </c>
      <c r="Y60">
        <f>_xlfn.XLOOKUP(O60,'1.Fiche candidature (à remplir)'!AB:AB,'1.Fiche candidature (à remplir)'!N:N)</f>
        <v>0</v>
      </c>
      <c r="Z60">
        <f>_xlfn.XLOOKUP(O60,'1.Fiche candidature (à remplir)'!AB:AB,'1.Fiche candidature (à remplir)'!P:P)</f>
        <v>0</v>
      </c>
      <c r="AC60" s="479" t="str">
        <f>b.Groupement!D86</f>
        <v>A compléter</v>
      </c>
      <c r="AD60" s="479" t="str">
        <f>b.Groupement!E86</f>
        <v>A compléter</v>
      </c>
      <c r="AE60" s="479" t="str">
        <f>b.Groupement!F86</f>
        <v>A compléter</v>
      </c>
      <c r="AF60" s="479" t="str">
        <f>b.Groupement!G86</f>
        <v>A compléter</v>
      </c>
      <c r="AG60" s="479" t="str">
        <f>b.Groupement!H86</f>
        <v>A compléter</v>
      </c>
      <c r="AH60" s="479" t="str">
        <f>b.Groupement!I86</f>
        <v>A compléter</v>
      </c>
      <c r="AI60" s="479" t="str">
        <f>b.Groupement!J86</f>
        <v>A choisir</v>
      </c>
      <c r="AK60" s="479" t="str">
        <f>'a.Equipe projet'!D82</f>
        <v>A compléter</v>
      </c>
      <c r="AL60" s="479" t="str">
        <f>'a.Equipe projet'!E82</f>
        <v>A compléter</v>
      </c>
      <c r="AM60" s="479" t="str">
        <f>'a.Equipe projet'!F82</f>
        <v>A compléter</v>
      </c>
      <c r="AN60" s="479" t="str">
        <f>'a.Equipe projet'!G82</f>
        <v>A choisir</v>
      </c>
      <c r="AO60" s="479">
        <f>'a.Equipe projet'!H82</f>
        <v>0</v>
      </c>
      <c r="AP60" s="479" t="str">
        <f>'a.Equipe projet'!I82</f>
        <v>A compléter</v>
      </c>
      <c r="AQ60" s="479" t="str">
        <f>'a.Equipe projet'!J82</f>
        <v>A compléter</v>
      </c>
      <c r="AR60" s="479">
        <f>'a.Equipe projet'!K82</f>
        <v>0</v>
      </c>
      <c r="AS60" s="479">
        <f>'a.Equipe projet'!L82</f>
        <v>0</v>
      </c>
      <c r="AU60" s="479" t="str">
        <f>'c.Prestataires'!D81</f>
        <v>A compléter</v>
      </c>
      <c r="AV60" s="479" t="str">
        <f>'c.Prestataires'!E81</f>
        <v>A compléter</v>
      </c>
      <c r="AW60" s="479" t="str">
        <f>'c.Prestataires'!F81</f>
        <v>A choisir</v>
      </c>
      <c r="AX60" s="479" t="str">
        <f>'c.Prestataires'!G81</f>
        <v>A compléter</v>
      </c>
      <c r="AY60" s="479" t="str">
        <f>'c.Prestataires'!H81</f>
        <v>A compléter</v>
      </c>
      <c r="BA60" s="479" t="str">
        <f>'d.Points de vente&amp;récupération'!D83</f>
        <v>A compléter</v>
      </c>
      <c r="BB60" s="479" t="str">
        <f>'d.Points de vente&amp;récupération'!E83</f>
        <v>A choisir</v>
      </c>
      <c r="BC60" s="479" t="str">
        <f>'d.Points de vente&amp;récupération'!F83</f>
        <v>A choisir</v>
      </c>
      <c r="BD60" s="479" t="str">
        <f>'d.Points de vente&amp;récupération'!G83</f>
        <v>A choisir</v>
      </c>
      <c r="BE60" s="479" t="str">
        <f>'d.Points de vente&amp;récupération'!H83</f>
        <v>A choisir</v>
      </c>
      <c r="BF60" s="479" t="str">
        <f>'d.Points de vente&amp;récupération'!I83</f>
        <v>A choisir</v>
      </c>
      <c r="BG60" s="479" t="str">
        <f>'d.Points de vente&amp;récupération'!J83</f>
        <v>A choisir</v>
      </c>
      <c r="BH60" s="479" t="str">
        <f>'d.Points de vente&amp;récupération'!K83</f>
        <v>A compléter</v>
      </c>
    </row>
    <row r="61" spans="1:60">
      <c r="A61">
        <v>58</v>
      </c>
      <c r="B61">
        <f>IF(ISBLANK(_xlfn.XLOOKUP(A61,'1.Fiche candidature (à remplir)'!T:T,'1.Fiche candidature (à remplir)'!U:U)),"",_xlfn.XLOOKUP(A61,'1.Fiche candidature (à remplir)'!T:T,'1.Fiche candidature (à remplir)'!U:U))</f>
        <v>58</v>
      </c>
      <c r="C61" t="str">
        <f>_xlfn.XLOOKUP(A61,'1.Fiche candidature (à remplir)'!T:T,'1.Fiche candidature (à remplir)'!V:V)</f>
        <v>Les caractéristiques générales du projet</v>
      </c>
      <c r="D61" t="str">
        <f>IF(_xlfn.XLOOKUP(A61,'1.Fiche candidature (à remplir)'!T:T,'1.Fiche candidature (à remplir)'!W:W)="D",_xlfn.XLOOKUP(A61,'1.Fiche candidature (à remplir)'!T:T,'1.Fiche candidature (à remplir)'!D:D),"")</f>
        <v xml:space="preserve">2.15 Le projet est-il financé par d'autres acteurs que Citeo/Adelphe ?
Indiquez ici si votre projet bénéficie d'autres dispositifs de financement. </v>
      </c>
      <c r="E61" t="str">
        <f>IF(_xlfn.XLOOKUP(A61,'1.Fiche candidature (à remplir)'!T:T,'1.Fiche candidature (à remplir)'!X:X)="F",_xlfn.XLOOKUP(A61,'1.Fiche candidature (à remplir)'!T:T,'1.Fiche candidature (à remplir)'!F:F),"")</f>
        <v/>
      </c>
      <c r="F61" t="str">
        <f>IF(_xlfn.XLOOKUP(A61,'1.Fiche candidature (à remplir)'!T:T,'1.Fiche candidature (à remplir)'!Y:Y)="F",_xlfn.XLOOKUP(A61,'1.Fiche candidature (à remplir)'!T:T,'1.Fiche candidature (à remplir)'!F:F),IF(_xlfn.XLOOKUP(A61,'1.Fiche candidature (à remplir)'!T:T,'1.Fiche candidature (à remplir)'!Y:Y)="H",_xlfn.XLOOKUP(A61,'1.Fiche candidature (à remplir)'!T:T,'1.Fiche candidature (à remplir)'!H:H),""))</f>
        <v>A choisir</v>
      </c>
      <c r="G61" t="str">
        <f>IF(_xlfn.XLOOKUP(A61,'1.Fiche candidature (à remplir)'!T:T,'1.Fiche candidature (à remplir)'!Z:Z)="I",_xlfn.XLOOKUP(A61,'1.Fiche candidature (à remplir)'!T:T,'1.Fiche candidature (à remplir)'!I:I),IF(_xlfn.XLOOKUP(A61,'1.Fiche candidature (à remplir)'!T:T,'1.Fiche candidature (à remplir)'!Z:Z)="H",_xlfn.XLOOKUP(A61,'1.Fiche candidature (à remplir)'!T:T,'1.Fiche candidature (à remplir)'!H:H),""))</f>
        <v/>
      </c>
      <c r="H61" t="str">
        <f>IF(_xlfn.XLOOKUP(A61,'1.Fiche candidature (à remplir)'!T:T,'1.Fiche candidature (à remplir)'!AA:AA)="J",_xlfn.XLOOKUP(A61,'1.Fiche candidature (à remplir)'!T:T,'1.Fiche candidature (à remplir)'!J:J),"")</f>
        <v/>
      </c>
      <c r="O61">
        <v>58</v>
      </c>
      <c r="P61" t="str">
        <f>_xlfn.XLOOKUP(O61,'1.Fiche candidature (à remplir)'!AB:AB,'1.Fiche candidature (à remplir)'!D:D)</f>
        <v>Prestation sur la conception de l'emballage primaire réemployable
Prestation d'un designer ou d'un bureau d’études</v>
      </c>
      <c r="Q61" t="str">
        <f>_xlfn.XLOOKUP(O61,'1.Fiche candidature (à remplir)'!AB:AB,'1.Fiche candidature (à remplir)'!AC:AC)</f>
        <v>Développement1</v>
      </c>
      <c r="R61" t="str">
        <f>_xlfn.XLOOKUP(O61,'1.Fiche candidature (à remplir)'!AB:AB,'1.Fiche candidature (à remplir)'!E:E)</f>
        <v>A compléter</v>
      </c>
      <c r="S61">
        <f>_xlfn.XLOOKUP(O61,'1.Fiche candidature (à remplir)'!AB:AB,'1.Fiche candidature (à remplir)'!F:F)</f>
        <v>0</v>
      </c>
      <c r="T61">
        <f>_xlfn.XLOOKUP(O61,'1.Fiche candidature (à remplir)'!AB:AB,'1.Fiche candidature (à remplir)'!G:G)</f>
        <v>0</v>
      </c>
      <c r="U61">
        <f>_xlfn.XLOOKUP(O61,'1.Fiche candidature (à remplir)'!AB:AB,'1.Fiche candidature (à remplir)'!H:H)</f>
        <v>0</v>
      </c>
      <c r="V61" t="str">
        <f>_xlfn.XLOOKUP(O61,'1.Fiche candidature (à remplir)'!AB:AB,'1.Fiche candidature (à remplir)'!I:I)</f>
        <v>A compléter</v>
      </c>
      <c r="W61" t="str">
        <f>_xlfn.XLOOKUP(O61,'1.Fiche candidature (à remplir)'!AB:AB,'1.Fiche candidature (à remplir)'!L:L)</f>
        <v>A remplir</v>
      </c>
      <c r="X61">
        <f>_xlfn.XLOOKUP(O61,'1.Fiche candidature (à remplir)'!AB:AB,'1.Fiche candidature (à remplir)'!M:M)</f>
        <v>0</v>
      </c>
      <c r="Y61">
        <f>_xlfn.XLOOKUP(O61,'1.Fiche candidature (à remplir)'!AB:AB,'1.Fiche candidature (à remplir)'!N:N)</f>
        <v>0</v>
      </c>
      <c r="Z61">
        <f>_xlfn.XLOOKUP(O61,'1.Fiche candidature (à remplir)'!AB:AB,'1.Fiche candidature (à remplir)'!P:P)</f>
        <v>0</v>
      </c>
      <c r="AC61" s="479" t="str">
        <f>b.Groupement!D87</f>
        <v>A compléter</v>
      </c>
      <c r="AD61" s="479" t="str">
        <f>b.Groupement!E87</f>
        <v>A compléter</v>
      </c>
      <c r="AE61" s="479" t="str">
        <f>b.Groupement!F87</f>
        <v>A compléter</v>
      </c>
      <c r="AF61" s="479" t="str">
        <f>b.Groupement!G87</f>
        <v>A compléter</v>
      </c>
      <c r="AG61" s="479" t="str">
        <f>b.Groupement!H87</f>
        <v>A compléter</v>
      </c>
      <c r="AH61" s="479" t="str">
        <f>b.Groupement!I87</f>
        <v>A compléter</v>
      </c>
      <c r="AI61" s="479" t="str">
        <f>b.Groupement!J87</f>
        <v>A choisir</v>
      </c>
      <c r="AK61" s="479" t="str">
        <f>'a.Equipe projet'!D83</f>
        <v>A compléter</v>
      </c>
      <c r="AL61" s="479" t="str">
        <f>'a.Equipe projet'!E83</f>
        <v>A compléter</v>
      </c>
      <c r="AM61" s="479" t="str">
        <f>'a.Equipe projet'!F83</f>
        <v>A compléter</v>
      </c>
      <c r="AN61" s="479" t="str">
        <f>'a.Equipe projet'!G83</f>
        <v>A choisir</v>
      </c>
      <c r="AO61" s="479">
        <f>'a.Equipe projet'!H83</f>
        <v>0</v>
      </c>
      <c r="AP61" s="479" t="str">
        <f>'a.Equipe projet'!I83</f>
        <v>A compléter</v>
      </c>
      <c r="AQ61" s="479" t="str">
        <f>'a.Equipe projet'!J83</f>
        <v>A compléter</v>
      </c>
      <c r="AR61" s="479">
        <f>'a.Equipe projet'!K83</f>
        <v>0</v>
      </c>
      <c r="AS61" s="479">
        <f>'a.Equipe projet'!L83</f>
        <v>0</v>
      </c>
      <c r="AU61" s="479" t="str">
        <f>'c.Prestataires'!D82</f>
        <v>A compléter</v>
      </c>
      <c r="AV61" s="479" t="str">
        <f>'c.Prestataires'!E82</f>
        <v>A compléter</v>
      </c>
      <c r="AW61" s="479" t="str">
        <f>'c.Prestataires'!F82</f>
        <v>A choisir</v>
      </c>
      <c r="AX61" s="479" t="str">
        <f>'c.Prestataires'!G82</f>
        <v>A compléter</v>
      </c>
      <c r="AY61" s="479" t="str">
        <f>'c.Prestataires'!H82</f>
        <v>A compléter</v>
      </c>
      <c r="BA61" s="479" t="str">
        <f>'d.Points de vente&amp;récupération'!D84</f>
        <v>A compléter</v>
      </c>
      <c r="BB61" s="479" t="str">
        <f>'d.Points de vente&amp;récupération'!E84</f>
        <v>A choisir</v>
      </c>
      <c r="BC61" s="479" t="str">
        <f>'d.Points de vente&amp;récupération'!F84</f>
        <v>A choisir</v>
      </c>
      <c r="BD61" s="479" t="str">
        <f>'d.Points de vente&amp;récupération'!G84</f>
        <v>A choisir</v>
      </c>
      <c r="BE61" s="479" t="str">
        <f>'d.Points de vente&amp;récupération'!H84</f>
        <v>A choisir</v>
      </c>
      <c r="BF61" s="479" t="str">
        <f>'d.Points de vente&amp;récupération'!I84</f>
        <v>A choisir</v>
      </c>
      <c r="BG61" s="479" t="str">
        <f>'d.Points de vente&amp;récupération'!J84</f>
        <v>A choisir</v>
      </c>
      <c r="BH61" s="479" t="str">
        <f>'d.Points de vente&amp;récupération'!K84</f>
        <v>A compléter</v>
      </c>
    </row>
    <row r="62" spans="1:60">
      <c r="A62">
        <v>59</v>
      </c>
      <c r="B62">
        <f>IF(ISBLANK(_xlfn.XLOOKUP(A62,'1.Fiche candidature (à remplir)'!T:T,'1.Fiche candidature (à remplir)'!U:U)),"",_xlfn.XLOOKUP(A62,'1.Fiche candidature (à remplir)'!T:T,'1.Fiche candidature (à remplir)'!U:U))</f>
        <v>58</v>
      </c>
      <c r="C62" t="str">
        <f>_xlfn.XLOOKUP(A62,'1.Fiche candidature (à remplir)'!T:T,'1.Fiche candidature (à remplir)'!V:V)</f>
        <v>Les caractéristiques générales du projet</v>
      </c>
      <c r="D62" t="str">
        <f>IF(_xlfn.XLOOKUP(A62,'1.Fiche candidature (à remplir)'!T:T,'1.Fiche candidature (à remplir)'!W:W)="D",_xlfn.XLOOKUP(A62,'1.Fiche candidature (à remplir)'!T:T,'1.Fiche candidature (à remplir)'!D:D),"")</f>
        <v xml:space="preserve">Si oui, précisez quel(s) est(sont) cet(ces) autre(s) dispositif(s).  </v>
      </c>
      <c r="E62" t="str">
        <f>IF(_xlfn.XLOOKUP(A62,'1.Fiche candidature (à remplir)'!T:T,'1.Fiche candidature (à remplir)'!X:X)="F",_xlfn.XLOOKUP(A62,'1.Fiche candidature (à remplir)'!T:T,'1.Fiche candidature (à remplir)'!F:F),"")</f>
        <v/>
      </c>
      <c r="F62" t="str">
        <f>IF(_xlfn.XLOOKUP(A62,'1.Fiche candidature (à remplir)'!T:T,'1.Fiche candidature (à remplir)'!Y:Y)="F",_xlfn.XLOOKUP(A62,'1.Fiche candidature (à remplir)'!T:T,'1.Fiche candidature (à remplir)'!F:F),IF(_xlfn.XLOOKUP(A62,'1.Fiche candidature (à remplir)'!T:T,'1.Fiche candidature (à remplir)'!Y:Y)="H",_xlfn.XLOOKUP(A62,'1.Fiche candidature (à remplir)'!T:T,'1.Fiche candidature (à remplir)'!H:H),""))</f>
        <v>A compléter</v>
      </c>
      <c r="G62" t="str">
        <f>IF(_xlfn.XLOOKUP(A62,'1.Fiche candidature (à remplir)'!T:T,'1.Fiche candidature (à remplir)'!Z:Z)="I",_xlfn.XLOOKUP(A62,'1.Fiche candidature (à remplir)'!T:T,'1.Fiche candidature (à remplir)'!I:I),IF(_xlfn.XLOOKUP(A62,'1.Fiche candidature (à remplir)'!T:T,'1.Fiche candidature (à remplir)'!Z:Z)="H",_xlfn.XLOOKUP(A62,'1.Fiche candidature (à remplir)'!T:T,'1.Fiche candidature (à remplir)'!H:H),""))</f>
        <v/>
      </c>
      <c r="H62" t="str">
        <f>IF(_xlfn.XLOOKUP(A62,'1.Fiche candidature (à remplir)'!T:T,'1.Fiche candidature (à remplir)'!AA:AA)="J",_xlfn.XLOOKUP(A62,'1.Fiche candidature (à remplir)'!T:T,'1.Fiche candidature (à remplir)'!J:J),"")</f>
        <v/>
      </c>
      <c r="O62">
        <v>59</v>
      </c>
      <c r="P62" t="str">
        <f>_xlfn.XLOOKUP(O62,'1.Fiche candidature (à remplir)'!AB:AB,'1.Fiche candidature (à remplir)'!D:D)</f>
        <v>Prestation sur la conception de l'emballage primaire réemployable</v>
      </c>
      <c r="Q62" t="str">
        <f>_xlfn.XLOOKUP(O62,'1.Fiche candidature (à remplir)'!AB:AB,'1.Fiche candidature (à remplir)'!AC:AC)</f>
        <v>Développement1</v>
      </c>
      <c r="R62" t="str">
        <f>_xlfn.XLOOKUP(O62,'1.Fiche candidature (à remplir)'!AB:AB,'1.Fiche candidature (à remplir)'!E:E)</f>
        <v>A compléter</v>
      </c>
      <c r="S62">
        <f>_xlfn.XLOOKUP(O62,'1.Fiche candidature (à remplir)'!AB:AB,'1.Fiche candidature (à remplir)'!F:F)</f>
        <v>0</v>
      </c>
      <c r="T62">
        <f>_xlfn.XLOOKUP(O62,'1.Fiche candidature (à remplir)'!AB:AB,'1.Fiche candidature (à remplir)'!G:G)</f>
        <v>0</v>
      </c>
      <c r="U62">
        <f>_xlfn.XLOOKUP(O62,'1.Fiche candidature (à remplir)'!AB:AB,'1.Fiche candidature (à remplir)'!H:H)</f>
        <v>0</v>
      </c>
      <c r="V62" t="str">
        <f>_xlfn.XLOOKUP(O62,'1.Fiche candidature (à remplir)'!AB:AB,'1.Fiche candidature (à remplir)'!I:I)</f>
        <v>A compléter</v>
      </c>
      <c r="W62" t="str">
        <f>_xlfn.XLOOKUP(O62,'1.Fiche candidature (à remplir)'!AB:AB,'1.Fiche candidature (à remplir)'!L:L)</f>
        <v>A remplir</v>
      </c>
      <c r="X62">
        <f>_xlfn.XLOOKUP(O62,'1.Fiche candidature (à remplir)'!AB:AB,'1.Fiche candidature (à remplir)'!M:M)</f>
        <v>0</v>
      </c>
      <c r="Y62">
        <f>_xlfn.XLOOKUP(O62,'1.Fiche candidature (à remplir)'!AB:AB,'1.Fiche candidature (à remplir)'!N:N)</f>
        <v>0</v>
      </c>
      <c r="Z62">
        <f>_xlfn.XLOOKUP(O62,'1.Fiche candidature (à remplir)'!AB:AB,'1.Fiche candidature (à remplir)'!P:P)</f>
        <v>0</v>
      </c>
      <c r="AC62" s="479" t="str">
        <f>b.Groupement!D88</f>
        <v>A compléter</v>
      </c>
      <c r="AD62" s="479" t="str">
        <f>b.Groupement!E88</f>
        <v>A compléter</v>
      </c>
      <c r="AE62" s="479" t="str">
        <f>b.Groupement!F88</f>
        <v>A compléter</v>
      </c>
      <c r="AF62" s="479" t="str">
        <f>b.Groupement!G88</f>
        <v>A compléter</v>
      </c>
      <c r="AG62" s="479" t="str">
        <f>b.Groupement!H88</f>
        <v>A compléter</v>
      </c>
      <c r="AH62" s="479" t="str">
        <f>b.Groupement!I88</f>
        <v>A compléter</v>
      </c>
      <c r="AI62" s="479" t="str">
        <f>b.Groupement!J88</f>
        <v>A choisir</v>
      </c>
      <c r="AK62" s="479" t="str">
        <f>'a.Equipe projet'!D84</f>
        <v>A compléter</v>
      </c>
      <c r="AL62" s="479" t="str">
        <f>'a.Equipe projet'!E84</f>
        <v>A compléter</v>
      </c>
      <c r="AM62" s="479" t="str">
        <f>'a.Equipe projet'!F84</f>
        <v>A compléter</v>
      </c>
      <c r="AN62" s="479" t="str">
        <f>'a.Equipe projet'!G84</f>
        <v>A choisir</v>
      </c>
      <c r="AO62" s="479">
        <f>'a.Equipe projet'!H84</f>
        <v>0</v>
      </c>
      <c r="AP62" s="479" t="str">
        <f>'a.Equipe projet'!I84</f>
        <v>A compléter</v>
      </c>
      <c r="AQ62" s="479" t="str">
        <f>'a.Equipe projet'!J84</f>
        <v>A compléter</v>
      </c>
      <c r="AR62" s="479">
        <f>'a.Equipe projet'!K84</f>
        <v>0</v>
      </c>
      <c r="AS62" s="479">
        <f>'a.Equipe projet'!L84</f>
        <v>0</v>
      </c>
      <c r="AU62" s="479" t="str">
        <f>'c.Prestataires'!D83</f>
        <v>A compléter</v>
      </c>
      <c r="AV62" s="479" t="str">
        <f>'c.Prestataires'!E83</f>
        <v>A compléter</v>
      </c>
      <c r="AW62" s="479" t="str">
        <f>'c.Prestataires'!F83</f>
        <v>A choisir</v>
      </c>
      <c r="AX62" s="479" t="str">
        <f>'c.Prestataires'!G83</f>
        <v>A compléter</v>
      </c>
      <c r="AY62" s="479" t="str">
        <f>'c.Prestataires'!H83</f>
        <v>A compléter</v>
      </c>
      <c r="BA62" s="479" t="str">
        <f>'d.Points de vente&amp;récupération'!D85</f>
        <v>A compléter</v>
      </c>
      <c r="BB62" s="479" t="str">
        <f>'d.Points de vente&amp;récupération'!E85</f>
        <v>A choisir</v>
      </c>
      <c r="BC62" s="479" t="str">
        <f>'d.Points de vente&amp;récupération'!F85</f>
        <v>A choisir</v>
      </c>
      <c r="BD62" s="479" t="str">
        <f>'d.Points de vente&amp;récupération'!G85</f>
        <v>A choisir</v>
      </c>
      <c r="BE62" s="479" t="str">
        <f>'d.Points de vente&amp;récupération'!H85</f>
        <v>A choisir</v>
      </c>
      <c r="BF62" s="479" t="str">
        <f>'d.Points de vente&amp;récupération'!I85</f>
        <v>A choisir</v>
      </c>
      <c r="BG62" s="479" t="str">
        <f>'d.Points de vente&amp;récupération'!J85</f>
        <v>A choisir</v>
      </c>
      <c r="BH62" s="479" t="str">
        <f>'d.Points de vente&amp;récupération'!K85</f>
        <v>A compléter</v>
      </c>
    </row>
    <row r="63" spans="1:60">
      <c r="A63">
        <v>60</v>
      </c>
      <c r="B63" t="str">
        <f>IF(ISBLANK(_xlfn.XLOOKUP(A63,'1.Fiche candidature (à remplir)'!T:T,'1.Fiche candidature (à remplir)'!U:U)),"",_xlfn.XLOOKUP(A63,'1.Fiche candidature (à remplir)'!T:T,'1.Fiche candidature (à remplir)'!U:U))</f>
        <v/>
      </c>
      <c r="C63" t="str">
        <f>_xlfn.XLOOKUP(A63,'1.Fiche candidature (à remplir)'!T:T,'1.Fiche candidature (à remplir)'!V:V)</f>
        <v>Les caractéristiques générales du projet</v>
      </c>
      <c r="D63" t="str">
        <f>IF(_xlfn.XLOOKUP(A63,'1.Fiche candidature (à remplir)'!T:T,'1.Fiche candidature (à remplir)'!W:W)="D",_xlfn.XLOOKUP(A63,'1.Fiche candidature (à remplir)'!T:T,'1.Fiche candidature (à remplir)'!D:D),"")</f>
        <v>2.16 Si votre projet a déjà été lauréat d'un précédent AAP, en quoi un renouvellement du financement permettrait-il de développer davantage le réemploi ? 
Avoir été lauréat d’un précédent AAP ne garantit pas d’être sélectionné à nouveau ou d'être éligible au même parcours de financement.
Seuls les projets en mesure de présenter de nouveaux indicateurs clés de performance pourront être sélectionnés à nouveau (nouvelle méthode d'incitation, changements structurels sur la boucle, nouvel emballage mutualisé testé, etc.).</v>
      </c>
      <c r="E63" t="str">
        <f>IF(_xlfn.XLOOKUP(A63,'1.Fiche candidature (à remplir)'!T:T,'1.Fiche candidature (à remplir)'!X:X)="F",_xlfn.XLOOKUP(A63,'1.Fiche candidature (à remplir)'!T:T,'1.Fiche candidature (à remplir)'!F:F),"")</f>
        <v/>
      </c>
      <c r="F63" t="str">
        <f>IF(_xlfn.XLOOKUP(A63,'1.Fiche candidature (à remplir)'!T:T,'1.Fiche candidature (à remplir)'!Y:Y)="F",_xlfn.XLOOKUP(A63,'1.Fiche candidature (à remplir)'!T:T,'1.Fiche candidature (à remplir)'!F:F),IF(_xlfn.XLOOKUP(A63,'1.Fiche candidature (à remplir)'!T:T,'1.Fiche candidature (à remplir)'!Y:Y)="H",_xlfn.XLOOKUP(A63,'1.Fiche candidature (à remplir)'!T:T,'1.Fiche candidature (à remplir)'!H:H),""))</f>
        <v>A compléter</v>
      </c>
      <c r="G63" t="str">
        <f>IF(_xlfn.XLOOKUP(A63,'1.Fiche candidature (à remplir)'!T:T,'1.Fiche candidature (à remplir)'!Z:Z)="I",_xlfn.XLOOKUP(A63,'1.Fiche candidature (à remplir)'!T:T,'1.Fiche candidature (à remplir)'!I:I),IF(_xlfn.XLOOKUP(A63,'1.Fiche candidature (à remplir)'!T:T,'1.Fiche candidature (à remplir)'!Z:Z)="H",_xlfn.XLOOKUP(A63,'1.Fiche candidature (à remplir)'!T:T,'1.Fiche candidature (à remplir)'!H:H),""))</f>
        <v/>
      </c>
      <c r="H63" t="str">
        <f>IF(_xlfn.XLOOKUP(A63,'1.Fiche candidature (à remplir)'!T:T,'1.Fiche candidature (à remplir)'!AA:AA)="J",_xlfn.XLOOKUP(A63,'1.Fiche candidature (à remplir)'!T:T,'1.Fiche candidature (à remplir)'!J:J),"")</f>
        <v/>
      </c>
      <c r="O63">
        <v>60</v>
      </c>
      <c r="P63" t="str">
        <f>_xlfn.XLOOKUP(O63,'1.Fiche candidature (à remplir)'!AB:AB,'1.Fiche candidature (à remplir)'!D:D)</f>
        <v>Prestation sur la conception de l'emballage primaire réemployable</v>
      </c>
      <c r="Q63" t="str">
        <f>_xlfn.XLOOKUP(O63,'1.Fiche candidature (à remplir)'!AB:AB,'1.Fiche candidature (à remplir)'!AC:AC)</f>
        <v>Développement1</v>
      </c>
      <c r="R63" t="str">
        <f>_xlfn.XLOOKUP(O63,'1.Fiche candidature (à remplir)'!AB:AB,'1.Fiche candidature (à remplir)'!E:E)</f>
        <v>A compléter</v>
      </c>
      <c r="S63">
        <f>_xlfn.XLOOKUP(O63,'1.Fiche candidature (à remplir)'!AB:AB,'1.Fiche candidature (à remplir)'!F:F)</f>
        <v>0</v>
      </c>
      <c r="T63">
        <f>_xlfn.XLOOKUP(O63,'1.Fiche candidature (à remplir)'!AB:AB,'1.Fiche candidature (à remplir)'!G:G)</f>
        <v>0</v>
      </c>
      <c r="U63">
        <f>_xlfn.XLOOKUP(O63,'1.Fiche candidature (à remplir)'!AB:AB,'1.Fiche candidature (à remplir)'!H:H)</f>
        <v>0</v>
      </c>
      <c r="V63" t="str">
        <f>_xlfn.XLOOKUP(O63,'1.Fiche candidature (à remplir)'!AB:AB,'1.Fiche candidature (à remplir)'!I:I)</f>
        <v>A compléter</v>
      </c>
      <c r="W63" t="str">
        <f>_xlfn.XLOOKUP(O63,'1.Fiche candidature (à remplir)'!AB:AB,'1.Fiche candidature (à remplir)'!L:L)</f>
        <v>A remplir</v>
      </c>
      <c r="X63">
        <f>_xlfn.XLOOKUP(O63,'1.Fiche candidature (à remplir)'!AB:AB,'1.Fiche candidature (à remplir)'!M:M)</f>
        <v>0</v>
      </c>
      <c r="Y63">
        <f>_xlfn.XLOOKUP(O63,'1.Fiche candidature (à remplir)'!AB:AB,'1.Fiche candidature (à remplir)'!N:N)</f>
        <v>0</v>
      </c>
      <c r="Z63">
        <f>_xlfn.XLOOKUP(O63,'1.Fiche candidature (à remplir)'!AB:AB,'1.Fiche candidature (à remplir)'!P:P)</f>
        <v>0</v>
      </c>
      <c r="AC63" s="479" t="str">
        <f>b.Groupement!D89</f>
        <v>A compléter</v>
      </c>
      <c r="AD63" s="479" t="str">
        <f>b.Groupement!E89</f>
        <v>A compléter</v>
      </c>
      <c r="AE63" s="479" t="str">
        <f>b.Groupement!F89</f>
        <v>A compléter</v>
      </c>
      <c r="AF63" s="479" t="str">
        <f>b.Groupement!G89</f>
        <v>A compléter</v>
      </c>
      <c r="AG63" s="479" t="str">
        <f>b.Groupement!H89</f>
        <v>A compléter</v>
      </c>
      <c r="AH63" s="479" t="str">
        <f>b.Groupement!I89</f>
        <v>A compléter</v>
      </c>
      <c r="AI63" s="479" t="str">
        <f>b.Groupement!J89</f>
        <v>A choisir</v>
      </c>
      <c r="AK63" s="479" t="str">
        <f>'a.Equipe projet'!D85</f>
        <v>A compléter</v>
      </c>
      <c r="AL63" s="479" t="str">
        <f>'a.Equipe projet'!E85</f>
        <v>A compléter</v>
      </c>
      <c r="AM63" s="479" t="str">
        <f>'a.Equipe projet'!F85</f>
        <v>A compléter</v>
      </c>
      <c r="AN63" s="479" t="str">
        <f>'a.Equipe projet'!G85</f>
        <v>A choisir</v>
      </c>
      <c r="AO63" s="479">
        <f>'a.Equipe projet'!H85</f>
        <v>0</v>
      </c>
      <c r="AP63" s="479" t="str">
        <f>'a.Equipe projet'!I85</f>
        <v>A compléter</v>
      </c>
      <c r="AQ63" s="479" t="str">
        <f>'a.Equipe projet'!J85</f>
        <v>A compléter</v>
      </c>
      <c r="AR63" s="479">
        <f>'a.Equipe projet'!K85</f>
        <v>0</v>
      </c>
      <c r="AS63" s="479">
        <f>'a.Equipe projet'!L85</f>
        <v>0</v>
      </c>
      <c r="AU63" s="479" t="str">
        <f>'c.Prestataires'!D84</f>
        <v>A compléter</v>
      </c>
      <c r="AV63" s="479" t="str">
        <f>'c.Prestataires'!E84</f>
        <v>A compléter</v>
      </c>
      <c r="AW63" s="479" t="str">
        <f>'c.Prestataires'!F84</f>
        <v>A choisir</v>
      </c>
      <c r="AX63" s="479" t="str">
        <f>'c.Prestataires'!G84</f>
        <v>A compléter</v>
      </c>
      <c r="AY63" s="479" t="str">
        <f>'c.Prestataires'!H84</f>
        <v>A compléter</v>
      </c>
      <c r="BA63" s="479" t="str">
        <f>'d.Points de vente&amp;récupération'!D86</f>
        <v>A compléter</v>
      </c>
      <c r="BB63" s="479" t="str">
        <f>'d.Points de vente&amp;récupération'!E86</f>
        <v>A choisir</v>
      </c>
      <c r="BC63" s="479" t="str">
        <f>'d.Points de vente&amp;récupération'!F86</f>
        <v>A choisir</v>
      </c>
      <c r="BD63" s="479" t="str">
        <f>'d.Points de vente&amp;récupération'!G86</f>
        <v>A choisir</v>
      </c>
      <c r="BE63" s="479" t="str">
        <f>'d.Points de vente&amp;récupération'!H86</f>
        <v>A choisir</v>
      </c>
      <c r="BF63" s="479" t="str">
        <f>'d.Points de vente&amp;récupération'!I86</f>
        <v>A choisir</v>
      </c>
      <c r="BG63" s="479" t="str">
        <f>'d.Points de vente&amp;récupération'!J86</f>
        <v>A choisir</v>
      </c>
      <c r="BH63" s="479" t="str">
        <f>'d.Points de vente&amp;récupération'!K86</f>
        <v>A compléter</v>
      </c>
    </row>
    <row r="64" spans="1:60">
      <c r="A64">
        <v>61</v>
      </c>
      <c r="B64" t="str">
        <f>IF(ISBLANK(_xlfn.XLOOKUP(A64,'1.Fiche candidature (à remplir)'!T:T,'1.Fiche candidature (à remplir)'!U:U)),"",_xlfn.XLOOKUP(A64,'1.Fiche candidature (à remplir)'!T:T,'1.Fiche candidature (à remplir)'!U:U))</f>
        <v/>
      </c>
      <c r="C64" t="str">
        <f>_xlfn.XLOOKUP(A64,'1.Fiche candidature (à remplir)'!T:T,'1.Fiche candidature (à remplir)'!V:V)</f>
        <v>Etude</v>
      </c>
      <c r="D64" t="str">
        <f>IF(_xlfn.XLOOKUP(A64,'1.Fiche candidature (à remplir)'!T:T,'1.Fiche candidature (à remplir)'!W:W)="D",_xlfn.XLOOKUP(A64,'1.Fiche candidature (à remplir)'!T:T,'1.Fiche candidature (à remplir)'!D:D),"")</f>
        <v>3.1.A.1 Quel est le nombre d'étude(s) présentée(s) ?</v>
      </c>
      <c r="E64" t="str">
        <f>IF(_xlfn.XLOOKUP(A64,'1.Fiche candidature (à remplir)'!T:T,'1.Fiche candidature (à remplir)'!X:X)="F",_xlfn.XLOOKUP(A64,'1.Fiche candidature (à remplir)'!T:T,'1.Fiche candidature (à remplir)'!F:F),"")</f>
        <v/>
      </c>
      <c r="F64" t="str">
        <f>IF(_xlfn.XLOOKUP(A64,'1.Fiche candidature (à remplir)'!T:T,'1.Fiche candidature (à remplir)'!Y:Y)="F",_xlfn.XLOOKUP(A64,'1.Fiche candidature (à remplir)'!T:T,'1.Fiche candidature (à remplir)'!F:F),IF(_xlfn.XLOOKUP(A64,'1.Fiche candidature (à remplir)'!T:T,'1.Fiche candidature (à remplir)'!Y:Y)="H",_xlfn.XLOOKUP(A64,'1.Fiche candidature (à remplir)'!T:T,'1.Fiche candidature (à remplir)'!H:H),""))</f>
        <v>A choisir</v>
      </c>
      <c r="G64" t="str">
        <f>IF(_xlfn.XLOOKUP(A64,'1.Fiche candidature (à remplir)'!T:T,'1.Fiche candidature (à remplir)'!Z:Z)="I",_xlfn.XLOOKUP(A64,'1.Fiche candidature (à remplir)'!T:T,'1.Fiche candidature (à remplir)'!I:I),IF(_xlfn.XLOOKUP(A64,'1.Fiche candidature (à remplir)'!T:T,'1.Fiche candidature (à remplir)'!Z:Z)="H",_xlfn.XLOOKUP(A64,'1.Fiche candidature (à remplir)'!T:T,'1.Fiche candidature (à remplir)'!H:H),""))</f>
        <v/>
      </c>
      <c r="H64" t="str">
        <f>IF(_xlfn.XLOOKUP(A64,'1.Fiche candidature (à remplir)'!T:T,'1.Fiche candidature (à remplir)'!AA:AA)="J",_xlfn.XLOOKUP(A64,'1.Fiche candidature (à remplir)'!T:T,'1.Fiche candidature (à remplir)'!J:J),"")</f>
        <v/>
      </c>
      <c r="O64">
        <v>61</v>
      </c>
      <c r="P64" t="str">
        <f>_xlfn.XLOOKUP(O64,'1.Fiche candidature (à remplir)'!AB:AB,'1.Fiche candidature (à remplir)'!D:D)</f>
        <v>Prestation sur la conception de l'emballage primaire réemployable</v>
      </c>
      <c r="Q64" t="str">
        <f>_xlfn.XLOOKUP(O64,'1.Fiche candidature (à remplir)'!AB:AB,'1.Fiche candidature (à remplir)'!AC:AC)</f>
        <v>Développement1</v>
      </c>
      <c r="R64" t="str">
        <f>_xlfn.XLOOKUP(O64,'1.Fiche candidature (à remplir)'!AB:AB,'1.Fiche candidature (à remplir)'!E:E)</f>
        <v>A compléter</v>
      </c>
      <c r="S64">
        <f>_xlfn.XLOOKUP(O64,'1.Fiche candidature (à remplir)'!AB:AB,'1.Fiche candidature (à remplir)'!F:F)</f>
        <v>0</v>
      </c>
      <c r="T64">
        <f>_xlfn.XLOOKUP(O64,'1.Fiche candidature (à remplir)'!AB:AB,'1.Fiche candidature (à remplir)'!G:G)</f>
        <v>0</v>
      </c>
      <c r="U64">
        <f>_xlfn.XLOOKUP(O64,'1.Fiche candidature (à remplir)'!AB:AB,'1.Fiche candidature (à remplir)'!H:H)</f>
        <v>0</v>
      </c>
      <c r="V64" t="str">
        <f>_xlfn.XLOOKUP(O64,'1.Fiche candidature (à remplir)'!AB:AB,'1.Fiche candidature (à remplir)'!I:I)</f>
        <v>A compléter</v>
      </c>
      <c r="W64" t="str">
        <f>_xlfn.XLOOKUP(O64,'1.Fiche candidature (à remplir)'!AB:AB,'1.Fiche candidature (à remplir)'!L:L)</f>
        <v>A remplir</v>
      </c>
      <c r="X64">
        <f>_xlfn.XLOOKUP(O64,'1.Fiche candidature (à remplir)'!AB:AB,'1.Fiche candidature (à remplir)'!M:M)</f>
        <v>0</v>
      </c>
      <c r="Y64">
        <f>_xlfn.XLOOKUP(O64,'1.Fiche candidature (à remplir)'!AB:AB,'1.Fiche candidature (à remplir)'!N:N)</f>
        <v>0</v>
      </c>
      <c r="Z64">
        <f>_xlfn.XLOOKUP(O64,'1.Fiche candidature (à remplir)'!AB:AB,'1.Fiche candidature (à remplir)'!P:P)</f>
        <v>0</v>
      </c>
      <c r="AC64" s="479" t="str">
        <f>b.Groupement!D90</f>
        <v>A compléter</v>
      </c>
      <c r="AD64" s="479" t="str">
        <f>b.Groupement!E90</f>
        <v>A compléter</v>
      </c>
      <c r="AE64" s="479" t="str">
        <f>b.Groupement!F90</f>
        <v>A compléter</v>
      </c>
      <c r="AF64" s="479" t="str">
        <f>b.Groupement!G90</f>
        <v>A compléter</v>
      </c>
      <c r="AG64" s="479" t="str">
        <f>b.Groupement!H90</f>
        <v>A compléter</v>
      </c>
      <c r="AH64" s="479" t="str">
        <f>b.Groupement!I90</f>
        <v>A compléter</v>
      </c>
      <c r="AI64" s="479" t="str">
        <f>b.Groupement!J90</f>
        <v>A choisir</v>
      </c>
      <c r="AK64" s="479" t="str">
        <f>'a.Equipe projet'!D86</f>
        <v>A compléter</v>
      </c>
      <c r="AL64" s="479" t="str">
        <f>'a.Equipe projet'!E86</f>
        <v>A compléter</v>
      </c>
      <c r="AM64" s="479" t="str">
        <f>'a.Equipe projet'!F86</f>
        <v>A compléter</v>
      </c>
      <c r="AN64" s="479" t="str">
        <f>'a.Equipe projet'!G86</f>
        <v>A choisir</v>
      </c>
      <c r="AO64" s="479">
        <f>'a.Equipe projet'!H86</f>
        <v>0</v>
      </c>
      <c r="AP64" s="479" t="str">
        <f>'a.Equipe projet'!I86</f>
        <v>A compléter</v>
      </c>
      <c r="AQ64" s="479" t="str">
        <f>'a.Equipe projet'!J86</f>
        <v>A compléter</v>
      </c>
      <c r="AR64" s="479">
        <f>'a.Equipe projet'!K86</f>
        <v>0</v>
      </c>
      <c r="AS64" s="479">
        <f>'a.Equipe projet'!L86</f>
        <v>0</v>
      </c>
      <c r="AU64" s="479" t="str">
        <f>'c.Prestataires'!D85</f>
        <v>A compléter</v>
      </c>
      <c r="AV64" s="479" t="str">
        <f>'c.Prestataires'!E85</f>
        <v>A compléter</v>
      </c>
      <c r="AW64" s="479" t="str">
        <f>'c.Prestataires'!F85</f>
        <v>A choisir</v>
      </c>
      <c r="AX64" s="479" t="str">
        <f>'c.Prestataires'!G85</f>
        <v>A compléter</v>
      </c>
      <c r="AY64" s="479" t="str">
        <f>'c.Prestataires'!H85</f>
        <v>A compléter</v>
      </c>
      <c r="BA64" s="479" t="str">
        <f>'d.Points de vente&amp;récupération'!D87</f>
        <v>A compléter</v>
      </c>
      <c r="BB64" s="479" t="str">
        <f>'d.Points de vente&amp;récupération'!E87</f>
        <v>A choisir</v>
      </c>
      <c r="BC64" s="479" t="str">
        <f>'d.Points de vente&amp;récupération'!F87</f>
        <v>A choisir</v>
      </c>
      <c r="BD64" s="479" t="str">
        <f>'d.Points de vente&amp;récupération'!G87</f>
        <v>A choisir</v>
      </c>
      <c r="BE64" s="479" t="str">
        <f>'d.Points de vente&amp;récupération'!H87</f>
        <v>A choisir</v>
      </c>
      <c r="BF64" s="479" t="str">
        <f>'d.Points de vente&amp;récupération'!I87</f>
        <v>A choisir</v>
      </c>
      <c r="BG64" s="479" t="str">
        <f>'d.Points de vente&amp;récupération'!J87</f>
        <v>A choisir</v>
      </c>
      <c r="BH64" s="479" t="str">
        <f>'d.Points de vente&amp;récupération'!K87</f>
        <v>A compléter</v>
      </c>
    </row>
    <row r="65" spans="1:60">
      <c r="A65">
        <v>62</v>
      </c>
      <c r="B65" t="str">
        <f>IF(ISBLANK(_xlfn.XLOOKUP(A65,'1.Fiche candidature (à remplir)'!T:T,'1.Fiche candidature (à remplir)'!U:U)),"",_xlfn.XLOOKUP(A65,'1.Fiche candidature (à remplir)'!T:T,'1.Fiche candidature (à remplir)'!U:U))</f>
        <v/>
      </c>
      <c r="C65" t="str">
        <f>_xlfn.XLOOKUP(A65,'1.Fiche candidature (à remplir)'!T:T,'1.Fiche candidature (à remplir)'!V:V)</f>
        <v>Etude</v>
      </c>
      <c r="D65" t="str">
        <f>IF(_xlfn.XLOOKUP(A65,'1.Fiche candidature (à remplir)'!T:T,'1.Fiche candidature (à remplir)'!W:W)="D",_xlfn.XLOOKUP(A65,'1.Fiche candidature (à remplir)'!T:T,'1.Fiche candidature (à remplir)'!D:D),"")</f>
        <v>3.1.A.2 Quel(s) est(sont) le(s) type(s) d'étude(s) ?</v>
      </c>
      <c r="E65" t="str">
        <f>IF(_xlfn.XLOOKUP(A65,'1.Fiche candidature (à remplir)'!T:T,'1.Fiche candidature (à remplir)'!X:X)="F",_xlfn.XLOOKUP(A65,'1.Fiche candidature (à remplir)'!T:T,'1.Fiche candidature (à remplir)'!F:F),"")</f>
        <v/>
      </c>
      <c r="F65" t="str">
        <f>IF(_xlfn.XLOOKUP(A65,'1.Fiche candidature (à remplir)'!T:T,'1.Fiche candidature (à remplir)'!Y:Y)="F",_xlfn.XLOOKUP(A65,'1.Fiche candidature (à remplir)'!T:T,'1.Fiche candidature (à remplir)'!F:F),IF(_xlfn.XLOOKUP(A65,'1.Fiche candidature (à remplir)'!T:T,'1.Fiche candidature (à remplir)'!Y:Y)="H",_xlfn.XLOOKUP(A65,'1.Fiche candidature (à remplir)'!T:T,'1.Fiche candidature (à remplir)'!H:H),""))</f>
        <v>A choisir</v>
      </c>
      <c r="G65" t="str">
        <f>IF(_xlfn.XLOOKUP(A65,'1.Fiche candidature (à remplir)'!T:T,'1.Fiche candidature (à remplir)'!Z:Z)="I",_xlfn.XLOOKUP(A65,'1.Fiche candidature (à remplir)'!T:T,'1.Fiche candidature (à remplir)'!I:I),IF(_xlfn.XLOOKUP(A65,'1.Fiche candidature (à remplir)'!T:T,'1.Fiche candidature (à remplir)'!Z:Z)="H",_xlfn.XLOOKUP(A65,'1.Fiche candidature (à remplir)'!T:T,'1.Fiche candidature (à remplir)'!H:H),""))</f>
        <v>A choisir</v>
      </c>
      <c r="H65" t="str">
        <f>IF(_xlfn.XLOOKUP(A65,'1.Fiche candidature (à remplir)'!T:T,'1.Fiche candidature (à remplir)'!AA:AA)="J",_xlfn.XLOOKUP(A65,'1.Fiche candidature (à remplir)'!T:T,'1.Fiche candidature (à remplir)'!J:J),"")</f>
        <v>A choisir</v>
      </c>
      <c r="O65">
        <v>62</v>
      </c>
      <c r="P65" t="str">
        <f>_xlfn.XLOOKUP(O65,'1.Fiche candidature (à remplir)'!AB:AB,'1.Fiche candidature (à remplir)'!D:D)</f>
        <v>Prestation sur la conception de l'emballage primaire réemployable</v>
      </c>
      <c r="Q65" t="str">
        <f>_xlfn.XLOOKUP(O65,'1.Fiche candidature (à remplir)'!AB:AB,'1.Fiche candidature (à remplir)'!AC:AC)</f>
        <v>Développement1</v>
      </c>
      <c r="R65" t="str">
        <f>_xlfn.XLOOKUP(O65,'1.Fiche candidature (à remplir)'!AB:AB,'1.Fiche candidature (à remplir)'!E:E)</f>
        <v>A compléter</v>
      </c>
      <c r="S65">
        <f>_xlfn.XLOOKUP(O65,'1.Fiche candidature (à remplir)'!AB:AB,'1.Fiche candidature (à remplir)'!F:F)</f>
        <v>0</v>
      </c>
      <c r="T65">
        <f>_xlfn.XLOOKUP(O65,'1.Fiche candidature (à remplir)'!AB:AB,'1.Fiche candidature (à remplir)'!G:G)</f>
        <v>0</v>
      </c>
      <c r="U65">
        <f>_xlfn.XLOOKUP(O65,'1.Fiche candidature (à remplir)'!AB:AB,'1.Fiche candidature (à remplir)'!H:H)</f>
        <v>0</v>
      </c>
      <c r="V65" t="str">
        <f>_xlfn.XLOOKUP(O65,'1.Fiche candidature (à remplir)'!AB:AB,'1.Fiche candidature (à remplir)'!I:I)</f>
        <v>A compléter</v>
      </c>
      <c r="W65" t="str">
        <f>_xlfn.XLOOKUP(O65,'1.Fiche candidature (à remplir)'!AB:AB,'1.Fiche candidature (à remplir)'!L:L)</f>
        <v>A remplir</v>
      </c>
      <c r="X65">
        <f>_xlfn.XLOOKUP(O65,'1.Fiche candidature (à remplir)'!AB:AB,'1.Fiche candidature (à remplir)'!M:M)</f>
        <v>0</v>
      </c>
      <c r="Y65">
        <f>_xlfn.XLOOKUP(O65,'1.Fiche candidature (à remplir)'!AB:AB,'1.Fiche candidature (à remplir)'!N:N)</f>
        <v>0</v>
      </c>
      <c r="Z65">
        <f>_xlfn.XLOOKUP(O65,'1.Fiche candidature (à remplir)'!AB:AB,'1.Fiche candidature (à remplir)'!P:P)</f>
        <v>0</v>
      </c>
      <c r="AC65" s="479" t="str">
        <f>b.Groupement!D91</f>
        <v>A compléter</v>
      </c>
      <c r="AD65" s="479" t="str">
        <f>b.Groupement!E91</f>
        <v>A compléter</v>
      </c>
      <c r="AE65" s="479" t="str">
        <f>b.Groupement!F91</f>
        <v>A compléter</v>
      </c>
      <c r="AF65" s="479" t="str">
        <f>b.Groupement!G91</f>
        <v>A compléter</v>
      </c>
      <c r="AG65" s="479" t="str">
        <f>b.Groupement!H91</f>
        <v>A compléter</v>
      </c>
      <c r="AH65" s="479" t="str">
        <f>b.Groupement!I91</f>
        <v>A compléter</v>
      </c>
      <c r="AI65" s="479" t="str">
        <f>b.Groupement!J91</f>
        <v>A choisir</v>
      </c>
      <c r="AK65" s="479" t="str">
        <f>'a.Equipe projet'!D87</f>
        <v>A compléter</v>
      </c>
      <c r="AL65" s="479" t="str">
        <f>'a.Equipe projet'!E87</f>
        <v>A compléter</v>
      </c>
      <c r="AM65" s="479" t="str">
        <f>'a.Equipe projet'!F87</f>
        <v>A compléter</v>
      </c>
      <c r="AN65" s="479" t="str">
        <f>'a.Equipe projet'!G87</f>
        <v>A choisir</v>
      </c>
      <c r="AO65" s="479">
        <f>'a.Equipe projet'!H87</f>
        <v>0</v>
      </c>
      <c r="AP65" s="479" t="str">
        <f>'a.Equipe projet'!I87</f>
        <v>A compléter</v>
      </c>
      <c r="AQ65" s="479" t="str">
        <f>'a.Equipe projet'!J87</f>
        <v>A compléter</v>
      </c>
      <c r="AR65" s="479">
        <f>'a.Equipe projet'!K87</f>
        <v>0</v>
      </c>
      <c r="AS65" s="479">
        <f>'a.Equipe projet'!L87</f>
        <v>0</v>
      </c>
      <c r="AU65" s="479" t="str">
        <f>'c.Prestataires'!D86</f>
        <v>A compléter</v>
      </c>
      <c r="AV65" s="479" t="str">
        <f>'c.Prestataires'!E86</f>
        <v>A compléter</v>
      </c>
      <c r="AW65" s="479" t="str">
        <f>'c.Prestataires'!F86</f>
        <v>A choisir</v>
      </c>
      <c r="AX65" s="479" t="str">
        <f>'c.Prestataires'!G86</f>
        <v>A compléter</v>
      </c>
      <c r="AY65" s="479" t="str">
        <f>'c.Prestataires'!H86</f>
        <v>A compléter</v>
      </c>
      <c r="BA65" s="479" t="str">
        <f>'d.Points de vente&amp;récupération'!D88</f>
        <v>A compléter</v>
      </c>
      <c r="BB65" s="479" t="str">
        <f>'d.Points de vente&amp;récupération'!E88</f>
        <v>A choisir</v>
      </c>
      <c r="BC65" s="479" t="str">
        <f>'d.Points de vente&amp;récupération'!F88</f>
        <v>A choisir</v>
      </c>
      <c r="BD65" s="479" t="str">
        <f>'d.Points de vente&amp;récupération'!G88</f>
        <v>A choisir</v>
      </c>
      <c r="BE65" s="479" t="str">
        <f>'d.Points de vente&amp;récupération'!H88</f>
        <v>A choisir</v>
      </c>
      <c r="BF65" s="479" t="str">
        <f>'d.Points de vente&amp;récupération'!I88</f>
        <v>A choisir</v>
      </c>
      <c r="BG65" s="479" t="str">
        <f>'d.Points de vente&amp;récupération'!J88</f>
        <v>A choisir</v>
      </c>
      <c r="BH65" s="479" t="str">
        <f>'d.Points de vente&amp;récupération'!K88</f>
        <v>A compléter</v>
      </c>
    </row>
    <row r="66" spans="1:60">
      <c r="A66">
        <v>63</v>
      </c>
      <c r="B66" t="str">
        <f>IF(ISBLANK(_xlfn.XLOOKUP(A66,'1.Fiche candidature (à remplir)'!T:T,'1.Fiche candidature (à remplir)'!U:U)),"",_xlfn.XLOOKUP(A66,'1.Fiche candidature (à remplir)'!T:T,'1.Fiche candidature (à remplir)'!U:U))</f>
        <v/>
      </c>
      <c r="C66" t="str">
        <f>_xlfn.XLOOKUP(A66,'1.Fiche candidature (à remplir)'!T:T,'1.Fiche candidature (à remplir)'!V:V)</f>
        <v>Etude</v>
      </c>
      <c r="D66" t="str">
        <f>IF(_xlfn.XLOOKUP(A66,'1.Fiche candidature (à remplir)'!T:T,'1.Fiche candidature (à remplir)'!W:W)="D",_xlfn.XLOOKUP(A66,'1.Fiche candidature (à remplir)'!T:T,'1.Fiche candidature (à remplir)'!D:D),"")</f>
        <v>3.1.A.3 Quels sont les objectifs du projet ? (250 mots maximum)
Détaillez ici l'ensemble des objectifs du projet.
Exemple : l'étude a pour objectif d’identifier les produits les plus adaptés au développement du réemploi dans le secteur des produits cosmétiques bio.</v>
      </c>
      <c r="E66" t="str">
        <f>IF(_xlfn.XLOOKUP(A66,'1.Fiche candidature (à remplir)'!T:T,'1.Fiche candidature (à remplir)'!X:X)="F",_xlfn.XLOOKUP(A66,'1.Fiche candidature (à remplir)'!T:T,'1.Fiche candidature (à remplir)'!F:F),"")</f>
        <v/>
      </c>
      <c r="F66" t="str">
        <f>IF(_xlfn.XLOOKUP(A66,'1.Fiche candidature (à remplir)'!T:T,'1.Fiche candidature (à remplir)'!Y:Y)="F",_xlfn.XLOOKUP(A66,'1.Fiche candidature (à remplir)'!T:T,'1.Fiche candidature (à remplir)'!F:F),IF(_xlfn.XLOOKUP(A66,'1.Fiche candidature (à remplir)'!T:T,'1.Fiche candidature (à remplir)'!Y:Y)="H",_xlfn.XLOOKUP(A66,'1.Fiche candidature (à remplir)'!T:T,'1.Fiche candidature (à remplir)'!H:H),""))</f>
        <v>A compléter</v>
      </c>
      <c r="G66" t="str">
        <f>IF(_xlfn.XLOOKUP(A66,'1.Fiche candidature (à remplir)'!T:T,'1.Fiche candidature (à remplir)'!Z:Z)="I",_xlfn.XLOOKUP(A66,'1.Fiche candidature (à remplir)'!T:T,'1.Fiche candidature (à remplir)'!I:I),IF(_xlfn.XLOOKUP(A66,'1.Fiche candidature (à remplir)'!T:T,'1.Fiche candidature (à remplir)'!Z:Z)="H",_xlfn.XLOOKUP(A66,'1.Fiche candidature (à remplir)'!T:T,'1.Fiche candidature (à remplir)'!H:H),""))</f>
        <v>A compléter</v>
      </c>
      <c r="H66" t="str">
        <f>IF(_xlfn.XLOOKUP(A66,'1.Fiche candidature (à remplir)'!T:T,'1.Fiche candidature (à remplir)'!AA:AA)="J",_xlfn.XLOOKUP(A66,'1.Fiche candidature (à remplir)'!T:T,'1.Fiche candidature (à remplir)'!J:J),"")</f>
        <v>A compléter</v>
      </c>
      <c r="O66">
        <v>63</v>
      </c>
      <c r="P66" t="str">
        <f>_xlfn.XLOOKUP(O66,'1.Fiche candidature (à remplir)'!AB:AB,'1.Fiche candidature (à remplir)'!D:D)</f>
        <v>Prestation de modélisation technique du prototype
Prestation d'un bureau d’études</v>
      </c>
      <c r="Q66" t="str">
        <f>_xlfn.XLOOKUP(O66,'1.Fiche candidature (à remplir)'!AB:AB,'1.Fiche candidature (à remplir)'!AC:AC)</f>
        <v>Développement1</v>
      </c>
      <c r="R66" t="str">
        <f>_xlfn.XLOOKUP(O66,'1.Fiche candidature (à remplir)'!AB:AB,'1.Fiche candidature (à remplir)'!E:E)</f>
        <v>A compléter</v>
      </c>
      <c r="S66">
        <f>_xlfn.XLOOKUP(O66,'1.Fiche candidature (à remplir)'!AB:AB,'1.Fiche candidature (à remplir)'!F:F)</f>
        <v>0</v>
      </c>
      <c r="T66">
        <f>_xlfn.XLOOKUP(O66,'1.Fiche candidature (à remplir)'!AB:AB,'1.Fiche candidature (à remplir)'!G:G)</f>
        <v>0</v>
      </c>
      <c r="U66">
        <f>_xlfn.XLOOKUP(O66,'1.Fiche candidature (à remplir)'!AB:AB,'1.Fiche candidature (à remplir)'!H:H)</f>
        <v>0</v>
      </c>
      <c r="V66" t="str">
        <f>_xlfn.XLOOKUP(O66,'1.Fiche candidature (à remplir)'!AB:AB,'1.Fiche candidature (à remplir)'!I:I)</f>
        <v>A compléter</v>
      </c>
      <c r="W66" t="str">
        <f>_xlfn.XLOOKUP(O66,'1.Fiche candidature (à remplir)'!AB:AB,'1.Fiche candidature (à remplir)'!L:L)</f>
        <v>A remplir</v>
      </c>
      <c r="X66">
        <f>_xlfn.XLOOKUP(O66,'1.Fiche candidature (à remplir)'!AB:AB,'1.Fiche candidature (à remplir)'!M:M)</f>
        <v>0</v>
      </c>
      <c r="Y66">
        <f>_xlfn.XLOOKUP(O66,'1.Fiche candidature (à remplir)'!AB:AB,'1.Fiche candidature (à remplir)'!N:N)</f>
        <v>0</v>
      </c>
      <c r="Z66">
        <f>_xlfn.XLOOKUP(O66,'1.Fiche candidature (à remplir)'!AB:AB,'1.Fiche candidature (à remplir)'!P:P)</f>
        <v>0</v>
      </c>
      <c r="AC66" s="479" t="str">
        <f>b.Groupement!D92</f>
        <v>A compléter</v>
      </c>
      <c r="AD66" s="479" t="str">
        <f>b.Groupement!E92</f>
        <v>A compléter</v>
      </c>
      <c r="AE66" s="479" t="str">
        <f>b.Groupement!F92</f>
        <v>A compléter</v>
      </c>
      <c r="AF66" s="479" t="str">
        <f>b.Groupement!G92</f>
        <v>A compléter</v>
      </c>
      <c r="AG66" s="479" t="str">
        <f>b.Groupement!H92</f>
        <v>A compléter</v>
      </c>
      <c r="AH66" s="479" t="str">
        <f>b.Groupement!I92</f>
        <v>A compléter</v>
      </c>
      <c r="AI66" s="479" t="str">
        <f>b.Groupement!J92</f>
        <v>A choisir</v>
      </c>
      <c r="AK66" s="479" t="str">
        <f>'a.Equipe projet'!D88</f>
        <v>A compléter</v>
      </c>
      <c r="AL66" s="479" t="str">
        <f>'a.Equipe projet'!E88</f>
        <v>A compléter</v>
      </c>
      <c r="AM66" s="479" t="str">
        <f>'a.Equipe projet'!F88</f>
        <v>A compléter</v>
      </c>
      <c r="AN66" s="479" t="str">
        <f>'a.Equipe projet'!G88</f>
        <v>A choisir</v>
      </c>
      <c r="AO66" s="479">
        <f>'a.Equipe projet'!H88</f>
        <v>0</v>
      </c>
      <c r="AP66" s="479" t="str">
        <f>'a.Equipe projet'!I88</f>
        <v>A compléter</v>
      </c>
      <c r="AQ66" s="479" t="str">
        <f>'a.Equipe projet'!J88</f>
        <v>A compléter</v>
      </c>
      <c r="AR66" s="479">
        <f>'a.Equipe projet'!K88</f>
        <v>0</v>
      </c>
      <c r="AS66" s="479">
        <f>'a.Equipe projet'!L88</f>
        <v>0</v>
      </c>
      <c r="AU66" s="479" t="str">
        <f>'c.Prestataires'!D87</f>
        <v>A compléter</v>
      </c>
      <c r="AV66" s="479" t="str">
        <f>'c.Prestataires'!E87</f>
        <v>A compléter</v>
      </c>
      <c r="AW66" s="479" t="str">
        <f>'c.Prestataires'!F87</f>
        <v>A choisir</v>
      </c>
      <c r="AX66" s="479" t="str">
        <f>'c.Prestataires'!G87</f>
        <v>A compléter</v>
      </c>
      <c r="AY66" s="479" t="str">
        <f>'c.Prestataires'!H87</f>
        <v>A compléter</v>
      </c>
      <c r="BA66" s="479" t="str">
        <f>'d.Points de vente&amp;récupération'!D89</f>
        <v>A compléter</v>
      </c>
      <c r="BB66" s="479" t="str">
        <f>'d.Points de vente&amp;récupération'!E89</f>
        <v>A choisir</v>
      </c>
      <c r="BC66" s="479" t="str">
        <f>'d.Points de vente&amp;récupération'!F89</f>
        <v>A choisir</v>
      </c>
      <c r="BD66" s="479" t="str">
        <f>'d.Points de vente&amp;récupération'!G89</f>
        <v>A choisir</v>
      </c>
      <c r="BE66" s="479" t="str">
        <f>'d.Points de vente&amp;récupération'!H89</f>
        <v>A choisir</v>
      </c>
      <c r="BF66" s="479" t="str">
        <f>'d.Points de vente&amp;récupération'!I89</f>
        <v>A choisir</v>
      </c>
      <c r="BG66" s="479" t="str">
        <f>'d.Points de vente&amp;récupération'!J89</f>
        <v>A choisir</v>
      </c>
      <c r="BH66" s="479" t="str">
        <f>'d.Points de vente&amp;récupération'!K89</f>
        <v>A compléter</v>
      </c>
    </row>
    <row r="67" spans="1:60">
      <c r="A67">
        <v>64</v>
      </c>
      <c r="B67" t="str">
        <f>IF(ISBLANK(_xlfn.XLOOKUP(A67,'1.Fiche candidature (à remplir)'!T:T,'1.Fiche candidature (à remplir)'!U:U)),"",_xlfn.XLOOKUP(A67,'1.Fiche candidature (à remplir)'!T:T,'1.Fiche candidature (à remplir)'!U:U))</f>
        <v/>
      </c>
      <c r="C67" t="str">
        <f>_xlfn.XLOOKUP(A67,'1.Fiche candidature (à remplir)'!T:T,'1.Fiche candidature (à remplir)'!V:V)</f>
        <v>Etude</v>
      </c>
      <c r="D67" t="str">
        <f>IF(_xlfn.XLOOKUP(A67,'1.Fiche candidature (à remplir)'!T:T,'1.Fiche candidature (à remplir)'!W:W)="D",_xlfn.XLOOKUP(A67,'1.Fiche candidature (à remplir)'!T:T,'1.Fiche candidature (à remplir)'!D:D),"")</f>
        <v>3.1.A.4 Quel est le planning prévisonnel de votre projet ?
Exposez ici le planning du projet et des livrables dans le type de format suivant :
- avril-mai : cadrage de l'étude d'opportunités consommateurs.
- mai : 1er comité de pilotage de l'étude.
- mai-juin : lancement de l'étude in situ.
- juin-juillet : production des livrables.
- août : restitution des livrables à Citeo ou Adelphe.</v>
      </c>
      <c r="E67" t="str">
        <f>IF(_xlfn.XLOOKUP(A67,'1.Fiche candidature (à remplir)'!T:T,'1.Fiche candidature (à remplir)'!X:X)="F",_xlfn.XLOOKUP(A67,'1.Fiche candidature (à remplir)'!T:T,'1.Fiche candidature (à remplir)'!F:F),"")</f>
        <v/>
      </c>
      <c r="F67" t="str">
        <f>IF(_xlfn.XLOOKUP(A67,'1.Fiche candidature (à remplir)'!T:T,'1.Fiche candidature (à remplir)'!Y:Y)="F",_xlfn.XLOOKUP(A67,'1.Fiche candidature (à remplir)'!T:T,'1.Fiche candidature (à remplir)'!F:F),IF(_xlfn.XLOOKUP(A67,'1.Fiche candidature (à remplir)'!T:T,'1.Fiche candidature (à remplir)'!Y:Y)="H",_xlfn.XLOOKUP(A67,'1.Fiche candidature (à remplir)'!T:T,'1.Fiche candidature (à remplir)'!H:H),""))</f>
        <v>A compléter</v>
      </c>
      <c r="G67" t="str">
        <f>IF(_xlfn.XLOOKUP(A67,'1.Fiche candidature (à remplir)'!T:T,'1.Fiche candidature (à remplir)'!Z:Z)="I",_xlfn.XLOOKUP(A67,'1.Fiche candidature (à remplir)'!T:T,'1.Fiche candidature (à remplir)'!I:I),IF(_xlfn.XLOOKUP(A67,'1.Fiche candidature (à remplir)'!T:T,'1.Fiche candidature (à remplir)'!Z:Z)="H",_xlfn.XLOOKUP(A67,'1.Fiche candidature (à remplir)'!T:T,'1.Fiche candidature (à remplir)'!H:H),""))</f>
        <v>A compléter</v>
      </c>
      <c r="H67" t="str">
        <f>IF(_xlfn.XLOOKUP(A67,'1.Fiche candidature (à remplir)'!T:T,'1.Fiche candidature (à remplir)'!AA:AA)="J",_xlfn.XLOOKUP(A67,'1.Fiche candidature (à remplir)'!T:T,'1.Fiche candidature (à remplir)'!J:J),"")</f>
        <v>A compléter</v>
      </c>
      <c r="O67">
        <v>64</v>
      </c>
      <c r="P67" t="str">
        <f>_xlfn.XLOOKUP(O67,'1.Fiche candidature (à remplir)'!AB:AB,'1.Fiche candidature (à remplir)'!D:D)</f>
        <v>Prestation de modélisation technique du prototype</v>
      </c>
      <c r="Q67" t="str">
        <f>_xlfn.XLOOKUP(O67,'1.Fiche candidature (à remplir)'!AB:AB,'1.Fiche candidature (à remplir)'!AC:AC)</f>
        <v>Développement1</v>
      </c>
      <c r="R67" t="str">
        <f>_xlfn.XLOOKUP(O67,'1.Fiche candidature (à remplir)'!AB:AB,'1.Fiche candidature (à remplir)'!E:E)</f>
        <v>A compléter</v>
      </c>
      <c r="S67">
        <f>_xlfn.XLOOKUP(O67,'1.Fiche candidature (à remplir)'!AB:AB,'1.Fiche candidature (à remplir)'!F:F)</f>
        <v>0</v>
      </c>
      <c r="T67">
        <f>_xlfn.XLOOKUP(O67,'1.Fiche candidature (à remplir)'!AB:AB,'1.Fiche candidature (à remplir)'!G:G)</f>
        <v>0</v>
      </c>
      <c r="U67">
        <f>_xlfn.XLOOKUP(O67,'1.Fiche candidature (à remplir)'!AB:AB,'1.Fiche candidature (à remplir)'!H:H)</f>
        <v>0</v>
      </c>
      <c r="V67" t="str">
        <f>_xlfn.XLOOKUP(O67,'1.Fiche candidature (à remplir)'!AB:AB,'1.Fiche candidature (à remplir)'!I:I)</f>
        <v>A compléter</v>
      </c>
      <c r="W67" t="str">
        <f>_xlfn.XLOOKUP(O67,'1.Fiche candidature (à remplir)'!AB:AB,'1.Fiche candidature (à remplir)'!L:L)</f>
        <v>A remplir</v>
      </c>
      <c r="X67">
        <f>_xlfn.XLOOKUP(O67,'1.Fiche candidature (à remplir)'!AB:AB,'1.Fiche candidature (à remplir)'!M:M)</f>
        <v>0</v>
      </c>
      <c r="Y67">
        <f>_xlfn.XLOOKUP(O67,'1.Fiche candidature (à remplir)'!AB:AB,'1.Fiche candidature (à remplir)'!N:N)</f>
        <v>0</v>
      </c>
      <c r="Z67">
        <f>_xlfn.XLOOKUP(O67,'1.Fiche candidature (à remplir)'!AB:AB,'1.Fiche candidature (à remplir)'!P:P)</f>
        <v>0</v>
      </c>
      <c r="AC67" s="479" t="str">
        <f>b.Groupement!D93</f>
        <v>A compléter</v>
      </c>
      <c r="AD67" s="479" t="str">
        <f>b.Groupement!E93</f>
        <v>A compléter</v>
      </c>
      <c r="AE67" s="479" t="str">
        <f>b.Groupement!F93</f>
        <v>A compléter</v>
      </c>
      <c r="AF67" s="479" t="str">
        <f>b.Groupement!G93</f>
        <v>A compléter</v>
      </c>
      <c r="AG67" s="479" t="str">
        <f>b.Groupement!H93</f>
        <v>A compléter</v>
      </c>
      <c r="AH67" s="479" t="str">
        <f>b.Groupement!I93</f>
        <v>A compléter</v>
      </c>
      <c r="AI67" s="479" t="str">
        <f>b.Groupement!J93</f>
        <v>A choisir</v>
      </c>
      <c r="AK67" s="479" t="str">
        <f>'a.Equipe projet'!D89</f>
        <v>A compléter</v>
      </c>
      <c r="AL67" s="479" t="str">
        <f>'a.Equipe projet'!E89</f>
        <v>A compléter</v>
      </c>
      <c r="AM67" s="479" t="str">
        <f>'a.Equipe projet'!F89</f>
        <v>A compléter</v>
      </c>
      <c r="AN67" s="479" t="str">
        <f>'a.Equipe projet'!G89</f>
        <v>A choisir</v>
      </c>
      <c r="AO67" s="479">
        <f>'a.Equipe projet'!H89</f>
        <v>0</v>
      </c>
      <c r="AP67" s="479" t="str">
        <f>'a.Equipe projet'!I89</f>
        <v>A compléter</v>
      </c>
      <c r="AQ67" s="479" t="str">
        <f>'a.Equipe projet'!J89</f>
        <v>A compléter</v>
      </c>
      <c r="AR67" s="479">
        <f>'a.Equipe projet'!K89</f>
        <v>0</v>
      </c>
      <c r="AS67" s="479">
        <f>'a.Equipe projet'!L89</f>
        <v>0</v>
      </c>
      <c r="AU67" s="479" t="str">
        <f>'c.Prestataires'!D88</f>
        <v>A compléter</v>
      </c>
      <c r="AV67" s="479" t="str">
        <f>'c.Prestataires'!E88</f>
        <v>A compléter</v>
      </c>
      <c r="AW67" s="479" t="str">
        <f>'c.Prestataires'!F88</f>
        <v>A choisir</v>
      </c>
      <c r="AX67" s="479" t="str">
        <f>'c.Prestataires'!G88</f>
        <v>A compléter</v>
      </c>
      <c r="AY67" s="479" t="str">
        <f>'c.Prestataires'!H88</f>
        <v>A compléter</v>
      </c>
      <c r="BA67" s="479" t="str">
        <f>'d.Points de vente&amp;récupération'!D90</f>
        <v>A compléter</v>
      </c>
      <c r="BB67" s="479" t="str">
        <f>'d.Points de vente&amp;récupération'!E90</f>
        <v>A choisir</v>
      </c>
      <c r="BC67" s="479" t="str">
        <f>'d.Points de vente&amp;récupération'!F90</f>
        <v>A choisir</v>
      </c>
      <c r="BD67" s="479" t="str">
        <f>'d.Points de vente&amp;récupération'!G90</f>
        <v>A choisir</v>
      </c>
      <c r="BE67" s="479" t="str">
        <f>'d.Points de vente&amp;récupération'!H90</f>
        <v>A choisir</v>
      </c>
      <c r="BF67" s="479" t="str">
        <f>'d.Points de vente&amp;récupération'!I90</f>
        <v>A choisir</v>
      </c>
      <c r="BG67" s="479" t="str">
        <f>'d.Points de vente&amp;récupération'!J90</f>
        <v>A choisir</v>
      </c>
      <c r="BH67" s="479" t="str">
        <f>'d.Points de vente&amp;récupération'!K90</f>
        <v>A compléter</v>
      </c>
    </row>
    <row r="68" spans="1:60">
      <c r="A68">
        <v>65</v>
      </c>
      <c r="B68" t="str">
        <f>IF(ISBLANK(_xlfn.XLOOKUP(A68,'1.Fiche candidature (à remplir)'!T:T,'1.Fiche candidature (à remplir)'!U:U)),"",_xlfn.XLOOKUP(A68,'1.Fiche candidature (à remplir)'!T:T,'1.Fiche candidature (à remplir)'!U:U))</f>
        <v/>
      </c>
      <c r="C68" t="str">
        <f>_xlfn.XLOOKUP(A68,'1.Fiche candidature (à remplir)'!T:T,'1.Fiche candidature (à remplir)'!V:V)</f>
        <v>Etude</v>
      </c>
      <c r="D68" t="str">
        <f>IF(_xlfn.XLOOKUP(A68,'1.Fiche candidature (à remplir)'!T:T,'1.Fiche candidature (à remplir)'!W:W)="D",_xlfn.XLOOKUP(A68,'1.Fiche candidature (à remplir)'!T:T,'1.Fiche candidature (à remplir)'!D:D),"")</f>
        <v>3.1.A.5 En quoi le projet adresse-t-il une problématique précise qui permet d'apporter de nouvelles connaissances ?
(250 mots maximum)</v>
      </c>
      <c r="E68" t="str">
        <f>IF(_xlfn.XLOOKUP(A68,'1.Fiche candidature (à remplir)'!T:T,'1.Fiche candidature (à remplir)'!X:X)="F",_xlfn.XLOOKUP(A68,'1.Fiche candidature (à remplir)'!T:T,'1.Fiche candidature (à remplir)'!F:F),"")</f>
        <v/>
      </c>
      <c r="F68" t="str">
        <f>IF(_xlfn.XLOOKUP(A68,'1.Fiche candidature (à remplir)'!T:T,'1.Fiche candidature (à remplir)'!Y:Y)="F",_xlfn.XLOOKUP(A68,'1.Fiche candidature (à remplir)'!T:T,'1.Fiche candidature (à remplir)'!F:F),IF(_xlfn.XLOOKUP(A68,'1.Fiche candidature (à remplir)'!T:T,'1.Fiche candidature (à remplir)'!Y:Y)="H",_xlfn.XLOOKUP(A68,'1.Fiche candidature (à remplir)'!T:T,'1.Fiche candidature (à remplir)'!H:H),""))</f>
        <v>A compléter</v>
      </c>
      <c r="G68" t="str">
        <f>IF(_xlfn.XLOOKUP(A68,'1.Fiche candidature (à remplir)'!T:T,'1.Fiche candidature (à remplir)'!Z:Z)="I",_xlfn.XLOOKUP(A68,'1.Fiche candidature (à remplir)'!T:T,'1.Fiche candidature (à remplir)'!I:I),IF(_xlfn.XLOOKUP(A68,'1.Fiche candidature (à remplir)'!T:T,'1.Fiche candidature (à remplir)'!Z:Z)="H",_xlfn.XLOOKUP(A68,'1.Fiche candidature (à remplir)'!T:T,'1.Fiche candidature (à remplir)'!H:H),""))</f>
        <v>A compléter</v>
      </c>
      <c r="H68" t="str">
        <f>IF(_xlfn.XLOOKUP(A68,'1.Fiche candidature (à remplir)'!T:T,'1.Fiche candidature (à remplir)'!AA:AA)="J",_xlfn.XLOOKUP(A68,'1.Fiche candidature (à remplir)'!T:T,'1.Fiche candidature (à remplir)'!J:J),"")</f>
        <v>A compléter</v>
      </c>
      <c r="O68">
        <v>65</v>
      </c>
      <c r="P68" t="str">
        <f>_xlfn.XLOOKUP(O68,'1.Fiche candidature (à remplir)'!AB:AB,'1.Fiche candidature (à remplir)'!D:D)</f>
        <v>Prestation de modélisation technique du prototype</v>
      </c>
      <c r="Q68" t="str">
        <f>_xlfn.XLOOKUP(O68,'1.Fiche candidature (à remplir)'!AB:AB,'1.Fiche candidature (à remplir)'!AC:AC)</f>
        <v>Développement1</v>
      </c>
      <c r="R68" t="str">
        <f>_xlfn.XLOOKUP(O68,'1.Fiche candidature (à remplir)'!AB:AB,'1.Fiche candidature (à remplir)'!E:E)</f>
        <v>A compléter</v>
      </c>
      <c r="S68">
        <f>_xlfn.XLOOKUP(O68,'1.Fiche candidature (à remplir)'!AB:AB,'1.Fiche candidature (à remplir)'!F:F)</f>
        <v>0</v>
      </c>
      <c r="T68">
        <f>_xlfn.XLOOKUP(O68,'1.Fiche candidature (à remplir)'!AB:AB,'1.Fiche candidature (à remplir)'!G:G)</f>
        <v>0</v>
      </c>
      <c r="U68">
        <f>_xlfn.XLOOKUP(O68,'1.Fiche candidature (à remplir)'!AB:AB,'1.Fiche candidature (à remplir)'!H:H)</f>
        <v>0</v>
      </c>
      <c r="V68" t="str">
        <f>_xlfn.XLOOKUP(O68,'1.Fiche candidature (à remplir)'!AB:AB,'1.Fiche candidature (à remplir)'!I:I)</f>
        <v>A compléter</v>
      </c>
      <c r="W68" t="str">
        <f>_xlfn.XLOOKUP(O68,'1.Fiche candidature (à remplir)'!AB:AB,'1.Fiche candidature (à remplir)'!L:L)</f>
        <v>A remplir</v>
      </c>
      <c r="X68">
        <f>_xlfn.XLOOKUP(O68,'1.Fiche candidature (à remplir)'!AB:AB,'1.Fiche candidature (à remplir)'!M:M)</f>
        <v>0</v>
      </c>
      <c r="Y68">
        <f>_xlfn.XLOOKUP(O68,'1.Fiche candidature (à remplir)'!AB:AB,'1.Fiche candidature (à remplir)'!N:N)</f>
        <v>0</v>
      </c>
      <c r="Z68">
        <f>_xlfn.XLOOKUP(O68,'1.Fiche candidature (à remplir)'!AB:AB,'1.Fiche candidature (à remplir)'!P:P)</f>
        <v>0</v>
      </c>
      <c r="AC68" s="479" t="str">
        <f>b.Groupement!D94</f>
        <v>A compléter</v>
      </c>
      <c r="AD68" s="479" t="str">
        <f>b.Groupement!E94</f>
        <v>A compléter</v>
      </c>
      <c r="AE68" s="479" t="str">
        <f>b.Groupement!F94</f>
        <v>A compléter</v>
      </c>
      <c r="AF68" s="479" t="str">
        <f>b.Groupement!G94</f>
        <v>A compléter</v>
      </c>
      <c r="AG68" s="479" t="str">
        <f>b.Groupement!H94</f>
        <v>A compléter</v>
      </c>
      <c r="AH68" s="479" t="str">
        <f>b.Groupement!I94</f>
        <v>A compléter</v>
      </c>
      <c r="AI68" s="479" t="str">
        <f>b.Groupement!J94</f>
        <v>A choisir</v>
      </c>
      <c r="AK68" s="479" t="str">
        <f>'a.Equipe projet'!D90</f>
        <v>A compléter</v>
      </c>
      <c r="AL68" s="479" t="str">
        <f>'a.Equipe projet'!E90</f>
        <v>A compléter</v>
      </c>
      <c r="AM68" s="479" t="str">
        <f>'a.Equipe projet'!F90</f>
        <v>A compléter</v>
      </c>
      <c r="AN68" s="479" t="str">
        <f>'a.Equipe projet'!G90</f>
        <v>A choisir</v>
      </c>
      <c r="AO68" s="479">
        <f>'a.Equipe projet'!H90</f>
        <v>0</v>
      </c>
      <c r="AP68" s="479" t="str">
        <f>'a.Equipe projet'!I90</f>
        <v>A compléter</v>
      </c>
      <c r="AQ68" s="479" t="str">
        <f>'a.Equipe projet'!J90</f>
        <v>A compléter</v>
      </c>
      <c r="AR68" s="479">
        <f>'a.Equipe projet'!K90</f>
        <v>0</v>
      </c>
      <c r="AS68" s="479">
        <f>'a.Equipe projet'!L90</f>
        <v>0</v>
      </c>
      <c r="AU68" s="479" t="str">
        <f>'c.Prestataires'!D89</f>
        <v>A compléter</v>
      </c>
      <c r="AV68" s="479" t="str">
        <f>'c.Prestataires'!E89</f>
        <v>A compléter</v>
      </c>
      <c r="AW68" s="479" t="str">
        <f>'c.Prestataires'!F89</f>
        <v>A choisir</v>
      </c>
      <c r="AX68" s="479" t="str">
        <f>'c.Prestataires'!G89</f>
        <v>A compléter</v>
      </c>
      <c r="AY68" s="479" t="str">
        <f>'c.Prestataires'!H89</f>
        <v>A compléter</v>
      </c>
      <c r="BA68" s="479" t="str">
        <f>'d.Points de vente&amp;récupération'!D91</f>
        <v>A compléter</v>
      </c>
      <c r="BB68" s="479" t="str">
        <f>'d.Points de vente&amp;récupération'!E91</f>
        <v>A choisir</v>
      </c>
      <c r="BC68" s="479" t="str">
        <f>'d.Points de vente&amp;récupération'!F91</f>
        <v>A choisir</v>
      </c>
      <c r="BD68" s="479" t="str">
        <f>'d.Points de vente&amp;récupération'!G91</f>
        <v>A choisir</v>
      </c>
      <c r="BE68" s="479" t="str">
        <f>'d.Points de vente&amp;récupération'!H91</f>
        <v>A choisir</v>
      </c>
      <c r="BF68" s="479" t="str">
        <f>'d.Points de vente&amp;récupération'!I91</f>
        <v>A choisir</v>
      </c>
      <c r="BG68" s="479" t="str">
        <f>'d.Points de vente&amp;récupération'!J91</f>
        <v>A choisir</v>
      </c>
      <c r="BH68" s="479" t="str">
        <f>'d.Points de vente&amp;récupération'!K91</f>
        <v>A compléter</v>
      </c>
    </row>
    <row r="69" spans="1:60">
      <c r="A69">
        <v>66</v>
      </c>
      <c r="B69" t="str">
        <f>IF(ISBLANK(_xlfn.XLOOKUP(A69,'1.Fiche candidature (à remplir)'!T:T,'1.Fiche candidature (à remplir)'!U:U)),"",_xlfn.XLOOKUP(A69,'1.Fiche candidature (à remplir)'!T:T,'1.Fiche candidature (à remplir)'!U:U))</f>
        <v/>
      </c>
      <c r="C69" t="str">
        <f>_xlfn.XLOOKUP(A69,'1.Fiche candidature (à remplir)'!T:T,'1.Fiche candidature (à remplir)'!V:V)</f>
        <v>Etude</v>
      </c>
      <c r="D69" t="str">
        <f>IF(_xlfn.XLOOKUP(A69,'1.Fiche candidature (à remplir)'!T:T,'1.Fiche candidature (à remplir)'!W:W)="D",_xlfn.XLOOKUP(A69,'1.Fiche candidature (à remplir)'!T:T,'1.Fiche candidature (à remplir)'!D:D),"")</f>
        <v>3.1.A.6 Quel est le niveau de maturité initial de votre projet en équivalence échelle TRL  ?
(Technology Readiness Level ou niveau de maturité technologique en français, plus d'informations ici : https://www.horizon-europe.gouv.fr/l-echelle-trl-38806 )
Choisissez ici le niveau de maturité de votre projet initial (au moment du dépôt de la candidature).</v>
      </c>
      <c r="E69" t="str">
        <f>IF(_xlfn.XLOOKUP(A69,'1.Fiche candidature (à remplir)'!T:T,'1.Fiche candidature (à remplir)'!X:X)="F",_xlfn.XLOOKUP(A69,'1.Fiche candidature (à remplir)'!T:T,'1.Fiche candidature (à remplir)'!F:F),"")</f>
        <v/>
      </c>
      <c r="F69" t="str">
        <f>IF(_xlfn.XLOOKUP(A69,'1.Fiche candidature (à remplir)'!T:T,'1.Fiche candidature (à remplir)'!Y:Y)="F",_xlfn.XLOOKUP(A69,'1.Fiche candidature (à remplir)'!T:T,'1.Fiche candidature (à remplir)'!F:F),IF(_xlfn.XLOOKUP(A69,'1.Fiche candidature (à remplir)'!T:T,'1.Fiche candidature (à remplir)'!Y:Y)="H",_xlfn.XLOOKUP(A69,'1.Fiche candidature (à remplir)'!T:T,'1.Fiche candidature (à remplir)'!H:H),""))</f>
        <v>A choisir</v>
      </c>
      <c r="G69" t="str">
        <f>IF(_xlfn.XLOOKUP(A69,'1.Fiche candidature (à remplir)'!T:T,'1.Fiche candidature (à remplir)'!Z:Z)="I",_xlfn.XLOOKUP(A69,'1.Fiche candidature (à remplir)'!T:T,'1.Fiche candidature (à remplir)'!I:I),IF(_xlfn.XLOOKUP(A69,'1.Fiche candidature (à remplir)'!T:T,'1.Fiche candidature (à remplir)'!Z:Z)="H",_xlfn.XLOOKUP(A69,'1.Fiche candidature (à remplir)'!T:T,'1.Fiche candidature (à remplir)'!H:H),""))</f>
        <v>A choisir</v>
      </c>
      <c r="H69" t="str">
        <f>IF(_xlfn.XLOOKUP(A69,'1.Fiche candidature (à remplir)'!T:T,'1.Fiche candidature (à remplir)'!AA:AA)="J",_xlfn.XLOOKUP(A69,'1.Fiche candidature (à remplir)'!T:T,'1.Fiche candidature (à remplir)'!J:J),"")</f>
        <v>A choisir</v>
      </c>
      <c r="O69">
        <v>66</v>
      </c>
      <c r="P69" t="str">
        <f>_xlfn.XLOOKUP(O69,'1.Fiche candidature (à remplir)'!AB:AB,'1.Fiche candidature (à remplir)'!D:D)</f>
        <v>Prestation de modélisation technique du prototype</v>
      </c>
      <c r="Q69" t="str">
        <f>_xlfn.XLOOKUP(O69,'1.Fiche candidature (à remplir)'!AB:AB,'1.Fiche candidature (à remplir)'!AC:AC)</f>
        <v>Développement1</v>
      </c>
      <c r="R69" t="str">
        <f>_xlfn.XLOOKUP(O69,'1.Fiche candidature (à remplir)'!AB:AB,'1.Fiche candidature (à remplir)'!E:E)</f>
        <v>A compléter</v>
      </c>
      <c r="S69">
        <f>_xlfn.XLOOKUP(O69,'1.Fiche candidature (à remplir)'!AB:AB,'1.Fiche candidature (à remplir)'!F:F)</f>
        <v>0</v>
      </c>
      <c r="T69">
        <f>_xlfn.XLOOKUP(O69,'1.Fiche candidature (à remplir)'!AB:AB,'1.Fiche candidature (à remplir)'!G:G)</f>
        <v>0</v>
      </c>
      <c r="U69">
        <f>_xlfn.XLOOKUP(O69,'1.Fiche candidature (à remplir)'!AB:AB,'1.Fiche candidature (à remplir)'!H:H)</f>
        <v>0</v>
      </c>
      <c r="V69" t="str">
        <f>_xlfn.XLOOKUP(O69,'1.Fiche candidature (à remplir)'!AB:AB,'1.Fiche candidature (à remplir)'!I:I)</f>
        <v>A compléter</v>
      </c>
      <c r="W69" t="str">
        <f>_xlfn.XLOOKUP(O69,'1.Fiche candidature (à remplir)'!AB:AB,'1.Fiche candidature (à remplir)'!L:L)</f>
        <v>A remplir</v>
      </c>
      <c r="X69">
        <f>_xlfn.XLOOKUP(O69,'1.Fiche candidature (à remplir)'!AB:AB,'1.Fiche candidature (à remplir)'!M:M)</f>
        <v>0</v>
      </c>
      <c r="Y69">
        <f>_xlfn.XLOOKUP(O69,'1.Fiche candidature (à remplir)'!AB:AB,'1.Fiche candidature (à remplir)'!N:N)</f>
        <v>0</v>
      </c>
      <c r="Z69">
        <f>_xlfn.XLOOKUP(O69,'1.Fiche candidature (à remplir)'!AB:AB,'1.Fiche candidature (à remplir)'!P:P)</f>
        <v>0</v>
      </c>
      <c r="AC69" s="479" t="str">
        <f>b.Groupement!D95</f>
        <v>A compléter</v>
      </c>
      <c r="AD69" s="479" t="str">
        <f>b.Groupement!E95</f>
        <v>A compléter</v>
      </c>
      <c r="AE69" s="479" t="str">
        <f>b.Groupement!F95</f>
        <v>A compléter</v>
      </c>
      <c r="AF69" s="479" t="str">
        <f>b.Groupement!G95</f>
        <v>A compléter</v>
      </c>
      <c r="AG69" s="479" t="str">
        <f>b.Groupement!H95</f>
        <v>A compléter</v>
      </c>
      <c r="AH69" s="479" t="str">
        <f>b.Groupement!I95</f>
        <v>A compléter</v>
      </c>
      <c r="AI69" s="479" t="str">
        <f>b.Groupement!J95</f>
        <v>A choisir</v>
      </c>
      <c r="AK69" s="479" t="str">
        <f>'a.Equipe projet'!D91</f>
        <v>A compléter</v>
      </c>
      <c r="AL69" s="479" t="str">
        <f>'a.Equipe projet'!E91</f>
        <v>A compléter</v>
      </c>
      <c r="AM69" s="479" t="str">
        <f>'a.Equipe projet'!F91</f>
        <v>A compléter</v>
      </c>
      <c r="AN69" s="479" t="str">
        <f>'a.Equipe projet'!G91</f>
        <v>A choisir</v>
      </c>
      <c r="AO69" s="479">
        <f>'a.Equipe projet'!H91</f>
        <v>0</v>
      </c>
      <c r="AP69" s="479" t="str">
        <f>'a.Equipe projet'!I91</f>
        <v>A compléter</v>
      </c>
      <c r="AQ69" s="479" t="str">
        <f>'a.Equipe projet'!J91</f>
        <v>A compléter</v>
      </c>
      <c r="AR69" s="479">
        <f>'a.Equipe projet'!K91</f>
        <v>0</v>
      </c>
      <c r="AS69" s="479">
        <f>'a.Equipe projet'!L91</f>
        <v>0</v>
      </c>
      <c r="AU69" s="479" t="str">
        <f>'c.Prestataires'!D90</f>
        <v>A compléter</v>
      </c>
      <c r="AV69" s="479" t="str">
        <f>'c.Prestataires'!E90</f>
        <v>A compléter</v>
      </c>
      <c r="AW69" s="479" t="str">
        <f>'c.Prestataires'!F90</f>
        <v>A choisir</v>
      </c>
      <c r="AX69" s="479" t="str">
        <f>'c.Prestataires'!G90</f>
        <v>A compléter</v>
      </c>
      <c r="AY69" s="479" t="str">
        <f>'c.Prestataires'!H90</f>
        <v>A compléter</v>
      </c>
      <c r="BA69" s="479" t="str">
        <f>'d.Points de vente&amp;récupération'!D92</f>
        <v>A compléter</v>
      </c>
      <c r="BB69" s="479" t="str">
        <f>'d.Points de vente&amp;récupération'!E92</f>
        <v>A choisir</v>
      </c>
      <c r="BC69" s="479" t="str">
        <f>'d.Points de vente&amp;récupération'!F92</f>
        <v>A choisir</v>
      </c>
      <c r="BD69" s="479" t="str">
        <f>'d.Points de vente&amp;récupération'!G92</f>
        <v>A choisir</v>
      </c>
      <c r="BE69" s="479" t="str">
        <f>'d.Points de vente&amp;récupération'!H92</f>
        <v>A choisir</v>
      </c>
      <c r="BF69" s="479" t="str">
        <f>'d.Points de vente&amp;récupération'!I92</f>
        <v>A choisir</v>
      </c>
      <c r="BG69" s="479" t="str">
        <f>'d.Points de vente&amp;récupération'!J92</f>
        <v>A choisir</v>
      </c>
      <c r="BH69" s="479" t="str">
        <f>'d.Points de vente&amp;récupération'!K92</f>
        <v>A compléter</v>
      </c>
    </row>
    <row r="70" spans="1:60">
      <c r="A70">
        <v>67</v>
      </c>
      <c r="B70" t="str">
        <f>IF(ISBLANK(_xlfn.XLOOKUP(A70,'1.Fiche candidature (à remplir)'!T:T,'1.Fiche candidature (à remplir)'!U:U)),"",_xlfn.XLOOKUP(A70,'1.Fiche candidature (à remplir)'!T:T,'1.Fiche candidature (à remplir)'!U:U))</f>
        <v/>
      </c>
      <c r="C70" t="str">
        <f>_xlfn.XLOOKUP(A70,'1.Fiche candidature (à remplir)'!T:T,'1.Fiche candidature (à remplir)'!V:V)</f>
        <v>Etude</v>
      </c>
      <c r="D70" t="str">
        <f>IF(_xlfn.XLOOKUP(A70,'1.Fiche candidature (à remplir)'!T:T,'1.Fiche candidature (à remplir)'!W:W)="D",_xlfn.XLOOKUP(A70,'1.Fiche candidature (à remplir)'!T:T,'1.Fiche candidature (à remplir)'!D:D),"")</f>
        <v>3.1.A.7 Quel est le niveau de maturité visé à l'issue de votre projet en équivalence échelle TRL ?
Choisissez ici le niveau de maturité visé à l'issue de votre projet (au moment de la clôture du projet dans l'AAP).
Bon à savoir : le passage de niveau TRL est limité à 2 par AAP</v>
      </c>
      <c r="E70" t="str">
        <f>IF(_xlfn.XLOOKUP(A70,'1.Fiche candidature (à remplir)'!T:T,'1.Fiche candidature (à remplir)'!X:X)="F",_xlfn.XLOOKUP(A70,'1.Fiche candidature (à remplir)'!T:T,'1.Fiche candidature (à remplir)'!F:F),"")</f>
        <v/>
      </c>
      <c r="F70" t="str">
        <f>IF(_xlfn.XLOOKUP(A70,'1.Fiche candidature (à remplir)'!T:T,'1.Fiche candidature (à remplir)'!Y:Y)="F",_xlfn.XLOOKUP(A70,'1.Fiche candidature (à remplir)'!T:T,'1.Fiche candidature (à remplir)'!F:F),IF(_xlfn.XLOOKUP(A70,'1.Fiche candidature (à remplir)'!T:T,'1.Fiche candidature (à remplir)'!Y:Y)="H",_xlfn.XLOOKUP(A70,'1.Fiche candidature (à remplir)'!T:T,'1.Fiche candidature (à remplir)'!H:H),""))</f>
        <v>A choisir</v>
      </c>
      <c r="G70" t="str">
        <f>IF(_xlfn.XLOOKUP(A70,'1.Fiche candidature (à remplir)'!T:T,'1.Fiche candidature (à remplir)'!Z:Z)="I",_xlfn.XLOOKUP(A70,'1.Fiche candidature (à remplir)'!T:T,'1.Fiche candidature (à remplir)'!I:I),IF(_xlfn.XLOOKUP(A70,'1.Fiche candidature (à remplir)'!T:T,'1.Fiche candidature (à remplir)'!Z:Z)="H",_xlfn.XLOOKUP(A70,'1.Fiche candidature (à remplir)'!T:T,'1.Fiche candidature (à remplir)'!H:H),""))</f>
        <v>A choisir</v>
      </c>
      <c r="H70" t="str">
        <f>IF(_xlfn.XLOOKUP(A70,'1.Fiche candidature (à remplir)'!T:T,'1.Fiche candidature (à remplir)'!AA:AA)="J",_xlfn.XLOOKUP(A70,'1.Fiche candidature (à remplir)'!T:T,'1.Fiche candidature (à remplir)'!J:J),"")</f>
        <v>A choisir</v>
      </c>
      <c r="O70">
        <v>67</v>
      </c>
      <c r="P70" t="str">
        <f>_xlfn.XLOOKUP(O70,'1.Fiche candidature (à remplir)'!AB:AB,'1.Fiche candidature (à remplir)'!D:D)</f>
        <v>Prestation de modélisation technique du prototype</v>
      </c>
      <c r="Q70" t="str">
        <f>_xlfn.XLOOKUP(O70,'1.Fiche candidature (à remplir)'!AB:AB,'1.Fiche candidature (à remplir)'!AC:AC)</f>
        <v>Développement1</v>
      </c>
      <c r="R70" t="str">
        <f>_xlfn.XLOOKUP(O70,'1.Fiche candidature (à remplir)'!AB:AB,'1.Fiche candidature (à remplir)'!E:E)</f>
        <v>A compléter</v>
      </c>
      <c r="S70">
        <f>_xlfn.XLOOKUP(O70,'1.Fiche candidature (à remplir)'!AB:AB,'1.Fiche candidature (à remplir)'!F:F)</f>
        <v>0</v>
      </c>
      <c r="T70">
        <f>_xlfn.XLOOKUP(O70,'1.Fiche candidature (à remplir)'!AB:AB,'1.Fiche candidature (à remplir)'!G:G)</f>
        <v>0</v>
      </c>
      <c r="U70">
        <f>_xlfn.XLOOKUP(O70,'1.Fiche candidature (à remplir)'!AB:AB,'1.Fiche candidature (à remplir)'!H:H)</f>
        <v>0</v>
      </c>
      <c r="V70" t="str">
        <f>_xlfn.XLOOKUP(O70,'1.Fiche candidature (à remplir)'!AB:AB,'1.Fiche candidature (à remplir)'!I:I)</f>
        <v>A compléter</v>
      </c>
      <c r="W70" t="str">
        <f>_xlfn.XLOOKUP(O70,'1.Fiche candidature (à remplir)'!AB:AB,'1.Fiche candidature (à remplir)'!L:L)</f>
        <v>A remplir</v>
      </c>
      <c r="X70">
        <f>_xlfn.XLOOKUP(O70,'1.Fiche candidature (à remplir)'!AB:AB,'1.Fiche candidature (à remplir)'!M:M)</f>
        <v>0</v>
      </c>
      <c r="Y70">
        <f>_xlfn.XLOOKUP(O70,'1.Fiche candidature (à remplir)'!AB:AB,'1.Fiche candidature (à remplir)'!N:N)</f>
        <v>0</v>
      </c>
      <c r="Z70">
        <f>_xlfn.XLOOKUP(O70,'1.Fiche candidature (à remplir)'!AB:AB,'1.Fiche candidature (à remplir)'!P:P)</f>
        <v>0</v>
      </c>
      <c r="AC70" s="479" t="str">
        <f>b.Groupement!D96</f>
        <v>A compléter</v>
      </c>
      <c r="AD70" s="479" t="str">
        <f>b.Groupement!E96</f>
        <v>A compléter</v>
      </c>
      <c r="AE70" s="479" t="str">
        <f>b.Groupement!F96</f>
        <v>A compléter</v>
      </c>
      <c r="AF70" s="479" t="str">
        <f>b.Groupement!G96</f>
        <v>A compléter</v>
      </c>
      <c r="AG70" s="479" t="str">
        <f>b.Groupement!H96</f>
        <v>A compléter</v>
      </c>
      <c r="AH70" s="479" t="str">
        <f>b.Groupement!I96</f>
        <v>A compléter</v>
      </c>
      <c r="AI70" s="479" t="str">
        <f>b.Groupement!J96</f>
        <v>A choisir</v>
      </c>
      <c r="AK70" s="479" t="str">
        <f>'a.Equipe projet'!D92</f>
        <v>A compléter</v>
      </c>
      <c r="AL70" s="479" t="str">
        <f>'a.Equipe projet'!E92</f>
        <v>A compléter</v>
      </c>
      <c r="AM70" s="479" t="str">
        <f>'a.Equipe projet'!F92</f>
        <v>A compléter</v>
      </c>
      <c r="AN70" s="479" t="str">
        <f>'a.Equipe projet'!G92</f>
        <v>A choisir</v>
      </c>
      <c r="AO70" s="479">
        <f>'a.Equipe projet'!H92</f>
        <v>0</v>
      </c>
      <c r="AP70" s="479" t="str">
        <f>'a.Equipe projet'!I92</f>
        <v>A compléter</v>
      </c>
      <c r="AQ70" s="479" t="str">
        <f>'a.Equipe projet'!J92</f>
        <v>A compléter</v>
      </c>
      <c r="AR70" s="479">
        <f>'a.Equipe projet'!K92</f>
        <v>0</v>
      </c>
      <c r="AS70" s="479">
        <f>'a.Equipe projet'!L92</f>
        <v>0</v>
      </c>
      <c r="AU70" s="479" t="str">
        <f>'c.Prestataires'!D91</f>
        <v>A compléter</v>
      </c>
      <c r="AV70" s="479" t="str">
        <f>'c.Prestataires'!E91</f>
        <v>A compléter</v>
      </c>
      <c r="AW70" s="479" t="str">
        <f>'c.Prestataires'!F91</f>
        <v>A choisir</v>
      </c>
      <c r="AX70" s="479" t="str">
        <f>'c.Prestataires'!G91</f>
        <v>A compléter</v>
      </c>
      <c r="AY70" s="479" t="str">
        <f>'c.Prestataires'!H91</f>
        <v>A compléter</v>
      </c>
      <c r="BA70" s="479" t="str">
        <f>'d.Points de vente&amp;récupération'!D93</f>
        <v>A compléter</v>
      </c>
      <c r="BB70" s="479" t="str">
        <f>'d.Points de vente&amp;récupération'!E93</f>
        <v>A choisir</v>
      </c>
      <c r="BC70" s="479" t="str">
        <f>'d.Points de vente&amp;récupération'!F93</f>
        <v>A choisir</v>
      </c>
      <c r="BD70" s="479" t="str">
        <f>'d.Points de vente&amp;récupération'!G93</f>
        <v>A choisir</v>
      </c>
      <c r="BE70" s="479" t="str">
        <f>'d.Points de vente&amp;récupération'!H93</f>
        <v>A choisir</v>
      </c>
      <c r="BF70" s="479" t="str">
        <f>'d.Points de vente&amp;récupération'!I93</f>
        <v>A choisir</v>
      </c>
      <c r="BG70" s="479" t="str">
        <f>'d.Points de vente&amp;récupération'!J93</f>
        <v>A choisir</v>
      </c>
      <c r="BH70" s="479" t="str">
        <f>'d.Points de vente&amp;récupération'!K93</f>
        <v>A compléter</v>
      </c>
    </row>
    <row r="71" spans="1:60">
      <c r="A71">
        <v>68</v>
      </c>
      <c r="B71" t="str">
        <f>IF(ISBLANK(_xlfn.XLOOKUP(A71,'1.Fiche candidature (à remplir)'!T:T,'1.Fiche candidature (à remplir)'!U:U)),"",_xlfn.XLOOKUP(A71,'1.Fiche candidature (à remplir)'!T:T,'1.Fiche candidature (à remplir)'!U:U))</f>
        <v/>
      </c>
      <c r="C71" t="str">
        <f>_xlfn.XLOOKUP(A71,'1.Fiche candidature (à remplir)'!T:T,'1.Fiche candidature (à remplir)'!V:V)</f>
        <v>Etude</v>
      </c>
      <c r="D71" t="str">
        <f>IF(_xlfn.XLOOKUP(A71,'1.Fiche candidature (à remplir)'!T:T,'1.Fiche candidature (à remplir)'!W:W)="D",_xlfn.XLOOKUP(A71,'1.Fiche candidature (à remplir)'!T:T,'1.Fiche candidature (à remplir)'!D:D),"")</f>
        <v>3.1.A.8 Votre projet permet-il de lever des freins sanitaires, technologiques, économiques et/ou autres ?
(250 mots maximum) 
Si oui, précisez lesquelles et comment.</v>
      </c>
      <c r="E71" t="str">
        <f>IF(_xlfn.XLOOKUP(A71,'1.Fiche candidature (à remplir)'!T:T,'1.Fiche candidature (à remplir)'!X:X)="F",_xlfn.XLOOKUP(A71,'1.Fiche candidature (à remplir)'!T:T,'1.Fiche candidature (à remplir)'!F:F),"")</f>
        <v/>
      </c>
      <c r="F71" t="str">
        <f>IF(_xlfn.XLOOKUP(A71,'1.Fiche candidature (à remplir)'!T:T,'1.Fiche candidature (à remplir)'!Y:Y)="F",_xlfn.XLOOKUP(A71,'1.Fiche candidature (à remplir)'!T:T,'1.Fiche candidature (à remplir)'!F:F),IF(_xlfn.XLOOKUP(A71,'1.Fiche candidature (à remplir)'!T:T,'1.Fiche candidature (à remplir)'!Y:Y)="H",_xlfn.XLOOKUP(A71,'1.Fiche candidature (à remplir)'!T:T,'1.Fiche candidature (à remplir)'!H:H),""))</f>
        <v>A compléter</v>
      </c>
      <c r="G71" t="str">
        <f>IF(_xlfn.XLOOKUP(A71,'1.Fiche candidature (à remplir)'!T:T,'1.Fiche candidature (à remplir)'!Z:Z)="I",_xlfn.XLOOKUP(A71,'1.Fiche candidature (à remplir)'!T:T,'1.Fiche candidature (à remplir)'!I:I),IF(_xlfn.XLOOKUP(A71,'1.Fiche candidature (à remplir)'!T:T,'1.Fiche candidature (à remplir)'!Z:Z)="H",_xlfn.XLOOKUP(A71,'1.Fiche candidature (à remplir)'!T:T,'1.Fiche candidature (à remplir)'!H:H),""))</f>
        <v>A compléter</v>
      </c>
      <c r="H71" t="str">
        <f>IF(_xlfn.XLOOKUP(A71,'1.Fiche candidature (à remplir)'!T:T,'1.Fiche candidature (à remplir)'!AA:AA)="J",_xlfn.XLOOKUP(A71,'1.Fiche candidature (à remplir)'!T:T,'1.Fiche candidature (à remplir)'!J:J),"")</f>
        <v>A compléter</v>
      </c>
      <c r="O71">
        <v>68</v>
      </c>
      <c r="P71" t="str">
        <f>_xlfn.XLOOKUP(O71,'1.Fiche candidature (à remplir)'!AB:AB,'1.Fiche candidature (à remplir)'!D:D)</f>
        <v>Achat de matériaux pour le prototypage 
Max. 10 000 unités</v>
      </c>
      <c r="Q71" t="str">
        <f>_xlfn.XLOOKUP(O71,'1.Fiche candidature (à remplir)'!AB:AB,'1.Fiche candidature (à remplir)'!AC:AC)</f>
        <v>Développement1</v>
      </c>
      <c r="R71" t="str">
        <f>_xlfn.XLOOKUP(O71,'1.Fiche candidature (à remplir)'!AB:AB,'1.Fiche candidature (à remplir)'!E:E)</f>
        <v>A compléter</v>
      </c>
      <c r="S71">
        <f>_xlfn.XLOOKUP(O71,'1.Fiche candidature (à remplir)'!AB:AB,'1.Fiche candidature (à remplir)'!F:F)</f>
        <v>0</v>
      </c>
      <c r="T71">
        <f>_xlfn.XLOOKUP(O71,'1.Fiche candidature (à remplir)'!AB:AB,'1.Fiche candidature (à remplir)'!G:G)</f>
        <v>0</v>
      </c>
      <c r="U71">
        <f>_xlfn.XLOOKUP(O71,'1.Fiche candidature (à remplir)'!AB:AB,'1.Fiche candidature (à remplir)'!H:H)</f>
        <v>0</v>
      </c>
      <c r="V71" t="str">
        <f>_xlfn.XLOOKUP(O71,'1.Fiche candidature (à remplir)'!AB:AB,'1.Fiche candidature (à remplir)'!I:I)</f>
        <v>A compléter</v>
      </c>
      <c r="W71" t="str">
        <f>_xlfn.XLOOKUP(O71,'1.Fiche candidature (à remplir)'!AB:AB,'1.Fiche candidature (à remplir)'!L:L)</f>
        <v>A remplir</v>
      </c>
      <c r="X71">
        <f>_xlfn.XLOOKUP(O71,'1.Fiche candidature (à remplir)'!AB:AB,'1.Fiche candidature (à remplir)'!M:M)</f>
        <v>0</v>
      </c>
      <c r="Y71">
        <f>_xlfn.XLOOKUP(O71,'1.Fiche candidature (à remplir)'!AB:AB,'1.Fiche candidature (à remplir)'!N:N)</f>
        <v>0</v>
      </c>
      <c r="Z71">
        <f>_xlfn.XLOOKUP(O71,'1.Fiche candidature (à remplir)'!AB:AB,'1.Fiche candidature (à remplir)'!P:P)</f>
        <v>0</v>
      </c>
      <c r="AC71" s="479" t="str">
        <f>b.Groupement!D97</f>
        <v>A compléter</v>
      </c>
      <c r="AD71" s="479" t="str">
        <f>b.Groupement!E97</f>
        <v>A compléter</v>
      </c>
      <c r="AE71" s="479" t="str">
        <f>b.Groupement!F97</f>
        <v>A compléter</v>
      </c>
      <c r="AF71" s="479" t="str">
        <f>b.Groupement!G97</f>
        <v>A compléter</v>
      </c>
      <c r="AG71" s="479" t="str">
        <f>b.Groupement!H97</f>
        <v>A compléter</v>
      </c>
      <c r="AH71" s="479" t="str">
        <f>b.Groupement!I97</f>
        <v>A compléter</v>
      </c>
      <c r="AI71" s="479" t="str">
        <f>b.Groupement!J97</f>
        <v>A choisir</v>
      </c>
      <c r="AK71" s="479" t="str">
        <f>'a.Equipe projet'!D93</f>
        <v>A compléter</v>
      </c>
      <c r="AL71" s="479" t="str">
        <f>'a.Equipe projet'!E93</f>
        <v>A compléter</v>
      </c>
      <c r="AM71" s="479" t="str">
        <f>'a.Equipe projet'!F93</f>
        <v>A compléter</v>
      </c>
      <c r="AN71" s="479" t="str">
        <f>'a.Equipe projet'!G93</f>
        <v>A choisir</v>
      </c>
      <c r="AO71" s="479">
        <f>'a.Equipe projet'!H93</f>
        <v>0</v>
      </c>
      <c r="AP71" s="479" t="str">
        <f>'a.Equipe projet'!I93</f>
        <v>A compléter</v>
      </c>
      <c r="AQ71" s="479" t="str">
        <f>'a.Equipe projet'!J93</f>
        <v>A compléter</v>
      </c>
      <c r="AR71" s="479">
        <f>'a.Equipe projet'!K93</f>
        <v>0</v>
      </c>
      <c r="AS71" s="479">
        <f>'a.Equipe projet'!L93</f>
        <v>0</v>
      </c>
      <c r="AU71" s="479" t="str">
        <f>'c.Prestataires'!D92</f>
        <v>A compléter</v>
      </c>
      <c r="AV71" s="479" t="str">
        <f>'c.Prestataires'!E92</f>
        <v>A compléter</v>
      </c>
      <c r="AW71" s="479" t="str">
        <f>'c.Prestataires'!F92</f>
        <v>A choisir</v>
      </c>
      <c r="AX71" s="479" t="str">
        <f>'c.Prestataires'!G92</f>
        <v>A compléter</v>
      </c>
      <c r="AY71" s="479" t="str">
        <f>'c.Prestataires'!H92</f>
        <v>A compléter</v>
      </c>
      <c r="BA71" s="479" t="str">
        <f>'d.Points de vente&amp;récupération'!D94</f>
        <v>A compléter</v>
      </c>
      <c r="BB71" s="479" t="str">
        <f>'d.Points de vente&amp;récupération'!E94</f>
        <v>A choisir</v>
      </c>
      <c r="BC71" s="479" t="str">
        <f>'d.Points de vente&amp;récupération'!F94</f>
        <v>A choisir</v>
      </c>
      <c r="BD71" s="479" t="str">
        <f>'d.Points de vente&amp;récupération'!G94</f>
        <v>A choisir</v>
      </c>
      <c r="BE71" s="479" t="str">
        <f>'d.Points de vente&amp;récupération'!H94</f>
        <v>A choisir</v>
      </c>
      <c r="BF71" s="479" t="str">
        <f>'d.Points de vente&amp;récupération'!I94</f>
        <v>A choisir</v>
      </c>
      <c r="BG71" s="479" t="str">
        <f>'d.Points de vente&amp;récupération'!J94</f>
        <v>A choisir</v>
      </c>
      <c r="BH71" s="479" t="str">
        <f>'d.Points de vente&amp;récupération'!K94</f>
        <v>A compléter</v>
      </c>
    </row>
    <row r="72" spans="1:60">
      <c r="A72">
        <v>69</v>
      </c>
      <c r="B72" t="str">
        <f>IF(ISBLANK(_xlfn.XLOOKUP(A72,'1.Fiche candidature (à remplir)'!T:T,'1.Fiche candidature (à remplir)'!U:U)),"",_xlfn.XLOOKUP(A72,'1.Fiche candidature (à remplir)'!T:T,'1.Fiche candidature (à remplir)'!U:U))</f>
        <v/>
      </c>
      <c r="C72" t="str">
        <f>_xlfn.XLOOKUP(A72,'1.Fiche candidature (à remplir)'!T:T,'1.Fiche candidature (à remplir)'!V:V)</f>
        <v>Projet de développement</v>
      </c>
      <c r="D72" t="str">
        <f>IF(_xlfn.XLOOKUP(A72,'1.Fiche candidature (à remplir)'!T:T,'1.Fiche candidature (à remplir)'!W:W)="D",_xlfn.XLOOKUP(A72,'1.Fiche candidature (à remplir)'!T:T,'1.Fiche candidature (à remplir)'!D:D),"")</f>
        <v>3.1.B.1 Pour combien de projets de développement voulez-vous candidater ?</v>
      </c>
      <c r="E72" t="str">
        <f>IF(_xlfn.XLOOKUP(A72,'1.Fiche candidature (à remplir)'!T:T,'1.Fiche candidature (à remplir)'!X:X)="F",_xlfn.XLOOKUP(A72,'1.Fiche candidature (à remplir)'!T:T,'1.Fiche candidature (à remplir)'!F:F),"")</f>
        <v/>
      </c>
      <c r="F72" t="str">
        <f>IF(_xlfn.XLOOKUP(A72,'1.Fiche candidature (à remplir)'!T:T,'1.Fiche candidature (à remplir)'!Y:Y)="F",_xlfn.XLOOKUP(A72,'1.Fiche candidature (à remplir)'!T:T,'1.Fiche candidature (à remplir)'!F:F),IF(_xlfn.XLOOKUP(A72,'1.Fiche candidature (à remplir)'!T:T,'1.Fiche candidature (à remplir)'!Y:Y)="H",_xlfn.XLOOKUP(A72,'1.Fiche candidature (à remplir)'!T:T,'1.Fiche candidature (à remplir)'!H:H),""))</f>
        <v>A choisir</v>
      </c>
      <c r="G72" t="str">
        <f>IF(_xlfn.XLOOKUP(A72,'1.Fiche candidature (à remplir)'!T:T,'1.Fiche candidature (à remplir)'!Z:Z)="I",_xlfn.XLOOKUP(A72,'1.Fiche candidature (à remplir)'!T:T,'1.Fiche candidature (à remplir)'!I:I),IF(_xlfn.XLOOKUP(A72,'1.Fiche candidature (à remplir)'!T:T,'1.Fiche candidature (à remplir)'!Z:Z)="H",_xlfn.XLOOKUP(A72,'1.Fiche candidature (à remplir)'!T:T,'1.Fiche candidature (à remplir)'!H:H),""))</f>
        <v/>
      </c>
      <c r="H72" t="str">
        <f>IF(_xlfn.XLOOKUP(A72,'1.Fiche candidature (à remplir)'!T:T,'1.Fiche candidature (à remplir)'!AA:AA)="J",_xlfn.XLOOKUP(A72,'1.Fiche candidature (à remplir)'!T:T,'1.Fiche candidature (à remplir)'!J:J),"")</f>
        <v/>
      </c>
      <c r="O72">
        <v>69</v>
      </c>
      <c r="P72" t="str">
        <f>_xlfn.XLOOKUP(O72,'1.Fiche candidature (à remplir)'!AB:AB,'1.Fiche candidature (à remplir)'!D:D)</f>
        <v>Achat de matériaux pour le prototypage</v>
      </c>
      <c r="Q72" t="str">
        <f>_xlfn.XLOOKUP(O72,'1.Fiche candidature (à remplir)'!AB:AB,'1.Fiche candidature (à remplir)'!AC:AC)</f>
        <v>Développement1</v>
      </c>
      <c r="R72" t="str">
        <f>_xlfn.XLOOKUP(O72,'1.Fiche candidature (à remplir)'!AB:AB,'1.Fiche candidature (à remplir)'!E:E)</f>
        <v>A compléter</v>
      </c>
      <c r="S72">
        <f>_xlfn.XLOOKUP(O72,'1.Fiche candidature (à remplir)'!AB:AB,'1.Fiche candidature (à remplir)'!F:F)</f>
        <v>0</v>
      </c>
      <c r="T72">
        <f>_xlfn.XLOOKUP(O72,'1.Fiche candidature (à remplir)'!AB:AB,'1.Fiche candidature (à remplir)'!G:G)</f>
        <v>0</v>
      </c>
      <c r="U72">
        <f>_xlfn.XLOOKUP(O72,'1.Fiche candidature (à remplir)'!AB:AB,'1.Fiche candidature (à remplir)'!H:H)</f>
        <v>0</v>
      </c>
      <c r="V72" t="str">
        <f>_xlfn.XLOOKUP(O72,'1.Fiche candidature (à remplir)'!AB:AB,'1.Fiche candidature (à remplir)'!I:I)</f>
        <v>A compléter</v>
      </c>
      <c r="W72" t="str">
        <f>_xlfn.XLOOKUP(O72,'1.Fiche candidature (à remplir)'!AB:AB,'1.Fiche candidature (à remplir)'!L:L)</f>
        <v>A remplir</v>
      </c>
      <c r="X72">
        <f>_xlfn.XLOOKUP(O72,'1.Fiche candidature (à remplir)'!AB:AB,'1.Fiche candidature (à remplir)'!M:M)</f>
        <v>0</v>
      </c>
      <c r="Y72">
        <f>_xlfn.XLOOKUP(O72,'1.Fiche candidature (à remplir)'!AB:AB,'1.Fiche candidature (à remplir)'!N:N)</f>
        <v>0</v>
      </c>
      <c r="Z72">
        <f>_xlfn.XLOOKUP(O72,'1.Fiche candidature (à remplir)'!AB:AB,'1.Fiche candidature (à remplir)'!P:P)</f>
        <v>0</v>
      </c>
      <c r="AC72" s="479" t="str">
        <f>b.Groupement!D98</f>
        <v>A compléter</v>
      </c>
      <c r="AD72" s="479" t="str">
        <f>b.Groupement!E98</f>
        <v>A compléter</v>
      </c>
      <c r="AE72" s="479" t="str">
        <f>b.Groupement!F98</f>
        <v>A compléter</v>
      </c>
      <c r="AF72" s="479" t="str">
        <f>b.Groupement!G98</f>
        <v>A compléter</v>
      </c>
      <c r="AG72" s="479" t="str">
        <f>b.Groupement!H98</f>
        <v>A compléter</v>
      </c>
      <c r="AH72" s="479" t="str">
        <f>b.Groupement!I98</f>
        <v>A compléter</v>
      </c>
      <c r="AI72" s="479" t="str">
        <f>b.Groupement!J98</f>
        <v>A choisir</v>
      </c>
      <c r="AK72" s="479" t="str">
        <f>'a.Equipe projet'!D94</f>
        <v>A compléter</v>
      </c>
      <c r="AL72" s="479" t="str">
        <f>'a.Equipe projet'!E94</f>
        <v>A compléter</v>
      </c>
      <c r="AM72" s="479" t="str">
        <f>'a.Equipe projet'!F94</f>
        <v>A compléter</v>
      </c>
      <c r="AN72" s="479" t="str">
        <f>'a.Equipe projet'!G94</f>
        <v>A choisir</v>
      </c>
      <c r="AO72" s="479">
        <f>'a.Equipe projet'!H94</f>
        <v>0</v>
      </c>
      <c r="AP72" s="479" t="str">
        <f>'a.Equipe projet'!I94</f>
        <v>A compléter</v>
      </c>
      <c r="AQ72" s="479" t="str">
        <f>'a.Equipe projet'!J94</f>
        <v>A compléter</v>
      </c>
      <c r="AR72" s="479">
        <f>'a.Equipe projet'!K94</f>
        <v>0</v>
      </c>
      <c r="AS72" s="479">
        <f>'a.Equipe projet'!L94</f>
        <v>0</v>
      </c>
      <c r="AU72" s="479" t="str">
        <f>'c.Prestataires'!D93</f>
        <v>A compléter</v>
      </c>
      <c r="AV72" s="479" t="str">
        <f>'c.Prestataires'!E93</f>
        <v>A compléter</v>
      </c>
      <c r="AW72" s="479" t="str">
        <f>'c.Prestataires'!F93</f>
        <v>A choisir</v>
      </c>
      <c r="AX72" s="479" t="str">
        <f>'c.Prestataires'!G93</f>
        <v>A compléter</v>
      </c>
      <c r="AY72" s="479" t="str">
        <f>'c.Prestataires'!H93</f>
        <v>A compléter</v>
      </c>
      <c r="BA72" s="479" t="str">
        <f>'d.Points de vente&amp;récupération'!D95</f>
        <v>A compléter</v>
      </c>
      <c r="BB72" s="479" t="str">
        <f>'d.Points de vente&amp;récupération'!E95</f>
        <v>A choisir</v>
      </c>
      <c r="BC72" s="479" t="str">
        <f>'d.Points de vente&amp;récupération'!F95</f>
        <v>A choisir</v>
      </c>
      <c r="BD72" s="479" t="str">
        <f>'d.Points de vente&amp;récupération'!G95</f>
        <v>A choisir</v>
      </c>
      <c r="BE72" s="479" t="str">
        <f>'d.Points de vente&amp;récupération'!H95</f>
        <v>A choisir</v>
      </c>
      <c r="BF72" s="479" t="str">
        <f>'d.Points de vente&amp;récupération'!I95</f>
        <v>A choisir</v>
      </c>
      <c r="BG72" s="479" t="str">
        <f>'d.Points de vente&amp;récupération'!J95</f>
        <v>A choisir</v>
      </c>
      <c r="BH72" s="479" t="str">
        <f>'d.Points de vente&amp;récupération'!K95</f>
        <v>A compléter</v>
      </c>
    </row>
    <row r="73" spans="1:60">
      <c r="A73">
        <v>70</v>
      </c>
      <c r="B73" t="str">
        <f>IF(ISBLANK(_xlfn.XLOOKUP(A73,'1.Fiche candidature (à remplir)'!T:T,'1.Fiche candidature (à remplir)'!U:U)),"",_xlfn.XLOOKUP(A73,'1.Fiche candidature (à remplir)'!T:T,'1.Fiche candidature (à remplir)'!U:U))</f>
        <v/>
      </c>
      <c r="C73" t="str">
        <f>_xlfn.XLOOKUP(A73,'1.Fiche candidature (à remplir)'!T:T,'1.Fiche candidature (à remplir)'!V:V)</f>
        <v>Projet de développement</v>
      </c>
      <c r="D73" t="str">
        <f>IF(_xlfn.XLOOKUP(A73,'1.Fiche candidature (à remplir)'!T:T,'1.Fiche candidature (à remplir)'!W:W)="D",_xlfn.XLOOKUP(A73,'1.Fiche candidature (à remplir)'!T:T,'1.Fiche candidature (à remplir)'!D:D),"")</f>
        <v>3.1.B.2 Quel(s) est(sont) le(s) type(s) de projet(s) de développement ?</v>
      </c>
      <c r="E73" t="str">
        <f>IF(_xlfn.XLOOKUP(A73,'1.Fiche candidature (à remplir)'!T:T,'1.Fiche candidature (à remplir)'!X:X)="F",_xlfn.XLOOKUP(A73,'1.Fiche candidature (à remplir)'!T:T,'1.Fiche candidature (à remplir)'!F:F),"")</f>
        <v/>
      </c>
      <c r="F73" t="str">
        <f>IF(_xlfn.XLOOKUP(A73,'1.Fiche candidature (à remplir)'!T:T,'1.Fiche candidature (à remplir)'!Y:Y)="F",_xlfn.XLOOKUP(A73,'1.Fiche candidature (à remplir)'!T:T,'1.Fiche candidature (à remplir)'!F:F),IF(_xlfn.XLOOKUP(A73,'1.Fiche candidature (à remplir)'!T:T,'1.Fiche candidature (à remplir)'!Y:Y)="H",_xlfn.XLOOKUP(A73,'1.Fiche candidature (à remplir)'!T:T,'1.Fiche candidature (à remplir)'!H:H),""))</f>
        <v>A choisir</v>
      </c>
      <c r="G73" t="str">
        <f>IF(_xlfn.XLOOKUP(A73,'1.Fiche candidature (à remplir)'!T:T,'1.Fiche candidature (à remplir)'!Z:Z)="I",_xlfn.XLOOKUP(A73,'1.Fiche candidature (à remplir)'!T:T,'1.Fiche candidature (à remplir)'!I:I),IF(_xlfn.XLOOKUP(A73,'1.Fiche candidature (à remplir)'!T:T,'1.Fiche candidature (à remplir)'!Z:Z)="H",_xlfn.XLOOKUP(A73,'1.Fiche candidature (à remplir)'!T:T,'1.Fiche candidature (à remplir)'!H:H),""))</f>
        <v>A choisir</v>
      </c>
      <c r="H73" t="str">
        <f>IF(_xlfn.XLOOKUP(A73,'1.Fiche candidature (à remplir)'!T:T,'1.Fiche candidature (à remplir)'!AA:AA)="J",_xlfn.XLOOKUP(A73,'1.Fiche candidature (à remplir)'!T:T,'1.Fiche candidature (à remplir)'!J:J),"")</f>
        <v>A choisir</v>
      </c>
      <c r="O73">
        <v>70</v>
      </c>
      <c r="P73" t="str">
        <f>_xlfn.XLOOKUP(O73,'1.Fiche candidature (à remplir)'!AB:AB,'1.Fiche candidature (à remplir)'!D:D)</f>
        <v>Achat de matériaux pour le prototypage</v>
      </c>
      <c r="Q73" t="str">
        <f>_xlfn.XLOOKUP(O73,'1.Fiche candidature (à remplir)'!AB:AB,'1.Fiche candidature (à remplir)'!AC:AC)</f>
        <v>Développement1</v>
      </c>
      <c r="R73" t="str">
        <f>_xlfn.XLOOKUP(O73,'1.Fiche candidature (à remplir)'!AB:AB,'1.Fiche candidature (à remplir)'!E:E)</f>
        <v>A compléter</v>
      </c>
      <c r="S73">
        <f>_xlfn.XLOOKUP(O73,'1.Fiche candidature (à remplir)'!AB:AB,'1.Fiche candidature (à remplir)'!F:F)</f>
        <v>0</v>
      </c>
      <c r="T73">
        <f>_xlfn.XLOOKUP(O73,'1.Fiche candidature (à remplir)'!AB:AB,'1.Fiche candidature (à remplir)'!G:G)</f>
        <v>0</v>
      </c>
      <c r="U73">
        <f>_xlfn.XLOOKUP(O73,'1.Fiche candidature (à remplir)'!AB:AB,'1.Fiche candidature (à remplir)'!H:H)</f>
        <v>0</v>
      </c>
      <c r="V73" t="str">
        <f>_xlfn.XLOOKUP(O73,'1.Fiche candidature (à remplir)'!AB:AB,'1.Fiche candidature (à remplir)'!I:I)</f>
        <v>A compléter</v>
      </c>
      <c r="W73" t="str">
        <f>_xlfn.XLOOKUP(O73,'1.Fiche candidature (à remplir)'!AB:AB,'1.Fiche candidature (à remplir)'!L:L)</f>
        <v>A remplir</v>
      </c>
      <c r="X73">
        <f>_xlfn.XLOOKUP(O73,'1.Fiche candidature (à remplir)'!AB:AB,'1.Fiche candidature (à remplir)'!M:M)</f>
        <v>0</v>
      </c>
      <c r="Y73">
        <f>_xlfn.XLOOKUP(O73,'1.Fiche candidature (à remplir)'!AB:AB,'1.Fiche candidature (à remplir)'!N:N)</f>
        <v>0</v>
      </c>
      <c r="Z73">
        <f>_xlfn.XLOOKUP(O73,'1.Fiche candidature (à remplir)'!AB:AB,'1.Fiche candidature (à remplir)'!P:P)</f>
        <v>0</v>
      </c>
      <c r="AC73" s="479" t="str">
        <f>b.Groupement!D99</f>
        <v>A compléter</v>
      </c>
      <c r="AD73" s="479" t="str">
        <f>b.Groupement!E99</f>
        <v>A compléter</v>
      </c>
      <c r="AE73" s="479" t="str">
        <f>b.Groupement!F99</f>
        <v>A compléter</v>
      </c>
      <c r="AF73" s="479" t="str">
        <f>b.Groupement!G99</f>
        <v>A compléter</v>
      </c>
      <c r="AG73" s="479" t="str">
        <f>b.Groupement!H99</f>
        <v>A compléter</v>
      </c>
      <c r="AH73" s="479" t="str">
        <f>b.Groupement!I99</f>
        <v>A compléter</v>
      </c>
      <c r="AI73" s="479" t="str">
        <f>b.Groupement!J99</f>
        <v>A choisir</v>
      </c>
      <c r="AK73" s="479" t="str">
        <f>'a.Equipe projet'!D95</f>
        <v>A compléter</v>
      </c>
      <c r="AL73" s="479" t="str">
        <f>'a.Equipe projet'!E95</f>
        <v>A compléter</v>
      </c>
      <c r="AM73" s="479" t="str">
        <f>'a.Equipe projet'!F95</f>
        <v>A compléter</v>
      </c>
      <c r="AN73" s="479" t="str">
        <f>'a.Equipe projet'!G95</f>
        <v>A choisir</v>
      </c>
      <c r="AO73" s="479">
        <f>'a.Equipe projet'!H95</f>
        <v>0</v>
      </c>
      <c r="AP73" s="479" t="str">
        <f>'a.Equipe projet'!I95</f>
        <v>A compléter</v>
      </c>
      <c r="AQ73" s="479" t="str">
        <f>'a.Equipe projet'!J95</f>
        <v>A compléter</v>
      </c>
      <c r="AR73" s="479">
        <f>'a.Equipe projet'!K95</f>
        <v>0</v>
      </c>
      <c r="AS73" s="479">
        <f>'a.Equipe projet'!L95</f>
        <v>0</v>
      </c>
      <c r="AU73" s="479" t="str">
        <f>'c.Prestataires'!D94</f>
        <v>A compléter</v>
      </c>
      <c r="AV73" s="479" t="str">
        <f>'c.Prestataires'!E94</f>
        <v>A compléter</v>
      </c>
      <c r="AW73" s="479" t="str">
        <f>'c.Prestataires'!F94</f>
        <v>A choisir</v>
      </c>
      <c r="AX73" s="479" t="str">
        <f>'c.Prestataires'!G94</f>
        <v>A compléter</v>
      </c>
      <c r="AY73" s="479" t="str">
        <f>'c.Prestataires'!H94</f>
        <v>A compléter</v>
      </c>
      <c r="BA73" s="479" t="str">
        <f>'d.Points de vente&amp;récupération'!D96</f>
        <v>A compléter</v>
      </c>
      <c r="BB73" s="479" t="str">
        <f>'d.Points de vente&amp;récupération'!E96</f>
        <v>A choisir</v>
      </c>
      <c r="BC73" s="479" t="str">
        <f>'d.Points de vente&amp;récupération'!F96</f>
        <v>A choisir</v>
      </c>
      <c r="BD73" s="479" t="str">
        <f>'d.Points de vente&amp;récupération'!G96</f>
        <v>A choisir</v>
      </c>
      <c r="BE73" s="479" t="str">
        <f>'d.Points de vente&amp;récupération'!H96</f>
        <v>A choisir</v>
      </c>
      <c r="BF73" s="479" t="str">
        <f>'d.Points de vente&amp;récupération'!I96</f>
        <v>A choisir</v>
      </c>
      <c r="BG73" s="479" t="str">
        <f>'d.Points de vente&amp;récupération'!J96</f>
        <v>A choisir</v>
      </c>
      <c r="BH73" s="479" t="str">
        <f>'d.Points de vente&amp;récupération'!K96</f>
        <v>A compléter</v>
      </c>
    </row>
    <row r="74" spans="1:60">
      <c r="A74">
        <v>71</v>
      </c>
      <c r="B74" t="str">
        <f>IF(ISBLANK(_xlfn.XLOOKUP(A74,'1.Fiche candidature (à remplir)'!T:T,'1.Fiche candidature (à remplir)'!U:U)),"",_xlfn.XLOOKUP(A74,'1.Fiche candidature (à remplir)'!T:T,'1.Fiche candidature (à remplir)'!U:U))</f>
        <v/>
      </c>
      <c r="C74" t="str">
        <f>_xlfn.XLOOKUP(A74,'1.Fiche candidature (à remplir)'!T:T,'1.Fiche candidature (à remplir)'!V:V)</f>
        <v>Projet de développement</v>
      </c>
      <c r="D74" t="str">
        <f>IF(_xlfn.XLOOKUP(A74,'1.Fiche candidature (à remplir)'!T:T,'1.Fiche candidature (à remplir)'!W:W)="D",_xlfn.XLOOKUP(A74,'1.Fiche candidature (à remplir)'!T:T,'1.Fiche candidature (à remplir)'!D:D),"")</f>
        <v>3.1.B.3 Quels sont les objectifs du projet ? (250 mots maximum) 
Détaillez ici l'ensemble des objectifs du projet.
Exemple : le projet a pour objectif de développer un dispositif de distribution de vrac associé à du réemploi.</v>
      </c>
      <c r="E74" t="str">
        <f>IF(_xlfn.XLOOKUP(A74,'1.Fiche candidature (à remplir)'!T:T,'1.Fiche candidature (à remplir)'!X:X)="F",_xlfn.XLOOKUP(A74,'1.Fiche candidature (à remplir)'!T:T,'1.Fiche candidature (à remplir)'!F:F),"")</f>
        <v/>
      </c>
      <c r="F74" t="str">
        <f>IF(_xlfn.XLOOKUP(A74,'1.Fiche candidature (à remplir)'!T:T,'1.Fiche candidature (à remplir)'!Y:Y)="F",_xlfn.XLOOKUP(A74,'1.Fiche candidature (à remplir)'!T:T,'1.Fiche candidature (à remplir)'!F:F),IF(_xlfn.XLOOKUP(A74,'1.Fiche candidature (à remplir)'!T:T,'1.Fiche candidature (à remplir)'!Y:Y)="H",_xlfn.XLOOKUP(A74,'1.Fiche candidature (à remplir)'!T:T,'1.Fiche candidature (à remplir)'!H:H),""))</f>
        <v>A compléter</v>
      </c>
      <c r="G74" t="str">
        <f>IF(_xlfn.XLOOKUP(A74,'1.Fiche candidature (à remplir)'!T:T,'1.Fiche candidature (à remplir)'!Z:Z)="I",_xlfn.XLOOKUP(A74,'1.Fiche candidature (à remplir)'!T:T,'1.Fiche candidature (à remplir)'!I:I),IF(_xlfn.XLOOKUP(A74,'1.Fiche candidature (à remplir)'!T:T,'1.Fiche candidature (à remplir)'!Z:Z)="H",_xlfn.XLOOKUP(A74,'1.Fiche candidature (à remplir)'!T:T,'1.Fiche candidature (à remplir)'!H:H),""))</f>
        <v>A compléter</v>
      </c>
      <c r="H74" t="str">
        <f>IF(_xlfn.XLOOKUP(A74,'1.Fiche candidature (à remplir)'!T:T,'1.Fiche candidature (à remplir)'!AA:AA)="J",_xlfn.XLOOKUP(A74,'1.Fiche candidature (à remplir)'!T:T,'1.Fiche candidature (à remplir)'!J:J),"")</f>
        <v>A compléter</v>
      </c>
      <c r="O74">
        <v>71</v>
      </c>
      <c r="P74" t="str">
        <f>_xlfn.XLOOKUP(O74,'1.Fiche candidature (à remplir)'!AB:AB,'1.Fiche candidature (à remplir)'!D:D)</f>
        <v>Achat de matériaux pour le prototypage</v>
      </c>
      <c r="Q74" t="str">
        <f>_xlfn.XLOOKUP(O74,'1.Fiche candidature (à remplir)'!AB:AB,'1.Fiche candidature (à remplir)'!AC:AC)</f>
        <v>Développement1</v>
      </c>
      <c r="R74" t="str">
        <f>_xlfn.XLOOKUP(O74,'1.Fiche candidature (à remplir)'!AB:AB,'1.Fiche candidature (à remplir)'!E:E)</f>
        <v>A compléter</v>
      </c>
      <c r="S74">
        <f>_xlfn.XLOOKUP(O74,'1.Fiche candidature (à remplir)'!AB:AB,'1.Fiche candidature (à remplir)'!F:F)</f>
        <v>0</v>
      </c>
      <c r="T74">
        <f>_xlfn.XLOOKUP(O74,'1.Fiche candidature (à remplir)'!AB:AB,'1.Fiche candidature (à remplir)'!G:G)</f>
        <v>0</v>
      </c>
      <c r="U74">
        <f>_xlfn.XLOOKUP(O74,'1.Fiche candidature (à remplir)'!AB:AB,'1.Fiche candidature (à remplir)'!H:H)</f>
        <v>0</v>
      </c>
      <c r="V74" t="str">
        <f>_xlfn.XLOOKUP(O74,'1.Fiche candidature (à remplir)'!AB:AB,'1.Fiche candidature (à remplir)'!I:I)</f>
        <v>A compléter</v>
      </c>
      <c r="W74" t="str">
        <f>_xlfn.XLOOKUP(O74,'1.Fiche candidature (à remplir)'!AB:AB,'1.Fiche candidature (à remplir)'!L:L)</f>
        <v>A remplir</v>
      </c>
      <c r="X74">
        <f>_xlfn.XLOOKUP(O74,'1.Fiche candidature (à remplir)'!AB:AB,'1.Fiche candidature (à remplir)'!M:M)</f>
        <v>0</v>
      </c>
      <c r="Y74">
        <f>_xlfn.XLOOKUP(O74,'1.Fiche candidature (à remplir)'!AB:AB,'1.Fiche candidature (à remplir)'!N:N)</f>
        <v>0</v>
      </c>
      <c r="Z74">
        <f>_xlfn.XLOOKUP(O74,'1.Fiche candidature (à remplir)'!AB:AB,'1.Fiche candidature (à remplir)'!P:P)</f>
        <v>0</v>
      </c>
      <c r="AC74" s="479" t="str">
        <f>b.Groupement!D100</f>
        <v>A compléter</v>
      </c>
      <c r="AD74" s="479" t="str">
        <f>b.Groupement!E100</f>
        <v>A compléter</v>
      </c>
      <c r="AE74" s="479" t="str">
        <f>b.Groupement!F100</f>
        <v>A compléter</v>
      </c>
      <c r="AF74" s="479" t="str">
        <f>b.Groupement!G100</f>
        <v>A compléter</v>
      </c>
      <c r="AG74" s="479" t="str">
        <f>b.Groupement!H100</f>
        <v>A compléter</v>
      </c>
      <c r="AH74" s="479" t="str">
        <f>b.Groupement!I100</f>
        <v>A compléter</v>
      </c>
      <c r="AI74" s="479" t="str">
        <f>b.Groupement!J100</f>
        <v>A choisir</v>
      </c>
      <c r="AK74" s="479" t="str">
        <f>'a.Equipe projet'!D96</f>
        <v>A compléter</v>
      </c>
      <c r="AL74" s="479" t="str">
        <f>'a.Equipe projet'!E96</f>
        <v>A compléter</v>
      </c>
      <c r="AM74" s="479" t="str">
        <f>'a.Equipe projet'!F96</f>
        <v>A compléter</v>
      </c>
      <c r="AN74" s="479" t="str">
        <f>'a.Equipe projet'!G96</f>
        <v>A choisir</v>
      </c>
      <c r="AO74" s="479">
        <f>'a.Equipe projet'!H96</f>
        <v>0</v>
      </c>
      <c r="AP74" s="479" t="str">
        <f>'a.Equipe projet'!I96</f>
        <v>A compléter</v>
      </c>
      <c r="AQ74" s="479" t="str">
        <f>'a.Equipe projet'!J96</f>
        <v>A compléter</v>
      </c>
      <c r="AR74" s="479">
        <f>'a.Equipe projet'!K96</f>
        <v>0</v>
      </c>
      <c r="AS74" s="479">
        <f>'a.Equipe projet'!L96</f>
        <v>0</v>
      </c>
      <c r="AU74" s="479" t="str">
        <f>'c.Prestataires'!D95</f>
        <v>A compléter</v>
      </c>
      <c r="AV74" s="479" t="str">
        <f>'c.Prestataires'!E95</f>
        <v>A compléter</v>
      </c>
      <c r="AW74" s="479" t="str">
        <f>'c.Prestataires'!F95</f>
        <v>A choisir</v>
      </c>
      <c r="AX74" s="479" t="str">
        <f>'c.Prestataires'!G95</f>
        <v>A compléter</v>
      </c>
      <c r="AY74" s="479" t="str">
        <f>'c.Prestataires'!H95</f>
        <v>A compléter</v>
      </c>
      <c r="BA74" s="479" t="str">
        <f>'d.Points de vente&amp;récupération'!D97</f>
        <v>A compléter</v>
      </c>
      <c r="BB74" s="479" t="str">
        <f>'d.Points de vente&amp;récupération'!E97</f>
        <v>A choisir</v>
      </c>
      <c r="BC74" s="479" t="str">
        <f>'d.Points de vente&amp;récupération'!F97</f>
        <v>A choisir</v>
      </c>
      <c r="BD74" s="479" t="str">
        <f>'d.Points de vente&amp;récupération'!G97</f>
        <v>A choisir</v>
      </c>
      <c r="BE74" s="479" t="str">
        <f>'d.Points de vente&amp;récupération'!H97</f>
        <v>A choisir</v>
      </c>
      <c r="BF74" s="479" t="str">
        <f>'d.Points de vente&amp;récupération'!I97</f>
        <v>A choisir</v>
      </c>
      <c r="BG74" s="479" t="str">
        <f>'d.Points de vente&amp;récupération'!J97</f>
        <v>A choisir</v>
      </c>
      <c r="BH74" s="479" t="str">
        <f>'d.Points de vente&amp;récupération'!K97</f>
        <v>A compléter</v>
      </c>
    </row>
    <row r="75" spans="1:60">
      <c r="A75">
        <v>72</v>
      </c>
      <c r="B75" t="str">
        <f>IF(ISBLANK(_xlfn.XLOOKUP(A75,'1.Fiche candidature (à remplir)'!T:T,'1.Fiche candidature (à remplir)'!U:U)),"",_xlfn.XLOOKUP(A75,'1.Fiche candidature (à remplir)'!T:T,'1.Fiche candidature (à remplir)'!U:U))</f>
        <v/>
      </c>
      <c r="C75" t="str">
        <f>_xlfn.XLOOKUP(A75,'1.Fiche candidature (à remplir)'!T:T,'1.Fiche candidature (à remplir)'!V:V)</f>
        <v>Projet de développement</v>
      </c>
      <c r="D75" t="str">
        <f>IF(_xlfn.XLOOKUP(A75,'1.Fiche candidature (à remplir)'!T:T,'1.Fiche candidature (à remplir)'!W:W)="D",_xlfn.XLOOKUP(A75,'1.Fiche candidature (à remplir)'!T:T,'1.Fiche candidature (à remplir)'!D:D),"")</f>
        <v>3.1.B.4 Quel est le planning prévisonnel de votre projet ?
Exposez ici le planning du projet et des livrables dans le type de format suivant :
- juillet-novembre : cadrage du projet de développement (étude du design et modélisation technique).
- janvier : production du prototype.
- février : lancement de tests de conditionnement avec des produits en laboratoire.
- mai-juin : conclusions du projet et matérialisation des livrables.
- juillet : restitution des documents à Citeo ou Adelphe.</v>
      </c>
      <c r="E75" t="str">
        <f>IF(_xlfn.XLOOKUP(A75,'1.Fiche candidature (à remplir)'!T:T,'1.Fiche candidature (à remplir)'!X:X)="F",_xlfn.XLOOKUP(A75,'1.Fiche candidature (à remplir)'!T:T,'1.Fiche candidature (à remplir)'!F:F),"")</f>
        <v/>
      </c>
      <c r="F75" t="str">
        <f>IF(_xlfn.XLOOKUP(A75,'1.Fiche candidature (à remplir)'!T:T,'1.Fiche candidature (à remplir)'!Y:Y)="F",_xlfn.XLOOKUP(A75,'1.Fiche candidature (à remplir)'!T:T,'1.Fiche candidature (à remplir)'!F:F),IF(_xlfn.XLOOKUP(A75,'1.Fiche candidature (à remplir)'!T:T,'1.Fiche candidature (à remplir)'!Y:Y)="H",_xlfn.XLOOKUP(A75,'1.Fiche candidature (à remplir)'!T:T,'1.Fiche candidature (à remplir)'!H:H),""))</f>
        <v>A compléter</v>
      </c>
      <c r="G75" t="str">
        <f>IF(_xlfn.XLOOKUP(A75,'1.Fiche candidature (à remplir)'!T:T,'1.Fiche candidature (à remplir)'!Z:Z)="I",_xlfn.XLOOKUP(A75,'1.Fiche candidature (à remplir)'!T:T,'1.Fiche candidature (à remplir)'!I:I),IF(_xlfn.XLOOKUP(A75,'1.Fiche candidature (à remplir)'!T:T,'1.Fiche candidature (à remplir)'!Z:Z)="H",_xlfn.XLOOKUP(A75,'1.Fiche candidature (à remplir)'!T:T,'1.Fiche candidature (à remplir)'!H:H),""))</f>
        <v>A compléter</v>
      </c>
      <c r="H75" t="str">
        <f>IF(_xlfn.XLOOKUP(A75,'1.Fiche candidature (à remplir)'!T:T,'1.Fiche candidature (à remplir)'!AA:AA)="J",_xlfn.XLOOKUP(A75,'1.Fiche candidature (à remplir)'!T:T,'1.Fiche candidature (à remplir)'!J:J),"")</f>
        <v>A compléter</v>
      </c>
      <c r="O75">
        <v>72</v>
      </c>
      <c r="P75" t="str">
        <f>_xlfn.XLOOKUP(O75,'1.Fiche candidature (à remplir)'!AB:AB,'1.Fiche candidature (à remplir)'!D:D)</f>
        <v>Achat de matériaux pour le prototypage</v>
      </c>
      <c r="Q75" t="str">
        <f>_xlfn.XLOOKUP(O75,'1.Fiche candidature (à remplir)'!AB:AB,'1.Fiche candidature (à remplir)'!AC:AC)</f>
        <v>Développement1</v>
      </c>
      <c r="R75" t="str">
        <f>_xlfn.XLOOKUP(O75,'1.Fiche candidature (à remplir)'!AB:AB,'1.Fiche candidature (à remplir)'!E:E)</f>
        <v>A compléter</v>
      </c>
      <c r="S75">
        <f>_xlfn.XLOOKUP(O75,'1.Fiche candidature (à remplir)'!AB:AB,'1.Fiche candidature (à remplir)'!F:F)</f>
        <v>0</v>
      </c>
      <c r="T75">
        <f>_xlfn.XLOOKUP(O75,'1.Fiche candidature (à remplir)'!AB:AB,'1.Fiche candidature (à remplir)'!G:G)</f>
        <v>0</v>
      </c>
      <c r="U75">
        <f>_xlfn.XLOOKUP(O75,'1.Fiche candidature (à remplir)'!AB:AB,'1.Fiche candidature (à remplir)'!H:H)</f>
        <v>0</v>
      </c>
      <c r="V75" t="str">
        <f>_xlfn.XLOOKUP(O75,'1.Fiche candidature (à remplir)'!AB:AB,'1.Fiche candidature (à remplir)'!I:I)</f>
        <v>A compléter</v>
      </c>
      <c r="W75" t="str">
        <f>_xlfn.XLOOKUP(O75,'1.Fiche candidature (à remplir)'!AB:AB,'1.Fiche candidature (à remplir)'!L:L)</f>
        <v>A remplir</v>
      </c>
      <c r="X75">
        <f>_xlfn.XLOOKUP(O75,'1.Fiche candidature (à remplir)'!AB:AB,'1.Fiche candidature (à remplir)'!M:M)</f>
        <v>0</v>
      </c>
      <c r="Y75">
        <f>_xlfn.XLOOKUP(O75,'1.Fiche candidature (à remplir)'!AB:AB,'1.Fiche candidature (à remplir)'!N:N)</f>
        <v>0</v>
      </c>
      <c r="Z75">
        <f>_xlfn.XLOOKUP(O75,'1.Fiche candidature (à remplir)'!AB:AB,'1.Fiche candidature (à remplir)'!P:P)</f>
        <v>0</v>
      </c>
      <c r="AC75" s="479" t="str">
        <f>b.Groupement!D101</f>
        <v>A compléter</v>
      </c>
      <c r="AD75" s="479" t="str">
        <f>b.Groupement!E101</f>
        <v>A compléter</v>
      </c>
      <c r="AE75" s="479" t="str">
        <f>b.Groupement!F101</f>
        <v>A compléter</v>
      </c>
      <c r="AF75" s="479" t="str">
        <f>b.Groupement!G101</f>
        <v>A compléter</v>
      </c>
      <c r="AG75" s="479" t="str">
        <f>b.Groupement!H101</f>
        <v>A compléter</v>
      </c>
      <c r="AH75" s="479" t="str">
        <f>b.Groupement!I101</f>
        <v>A compléter</v>
      </c>
      <c r="AI75" s="479" t="str">
        <f>b.Groupement!J101</f>
        <v>A choisir</v>
      </c>
      <c r="AK75" s="479" t="str">
        <f>'a.Equipe projet'!D97</f>
        <v>A compléter</v>
      </c>
      <c r="AL75" s="479" t="str">
        <f>'a.Equipe projet'!E97</f>
        <v>A compléter</v>
      </c>
      <c r="AM75" s="479" t="str">
        <f>'a.Equipe projet'!F97</f>
        <v>A compléter</v>
      </c>
      <c r="AN75" s="479" t="str">
        <f>'a.Equipe projet'!G97</f>
        <v>A choisir</v>
      </c>
      <c r="AO75" s="479">
        <f>'a.Equipe projet'!H97</f>
        <v>0</v>
      </c>
      <c r="AP75" s="479" t="str">
        <f>'a.Equipe projet'!I97</f>
        <v>A compléter</v>
      </c>
      <c r="AQ75" s="479" t="str">
        <f>'a.Equipe projet'!J97</f>
        <v>A compléter</v>
      </c>
      <c r="AR75" s="479">
        <f>'a.Equipe projet'!K97</f>
        <v>0</v>
      </c>
      <c r="AS75" s="479">
        <f>'a.Equipe projet'!L97</f>
        <v>0</v>
      </c>
      <c r="AU75" s="479" t="str">
        <f>'c.Prestataires'!D96</f>
        <v>A compléter</v>
      </c>
      <c r="AV75" s="479" t="str">
        <f>'c.Prestataires'!E96</f>
        <v>A compléter</v>
      </c>
      <c r="AW75" s="479" t="str">
        <f>'c.Prestataires'!F96</f>
        <v>A choisir</v>
      </c>
      <c r="AX75" s="479" t="str">
        <f>'c.Prestataires'!G96</f>
        <v>A compléter</v>
      </c>
      <c r="AY75" s="479" t="str">
        <f>'c.Prestataires'!H96</f>
        <v>A compléter</v>
      </c>
      <c r="BA75" s="479" t="str">
        <f>'d.Points de vente&amp;récupération'!D98</f>
        <v>A compléter</v>
      </c>
      <c r="BB75" s="479" t="str">
        <f>'d.Points de vente&amp;récupération'!E98</f>
        <v>A choisir</v>
      </c>
      <c r="BC75" s="479" t="str">
        <f>'d.Points de vente&amp;récupération'!F98</f>
        <v>A choisir</v>
      </c>
      <c r="BD75" s="479" t="str">
        <f>'d.Points de vente&amp;récupération'!G98</f>
        <v>A choisir</v>
      </c>
      <c r="BE75" s="479" t="str">
        <f>'d.Points de vente&amp;récupération'!H98</f>
        <v>A choisir</v>
      </c>
      <c r="BF75" s="479" t="str">
        <f>'d.Points de vente&amp;récupération'!I98</f>
        <v>A choisir</v>
      </c>
      <c r="BG75" s="479" t="str">
        <f>'d.Points de vente&amp;récupération'!J98</f>
        <v>A choisir</v>
      </c>
      <c r="BH75" s="479" t="str">
        <f>'d.Points de vente&amp;récupération'!K98</f>
        <v>A compléter</v>
      </c>
    </row>
    <row r="76" spans="1:60">
      <c r="A76">
        <v>73</v>
      </c>
      <c r="B76" t="str">
        <f>IF(ISBLANK(_xlfn.XLOOKUP(A76,'1.Fiche candidature (à remplir)'!T:T,'1.Fiche candidature (à remplir)'!U:U)),"",_xlfn.XLOOKUP(A76,'1.Fiche candidature (à remplir)'!T:T,'1.Fiche candidature (à remplir)'!U:U))</f>
        <v/>
      </c>
      <c r="C76" t="str">
        <f>_xlfn.XLOOKUP(A76,'1.Fiche candidature (à remplir)'!T:T,'1.Fiche candidature (à remplir)'!V:V)</f>
        <v>Projet de développement</v>
      </c>
      <c r="D76" t="str">
        <f>IF(_xlfn.XLOOKUP(A76,'1.Fiche candidature (à remplir)'!T:T,'1.Fiche candidature (à remplir)'!W:W)="D",_xlfn.XLOOKUP(A76,'1.Fiche candidature (à remplir)'!T:T,'1.Fiche candidature (à remplir)'!D:D),"")</f>
        <v xml:space="preserve">3.1.B.5 En quoi le projet adresse-il une problématique précise qui permet d'apporter de nouvelles connaissances ?
(250 mots maximum) </v>
      </c>
      <c r="E76" t="str">
        <f>IF(_xlfn.XLOOKUP(A76,'1.Fiche candidature (à remplir)'!T:T,'1.Fiche candidature (à remplir)'!X:X)="F",_xlfn.XLOOKUP(A76,'1.Fiche candidature (à remplir)'!T:T,'1.Fiche candidature (à remplir)'!F:F),"")</f>
        <v/>
      </c>
      <c r="F76" t="str">
        <f>IF(_xlfn.XLOOKUP(A76,'1.Fiche candidature (à remplir)'!T:T,'1.Fiche candidature (à remplir)'!Y:Y)="F",_xlfn.XLOOKUP(A76,'1.Fiche candidature (à remplir)'!T:T,'1.Fiche candidature (à remplir)'!F:F),IF(_xlfn.XLOOKUP(A76,'1.Fiche candidature (à remplir)'!T:T,'1.Fiche candidature (à remplir)'!Y:Y)="H",_xlfn.XLOOKUP(A76,'1.Fiche candidature (à remplir)'!T:T,'1.Fiche candidature (à remplir)'!H:H),""))</f>
        <v>A compléter</v>
      </c>
      <c r="G76" t="str">
        <f>IF(_xlfn.XLOOKUP(A76,'1.Fiche candidature (à remplir)'!T:T,'1.Fiche candidature (à remplir)'!Z:Z)="I",_xlfn.XLOOKUP(A76,'1.Fiche candidature (à remplir)'!T:T,'1.Fiche candidature (à remplir)'!I:I),IF(_xlfn.XLOOKUP(A76,'1.Fiche candidature (à remplir)'!T:T,'1.Fiche candidature (à remplir)'!Z:Z)="H",_xlfn.XLOOKUP(A76,'1.Fiche candidature (à remplir)'!T:T,'1.Fiche candidature (à remplir)'!H:H),""))</f>
        <v>A compléter</v>
      </c>
      <c r="H76" t="str">
        <f>IF(_xlfn.XLOOKUP(A76,'1.Fiche candidature (à remplir)'!T:T,'1.Fiche candidature (à remplir)'!AA:AA)="J",_xlfn.XLOOKUP(A76,'1.Fiche candidature (à remplir)'!T:T,'1.Fiche candidature (à remplir)'!J:J),"")</f>
        <v>A compléter</v>
      </c>
      <c r="O76">
        <v>73</v>
      </c>
      <c r="P76" t="str">
        <f>_xlfn.XLOOKUP(O76,'1.Fiche candidature (à remplir)'!AB:AB,'1.Fiche candidature (à remplir)'!D:D)</f>
        <v xml:space="preserve">Achat de moule/gabarit/matrice pour le prototypage
</v>
      </c>
      <c r="Q76" t="str">
        <f>_xlfn.XLOOKUP(O76,'1.Fiche candidature (à remplir)'!AB:AB,'1.Fiche candidature (à remplir)'!AC:AC)</f>
        <v>Développement1</v>
      </c>
      <c r="R76" t="str">
        <f>_xlfn.XLOOKUP(O76,'1.Fiche candidature (à remplir)'!AB:AB,'1.Fiche candidature (à remplir)'!E:E)</f>
        <v>A compléter</v>
      </c>
      <c r="S76">
        <f>_xlfn.XLOOKUP(O76,'1.Fiche candidature (à remplir)'!AB:AB,'1.Fiche candidature (à remplir)'!F:F)</f>
        <v>0</v>
      </c>
      <c r="T76">
        <f>_xlfn.XLOOKUP(O76,'1.Fiche candidature (à remplir)'!AB:AB,'1.Fiche candidature (à remplir)'!G:G)</f>
        <v>0</v>
      </c>
      <c r="U76">
        <f>_xlfn.XLOOKUP(O76,'1.Fiche candidature (à remplir)'!AB:AB,'1.Fiche candidature (à remplir)'!H:H)</f>
        <v>0</v>
      </c>
      <c r="V76" t="str">
        <f>_xlfn.XLOOKUP(O76,'1.Fiche candidature (à remplir)'!AB:AB,'1.Fiche candidature (à remplir)'!I:I)</f>
        <v>A compléter</v>
      </c>
      <c r="W76" t="str">
        <f>_xlfn.XLOOKUP(O76,'1.Fiche candidature (à remplir)'!AB:AB,'1.Fiche candidature (à remplir)'!L:L)</f>
        <v>A remplir</v>
      </c>
      <c r="X76">
        <f>_xlfn.XLOOKUP(O76,'1.Fiche candidature (à remplir)'!AB:AB,'1.Fiche candidature (à remplir)'!M:M)</f>
        <v>0</v>
      </c>
      <c r="Y76">
        <f>_xlfn.XLOOKUP(O76,'1.Fiche candidature (à remplir)'!AB:AB,'1.Fiche candidature (à remplir)'!N:N)</f>
        <v>0</v>
      </c>
      <c r="Z76">
        <f>_xlfn.XLOOKUP(O76,'1.Fiche candidature (à remplir)'!AB:AB,'1.Fiche candidature (à remplir)'!P:P)</f>
        <v>0</v>
      </c>
      <c r="AC76" s="479" t="str">
        <f>b.Groupement!D102</f>
        <v>A compléter</v>
      </c>
      <c r="AD76" s="479" t="str">
        <f>b.Groupement!E102</f>
        <v>A compléter</v>
      </c>
      <c r="AE76" s="479" t="str">
        <f>b.Groupement!F102</f>
        <v>A compléter</v>
      </c>
      <c r="AF76" s="479" t="str">
        <f>b.Groupement!G102</f>
        <v>A compléter</v>
      </c>
      <c r="AG76" s="479" t="str">
        <f>b.Groupement!H102</f>
        <v>A compléter</v>
      </c>
      <c r="AH76" s="479" t="str">
        <f>b.Groupement!I102</f>
        <v>A compléter</v>
      </c>
      <c r="AI76" s="479" t="str">
        <f>b.Groupement!J102</f>
        <v>A choisir</v>
      </c>
      <c r="AK76" s="479" t="str">
        <f>'a.Equipe projet'!D98</f>
        <v>A compléter</v>
      </c>
      <c r="AL76" s="479" t="str">
        <f>'a.Equipe projet'!E98</f>
        <v>A compléter</v>
      </c>
      <c r="AM76" s="479" t="str">
        <f>'a.Equipe projet'!F98</f>
        <v>A compléter</v>
      </c>
      <c r="AN76" s="479" t="str">
        <f>'a.Equipe projet'!G98</f>
        <v>A choisir</v>
      </c>
      <c r="AO76" s="479">
        <f>'a.Equipe projet'!H98</f>
        <v>0</v>
      </c>
      <c r="AP76" s="479" t="str">
        <f>'a.Equipe projet'!I98</f>
        <v>A compléter</v>
      </c>
      <c r="AQ76" s="479" t="str">
        <f>'a.Equipe projet'!J98</f>
        <v>A compléter</v>
      </c>
      <c r="AR76" s="479">
        <f>'a.Equipe projet'!K98</f>
        <v>0</v>
      </c>
      <c r="AS76" s="479">
        <f>'a.Equipe projet'!L98</f>
        <v>0</v>
      </c>
      <c r="AU76" s="479" t="str">
        <f>'c.Prestataires'!D97</f>
        <v>A compléter</v>
      </c>
      <c r="AV76" s="479" t="str">
        <f>'c.Prestataires'!E97</f>
        <v>A compléter</v>
      </c>
      <c r="AW76" s="479" t="str">
        <f>'c.Prestataires'!F97</f>
        <v>A choisir</v>
      </c>
      <c r="AX76" s="479" t="str">
        <f>'c.Prestataires'!G97</f>
        <v>A compléter</v>
      </c>
      <c r="AY76" s="479" t="str">
        <f>'c.Prestataires'!H97</f>
        <v>A compléter</v>
      </c>
      <c r="BA76" s="479" t="str">
        <f>'d.Points de vente&amp;récupération'!D99</f>
        <v>A compléter</v>
      </c>
      <c r="BB76" s="479" t="str">
        <f>'d.Points de vente&amp;récupération'!E99</f>
        <v>A choisir</v>
      </c>
      <c r="BC76" s="479" t="str">
        <f>'d.Points de vente&amp;récupération'!F99</f>
        <v>A choisir</v>
      </c>
      <c r="BD76" s="479" t="str">
        <f>'d.Points de vente&amp;récupération'!G99</f>
        <v>A choisir</v>
      </c>
      <c r="BE76" s="479" t="str">
        <f>'d.Points de vente&amp;récupération'!H99</f>
        <v>A choisir</v>
      </c>
      <c r="BF76" s="479" t="str">
        <f>'d.Points de vente&amp;récupération'!I99</f>
        <v>A choisir</v>
      </c>
      <c r="BG76" s="479" t="str">
        <f>'d.Points de vente&amp;récupération'!J99</f>
        <v>A choisir</v>
      </c>
      <c r="BH76" s="479" t="str">
        <f>'d.Points de vente&amp;récupération'!K99</f>
        <v>A compléter</v>
      </c>
    </row>
    <row r="77" spans="1:60">
      <c r="A77">
        <v>74</v>
      </c>
      <c r="B77" t="str">
        <f>IF(ISBLANK(_xlfn.XLOOKUP(A77,'1.Fiche candidature (à remplir)'!T:T,'1.Fiche candidature (à remplir)'!U:U)),"",_xlfn.XLOOKUP(A77,'1.Fiche candidature (à remplir)'!T:T,'1.Fiche candidature (à remplir)'!U:U))</f>
        <v/>
      </c>
      <c r="C77" t="str">
        <f>_xlfn.XLOOKUP(A77,'1.Fiche candidature (à remplir)'!T:T,'1.Fiche candidature (à remplir)'!V:V)</f>
        <v>Projet de développement</v>
      </c>
      <c r="D77" t="str">
        <f>IF(_xlfn.XLOOKUP(A77,'1.Fiche candidature (à remplir)'!T:T,'1.Fiche candidature (à remplir)'!W:W)="D",_xlfn.XLOOKUP(A77,'1.Fiche candidature (à remplir)'!T:T,'1.Fiche candidature (à remplir)'!D:D),"")</f>
        <v>3.1.B.6 Quel est le niveau de maturité initial de votre projet en équivalence échelle TRL ?
(Technology Readiness Level ou niveau de maturité technologique en français)
Choisissez ici le niveau de maturité de votre projet initial (au moment du dépôt de la candidature).</v>
      </c>
      <c r="E77" t="str">
        <f>IF(_xlfn.XLOOKUP(A77,'1.Fiche candidature (à remplir)'!T:T,'1.Fiche candidature (à remplir)'!X:X)="F",_xlfn.XLOOKUP(A77,'1.Fiche candidature (à remplir)'!T:T,'1.Fiche candidature (à remplir)'!F:F),"")</f>
        <v/>
      </c>
      <c r="F77" t="str">
        <f>IF(_xlfn.XLOOKUP(A77,'1.Fiche candidature (à remplir)'!T:T,'1.Fiche candidature (à remplir)'!Y:Y)="F",_xlfn.XLOOKUP(A77,'1.Fiche candidature (à remplir)'!T:T,'1.Fiche candidature (à remplir)'!F:F),IF(_xlfn.XLOOKUP(A77,'1.Fiche candidature (à remplir)'!T:T,'1.Fiche candidature (à remplir)'!Y:Y)="H",_xlfn.XLOOKUP(A77,'1.Fiche candidature (à remplir)'!T:T,'1.Fiche candidature (à remplir)'!H:H),""))</f>
        <v>A choisir</v>
      </c>
      <c r="G77" t="str">
        <f>IF(_xlfn.XLOOKUP(A77,'1.Fiche candidature (à remplir)'!T:T,'1.Fiche candidature (à remplir)'!Z:Z)="I",_xlfn.XLOOKUP(A77,'1.Fiche candidature (à remplir)'!T:T,'1.Fiche candidature (à remplir)'!I:I),IF(_xlfn.XLOOKUP(A77,'1.Fiche candidature (à remplir)'!T:T,'1.Fiche candidature (à remplir)'!Z:Z)="H",_xlfn.XLOOKUP(A77,'1.Fiche candidature (à remplir)'!T:T,'1.Fiche candidature (à remplir)'!H:H),""))</f>
        <v>A choisir</v>
      </c>
      <c r="H77" t="str">
        <f>IF(_xlfn.XLOOKUP(A77,'1.Fiche candidature (à remplir)'!T:T,'1.Fiche candidature (à remplir)'!AA:AA)="J",_xlfn.XLOOKUP(A77,'1.Fiche candidature (à remplir)'!T:T,'1.Fiche candidature (à remplir)'!J:J),"")</f>
        <v>A choisir</v>
      </c>
      <c r="O77">
        <v>74</v>
      </c>
      <c r="P77" t="str">
        <f>_xlfn.XLOOKUP(O77,'1.Fiche candidature (à remplir)'!AB:AB,'1.Fiche candidature (à remplir)'!D:D)</f>
        <v>Achat de moule/gabarit/matrice pour le prototypage</v>
      </c>
      <c r="Q77" t="str">
        <f>_xlfn.XLOOKUP(O77,'1.Fiche candidature (à remplir)'!AB:AB,'1.Fiche candidature (à remplir)'!AC:AC)</f>
        <v>Développement1</v>
      </c>
      <c r="R77" t="str">
        <f>_xlfn.XLOOKUP(O77,'1.Fiche candidature (à remplir)'!AB:AB,'1.Fiche candidature (à remplir)'!E:E)</f>
        <v>A compléter</v>
      </c>
      <c r="S77">
        <f>_xlfn.XLOOKUP(O77,'1.Fiche candidature (à remplir)'!AB:AB,'1.Fiche candidature (à remplir)'!F:F)</f>
        <v>0</v>
      </c>
      <c r="T77">
        <f>_xlfn.XLOOKUP(O77,'1.Fiche candidature (à remplir)'!AB:AB,'1.Fiche candidature (à remplir)'!G:G)</f>
        <v>0</v>
      </c>
      <c r="U77">
        <f>_xlfn.XLOOKUP(O77,'1.Fiche candidature (à remplir)'!AB:AB,'1.Fiche candidature (à remplir)'!H:H)</f>
        <v>0</v>
      </c>
      <c r="V77" t="str">
        <f>_xlfn.XLOOKUP(O77,'1.Fiche candidature (à remplir)'!AB:AB,'1.Fiche candidature (à remplir)'!I:I)</f>
        <v>A compléter</v>
      </c>
      <c r="W77" t="str">
        <f>_xlfn.XLOOKUP(O77,'1.Fiche candidature (à remplir)'!AB:AB,'1.Fiche candidature (à remplir)'!L:L)</f>
        <v>A remplir</v>
      </c>
      <c r="X77">
        <f>_xlfn.XLOOKUP(O77,'1.Fiche candidature (à remplir)'!AB:AB,'1.Fiche candidature (à remplir)'!M:M)</f>
        <v>0</v>
      </c>
      <c r="Y77">
        <f>_xlfn.XLOOKUP(O77,'1.Fiche candidature (à remplir)'!AB:AB,'1.Fiche candidature (à remplir)'!N:N)</f>
        <v>0</v>
      </c>
      <c r="Z77">
        <f>_xlfn.XLOOKUP(O77,'1.Fiche candidature (à remplir)'!AB:AB,'1.Fiche candidature (à remplir)'!P:P)</f>
        <v>0</v>
      </c>
      <c r="AC77" s="479" t="str">
        <f>b.Groupement!D103</f>
        <v>A compléter</v>
      </c>
      <c r="AD77" s="479" t="str">
        <f>b.Groupement!E103</f>
        <v>A compléter</v>
      </c>
      <c r="AE77" s="479" t="str">
        <f>b.Groupement!F103</f>
        <v>A compléter</v>
      </c>
      <c r="AF77" s="479" t="str">
        <f>b.Groupement!G103</f>
        <v>A compléter</v>
      </c>
      <c r="AG77" s="479" t="str">
        <f>b.Groupement!H103</f>
        <v>A compléter</v>
      </c>
      <c r="AH77" s="479" t="str">
        <f>b.Groupement!I103</f>
        <v>A compléter</v>
      </c>
      <c r="AI77" s="479" t="str">
        <f>b.Groupement!J103</f>
        <v>A choisir</v>
      </c>
      <c r="AK77" s="479" t="str">
        <f>'a.Equipe projet'!D99</f>
        <v>A compléter</v>
      </c>
      <c r="AL77" s="479" t="str">
        <f>'a.Equipe projet'!E99</f>
        <v>A compléter</v>
      </c>
      <c r="AM77" s="479" t="str">
        <f>'a.Equipe projet'!F99</f>
        <v>A compléter</v>
      </c>
      <c r="AN77" s="479" t="str">
        <f>'a.Equipe projet'!G99</f>
        <v>A choisir</v>
      </c>
      <c r="AO77" s="479">
        <f>'a.Equipe projet'!H99</f>
        <v>0</v>
      </c>
      <c r="AP77" s="479" t="str">
        <f>'a.Equipe projet'!I99</f>
        <v>A compléter</v>
      </c>
      <c r="AQ77" s="479" t="str">
        <f>'a.Equipe projet'!J99</f>
        <v>A compléter</v>
      </c>
      <c r="AR77" s="479">
        <f>'a.Equipe projet'!K99</f>
        <v>0</v>
      </c>
      <c r="AS77" s="479">
        <f>'a.Equipe projet'!L99</f>
        <v>0</v>
      </c>
      <c r="AU77" s="479" t="str">
        <f>'c.Prestataires'!D98</f>
        <v>A compléter</v>
      </c>
      <c r="AV77" s="479" t="str">
        <f>'c.Prestataires'!E98</f>
        <v>A compléter</v>
      </c>
      <c r="AW77" s="479" t="str">
        <f>'c.Prestataires'!F98</f>
        <v>A choisir</v>
      </c>
      <c r="AX77" s="479" t="str">
        <f>'c.Prestataires'!G98</f>
        <v>A compléter</v>
      </c>
      <c r="AY77" s="479" t="str">
        <f>'c.Prestataires'!H98</f>
        <v>A compléter</v>
      </c>
      <c r="BA77" s="479" t="str">
        <f>'d.Points de vente&amp;récupération'!D100</f>
        <v>A compléter</v>
      </c>
      <c r="BB77" s="479" t="str">
        <f>'d.Points de vente&amp;récupération'!E100</f>
        <v>A choisir</v>
      </c>
      <c r="BC77" s="479" t="str">
        <f>'d.Points de vente&amp;récupération'!F100</f>
        <v>A choisir</v>
      </c>
      <c r="BD77" s="479" t="str">
        <f>'d.Points de vente&amp;récupération'!G100</f>
        <v>A choisir</v>
      </c>
      <c r="BE77" s="479" t="str">
        <f>'d.Points de vente&amp;récupération'!H100</f>
        <v>A choisir</v>
      </c>
      <c r="BF77" s="479" t="str">
        <f>'d.Points de vente&amp;récupération'!I100</f>
        <v>A choisir</v>
      </c>
      <c r="BG77" s="479" t="str">
        <f>'d.Points de vente&amp;récupération'!J100</f>
        <v>A choisir</v>
      </c>
      <c r="BH77" s="479" t="str">
        <f>'d.Points de vente&amp;récupération'!K100</f>
        <v>A compléter</v>
      </c>
    </row>
    <row r="78" spans="1:60">
      <c r="A78">
        <v>75</v>
      </c>
      <c r="B78" t="str">
        <f>IF(ISBLANK(_xlfn.XLOOKUP(A78,'1.Fiche candidature (à remplir)'!T:T,'1.Fiche candidature (à remplir)'!U:U)),"",_xlfn.XLOOKUP(A78,'1.Fiche candidature (à remplir)'!T:T,'1.Fiche candidature (à remplir)'!U:U))</f>
        <v/>
      </c>
      <c r="C78" t="str">
        <f>_xlfn.XLOOKUP(A78,'1.Fiche candidature (à remplir)'!T:T,'1.Fiche candidature (à remplir)'!V:V)</f>
        <v>Projet de développement</v>
      </c>
      <c r="D78" t="str">
        <f>IF(_xlfn.XLOOKUP(A78,'1.Fiche candidature (à remplir)'!T:T,'1.Fiche candidature (à remplir)'!W:W)="D",_xlfn.XLOOKUP(A78,'1.Fiche candidature (à remplir)'!T:T,'1.Fiche candidature (à remplir)'!D:D),"")</f>
        <v>3.1.B.7 Quel est le niveau de maturité visé à l'issue de votre projet en équivalence échelle TRL ?
Choisissez ici le niveau de maturité visé à l'issue de votre projet (au moment de la clôture du projet dans l'AAP).
Bon à savoir : le passage de niveau TRL est limité à 2 par AAP</v>
      </c>
      <c r="E78" t="str">
        <f>IF(_xlfn.XLOOKUP(A78,'1.Fiche candidature (à remplir)'!T:T,'1.Fiche candidature (à remplir)'!X:X)="F",_xlfn.XLOOKUP(A78,'1.Fiche candidature (à remplir)'!T:T,'1.Fiche candidature (à remplir)'!F:F),"")</f>
        <v/>
      </c>
      <c r="F78" t="str">
        <f>IF(_xlfn.XLOOKUP(A78,'1.Fiche candidature (à remplir)'!T:T,'1.Fiche candidature (à remplir)'!Y:Y)="F",_xlfn.XLOOKUP(A78,'1.Fiche candidature (à remplir)'!T:T,'1.Fiche candidature (à remplir)'!F:F),IF(_xlfn.XLOOKUP(A78,'1.Fiche candidature (à remplir)'!T:T,'1.Fiche candidature (à remplir)'!Y:Y)="H",_xlfn.XLOOKUP(A78,'1.Fiche candidature (à remplir)'!T:T,'1.Fiche candidature (à remplir)'!H:H),""))</f>
        <v>A choisir</v>
      </c>
      <c r="G78" t="str">
        <f>IF(_xlfn.XLOOKUP(A78,'1.Fiche candidature (à remplir)'!T:T,'1.Fiche candidature (à remplir)'!Z:Z)="I",_xlfn.XLOOKUP(A78,'1.Fiche candidature (à remplir)'!T:T,'1.Fiche candidature (à remplir)'!I:I),IF(_xlfn.XLOOKUP(A78,'1.Fiche candidature (à remplir)'!T:T,'1.Fiche candidature (à remplir)'!Z:Z)="H",_xlfn.XLOOKUP(A78,'1.Fiche candidature (à remplir)'!T:T,'1.Fiche candidature (à remplir)'!H:H),""))</f>
        <v>A choisir</v>
      </c>
      <c r="H78" t="str">
        <f>IF(_xlfn.XLOOKUP(A78,'1.Fiche candidature (à remplir)'!T:T,'1.Fiche candidature (à remplir)'!AA:AA)="J",_xlfn.XLOOKUP(A78,'1.Fiche candidature (à remplir)'!T:T,'1.Fiche candidature (à remplir)'!J:J),"")</f>
        <v>A choisir</v>
      </c>
      <c r="O78">
        <v>75</v>
      </c>
      <c r="P78" t="str">
        <f>_xlfn.XLOOKUP(O78,'1.Fiche candidature (à remplir)'!AB:AB,'1.Fiche candidature (à remplir)'!D:D)</f>
        <v>Achat de moule/gabarit/matrice pour le prototypage</v>
      </c>
      <c r="Q78" t="str">
        <f>_xlfn.XLOOKUP(O78,'1.Fiche candidature (à remplir)'!AB:AB,'1.Fiche candidature (à remplir)'!AC:AC)</f>
        <v>Développement1</v>
      </c>
      <c r="R78" t="str">
        <f>_xlfn.XLOOKUP(O78,'1.Fiche candidature (à remplir)'!AB:AB,'1.Fiche candidature (à remplir)'!E:E)</f>
        <v>A compléter</v>
      </c>
      <c r="S78">
        <f>_xlfn.XLOOKUP(O78,'1.Fiche candidature (à remplir)'!AB:AB,'1.Fiche candidature (à remplir)'!F:F)</f>
        <v>0</v>
      </c>
      <c r="T78">
        <f>_xlfn.XLOOKUP(O78,'1.Fiche candidature (à remplir)'!AB:AB,'1.Fiche candidature (à remplir)'!G:G)</f>
        <v>0</v>
      </c>
      <c r="U78">
        <f>_xlfn.XLOOKUP(O78,'1.Fiche candidature (à remplir)'!AB:AB,'1.Fiche candidature (à remplir)'!H:H)</f>
        <v>0</v>
      </c>
      <c r="V78" t="str">
        <f>_xlfn.XLOOKUP(O78,'1.Fiche candidature (à remplir)'!AB:AB,'1.Fiche candidature (à remplir)'!I:I)</f>
        <v>A compléter</v>
      </c>
      <c r="W78" t="str">
        <f>_xlfn.XLOOKUP(O78,'1.Fiche candidature (à remplir)'!AB:AB,'1.Fiche candidature (à remplir)'!L:L)</f>
        <v>A remplir</v>
      </c>
      <c r="X78">
        <f>_xlfn.XLOOKUP(O78,'1.Fiche candidature (à remplir)'!AB:AB,'1.Fiche candidature (à remplir)'!M:M)</f>
        <v>0</v>
      </c>
      <c r="Y78">
        <f>_xlfn.XLOOKUP(O78,'1.Fiche candidature (à remplir)'!AB:AB,'1.Fiche candidature (à remplir)'!N:N)</f>
        <v>0</v>
      </c>
      <c r="Z78">
        <f>_xlfn.XLOOKUP(O78,'1.Fiche candidature (à remplir)'!AB:AB,'1.Fiche candidature (à remplir)'!P:P)</f>
        <v>0</v>
      </c>
      <c r="AC78" s="479" t="str">
        <f>b.Groupement!D104</f>
        <v>A compléter</v>
      </c>
      <c r="AD78" s="479" t="str">
        <f>b.Groupement!E104</f>
        <v>A compléter</v>
      </c>
      <c r="AE78" s="479" t="str">
        <f>b.Groupement!F104</f>
        <v>A compléter</v>
      </c>
      <c r="AF78" s="479" t="str">
        <f>b.Groupement!G104</f>
        <v>A compléter</v>
      </c>
      <c r="AG78" s="479" t="str">
        <f>b.Groupement!H104</f>
        <v>A compléter</v>
      </c>
      <c r="AH78" s="479" t="str">
        <f>b.Groupement!I104</f>
        <v>A compléter</v>
      </c>
      <c r="AI78" s="479" t="str">
        <f>b.Groupement!J104</f>
        <v>A choisir</v>
      </c>
      <c r="AK78" s="479" t="str">
        <f>'a.Equipe projet'!D100</f>
        <v>A compléter</v>
      </c>
      <c r="AL78" s="479" t="str">
        <f>'a.Equipe projet'!E100</f>
        <v>A compléter</v>
      </c>
      <c r="AM78" s="479" t="str">
        <f>'a.Equipe projet'!F100</f>
        <v>A compléter</v>
      </c>
      <c r="AN78" s="479" t="str">
        <f>'a.Equipe projet'!G100</f>
        <v>A choisir</v>
      </c>
      <c r="AO78" s="479">
        <f>'a.Equipe projet'!H100</f>
        <v>0</v>
      </c>
      <c r="AP78" s="479" t="str">
        <f>'a.Equipe projet'!I100</f>
        <v>A compléter</v>
      </c>
      <c r="AQ78" s="479" t="str">
        <f>'a.Equipe projet'!J100</f>
        <v>A compléter</v>
      </c>
      <c r="AR78" s="479">
        <f>'a.Equipe projet'!K100</f>
        <v>0</v>
      </c>
      <c r="AS78" s="479">
        <f>'a.Equipe projet'!L100</f>
        <v>0</v>
      </c>
      <c r="AU78" s="479" t="str">
        <f>'c.Prestataires'!D99</f>
        <v>A compléter</v>
      </c>
      <c r="AV78" s="479" t="str">
        <f>'c.Prestataires'!E99</f>
        <v>A compléter</v>
      </c>
      <c r="AW78" s="479" t="str">
        <f>'c.Prestataires'!F99</f>
        <v>A choisir</v>
      </c>
      <c r="AX78" s="479" t="str">
        <f>'c.Prestataires'!G99</f>
        <v>A compléter</v>
      </c>
      <c r="AY78" s="479" t="str">
        <f>'c.Prestataires'!H99</f>
        <v>A compléter</v>
      </c>
      <c r="BA78" s="479" t="str">
        <f>'d.Points de vente&amp;récupération'!D101</f>
        <v>A compléter</v>
      </c>
      <c r="BB78" s="479" t="str">
        <f>'d.Points de vente&amp;récupération'!E101</f>
        <v>A choisir</v>
      </c>
      <c r="BC78" s="479" t="str">
        <f>'d.Points de vente&amp;récupération'!F101</f>
        <v>A choisir</v>
      </c>
      <c r="BD78" s="479" t="str">
        <f>'d.Points de vente&amp;récupération'!G101</f>
        <v>A choisir</v>
      </c>
      <c r="BE78" s="479" t="str">
        <f>'d.Points de vente&amp;récupération'!H101</f>
        <v>A choisir</v>
      </c>
      <c r="BF78" s="479" t="str">
        <f>'d.Points de vente&amp;récupération'!I101</f>
        <v>A choisir</v>
      </c>
      <c r="BG78" s="479" t="str">
        <f>'d.Points de vente&amp;récupération'!J101</f>
        <v>A choisir</v>
      </c>
      <c r="BH78" s="479" t="str">
        <f>'d.Points de vente&amp;récupération'!K101</f>
        <v>A compléter</v>
      </c>
    </row>
    <row r="79" spans="1:60">
      <c r="A79">
        <v>76</v>
      </c>
      <c r="B79" t="str">
        <f>IF(ISBLANK(_xlfn.XLOOKUP(A79,'1.Fiche candidature (à remplir)'!T:T,'1.Fiche candidature (à remplir)'!U:U)),"",_xlfn.XLOOKUP(A79,'1.Fiche candidature (à remplir)'!T:T,'1.Fiche candidature (à remplir)'!U:U))</f>
        <v/>
      </c>
      <c r="C79" t="str">
        <f>_xlfn.XLOOKUP(A79,'1.Fiche candidature (à remplir)'!T:T,'1.Fiche candidature (à remplir)'!V:V)</f>
        <v>Projet de développement</v>
      </c>
      <c r="D79" t="str">
        <f>IF(_xlfn.XLOOKUP(A79,'1.Fiche candidature (à remplir)'!T:T,'1.Fiche candidature (à remplir)'!W:W)="D",_xlfn.XLOOKUP(A79,'1.Fiche candidature (à remplir)'!T:T,'1.Fiche candidature (à remplir)'!D:D),"")</f>
        <v>3.1.B.8 Votre projet permet-il de lever des freins sanitaires, technologiques, économiques et/ou autres ?
(250 mots maximum) 
Si oui, précisez lesquels et comment.</v>
      </c>
      <c r="E79" t="str">
        <f>IF(_xlfn.XLOOKUP(A79,'1.Fiche candidature (à remplir)'!T:T,'1.Fiche candidature (à remplir)'!X:X)="F",_xlfn.XLOOKUP(A79,'1.Fiche candidature (à remplir)'!T:T,'1.Fiche candidature (à remplir)'!F:F),"")</f>
        <v/>
      </c>
      <c r="F79" t="str">
        <f>IF(_xlfn.XLOOKUP(A79,'1.Fiche candidature (à remplir)'!T:T,'1.Fiche candidature (à remplir)'!Y:Y)="F",_xlfn.XLOOKUP(A79,'1.Fiche candidature (à remplir)'!T:T,'1.Fiche candidature (à remplir)'!F:F),IF(_xlfn.XLOOKUP(A79,'1.Fiche candidature (à remplir)'!T:T,'1.Fiche candidature (à remplir)'!Y:Y)="H",_xlfn.XLOOKUP(A79,'1.Fiche candidature (à remplir)'!T:T,'1.Fiche candidature (à remplir)'!H:H),""))</f>
        <v>A compléter</v>
      </c>
      <c r="G79" t="str">
        <f>IF(_xlfn.XLOOKUP(A79,'1.Fiche candidature (à remplir)'!T:T,'1.Fiche candidature (à remplir)'!Z:Z)="I",_xlfn.XLOOKUP(A79,'1.Fiche candidature (à remplir)'!T:T,'1.Fiche candidature (à remplir)'!I:I),IF(_xlfn.XLOOKUP(A79,'1.Fiche candidature (à remplir)'!T:T,'1.Fiche candidature (à remplir)'!Z:Z)="H",_xlfn.XLOOKUP(A79,'1.Fiche candidature (à remplir)'!T:T,'1.Fiche candidature (à remplir)'!H:H),""))</f>
        <v>A compléter</v>
      </c>
      <c r="H79" t="str">
        <f>IF(_xlfn.XLOOKUP(A79,'1.Fiche candidature (à remplir)'!T:T,'1.Fiche candidature (à remplir)'!AA:AA)="J",_xlfn.XLOOKUP(A79,'1.Fiche candidature (à remplir)'!T:T,'1.Fiche candidature (à remplir)'!J:J),"")</f>
        <v>A compléter</v>
      </c>
      <c r="O79">
        <v>76</v>
      </c>
      <c r="P79" t="str">
        <f>_xlfn.XLOOKUP(O79,'1.Fiche candidature (à remplir)'!AB:AB,'1.Fiche candidature (à remplir)'!D:D)</f>
        <v>Achat de moule/gabarit/matrice pour le prototypage</v>
      </c>
      <c r="Q79" t="str">
        <f>_xlfn.XLOOKUP(O79,'1.Fiche candidature (à remplir)'!AB:AB,'1.Fiche candidature (à remplir)'!AC:AC)</f>
        <v>Développement1</v>
      </c>
      <c r="R79" t="str">
        <f>_xlfn.XLOOKUP(O79,'1.Fiche candidature (à remplir)'!AB:AB,'1.Fiche candidature (à remplir)'!E:E)</f>
        <v>A compléter</v>
      </c>
      <c r="S79">
        <f>_xlfn.XLOOKUP(O79,'1.Fiche candidature (à remplir)'!AB:AB,'1.Fiche candidature (à remplir)'!F:F)</f>
        <v>0</v>
      </c>
      <c r="T79">
        <f>_xlfn.XLOOKUP(O79,'1.Fiche candidature (à remplir)'!AB:AB,'1.Fiche candidature (à remplir)'!G:G)</f>
        <v>0</v>
      </c>
      <c r="U79">
        <f>_xlfn.XLOOKUP(O79,'1.Fiche candidature (à remplir)'!AB:AB,'1.Fiche candidature (à remplir)'!H:H)</f>
        <v>0</v>
      </c>
      <c r="V79" t="str">
        <f>_xlfn.XLOOKUP(O79,'1.Fiche candidature (à remplir)'!AB:AB,'1.Fiche candidature (à remplir)'!I:I)</f>
        <v>A compléter</v>
      </c>
      <c r="W79" t="str">
        <f>_xlfn.XLOOKUP(O79,'1.Fiche candidature (à remplir)'!AB:AB,'1.Fiche candidature (à remplir)'!L:L)</f>
        <v>A remplir</v>
      </c>
      <c r="X79">
        <f>_xlfn.XLOOKUP(O79,'1.Fiche candidature (à remplir)'!AB:AB,'1.Fiche candidature (à remplir)'!M:M)</f>
        <v>0</v>
      </c>
      <c r="Y79">
        <f>_xlfn.XLOOKUP(O79,'1.Fiche candidature (à remplir)'!AB:AB,'1.Fiche candidature (à remplir)'!N:N)</f>
        <v>0</v>
      </c>
      <c r="Z79">
        <f>_xlfn.XLOOKUP(O79,'1.Fiche candidature (à remplir)'!AB:AB,'1.Fiche candidature (à remplir)'!P:P)</f>
        <v>0</v>
      </c>
      <c r="AC79" s="479" t="str">
        <f>b.Groupement!D105</f>
        <v>A compléter</v>
      </c>
      <c r="AD79" s="479" t="str">
        <f>b.Groupement!E105</f>
        <v>A compléter</v>
      </c>
      <c r="AE79" s="479" t="str">
        <f>b.Groupement!F105</f>
        <v>A compléter</v>
      </c>
      <c r="AF79" s="479" t="str">
        <f>b.Groupement!G105</f>
        <v>A compléter</v>
      </c>
      <c r="AG79" s="479" t="str">
        <f>b.Groupement!H105</f>
        <v>A compléter</v>
      </c>
      <c r="AH79" s="479" t="str">
        <f>b.Groupement!I105</f>
        <v>A compléter</v>
      </c>
      <c r="AI79" s="479" t="str">
        <f>b.Groupement!J105</f>
        <v>A choisir</v>
      </c>
      <c r="AK79" s="479" t="str">
        <f>'a.Equipe projet'!D101</f>
        <v>A compléter</v>
      </c>
      <c r="AL79" s="479" t="str">
        <f>'a.Equipe projet'!E101</f>
        <v>A compléter</v>
      </c>
      <c r="AM79" s="479" t="str">
        <f>'a.Equipe projet'!F101</f>
        <v>A compléter</v>
      </c>
      <c r="AN79" s="479" t="str">
        <f>'a.Equipe projet'!G101</f>
        <v>A choisir</v>
      </c>
      <c r="AO79" s="479">
        <f>'a.Equipe projet'!H101</f>
        <v>0</v>
      </c>
      <c r="AP79" s="479" t="str">
        <f>'a.Equipe projet'!I101</f>
        <v>A compléter</v>
      </c>
      <c r="AQ79" s="479" t="str">
        <f>'a.Equipe projet'!J101</f>
        <v>A compléter</v>
      </c>
      <c r="AR79" s="479">
        <f>'a.Equipe projet'!K101</f>
        <v>0</v>
      </c>
      <c r="AS79" s="479">
        <f>'a.Equipe projet'!L101</f>
        <v>0</v>
      </c>
      <c r="AU79" s="479" t="str">
        <f>'c.Prestataires'!D100</f>
        <v>A compléter</v>
      </c>
      <c r="AV79" s="479" t="str">
        <f>'c.Prestataires'!E100</f>
        <v>A compléter</v>
      </c>
      <c r="AW79" s="479" t="str">
        <f>'c.Prestataires'!F100</f>
        <v>A choisir</v>
      </c>
      <c r="AX79" s="479" t="str">
        <f>'c.Prestataires'!G100</f>
        <v>A compléter</v>
      </c>
      <c r="AY79" s="479" t="str">
        <f>'c.Prestataires'!H100</f>
        <v>A compléter</v>
      </c>
      <c r="BA79" s="479" t="str">
        <f>'d.Points de vente&amp;récupération'!D102</f>
        <v>A compléter</v>
      </c>
      <c r="BB79" s="479" t="str">
        <f>'d.Points de vente&amp;récupération'!E102</f>
        <v>A choisir</v>
      </c>
      <c r="BC79" s="479" t="str">
        <f>'d.Points de vente&amp;récupération'!F102</f>
        <v>A choisir</v>
      </c>
      <c r="BD79" s="479" t="str">
        <f>'d.Points de vente&amp;récupération'!G102</f>
        <v>A choisir</v>
      </c>
      <c r="BE79" s="479" t="str">
        <f>'d.Points de vente&amp;récupération'!H102</f>
        <v>A choisir</v>
      </c>
      <c r="BF79" s="479" t="str">
        <f>'d.Points de vente&amp;récupération'!I102</f>
        <v>A choisir</v>
      </c>
      <c r="BG79" s="479" t="str">
        <f>'d.Points de vente&amp;récupération'!J102</f>
        <v>A choisir</v>
      </c>
      <c r="BH79" s="479" t="str">
        <f>'d.Points de vente&amp;récupération'!K102</f>
        <v>A compléter</v>
      </c>
    </row>
    <row r="80" spans="1:60">
      <c r="A80">
        <v>77</v>
      </c>
      <c r="B80" t="str">
        <f>IF(ISBLANK(_xlfn.XLOOKUP(A80,'1.Fiche candidature (à remplir)'!T:T,'1.Fiche candidature (à remplir)'!U:U)),"",_xlfn.XLOOKUP(A80,'1.Fiche candidature (à remplir)'!T:T,'1.Fiche candidature (à remplir)'!U:U))</f>
        <v/>
      </c>
      <c r="C80" t="str">
        <f>_xlfn.XLOOKUP(A80,'1.Fiche candidature (à remplir)'!T:T,'1.Fiche candidature (à remplir)'!V:V)</f>
        <v>Projet de développement</v>
      </c>
      <c r="D80" t="str">
        <f>IF(_xlfn.XLOOKUP(A80,'1.Fiche candidature (à remplir)'!T:T,'1.Fiche candidature (à remplir)'!W:W)="D",_xlfn.XLOOKUP(A80,'1.Fiche candidature (à remplir)'!T:T,'1.Fiche candidature (à remplir)'!D:D),"")</f>
        <v>3.1.B.9 (facultatif si vous n'avez pas de dépenses en "Prestation pour tester le dispositif" ci-dessous)
En quoi les prestations envisagées permetteraient de valider le fonctionnement du dispositif que vous développez ? (250 mots maximum)
Vous devez démontrer l'intérêt d'un test
A noter : un test/démonstrateur pour un dispositif ne devra pas excéder une durée maximum de 3 mois pour être éligible.</v>
      </c>
      <c r="E80" t="str">
        <f>IF(_xlfn.XLOOKUP(A80,'1.Fiche candidature (à remplir)'!T:T,'1.Fiche candidature (à remplir)'!X:X)="F",_xlfn.XLOOKUP(A80,'1.Fiche candidature (à remplir)'!T:T,'1.Fiche candidature (à remplir)'!F:F),"")</f>
        <v/>
      </c>
      <c r="F80" t="str">
        <f>IF(_xlfn.XLOOKUP(A80,'1.Fiche candidature (à remplir)'!T:T,'1.Fiche candidature (à remplir)'!Y:Y)="F",_xlfn.XLOOKUP(A80,'1.Fiche candidature (à remplir)'!T:T,'1.Fiche candidature (à remplir)'!F:F),IF(_xlfn.XLOOKUP(A80,'1.Fiche candidature (à remplir)'!T:T,'1.Fiche candidature (à remplir)'!Y:Y)="H",_xlfn.XLOOKUP(A80,'1.Fiche candidature (à remplir)'!T:T,'1.Fiche candidature (à remplir)'!H:H),""))</f>
        <v>A compléter</v>
      </c>
      <c r="G80" t="str">
        <f>IF(_xlfn.XLOOKUP(A80,'1.Fiche candidature (à remplir)'!T:T,'1.Fiche candidature (à remplir)'!Z:Z)="I",_xlfn.XLOOKUP(A80,'1.Fiche candidature (à remplir)'!T:T,'1.Fiche candidature (à remplir)'!I:I),IF(_xlfn.XLOOKUP(A80,'1.Fiche candidature (à remplir)'!T:T,'1.Fiche candidature (à remplir)'!Z:Z)="H",_xlfn.XLOOKUP(A80,'1.Fiche candidature (à remplir)'!T:T,'1.Fiche candidature (à remplir)'!H:H),""))</f>
        <v>A compléter</v>
      </c>
      <c r="H80" t="str">
        <f>IF(_xlfn.XLOOKUP(A80,'1.Fiche candidature (à remplir)'!T:T,'1.Fiche candidature (à remplir)'!AA:AA)="J",_xlfn.XLOOKUP(A80,'1.Fiche candidature (à remplir)'!T:T,'1.Fiche candidature (à remplir)'!J:J),"")</f>
        <v>A compléter</v>
      </c>
      <c r="O80">
        <v>77</v>
      </c>
      <c r="P80" t="str">
        <f>_xlfn.XLOOKUP(O80,'1.Fiche candidature (à remplir)'!AB:AB,'1.Fiche candidature (à remplir)'!D:D)</f>
        <v>Achat de moule/gabarit/matrice pour le prototypage</v>
      </c>
      <c r="Q80" t="str">
        <f>_xlfn.XLOOKUP(O80,'1.Fiche candidature (à remplir)'!AB:AB,'1.Fiche candidature (à remplir)'!AC:AC)</f>
        <v>Développement1</v>
      </c>
      <c r="R80" t="str">
        <f>_xlfn.XLOOKUP(O80,'1.Fiche candidature (à remplir)'!AB:AB,'1.Fiche candidature (à remplir)'!E:E)</f>
        <v>A compléter</v>
      </c>
      <c r="S80">
        <f>_xlfn.XLOOKUP(O80,'1.Fiche candidature (à remplir)'!AB:AB,'1.Fiche candidature (à remplir)'!F:F)</f>
        <v>0</v>
      </c>
      <c r="T80">
        <f>_xlfn.XLOOKUP(O80,'1.Fiche candidature (à remplir)'!AB:AB,'1.Fiche candidature (à remplir)'!G:G)</f>
        <v>0</v>
      </c>
      <c r="U80">
        <f>_xlfn.XLOOKUP(O80,'1.Fiche candidature (à remplir)'!AB:AB,'1.Fiche candidature (à remplir)'!H:H)</f>
        <v>0</v>
      </c>
      <c r="V80" t="str">
        <f>_xlfn.XLOOKUP(O80,'1.Fiche candidature (à remplir)'!AB:AB,'1.Fiche candidature (à remplir)'!I:I)</f>
        <v>A compléter</v>
      </c>
      <c r="W80" t="str">
        <f>_xlfn.XLOOKUP(O80,'1.Fiche candidature (à remplir)'!AB:AB,'1.Fiche candidature (à remplir)'!L:L)</f>
        <v>A remplir</v>
      </c>
      <c r="X80">
        <f>_xlfn.XLOOKUP(O80,'1.Fiche candidature (à remplir)'!AB:AB,'1.Fiche candidature (à remplir)'!M:M)</f>
        <v>0</v>
      </c>
      <c r="Y80">
        <f>_xlfn.XLOOKUP(O80,'1.Fiche candidature (à remplir)'!AB:AB,'1.Fiche candidature (à remplir)'!N:N)</f>
        <v>0</v>
      </c>
      <c r="Z80">
        <f>_xlfn.XLOOKUP(O80,'1.Fiche candidature (à remplir)'!AB:AB,'1.Fiche candidature (à remplir)'!P:P)</f>
        <v>0</v>
      </c>
      <c r="AC80" s="479" t="str">
        <f>b.Groupement!D106</f>
        <v>A compléter</v>
      </c>
      <c r="AD80" s="479" t="str">
        <f>b.Groupement!E106</f>
        <v>A compléter</v>
      </c>
      <c r="AE80" s="479" t="str">
        <f>b.Groupement!F106</f>
        <v>A compléter</v>
      </c>
      <c r="AF80" s="479" t="str">
        <f>b.Groupement!G106</f>
        <v>A compléter</v>
      </c>
      <c r="AG80" s="479" t="str">
        <f>b.Groupement!H106</f>
        <v>A compléter</v>
      </c>
      <c r="AH80" s="479" t="str">
        <f>b.Groupement!I106</f>
        <v>A compléter</v>
      </c>
      <c r="AI80" s="479" t="str">
        <f>b.Groupement!J106</f>
        <v>A choisir</v>
      </c>
      <c r="AK80" s="479" t="str">
        <f>'a.Equipe projet'!D102</f>
        <v>A compléter</v>
      </c>
      <c r="AL80" s="479" t="str">
        <f>'a.Equipe projet'!E102</f>
        <v>A compléter</v>
      </c>
      <c r="AM80" s="479" t="str">
        <f>'a.Equipe projet'!F102</f>
        <v>A compléter</v>
      </c>
      <c r="AN80" s="479" t="str">
        <f>'a.Equipe projet'!G102</f>
        <v>A choisir</v>
      </c>
      <c r="AO80" s="479">
        <f>'a.Equipe projet'!H102</f>
        <v>0</v>
      </c>
      <c r="AP80" s="479" t="str">
        <f>'a.Equipe projet'!I102</f>
        <v>A compléter</v>
      </c>
      <c r="AQ80" s="479" t="str">
        <f>'a.Equipe projet'!J102</f>
        <v>A compléter</v>
      </c>
      <c r="AR80" s="479">
        <f>'a.Equipe projet'!K102</f>
        <v>0</v>
      </c>
      <c r="AS80" s="479">
        <f>'a.Equipe projet'!L102</f>
        <v>0</v>
      </c>
      <c r="AU80" s="479" t="str">
        <f>'c.Prestataires'!D101</f>
        <v>A compléter</v>
      </c>
      <c r="AV80" s="479" t="str">
        <f>'c.Prestataires'!E101</f>
        <v>A compléter</v>
      </c>
      <c r="AW80" s="479" t="str">
        <f>'c.Prestataires'!F101</f>
        <v>A choisir</v>
      </c>
      <c r="AX80" s="479" t="str">
        <f>'c.Prestataires'!G101</f>
        <v>A compléter</v>
      </c>
      <c r="AY80" s="479" t="str">
        <f>'c.Prestataires'!H101</f>
        <v>A compléter</v>
      </c>
      <c r="BA80" s="479" t="str">
        <f>'d.Points de vente&amp;récupération'!D103</f>
        <v>A compléter</v>
      </c>
      <c r="BB80" s="479" t="str">
        <f>'d.Points de vente&amp;récupération'!E103</f>
        <v>A choisir</v>
      </c>
      <c r="BC80" s="479" t="str">
        <f>'d.Points de vente&amp;récupération'!F103</f>
        <v>A choisir</v>
      </c>
      <c r="BD80" s="479" t="str">
        <f>'d.Points de vente&amp;récupération'!G103</f>
        <v>A choisir</v>
      </c>
      <c r="BE80" s="479" t="str">
        <f>'d.Points de vente&amp;récupération'!H103</f>
        <v>A choisir</v>
      </c>
      <c r="BF80" s="479" t="str">
        <f>'d.Points de vente&amp;récupération'!I103</f>
        <v>A choisir</v>
      </c>
      <c r="BG80" s="479" t="str">
        <f>'d.Points de vente&amp;récupération'!J103</f>
        <v>A choisir</v>
      </c>
      <c r="BH80" s="479" t="str">
        <f>'d.Points de vente&amp;récupération'!K103</f>
        <v>A compléter</v>
      </c>
    </row>
    <row r="81" spans="1:60">
      <c r="A81">
        <v>78</v>
      </c>
      <c r="B81" t="str">
        <f>IF(ISBLANK(_xlfn.XLOOKUP(A81,'1.Fiche candidature (à remplir)'!T:T,'1.Fiche candidature (à remplir)'!U:U)),"",_xlfn.XLOOKUP(A81,'1.Fiche candidature (à remplir)'!T:T,'1.Fiche candidature (à remplir)'!U:U))</f>
        <v/>
      </c>
      <c r="C81" t="str">
        <f>_xlfn.XLOOKUP(A81,'1.Fiche candidature (à remplir)'!T:T,'1.Fiche candidature (à remplir)'!V:V)</f>
        <v>Projet de développement</v>
      </c>
      <c r="D81" t="str">
        <f>IF(_xlfn.XLOOKUP(A81,'1.Fiche candidature (à remplir)'!T:T,'1.Fiche candidature (à remplir)'!W:W)="D",_xlfn.XLOOKUP(A81,'1.Fiche candidature (à remplir)'!T:T,'1.Fiche candidature (à remplir)'!D:D),"")</f>
        <v>3.1.B.10 Quelle est la capacité de votre projet à se pérenniser à l'issue de l'AAP (plan de déploiement) ?
(250 mots maximum)
Vous préciserez l'horizon de temps et les contraintes potentielles identifiées restant à lever avant de passer à l'échelle.</v>
      </c>
      <c r="E81" t="str">
        <f>IF(_xlfn.XLOOKUP(A81,'1.Fiche candidature (à remplir)'!T:T,'1.Fiche candidature (à remplir)'!X:X)="F",_xlfn.XLOOKUP(A81,'1.Fiche candidature (à remplir)'!T:T,'1.Fiche candidature (à remplir)'!F:F),"")</f>
        <v/>
      </c>
      <c r="F81" t="str">
        <f>IF(_xlfn.XLOOKUP(A81,'1.Fiche candidature (à remplir)'!T:T,'1.Fiche candidature (à remplir)'!Y:Y)="F",_xlfn.XLOOKUP(A81,'1.Fiche candidature (à remplir)'!T:T,'1.Fiche candidature (à remplir)'!F:F),IF(_xlfn.XLOOKUP(A81,'1.Fiche candidature (à remplir)'!T:T,'1.Fiche candidature (à remplir)'!Y:Y)="H",_xlfn.XLOOKUP(A81,'1.Fiche candidature (à remplir)'!T:T,'1.Fiche candidature (à remplir)'!H:H),""))</f>
        <v>A compléter</v>
      </c>
      <c r="G81" t="str">
        <f>IF(_xlfn.XLOOKUP(A81,'1.Fiche candidature (à remplir)'!T:T,'1.Fiche candidature (à remplir)'!Z:Z)="I",_xlfn.XLOOKUP(A81,'1.Fiche candidature (à remplir)'!T:T,'1.Fiche candidature (à remplir)'!I:I),IF(_xlfn.XLOOKUP(A81,'1.Fiche candidature (à remplir)'!T:T,'1.Fiche candidature (à remplir)'!Z:Z)="H",_xlfn.XLOOKUP(A81,'1.Fiche candidature (à remplir)'!T:T,'1.Fiche candidature (à remplir)'!H:H),""))</f>
        <v>A compléter</v>
      </c>
      <c r="H81" t="str">
        <f>IF(_xlfn.XLOOKUP(A81,'1.Fiche candidature (à remplir)'!T:T,'1.Fiche candidature (à remplir)'!AA:AA)="J",_xlfn.XLOOKUP(A81,'1.Fiche candidature (à remplir)'!T:T,'1.Fiche candidature (à remplir)'!J:J),"")</f>
        <v>A compléter</v>
      </c>
      <c r="O81">
        <v>78</v>
      </c>
      <c r="P81" t="str">
        <f>_xlfn.XLOOKUP(O81,'1.Fiche candidature (à remplir)'!AB:AB,'1.Fiche candidature (à remplir)'!D:D)</f>
        <v>Achat ou location d'équipements pour le prototypage
Exemple : une machine d'outillage afin de produire le prototype</v>
      </c>
      <c r="Q81" t="str">
        <f>_xlfn.XLOOKUP(O81,'1.Fiche candidature (à remplir)'!AB:AB,'1.Fiche candidature (à remplir)'!AC:AC)</f>
        <v>Développement1</v>
      </c>
      <c r="R81" t="str">
        <f>_xlfn.XLOOKUP(O81,'1.Fiche candidature (à remplir)'!AB:AB,'1.Fiche candidature (à remplir)'!E:E)</f>
        <v>A compléter</v>
      </c>
      <c r="S81">
        <f>_xlfn.XLOOKUP(O81,'1.Fiche candidature (à remplir)'!AB:AB,'1.Fiche candidature (à remplir)'!F:F)</f>
        <v>0</v>
      </c>
      <c r="T81">
        <f>_xlfn.XLOOKUP(O81,'1.Fiche candidature (à remplir)'!AB:AB,'1.Fiche candidature (à remplir)'!G:G)</f>
        <v>0</v>
      </c>
      <c r="U81">
        <f>_xlfn.XLOOKUP(O81,'1.Fiche candidature (à remplir)'!AB:AB,'1.Fiche candidature (à remplir)'!H:H)</f>
        <v>0</v>
      </c>
      <c r="V81" t="str">
        <f>_xlfn.XLOOKUP(O81,'1.Fiche candidature (à remplir)'!AB:AB,'1.Fiche candidature (à remplir)'!I:I)</f>
        <v>A compléter</v>
      </c>
      <c r="W81" t="str">
        <f>_xlfn.XLOOKUP(O81,'1.Fiche candidature (à remplir)'!AB:AB,'1.Fiche candidature (à remplir)'!L:L)</f>
        <v>A remplir</v>
      </c>
      <c r="X81">
        <f>_xlfn.XLOOKUP(O81,'1.Fiche candidature (à remplir)'!AB:AB,'1.Fiche candidature (à remplir)'!M:M)</f>
        <v>0</v>
      </c>
      <c r="Y81">
        <f>_xlfn.XLOOKUP(O81,'1.Fiche candidature (à remplir)'!AB:AB,'1.Fiche candidature (à remplir)'!N:N)</f>
        <v>0</v>
      </c>
      <c r="Z81">
        <f>_xlfn.XLOOKUP(O81,'1.Fiche candidature (à remplir)'!AB:AB,'1.Fiche candidature (à remplir)'!P:P)</f>
        <v>0</v>
      </c>
      <c r="AC81" s="479" t="str">
        <f>b.Groupement!D107</f>
        <v>A compléter</v>
      </c>
      <c r="AD81" s="479" t="str">
        <f>b.Groupement!E107</f>
        <v>A compléter</v>
      </c>
      <c r="AE81" s="479" t="str">
        <f>b.Groupement!F107</f>
        <v>A compléter</v>
      </c>
      <c r="AF81" s="479" t="str">
        <f>b.Groupement!G107</f>
        <v>A compléter</v>
      </c>
      <c r="AG81" s="479" t="str">
        <f>b.Groupement!H107</f>
        <v>A compléter</v>
      </c>
      <c r="AH81" s="479" t="str">
        <f>b.Groupement!I107</f>
        <v>A compléter</v>
      </c>
      <c r="AI81" s="479" t="str">
        <f>b.Groupement!J107</f>
        <v>A choisir</v>
      </c>
      <c r="AK81" s="479" t="str">
        <f>'a.Equipe projet'!D103</f>
        <v>A compléter</v>
      </c>
      <c r="AL81" s="479" t="str">
        <f>'a.Equipe projet'!E103</f>
        <v>A compléter</v>
      </c>
      <c r="AM81" s="479" t="str">
        <f>'a.Equipe projet'!F103</f>
        <v>A compléter</v>
      </c>
      <c r="AN81" s="479" t="str">
        <f>'a.Equipe projet'!G103</f>
        <v>A choisir</v>
      </c>
      <c r="AO81" s="479">
        <f>'a.Equipe projet'!H103</f>
        <v>0</v>
      </c>
      <c r="AP81" s="479" t="str">
        <f>'a.Equipe projet'!I103</f>
        <v>A compléter</v>
      </c>
      <c r="AQ81" s="479" t="str">
        <f>'a.Equipe projet'!J103</f>
        <v>A compléter</v>
      </c>
      <c r="AR81" s="479">
        <f>'a.Equipe projet'!K103</f>
        <v>0</v>
      </c>
      <c r="AS81" s="479">
        <f>'a.Equipe projet'!L103</f>
        <v>0</v>
      </c>
      <c r="AU81" s="479" t="str">
        <f>'c.Prestataires'!D102</f>
        <v>A compléter</v>
      </c>
      <c r="AV81" s="479" t="str">
        <f>'c.Prestataires'!E102</f>
        <v>A compléter</v>
      </c>
      <c r="AW81" s="479" t="str">
        <f>'c.Prestataires'!F102</f>
        <v>A choisir</v>
      </c>
      <c r="AX81" s="479" t="str">
        <f>'c.Prestataires'!G102</f>
        <v>A compléter</v>
      </c>
      <c r="AY81" s="479" t="str">
        <f>'c.Prestataires'!H102</f>
        <v>A compléter</v>
      </c>
      <c r="BA81" s="479" t="str">
        <f>'d.Points de vente&amp;récupération'!D104</f>
        <v>A compléter</v>
      </c>
      <c r="BB81" s="479" t="str">
        <f>'d.Points de vente&amp;récupération'!E104</f>
        <v>A choisir</v>
      </c>
      <c r="BC81" s="479" t="str">
        <f>'d.Points de vente&amp;récupération'!F104</f>
        <v>A choisir</v>
      </c>
      <c r="BD81" s="479" t="str">
        <f>'d.Points de vente&amp;récupération'!G104</f>
        <v>A choisir</v>
      </c>
      <c r="BE81" s="479" t="str">
        <f>'d.Points de vente&amp;récupération'!H104</f>
        <v>A choisir</v>
      </c>
      <c r="BF81" s="479" t="str">
        <f>'d.Points de vente&amp;récupération'!I104</f>
        <v>A choisir</v>
      </c>
      <c r="BG81" s="479" t="str">
        <f>'d.Points de vente&amp;récupération'!J104</f>
        <v>A choisir</v>
      </c>
      <c r="BH81" s="479" t="str">
        <f>'d.Points de vente&amp;récupération'!K104</f>
        <v>A compléter</v>
      </c>
    </row>
    <row r="82" spans="1:60">
      <c r="A82">
        <v>79</v>
      </c>
      <c r="B82" t="str">
        <f>IF(ISBLANK(_xlfn.XLOOKUP(A82,'1.Fiche candidature (à remplir)'!T:T,'1.Fiche candidature (à remplir)'!U:U)),"",_xlfn.XLOOKUP(A82,'1.Fiche candidature (à remplir)'!T:T,'1.Fiche candidature (à remplir)'!U:U))</f>
        <v/>
      </c>
      <c r="C82" t="str">
        <f>_xlfn.XLOOKUP(A82,'1.Fiche candidature (à remplir)'!T:T,'1.Fiche candidature (à remplir)'!V:V)</f>
        <v>Test</v>
      </c>
      <c r="D82" t="str">
        <f>IF(_xlfn.XLOOKUP(A82,'1.Fiche candidature (à remplir)'!T:T,'1.Fiche candidature (à remplir)'!W:W)="D",_xlfn.XLOOKUP(A82,'1.Fiche candidature (à remplir)'!T:T,'1.Fiche candidature (à remplir)'!D:D),"")</f>
        <v>3.2.1 Pour combien de projets de test d'une offre réemploi en point de vente voulez-vous candidater ?</v>
      </c>
      <c r="E82" t="str">
        <f>IF(_xlfn.XLOOKUP(A82,'1.Fiche candidature (à remplir)'!T:T,'1.Fiche candidature (à remplir)'!X:X)="F",_xlfn.XLOOKUP(A82,'1.Fiche candidature (à remplir)'!T:T,'1.Fiche candidature (à remplir)'!F:F),"")</f>
        <v/>
      </c>
      <c r="F82" t="str">
        <f>IF(_xlfn.XLOOKUP(A82,'1.Fiche candidature (à remplir)'!T:T,'1.Fiche candidature (à remplir)'!Y:Y)="F",_xlfn.XLOOKUP(A82,'1.Fiche candidature (à remplir)'!T:T,'1.Fiche candidature (à remplir)'!F:F),IF(_xlfn.XLOOKUP(A82,'1.Fiche candidature (à remplir)'!T:T,'1.Fiche candidature (à remplir)'!Y:Y)="H",_xlfn.XLOOKUP(A82,'1.Fiche candidature (à remplir)'!T:T,'1.Fiche candidature (à remplir)'!H:H),""))</f>
        <v>A choisir</v>
      </c>
      <c r="G82" t="str">
        <f>IF(_xlfn.XLOOKUP(A82,'1.Fiche candidature (à remplir)'!T:T,'1.Fiche candidature (à remplir)'!Z:Z)="I",_xlfn.XLOOKUP(A82,'1.Fiche candidature (à remplir)'!T:T,'1.Fiche candidature (à remplir)'!I:I),IF(_xlfn.XLOOKUP(A82,'1.Fiche candidature (à remplir)'!T:T,'1.Fiche candidature (à remplir)'!Z:Z)="H",_xlfn.XLOOKUP(A82,'1.Fiche candidature (à remplir)'!T:T,'1.Fiche candidature (à remplir)'!H:H),""))</f>
        <v/>
      </c>
      <c r="H82" t="str">
        <f>IF(_xlfn.XLOOKUP(A82,'1.Fiche candidature (à remplir)'!T:T,'1.Fiche candidature (à remplir)'!AA:AA)="J",_xlfn.XLOOKUP(A82,'1.Fiche candidature (à remplir)'!T:T,'1.Fiche candidature (à remplir)'!J:J),"")</f>
        <v/>
      </c>
      <c r="O82">
        <v>79</v>
      </c>
      <c r="P82" t="str">
        <f>_xlfn.XLOOKUP(O82,'1.Fiche candidature (à remplir)'!AB:AB,'1.Fiche candidature (à remplir)'!D:D)</f>
        <v>Achat ou location d'équipements pour le prototypage</v>
      </c>
      <c r="Q82" t="str">
        <f>_xlfn.XLOOKUP(O82,'1.Fiche candidature (à remplir)'!AB:AB,'1.Fiche candidature (à remplir)'!AC:AC)</f>
        <v>Développement1</v>
      </c>
      <c r="R82" t="str">
        <f>_xlfn.XLOOKUP(O82,'1.Fiche candidature (à remplir)'!AB:AB,'1.Fiche candidature (à remplir)'!E:E)</f>
        <v>A compléter</v>
      </c>
      <c r="S82">
        <f>_xlfn.XLOOKUP(O82,'1.Fiche candidature (à remplir)'!AB:AB,'1.Fiche candidature (à remplir)'!F:F)</f>
        <v>0</v>
      </c>
      <c r="T82">
        <f>_xlfn.XLOOKUP(O82,'1.Fiche candidature (à remplir)'!AB:AB,'1.Fiche candidature (à remplir)'!G:G)</f>
        <v>0</v>
      </c>
      <c r="U82">
        <f>_xlfn.XLOOKUP(O82,'1.Fiche candidature (à remplir)'!AB:AB,'1.Fiche candidature (à remplir)'!H:H)</f>
        <v>0</v>
      </c>
      <c r="V82" t="str">
        <f>_xlfn.XLOOKUP(O82,'1.Fiche candidature (à remplir)'!AB:AB,'1.Fiche candidature (à remplir)'!I:I)</f>
        <v>A compléter</v>
      </c>
      <c r="W82" t="str">
        <f>_xlfn.XLOOKUP(O82,'1.Fiche candidature (à remplir)'!AB:AB,'1.Fiche candidature (à remplir)'!L:L)</f>
        <v>A remplir</v>
      </c>
      <c r="X82">
        <f>_xlfn.XLOOKUP(O82,'1.Fiche candidature (à remplir)'!AB:AB,'1.Fiche candidature (à remplir)'!M:M)</f>
        <v>0</v>
      </c>
      <c r="Y82">
        <f>_xlfn.XLOOKUP(O82,'1.Fiche candidature (à remplir)'!AB:AB,'1.Fiche candidature (à remplir)'!N:N)</f>
        <v>0</v>
      </c>
      <c r="Z82">
        <f>_xlfn.XLOOKUP(O82,'1.Fiche candidature (à remplir)'!AB:AB,'1.Fiche candidature (à remplir)'!P:P)</f>
        <v>0</v>
      </c>
      <c r="AC82" s="479" t="str">
        <f>b.Groupement!D108</f>
        <v>A compléter</v>
      </c>
      <c r="AD82" s="479" t="str">
        <f>b.Groupement!E108</f>
        <v>A compléter</v>
      </c>
      <c r="AE82" s="479" t="str">
        <f>b.Groupement!F108</f>
        <v>A compléter</v>
      </c>
      <c r="AF82" s="479" t="str">
        <f>b.Groupement!G108</f>
        <v>A compléter</v>
      </c>
      <c r="AG82" s="479" t="str">
        <f>b.Groupement!H108</f>
        <v>A compléter</v>
      </c>
      <c r="AH82" s="479" t="str">
        <f>b.Groupement!I108</f>
        <v>A compléter</v>
      </c>
      <c r="AI82" s="479" t="str">
        <f>b.Groupement!J108</f>
        <v>A choisir</v>
      </c>
      <c r="AK82" s="479" t="str">
        <f>'a.Equipe projet'!D104</f>
        <v>A compléter</v>
      </c>
      <c r="AL82" s="479" t="str">
        <f>'a.Equipe projet'!E104</f>
        <v>A compléter</v>
      </c>
      <c r="AM82" s="479" t="str">
        <f>'a.Equipe projet'!F104</f>
        <v>A compléter</v>
      </c>
      <c r="AN82" s="479" t="str">
        <f>'a.Equipe projet'!G104</f>
        <v>A choisir</v>
      </c>
      <c r="AO82" s="479">
        <f>'a.Equipe projet'!H104</f>
        <v>0</v>
      </c>
      <c r="AP82" s="479" t="str">
        <f>'a.Equipe projet'!I104</f>
        <v>A compléter</v>
      </c>
      <c r="AQ82" s="479" t="str">
        <f>'a.Equipe projet'!J104</f>
        <v>A compléter</v>
      </c>
      <c r="AR82" s="479">
        <f>'a.Equipe projet'!K104</f>
        <v>0</v>
      </c>
      <c r="AS82" s="479">
        <f>'a.Equipe projet'!L104</f>
        <v>0</v>
      </c>
      <c r="AU82" s="479" t="str">
        <f>'c.Prestataires'!D103</f>
        <v>A compléter</v>
      </c>
      <c r="AV82" s="479" t="str">
        <f>'c.Prestataires'!E103</f>
        <v>A compléter</v>
      </c>
      <c r="AW82" s="479" t="str">
        <f>'c.Prestataires'!F103</f>
        <v>A choisir</v>
      </c>
      <c r="AX82" s="479" t="str">
        <f>'c.Prestataires'!G103</f>
        <v>A compléter</v>
      </c>
      <c r="AY82" s="479" t="str">
        <f>'c.Prestataires'!H103</f>
        <v>A compléter</v>
      </c>
      <c r="BA82" s="479" t="str">
        <f>'d.Points de vente&amp;récupération'!D105</f>
        <v>A compléter</v>
      </c>
      <c r="BB82" s="479" t="str">
        <f>'d.Points de vente&amp;récupération'!E105</f>
        <v>A choisir</v>
      </c>
      <c r="BC82" s="479" t="str">
        <f>'d.Points de vente&amp;récupération'!F105</f>
        <v>A choisir</v>
      </c>
      <c r="BD82" s="479" t="str">
        <f>'d.Points de vente&amp;récupération'!G105</f>
        <v>A choisir</v>
      </c>
      <c r="BE82" s="479" t="str">
        <f>'d.Points de vente&amp;récupération'!H105</f>
        <v>A choisir</v>
      </c>
      <c r="BF82" s="479" t="str">
        <f>'d.Points de vente&amp;récupération'!I105</f>
        <v>A choisir</v>
      </c>
      <c r="BG82" s="479" t="str">
        <f>'d.Points de vente&amp;récupération'!J105</f>
        <v>A choisir</v>
      </c>
      <c r="BH82" s="479" t="str">
        <f>'d.Points de vente&amp;récupération'!K105</f>
        <v>A compléter</v>
      </c>
    </row>
    <row r="83" spans="1:60">
      <c r="A83">
        <v>80</v>
      </c>
      <c r="B83" t="str">
        <f>IF(ISBLANK(_xlfn.XLOOKUP(A83,'1.Fiche candidature (à remplir)'!T:T,'1.Fiche candidature (à remplir)'!U:U)),"",_xlfn.XLOOKUP(A83,'1.Fiche candidature (à remplir)'!T:T,'1.Fiche candidature (à remplir)'!U:U))</f>
        <v/>
      </c>
      <c r="C83" t="str">
        <f>_xlfn.XLOOKUP(A83,'1.Fiche candidature (à remplir)'!T:T,'1.Fiche candidature (à remplir)'!V:V)</f>
        <v>Test</v>
      </c>
      <c r="D83" t="str">
        <f>IF(_xlfn.XLOOKUP(A83,'1.Fiche candidature (à remplir)'!T:T,'1.Fiche candidature (à remplir)'!W:W)="D",_xlfn.XLOOKUP(A83,'1.Fiche candidature (à remplir)'!T:T,'1.Fiche candidature (à remplir)'!D:D),"")</f>
        <v>3.2.2 Quels sont les objectifs du projet ? (250 mots maximum) 
Détaillez ici l'ensemble des objectifs du projet.
Exemple : le projet consiste à tester un dispositif de distribution de miel en vrac associé à une solution de réemploi en grande surface alimentaire.</v>
      </c>
      <c r="E83" t="str">
        <f>IF(_xlfn.XLOOKUP(A83,'1.Fiche candidature (à remplir)'!T:T,'1.Fiche candidature (à remplir)'!X:X)="F",_xlfn.XLOOKUP(A83,'1.Fiche candidature (à remplir)'!T:T,'1.Fiche candidature (à remplir)'!F:F),"")</f>
        <v/>
      </c>
      <c r="F83" t="str">
        <f>IF(_xlfn.XLOOKUP(A83,'1.Fiche candidature (à remplir)'!T:T,'1.Fiche candidature (à remplir)'!Y:Y)="F",_xlfn.XLOOKUP(A83,'1.Fiche candidature (à remplir)'!T:T,'1.Fiche candidature (à remplir)'!F:F),IF(_xlfn.XLOOKUP(A83,'1.Fiche candidature (à remplir)'!T:T,'1.Fiche candidature (à remplir)'!Y:Y)="H",_xlfn.XLOOKUP(A83,'1.Fiche candidature (à remplir)'!T:T,'1.Fiche candidature (à remplir)'!H:H),""))</f>
        <v>A compléter</v>
      </c>
      <c r="G83" t="str">
        <f>IF(_xlfn.XLOOKUP(A83,'1.Fiche candidature (à remplir)'!T:T,'1.Fiche candidature (à remplir)'!Z:Z)="I",_xlfn.XLOOKUP(A83,'1.Fiche candidature (à remplir)'!T:T,'1.Fiche candidature (à remplir)'!I:I),IF(_xlfn.XLOOKUP(A83,'1.Fiche candidature (à remplir)'!T:T,'1.Fiche candidature (à remplir)'!Z:Z)="H",_xlfn.XLOOKUP(A83,'1.Fiche candidature (à remplir)'!T:T,'1.Fiche candidature (à remplir)'!H:H),""))</f>
        <v>A compléter</v>
      </c>
      <c r="H83" t="str">
        <f>IF(_xlfn.XLOOKUP(A83,'1.Fiche candidature (à remplir)'!T:T,'1.Fiche candidature (à remplir)'!AA:AA)="J",_xlfn.XLOOKUP(A83,'1.Fiche candidature (à remplir)'!T:T,'1.Fiche candidature (à remplir)'!J:J),"")</f>
        <v>A compléter</v>
      </c>
      <c r="O83">
        <v>80</v>
      </c>
      <c r="P83" t="str">
        <f>_xlfn.XLOOKUP(O83,'1.Fiche candidature (à remplir)'!AB:AB,'1.Fiche candidature (à remplir)'!D:D)</f>
        <v>Achat ou location d'équipements pour le prototypage</v>
      </c>
      <c r="Q83" t="str">
        <f>_xlfn.XLOOKUP(O83,'1.Fiche candidature (à remplir)'!AB:AB,'1.Fiche candidature (à remplir)'!AC:AC)</f>
        <v>Développement1</v>
      </c>
      <c r="R83" t="str">
        <f>_xlfn.XLOOKUP(O83,'1.Fiche candidature (à remplir)'!AB:AB,'1.Fiche candidature (à remplir)'!E:E)</f>
        <v>A compléter</v>
      </c>
      <c r="S83">
        <f>_xlfn.XLOOKUP(O83,'1.Fiche candidature (à remplir)'!AB:AB,'1.Fiche candidature (à remplir)'!F:F)</f>
        <v>0</v>
      </c>
      <c r="T83">
        <f>_xlfn.XLOOKUP(O83,'1.Fiche candidature (à remplir)'!AB:AB,'1.Fiche candidature (à remplir)'!G:G)</f>
        <v>0</v>
      </c>
      <c r="U83">
        <f>_xlfn.XLOOKUP(O83,'1.Fiche candidature (à remplir)'!AB:AB,'1.Fiche candidature (à remplir)'!H:H)</f>
        <v>0</v>
      </c>
      <c r="V83" t="str">
        <f>_xlfn.XLOOKUP(O83,'1.Fiche candidature (à remplir)'!AB:AB,'1.Fiche candidature (à remplir)'!I:I)</f>
        <v>A compléter</v>
      </c>
      <c r="W83" t="str">
        <f>_xlfn.XLOOKUP(O83,'1.Fiche candidature (à remplir)'!AB:AB,'1.Fiche candidature (à remplir)'!L:L)</f>
        <v>A remplir</v>
      </c>
      <c r="X83">
        <f>_xlfn.XLOOKUP(O83,'1.Fiche candidature (à remplir)'!AB:AB,'1.Fiche candidature (à remplir)'!M:M)</f>
        <v>0</v>
      </c>
      <c r="Y83">
        <f>_xlfn.XLOOKUP(O83,'1.Fiche candidature (à remplir)'!AB:AB,'1.Fiche candidature (à remplir)'!N:N)</f>
        <v>0</v>
      </c>
      <c r="Z83">
        <f>_xlfn.XLOOKUP(O83,'1.Fiche candidature (à remplir)'!AB:AB,'1.Fiche candidature (à remplir)'!P:P)</f>
        <v>0</v>
      </c>
      <c r="AC83" s="479" t="str">
        <f>b.Groupement!D109</f>
        <v>A compléter</v>
      </c>
      <c r="AD83" s="479" t="str">
        <f>b.Groupement!E109</f>
        <v>A compléter</v>
      </c>
      <c r="AE83" s="479" t="str">
        <f>b.Groupement!F109</f>
        <v>A compléter</v>
      </c>
      <c r="AF83" s="479" t="str">
        <f>b.Groupement!G109</f>
        <v>A compléter</v>
      </c>
      <c r="AG83" s="479" t="str">
        <f>b.Groupement!H109</f>
        <v>A compléter</v>
      </c>
      <c r="AH83" s="479" t="str">
        <f>b.Groupement!I109</f>
        <v>A compléter</v>
      </c>
      <c r="AI83" s="479" t="str">
        <f>b.Groupement!J109</f>
        <v>A choisir</v>
      </c>
      <c r="AK83" s="479" t="str">
        <f>'a.Equipe projet'!D105</f>
        <v>A compléter</v>
      </c>
      <c r="AL83" s="479" t="str">
        <f>'a.Equipe projet'!E105</f>
        <v>A compléter</v>
      </c>
      <c r="AM83" s="479" t="str">
        <f>'a.Equipe projet'!F105</f>
        <v>A compléter</v>
      </c>
      <c r="AN83" s="479" t="str">
        <f>'a.Equipe projet'!G105</f>
        <v>A choisir</v>
      </c>
      <c r="AO83" s="479">
        <f>'a.Equipe projet'!H105</f>
        <v>0</v>
      </c>
      <c r="AP83" s="479" t="str">
        <f>'a.Equipe projet'!I105</f>
        <v>A compléter</v>
      </c>
      <c r="AQ83" s="479" t="str">
        <f>'a.Equipe projet'!J105</f>
        <v>A compléter</v>
      </c>
      <c r="AR83" s="479">
        <f>'a.Equipe projet'!K105</f>
        <v>0</v>
      </c>
      <c r="AS83" s="479">
        <f>'a.Equipe projet'!L105</f>
        <v>0</v>
      </c>
      <c r="AU83" s="479" t="str">
        <f>'c.Prestataires'!D104</f>
        <v>A compléter</v>
      </c>
      <c r="AV83" s="479" t="str">
        <f>'c.Prestataires'!E104</f>
        <v>A compléter</v>
      </c>
      <c r="AW83" s="479" t="str">
        <f>'c.Prestataires'!F104</f>
        <v>A choisir</v>
      </c>
      <c r="AX83" s="479" t="str">
        <f>'c.Prestataires'!G104</f>
        <v>A compléter</v>
      </c>
      <c r="AY83" s="479" t="str">
        <f>'c.Prestataires'!H104</f>
        <v>A compléter</v>
      </c>
      <c r="BA83" s="479" t="str">
        <f>'d.Points de vente&amp;récupération'!D106</f>
        <v>A compléter</v>
      </c>
      <c r="BB83" s="479" t="str">
        <f>'d.Points de vente&amp;récupération'!E106</f>
        <v>A choisir</v>
      </c>
      <c r="BC83" s="479" t="str">
        <f>'d.Points de vente&amp;récupération'!F106</f>
        <v>A choisir</v>
      </c>
      <c r="BD83" s="479" t="str">
        <f>'d.Points de vente&amp;récupération'!G106</f>
        <v>A choisir</v>
      </c>
      <c r="BE83" s="479" t="str">
        <f>'d.Points de vente&amp;récupération'!H106</f>
        <v>A choisir</v>
      </c>
      <c r="BF83" s="479" t="str">
        <f>'d.Points de vente&amp;récupération'!I106</f>
        <v>A choisir</v>
      </c>
      <c r="BG83" s="479" t="str">
        <f>'d.Points de vente&amp;récupération'!J106</f>
        <v>A choisir</v>
      </c>
      <c r="BH83" s="479" t="str">
        <f>'d.Points de vente&amp;récupération'!K106</f>
        <v>A compléter</v>
      </c>
    </row>
    <row r="84" spans="1:60">
      <c r="A84">
        <v>81</v>
      </c>
      <c r="B84" t="str">
        <f>IF(ISBLANK(_xlfn.XLOOKUP(A84,'1.Fiche candidature (à remplir)'!T:T,'1.Fiche candidature (à remplir)'!U:U)),"",_xlfn.XLOOKUP(A84,'1.Fiche candidature (à remplir)'!T:T,'1.Fiche candidature (à remplir)'!U:U))</f>
        <v/>
      </c>
      <c r="C84" t="str">
        <f>_xlfn.XLOOKUP(A84,'1.Fiche candidature (à remplir)'!T:T,'1.Fiche candidature (à remplir)'!V:V)</f>
        <v>Test</v>
      </c>
      <c r="D84" t="str">
        <f>IF(_xlfn.XLOOKUP(A84,'1.Fiche candidature (à remplir)'!T:T,'1.Fiche candidature (à remplir)'!W:W)="D",_xlfn.XLOOKUP(A84,'1.Fiche candidature (à remplir)'!T:T,'1.Fiche candidature (à remplir)'!D:D),"")</f>
        <v xml:space="preserve">3.2.3 Quel est le planning prévisonnel de votre projet ?
Exposez ici le planning du projet et des livrables dans le type de format suivant :
- Avril-mai : cadrage du projet
- Mai : 1er comité de pilotage du projet
- Mai-décembre : test en magasin
- Mars : restitution des documents à Citeo ou Adelphe
A noter : un test en magasin devra avoir une durée minimum de 6 mois pour être éligible.
</v>
      </c>
      <c r="E84" t="str">
        <f>IF(_xlfn.XLOOKUP(A84,'1.Fiche candidature (à remplir)'!T:T,'1.Fiche candidature (à remplir)'!X:X)="F",_xlfn.XLOOKUP(A84,'1.Fiche candidature (à remplir)'!T:T,'1.Fiche candidature (à remplir)'!F:F),"")</f>
        <v/>
      </c>
      <c r="F84" t="str">
        <f>IF(_xlfn.XLOOKUP(A84,'1.Fiche candidature (à remplir)'!T:T,'1.Fiche candidature (à remplir)'!Y:Y)="F",_xlfn.XLOOKUP(A84,'1.Fiche candidature (à remplir)'!T:T,'1.Fiche candidature (à remplir)'!F:F),IF(_xlfn.XLOOKUP(A84,'1.Fiche candidature (à remplir)'!T:T,'1.Fiche candidature (à remplir)'!Y:Y)="H",_xlfn.XLOOKUP(A84,'1.Fiche candidature (à remplir)'!T:T,'1.Fiche candidature (à remplir)'!H:H),""))</f>
        <v>A compléter</v>
      </c>
      <c r="G84" t="str">
        <f>IF(_xlfn.XLOOKUP(A84,'1.Fiche candidature (à remplir)'!T:T,'1.Fiche candidature (à remplir)'!Z:Z)="I",_xlfn.XLOOKUP(A84,'1.Fiche candidature (à remplir)'!T:T,'1.Fiche candidature (à remplir)'!I:I),IF(_xlfn.XLOOKUP(A84,'1.Fiche candidature (à remplir)'!T:T,'1.Fiche candidature (à remplir)'!Z:Z)="H",_xlfn.XLOOKUP(A84,'1.Fiche candidature (à remplir)'!T:T,'1.Fiche candidature (à remplir)'!H:H),""))</f>
        <v>A compléter</v>
      </c>
      <c r="H84" t="str">
        <f>IF(_xlfn.XLOOKUP(A84,'1.Fiche candidature (à remplir)'!T:T,'1.Fiche candidature (à remplir)'!AA:AA)="J",_xlfn.XLOOKUP(A84,'1.Fiche candidature (à remplir)'!T:T,'1.Fiche candidature (à remplir)'!J:J),"")</f>
        <v>A compléter</v>
      </c>
      <c r="O84">
        <v>81</v>
      </c>
      <c r="P84" t="str">
        <f>_xlfn.XLOOKUP(O84,'1.Fiche candidature (à remplir)'!AB:AB,'1.Fiche candidature (à remplir)'!D:D)</f>
        <v>Achat ou location d'équipements pour le prototypage</v>
      </c>
      <c r="Q84" t="str">
        <f>_xlfn.XLOOKUP(O84,'1.Fiche candidature (à remplir)'!AB:AB,'1.Fiche candidature (à remplir)'!AC:AC)</f>
        <v>Développement1</v>
      </c>
      <c r="R84" t="str">
        <f>_xlfn.XLOOKUP(O84,'1.Fiche candidature (à remplir)'!AB:AB,'1.Fiche candidature (à remplir)'!E:E)</f>
        <v>A compléter</v>
      </c>
      <c r="S84">
        <f>_xlfn.XLOOKUP(O84,'1.Fiche candidature (à remplir)'!AB:AB,'1.Fiche candidature (à remplir)'!F:F)</f>
        <v>0</v>
      </c>
      <c r="T84">
        <f>_xlfn.XLOOKUP(O84,'1.Fiche candidature (à remplir)'!AB:AB,'1.Fiche candidature (à remplir)'!G:G)</f>
        <v>0</v>
      </c>
      <c r="U84">
        <f>_xlfn.XLOOKUP(O84,'1.Fiche candidature (à remplir)'!AB:AB,'1.Fiche candidature (à remplir)'!H:H)</f>
        <v>0</v>
      </c>
      <c r="V84" t="str">
        <f>_xlfn.XLOOKUP(O84,'1.Fiche candidature (à remplir)'!AB:AB,'1.Fiche candidature (à remplir)'!I:I)</f>
        <v>A compléter</v>
      </c>
      <c r="W84" t="str">
        <f>_xlfn.XLOOKUP(O84,'1.Fiche candidature (à remplir)'!AB:AB,'1.Fiche candidature (à remplir)'!L:L)</f>
        <v>A remplir</v>
      </c>
      <c r="X84">
        <f>_xlfn.XLOOKUP(O84,'1.Fiche candidature (à remplir)'!AB:AB,'1.Fiche candidature (à remplir)'!M:M)</f>
        <v>0</v>
      </c>
      <c r="Y84">
        <f>_xlfn.XLOOKUP(O84,'1.Fiche candidature (à remplir)'!AB:AB,'1.Fiche candidature (à remplir)'!N:N)</f>
        <v>0</v>
      </c>
      <c r="Z84">
        <f>_xlfn.XLOOKUP(O84,'1.Fiche candidature (à remplir)'!AB:AB,'1.Fiche candidature (à remplir)'!P:P)</f>
        <v>0</v>
      </c>
      <c r="AC84" s="479" t="str">
        <f>b.Groupement!D110</f>
        <v>A compléter</v>
      </c>
      <c r="AD84" s="479" t="str">
        <f>b.Groupement!E110</f>
        <v>A compléter</v>
      </c>
      <c r="AE84" s="479" t="str">
        <f>b.Groupement!F110</f>
        <v>A compléter</v>
      </c>
      <c r="AF84" s="479" t="str">
        <f>b.Groupement!G110</f>
        <v>A compléter</v>
      </c>
      <c r="AG84" s="479" t="str">
        <f>b.Groupement!H110</f>
        <v>A compléter</v>
      </c>
      <c r="AH84" s="479" t="str">
        <f>b.Groupement!I110</f>
        <v>A compléter</v>
      </c>
      <c r="AI84" s="479" t="str">
        <f>b.Groupement!J110</f>
        <v>A choisir</v>
      </c>
      <c r="AK84" s="479" t="str">
        <f>'a.Equipe projet'!D106</f>
        <v>A compléter</v>
      </c>
      <c r="AL84" s="479" t="str">
        <f>'a.Equipe projet'!E106</f>
        <v>A compléter</v>
      </c>
      <c r="AM84" s="479" t="str">
        <f>'a.Equipe projet'!F106</f>
        <v>A compléter</v>
      </c>
      <c r="AN84" s="479" t="str">
        <f>'a.Equipe projet'!G106</f>
        <v>A choisir</v>
      </c>
      <c r="AO84" s="479">
        <f>'a.Equipe projet'!H106</f>
        <v>0</v>
      </c>
      <c r="AP84" s="479" t="str">
        <f>'a.Equipe projet'!I106</f>
        <v>A compléter</v>
      </c>
      <c r="AQ84" s="479" t="str">
        <f>'a.Equipe projet'!J106</f>
        <v>A compléter</v>
      </c>
      <c r="AR84" s="479">
        <f>'a.Equipe projet'!K106</f>
        <v>0</v>
      </c>
      <c r="AS84" s="479">
        <f>'a.Equipe projet'!L106</f>
        <v>0</v>
      </c>
      <c r="AU84" s="479" t="str">
        <f>'c.Prestataires'!D105</f>
        <v>A compléter</v>
      </c>
      <c r="AV84" s="479" t="str">
        <f>'c.Prestataires'!E105</f>
        <v>A compléter</v>
      </c>
      <c r="AW84" s="479" t="str">
        <f>'c.Prestataires'!F105</f>
        <v>A choisir</v>
      </c>
      <c r="AX84" s="479" t="str">
        <f>'c.Prestataires'!G105</f>
        <v>A compléter</v>
      </c>
      <c r="AY84" s="479" t="str">
        <f>'c.Prestataires'!H105</f>
        <v>A compléter</v>
      </c>
      <c r="BA84" s="479" t="str">
        <f>'d.Points de vente&amp;récupération'!D107</f>
        <v>A compléter</v>
      </c>
      <c r="BB84" s="479" t="str">
        <f>'d.Points de vente&amp;récupération'!E107</f>
        <v>A choisir</v>
      </c>
      <c r="BC84" s="479" t="str">
        <f>'d.Points de vente&amp;récupération'!F107</f>
        <v>A choisir</v>
      </c>
      <c r="BD84" s="479" t="str">
        <f>'d.Points de vente&amp;récupération'!G107</f>
        <v>A choisir</v>
      </c>
      <c r="BE84" s="479" t="str">
        <f>'d.Points de vente&amp;récupération'!H107</f>
        <v>A choisir</v>
      </c>
      <c r="BF84" s="479" t="str">
        <f>'d.Points de vente&amp;récupération'!I107</f>
        <v>A choisir</v>
      </c>
      <c r="BG84" s="479" t="str">
        <f>'d.Points de vente&amp;récupération'!J107</f>
        <v>A choisir</v>
      </c>
      <c r="BH84" s="479" t="str">
        <f>'d.Points de vente&amp;récupération'!K107</f>
        <v>A compléter</v>
      </c>
    </row>
    <row r="85" spans="1:60">
      <c r="A85">
        <v>82</v>
      </c>
      <c r="B85">
        <f>IF(ISBLANK(_xlfn.XLOOKUP(A85,'1.Fiche candidature (à remplir)'!T:T,'1.Fiche candidature (à remplir)'!U:U)),"",_xlfn.XLOOKUP(A85,'1.Fiche candidature (à remplir)'!T:T,'1.Fiche candidature (à remplir)'!U:U))</f>
        <v>82</v>
      </c>
      <c r="C85" t="str">
        <f>_xlfn.XLOOKUP(A85,'1.Fiche candidature (à remplir)'!T:T,'1.Fiche candidature (à remplir)'!V:V)</f>
        <v>Test</v>
      </c>
      <c r="D85" t="str">
        <f>IF(_xlfn.XLOOKUP(A85,'1.Fiche candidature (à remplir)'!T:T,'1.Fiche candidature (à remplir)'!W:W)="D",_xlfn.XLOOKUP(A85,'1.Fiche candidature (à remplir)'!T:T,'1.Fiche candidature (à remplir)'!D:D),"")</f>
        <v xml:space="preserve">3.2.4 Le projet a t-il vocation à intégrer un dispositif de réemploi mutualisé existant ?
C’est-à-dire un dispositif disposant d'une boucle de réemploi couvrant l'ensemble des étapes du cycle de vie de l'emballage réemployable pour assurer sa réemployabilité effective.
</v>
      </c>
      <c r="E85" t="str">
        <f>IF(_xlfn.XLOOKUP(A85,'1.Fiche candidature (à remplir)'!T:T,'1.Fiche candidature (à remplir)'!X:X)="F",_xlfn.XLOOKUP(A85,'1.Fiche candidature (à remplir)'!T:T,'1.Fiche candidature (à remplir)'!F:F),"")</f>
        <v/>
      </c>
      <c r="F85" t="str">
        <f>IF(_xlfn.XLOOKUP(A85,'1.Fiche candidature (à remplir)'!T:T,'1.Fiche candidature (à remplir)'!Y:Y)="F",_xlfn.XLOOKUP(A85,'1.Fiche candidature (à remplir)'!T:T,'1.Fiche candidature (à remplir)'!F:F),IF(_xlfn.XLOOKUP(A85,'1.Fiche candidature (à remplir)'!T:T,'1.Fiche candidature (à remplir)'!Y:Y)="H",_xlfn.XLOOKUP(A85,'1.Fiche candidature (à remplir)'!T:T,'1.Fiche candidature (à remplir)'!H:H),""))</f>
        <v>A choisir</v>
      </c>
      <c r="G85" t="str">
        <f>IF(_xlfn.XLOOKUP(A85,'1.Fiche candidature (à remplir)'!T:T,'1.Fiche candidature (à remplir)'!Z:Z)="I",_xlfn.XLOOKUP(A85,'1.Fiche candidature (à remplir)'!T:T,'1.Fiche candidature (à remplir)'!I:I),IF(_xlfn.XLOOKUP(A85,'1.Fiche candidature (à remplir)'!T:T,'1.Fiche candidature (à remplir)'!Z:Z)="H",_xlfn.XLOOKUP(A85,'1.Fiche candidature (à remplir)'!T:T,'1.Fiche candidature (à remplir)'!H:H),""))</f>
        <v>A choisir</v>
      </c>
      <c r="H85" t="str">
        <f>IF(_xlfn.XLOOKUP(A85,'1.Fiche candidature (à remplir)'!T:T,'1.Fiche candidature (à remplir)'!AA:AA)="J",_xlfn.XLOOKUP(A85,'1.Fiche candidature (à remplir)'!T:T,'1.Fiche candidature (à remplir)'!J:J),"")</f>
        <v>A choisir</v>
      </c>
      <c r="O85">
        <v>82</v>
      </c>
      <c r="P85" t="str">
        <f>_xlfn.XLOOKUP(O85,'1.Fiche candidature (à remplir)'!AB:AB,'1.Fiche candidature (à remplir)'!D:D)</f>
        <v>Achat ou location d'équipements pour le prototypage</v>
      </c>
      <c r="Q85" t="str">
        <f>_xlfn.XLOOKUP(O85,'1.Fiche candidature (à remplir)'!AB:AB,'1.Fiche candidature (à remplir)'!AC:AC)</f>
        <v>Développement1</v>
      </c>
      <c r="R85" t="str">
        <f>_xlfn.XLOOKUP(O85,'1.Fiche candidature (à remplir)'!AB:AB,'1.Fiche candidature (à remplir)'!E:E)</f>
        <v>A compléter</v>
      </c>
      <c r="S85">
        <f>_xlfn.XLOOKUP(O85,'1.Fiche candidature (à remplir)'!AB:AB,'1.Fiche candidature (à remplir)'!F:F)</f>
        <v>0</v>
      </c>
      <c r="T85">
        <f>_xlfn.XLOOKUP(O85,'1.Fiche candidature (à remplir)'!AB:AB,'1.Fiche candidature (à remplir)'!G:G)</f>
        <v>0</v>
      </c>
      <c r="U85">
        <f>_xlfn.XLOOKUP(O85,'1.Fiche candidature (à remplir)'!AB:AB,'1.Fiche candidature (à remplir)'!H:H)</f>
        <v>0</v>
      </c>
      <c r="V85" t="str">
        <f>_xlfn.XLOOKUP(O85,'1.Fiche candidature (à remplir)'!AB:AB,'1.Fiche candidature (à remplir)'!I:I)</f>
        <v>A compléter</v>
      </c>
      <c r="W85" t="str">
        <f>_xlfn.XLOOKUP(O85,'1.Fiche candidature (à remplir)'!AB:AB,'1.Fiche candidature (à remplir)'!L:L)</f>
        <v>A remplir</v>
      </c>
      <c r="X85">
        <f>_xlfn.XLOOKUP(O85,'1.Fiche candidature (à remplir)'!AB:AB,'1.Fiche candidature (à remplir)'!M:M)</f>
        <v>0</v>
      </c>
      <c r="Y85">
        <f>_xlfn.XLOOKUP(O85,'1.Fiche candidature (à remplir)'!AB:AB,'1.Fiche candidature (à remplir)'!N:N)</f>
        <v>0</v>
      </c>
      <c r="Z85">
        <f>_xlfn.XLOOKUP(O85,'1.Fiche candidature (à remplir)'!AB:AB,'1.Fiche candidature (à remplir)'!P:P)</f>
        <v>0</v>
      </c>
      <c r="AC85" s="479" t="str">
        <f>b.Groupement!D111</f>
        <v>Si vous souhaitez remplir plus de lignes, veuillez cliquer sur le bouton "+" à gauche de ce texte.</v>
      </c>
      <c r="AD85" s="479">
        <f>b.Groupement!E111</f>
        <v>0</v>
      </c>
      <c r="AE85" s="479">
        <f>b.Groupement!F111</f>
        <v>0</v>
      </c>
      <c r="AF85" s="479">
        <f>b.Groupement!G111</f>
        <v>0</v>
      </c>
      <c r="AG85" s="479">
        <f>b.Groupement!H111</f>
        <v>0</v>
      </c>
      <c r="AH85" s="479">
        <f>b.Groupement!I111</f>
        <v>0</v>
      </c>
      <c r="AI85" s="479">
        <f>b.Groupement!J111</f>
        <v>0</v>
      </c>
      <c r="AK85" s="479" t="str">
        <f>'a.Equipe projet'!D107</f>
        <v>A compléter</v>
      </c>
      <c r="AL85" s="479" t="str">
        <f>'a.Equipe projet'!E107</f>
        <v>A compléter</v>
      </c>
      <c r="AM85" s="479" t="str">
        <f>'a.Equipe projet'!F107</f>
        <v>A compléter</v>
      </c>
      <c r="AN85" s="479" t="str">
        <f>'a.Equipe projet'!G107</f>
        <v>A choisir</v>
      </c>
      <c r="AO85" s="479">
        <f>'a.Equipe projet'!H107</f>
        <v>0</v>
      </c>
      <c r="AP85" s="479" t="str">
        <f>'a.Equipe projet'!I107</f>
        <v>A compléter</v>
      </c>
      <c r="AQ85" s="479" t="str">
        <f>'a.Equipe projet'!J107</f>
        <v>A compléter</v>
      </c>
      <c r="AR85" s="479">
        <f>'a.Equipe projet'!K107</f>
        <v>0</v>
      </c>
      <c r="AS85" s="479">
        <f>'a.Equipe projet'!L107</f>
        <v>0</v>
      </c>
      <c r="AU85" s="479" t="str">
        <f>'c.Prestataires'!D106</f>
        <v>A compléter</v>
      </c>
      <c r="AV85" s="479" t="str">
        <f>'c.Prestataires'!E106</f>
        <v>A compléter</v>
      </c>
      <c r="AW85" s="479" t="str">
        <f>'c.Prestataires'!F106</f>
        <v>A choisir</v>
      </c>
      <c r="AX85" s="479" t="str">
        <f>'c.Prestataires'!G106</f>
        <v>A compléter</v>
      </c>
      <c r="AY85" s="479" t="str">
        <f>'c.Prestataires'!H106</f>
        <v>A compléter</v>
      </c>
      <c r="BA85" s="479" t="str">
        <f>'d.Points de vente&amp;récupération'!D108</f>
        <v>A compléter</v>
      </c>
      <c r="BB85" s="479" t="str">
        <f>'d.Points de vente&amp;récupération'!E108</f>
        <v>A choisir</v>
      </c>
      <c r="BC85" s="479" t="str">
        <f>'d.Points de vente&amp;récupération'!F108</f>
        <v>A choisir</v>
      </c>
      <c r="BD85" s="479" t="str">
        <f>'d.Points de vente&amp;récupération'!G108</f>
        <v>A choisir</v>
      </c>
      <c r="BE85" s="479" t="str">
        <f>'d.Points de vente&amp;récupération'!H108</f>
        <v>A choisir</v>
      </c>
      <c r="BF85" s="479" t="str">
        <f>'d.Points de vente&amp;récupération'!I108</f>
        <v>A choisir</v>
      </c>
      <c r="BG85" s="479" t="str">
        <f>'d.Points de vente&amp;récupération'!J108</f>
        <v>A choisir</v>
      </c>
      <c r="BH85" s="479" t="str">
        <f>'d.Points de vente&amp;récupération'!K108</f>
        <v>A compléter</v>
      </c>
    </row>
    <row r="86" spans="1:60">
      <c r="A86">
        <v>83</v>
      </c>
      <c r="B86">
        <f>IF(ISBLANK(_xlfn.XLOOKUP(A86,'1.Fiche candidature (à remplir)'!T:T,'1.Fiche candidature (à remplir)'!U:U)),"",_xlfn.XLOOKUP(A86,'1.Fiche candidature (à remplir)'!T:T,'1.Fiche candidature (à remplir)'!U:U))</f>
        <v>82</v>
      </c>
      <c r="C86" t="str">
        <f>_xlfn.XLOOKUP(A86,'1.Fiche candidature (à remplir)'!T:T,'1.Fiche candidature (à remplir)'!V:V)</f>
        <v>Test</v>
      </c>
      <c r="D86" t="str">
        <f>IF(_xlfn.XLOOKUP(A86,'1.Fiche candidature (à remplir)'!T:T,'1.Fiche candidature (à remplir)'!W:W)="D",_xlfn.XLOOKUP(A86,'1.Fiche candidature (à remplir)'!T:T,'1.Fiche candidature (à remplir)'!D:D),"")</f>
        <v>Si oui, précisez lequel.</v>
      </c>
      <c r="E86" t="str">
        <f>IF(_xlfn.XLOOKUP(A86,'1.Fiche candidature (à remplir)'!T:T,'1.Fiche candidature (à remplir)'!X:X)="F",_xlfn.XLOOKUP(A86,'1.Fiche candidature (à remplir)'!T:T,'1.Fiche candidature (à remplir)'!F:F),"")</f>
        <v/>
      </c>
      <c r="F86" t="str">
        <f>IF(_xlfn.XLOOKUP(A86,'1.Fiche candidature (à remplir)'!T:T,'1.Fiche candidature (à remplir)'!Y:Y)="F",_xlfn.XLOOKUP(A86,'1.Fiche candidature (à remplir)'!T:T,'1.Fiche candidature (à remplir)'!F:F),IF(_xlfn.XLOOKUP(A86,'1.Fiche candidature (à remplir)'!T:T,'1.Fiche candidature (à remplir)'!Y:Y)="H",_xlfn.XLOOKUP(A86,'1.Fiche candidature (à remplir)'!T:T,'1.Fiche candidature (à remplir)'!H:H),""))</f>
        <v>A compléter</v>
      </c>
      <c r="G86" t="str">
        <f>IF(_xlfn.XLOOKUP(A86,'1.Fiche candidature (à remplir)'!T:T,'1.Fiche candidature (à remplir)'!Z:Z)="I",_xlfn.XLOOKUP(A86,'1.Fiche candidature (à remplir)'!T:T,'1.Fiche candidature (à remplir)'!I:I),IF(_xlfn.XLOOKUP(A86,'1.Fiche candidature (à remplir)'!T:T,'1.Fiche candidature (à remplir)'!Z:Z)="H",_xlfn.XLOOKUP(A86,'1.Fiche candidature (à remplir)'!T:T,'1.Fiche candidature (à remplir)'!H:H),""))</f>
        <v>A compléter</v>
      </c>
      <c r="H86" t="str">
        <f>IF(_xlfn.XLOOKUP(A86,'1.Fiche candidature (à remplir)'!T:T,'1.Fiche candidature (à remplir)'!AA:AA)="J",_xlfn.XLOOKUP(A86,'1.Fiche candidature (à remplir)'!T:T,'1.Fiche candidature (à remplir)'!J:J),"")</f>
        <v>A compléter</v>
      </c>
      <c r="O86">
        <v>83</v>
      </c>
      <c r="P86" t="str">
        <f>_xlfn.XLOOKUP(O86,'1.Fiche candidature (à remplir)'!AB:AB,'1.Fiche candidature (à remplir)'!D:D)</f>
        <v>Achat d'Emballages primaires réemployables 
Max. 10 000 unités</v>
      </c>
      <c r="Q86" t="str">
        <f>_xlfn.XLOOKUP(O86,'1.Fiche candidature (à remplir)'!AB:AB,'1.Fiche candidature (à remplir)'!AC:AC)</f>
        <v>Développement1</v>
      </c>
      <c r="R86" t="str">
        <f>_xlfn.XLOOKUP(O86,'1.Fiche candidature (à remplir)'!AB:AB,'1.Fiche candidature (à remplir)'!E:E)</f>
        <v>A compléter</v>
      </c>
      <c r="S86">
        <f>_xlfn.XLOOKUP(O86,'1.Fiche candidature (à remplir)'!AB:AB,'1.Fiche candidature (à remplir)'!F:F)</f>
        <v>0</v>
      </c>
      <c r="T86">
        <f>_xlfn.XLOOKUP(O86,'1.Fiche candidature (à remplir)'!AB:AB,'1.Fiche candidature (à remplir)'!G:G)</f>
        <v>0</v>
      </c>
      <c r="U86">
        <f>_xlfn.XLOOKUP(O86,'1.Fiche candidature (à remplir)'!AB:AB,'1.Fiche candidature (à remplir)'!H:H)</f>
        <v>0</v>
      </c>
      <c r="V86" t="str">
        <f>_xlfn.XLOOKUP(O86,'1.Fiche candidature (à remplir)'!AB:AB,'1.Fiche candidature (à remplir)'!I:I)</f>
        <v>A compléter</v>
      </c>
      <c r="W86" t="str">
        <f>_xlfn.XLOOKUP(O86,'1.Fiche candidature (à remplir)'!AB:AB,'1.Fiche candidature (à remplir)'!L:L)</f>
        <v>A remplir</v>
      </c>
      <c r="X86">
        <f>_xlfn.XLOOKUP(O86,'1.Fiche candidature (à remplir)'!AB:AB,'1.Fiche candidature (à remplir)'!M:M)</f>
        <v>0</v>
      </c>
      <c r="Y86">
        <f>_xlfn.XLOOKUP(O86,'1.Fiche candidature (à remplir)'!AB:AB,'1.Fiche candidature (à remplir)'!N:N)</f>
        <v>0</v>
      </c>
      <c r="Z86">
        <f>_xlfn.XLOOKUP(O86,'1.Fiche candidature (à remplir)'!AB:AB,'1.Fiche candidature (à remplir)'!P:P)</f>
        <v>0</v>
      </c>
      <c r="AC86" s="479">
        <f>b.Groupement!D112</f>
        <v>0</v>
      </c>
      <c r="AD86" s="479">
        <f>b.Groupement!E112</f>
        <v>0</v>
      </c>
      <c r="AE86" s="479">
        <f>b.Groupement!F112</f>
        <v>0</v>
      </c>
      <c r="AF86" s="479">
        <f>b.Groupement!G112</f>
        <v>0</v>
      </c>
      <c r="AG86" s="479">
        <f>b.Groupement!H112</f>
        <v>0</v>
      </c>
      <c r="AH86" s="479">
        <f>b.Groupement!I112</f>
        <v>0</v>
      </c>
      <c r="AI86" s="479">
        <f>b.Groupement!J112</f>
        <v>0</v>
      </c>
      <c r="AK86" s="479" t="str">
        <f>'a.Equipe projet'!D108</f>
        <v>A compléter</v>
      </c>
      <c r="AL86" s="479" t="str">
        <f>'a.Equipe projet'!E108</f>
        <v>A compléter</v>
      </c>
      <c r="AM86" s="479" t="str">
        <f>'a.Equipe projet'!F108</f>
        <v>A compléter</v>
      </c>
      <c r="AN86" s="479" t="str">
        <f>'a.Equipe projet'!G108</f>
        <v>A choisir</v>
      </c>
      <c r="AO86" s="479">
        <f>'a.Equipe projet'!H108</f>
        <v>0</v>
      </c>
      <c r="AP86" s="479" t="str">
        <f>'a.Equipe projet'!I108</f>
        <v>A compléter</v>
      </c>
      <c r="AQ86" s="479" t="str">
        <f>'a.Equipe projet'!J108</f>
        <v>A compléter</v>
      </c>
      <c r="AR86" s="479">
        <f>'a.Equipe projet'!K108</f>
        <v>0</v>
      </c>
      <c r="AS86" s="479">
        <f>'a.Equipe projet'!L108</f>
        <v>0</v>
      </c>
      <c r="AU86" s="479" t="str">
        <f>'c.Prestataires'!D107</f>
        <v>A compléter</v>
      </c>
      <c r="AV86" s="479" t="str">
        <f>'c.Prestataires'!E107</f>
        <v>A compléter</v>
      </c>
      <c r="AW86" s="479" t="str">
        <f>'c.Prestataires'!F107</f>
        <v>A choisir</v>
      </c>
      <c r="AX86" s="479" t="str">
        <f>'c.Prestataires'!G107</f>
        <v>A compléter</v>
      </c>
      <c r="AY86" s="479" t="str">
        <f>'c.Prestataires'!H107</f>
        <v>A compléter</v>
      </c>
      <c r="BA86" s="479" t="str">
        <f>'d.Points de vente&amp;récupération'!D109</f>
        <v>A compléter</v>
      </c>
      <c r="BB86" s="479" t="str">
        <f>'d.Points de vente&amp;récupération'!E109</f>
        <v>A choisir</v>
      </c>
      <c r="BC86" s="479" t="str">
        <f>'d.Points de vente&amp;récupération'!F109</f>
        <v>A choisir</v>
      </c>
      <c r="BD86" s="479" t="str">
        <f>'d.Points de vente&amp;récupération'!G109</f>
        <v>A choisir</v>
      </c>
      <c r="BE86" s="479" t="str">
        <f>'d.Points de vente&amp;récupération'!H109</f>
        <v>A choisir</v>
      </c>
      <c r="BF86" s="479" t="str">
        <f>'d.Points de vente&amp;récupération'!I109</f>
        <v>A choisir</v>
      </c>
      <c r="BG86" s="479" t="str">
        <f>'d.Points de vente&amp;récupération'!J109</f>
        <v>A choisir</v>
      </c>
      <c r="BH86" s="479" t="str">
        <f>'d.Points de vente&amp;récupération'!K109</f>
        <v>A compléter</v>
      </c>
    </row>
    <row r="87" spans="1:60">
      <c r="A87">
        <v>84</v>
      </c>
      <c r="B87" t="str">
        <f>IF(ISBLANK(_xlfn.XLOOKUP(A87,'1.Fiche candidature (à remplir)'!T:T,'1.Fiche candidature (à remplir)'!U:U)),"",_xlfn.XLOOKUP(A87,'1.Fiche candidature (à remplir)'!T:T,'1.Fiche candidature (à remplir)'!U:U))</f>
        <v/>
      </c>
      <c r="C87" t="str">
        <f>_xlfn.XLOOKUP(A87,'1.Fiche candidature (à remplir)'!T:T,'1.Fiche candidature (à remplir)'!V:V)</f>
        <v>Test</v>
      </c>
      <c r="D87" t="str">
        <f>IF(_xlfn.XLOOKUP(A87,'1.Fiche candidature (à remplir)'!T:T,'1.Fiche candidature (à remplir)'!W:W)="D",_xlfn.XLOOKUP(A87,'1.Fiche candidature (à remplir)'!T:T,'1.Fiche candidature (à remplir)'!D:D),"")</f>
        <v>3.2.5 Le projet intègre-t-il une consigne monétaire pour réemploi ?
A noter : Un projet en lien avec un produit préemballé du secteur alimentaire et distribué en GMS ou un projet du secteur de la restauration à emporter (hors portage à domicile) doit faire l’objet d’une consigne monétaire (non applicable aux projets ayant lieu dans les DROM-COM).</v>
      </c>
      <c r="E87" t="str">
        <f>IF(_xlfn.XLOOKUP(A87,'1.Fiche candidature (à remplir)'!T:T,'1.Fiche candidature (à remplir)'!X:X)="F",_xlfn.XLOOKUP(A87,'1.Fiche candidature (à remplir)'!T:T,'1.Fiche candidature (à remplir)'!F:F),"")</f>
        <v/>
      </c>
      <c r="F87" t="str">
        <f>IF(_xlfn.XLOOKUP(A87,'1.Fiche candidature (à remplir)'!T:T,'1.Fiche candidature (à remplir)'!Y:Y)="F",_xlfn.XLOOKUP(A87,'1.Fiche candidature (à remplir)'!T:T,'1.Fiche candidature (à remplir)'!F:F),IF(_xlfn.XLOOKUP(A87,'1.Fiche candidature (à remplir)'!T:T,'1.Fiche candidature (à remplir)'!Y:Y)="H",_xlfn.XLOOKUP(A87,'1.Fiche candidature (à remplir)'!T:T,'1.Fiche candidature (à remplir)'!H:H),""))</f>
        <v>A choisir</v>
      </c>
      <c r="G87" t="str">
        <f>IF(_xlfn.XLOOKUP(A87,'1.Fiche candidature (à remplir)'!T:T,'1.Fiche candidature (à remplir)'!Z:Z)="I",_xlfn.XLOOKUP(A87,'1.Fiche candidature (à remplir)'!T:T,'1.Fiche candidature (à remplir)'!I:I),IF(_xlfn.XLOOKUP(A87,'1.Fiche candidature (à remplir)'!T:T,'1.Fiche candidature (à remplir)'!Z:Z)="H",_xlfn.XLOOKUP(A87,'1.Fiche candidature (à remplir)'!T:T,'1.Fiche candidature (à remplir)'!H:H),""))</f>
        <v>A choisir</v>
      </c>
      <c r="H87" t="str">
        <f>IF(_xlfn.XLOOKUP(A87,'1.Fiche candidature (à remplir)'!T:T,'1.Fiche candidature (à remplir)'!AA:AA)="J",_xlfn.XLOOKUP(A87,'1.Fiche candidature (à remplir)'!T:T,'1.Fiche candidature (à remplir)'!J:J),"")</f>
        <v>A choisir</v>
      </c>
      <c r="O87">
        <v>84</v>
      </c>
      <c r="P87" t="str">
        <f>_xlfn.XLOOKUP(O87,'1.Fiche candidature (à remplir)'!AB:AB,'1.Fiche candidature (à remplir)'!D:D)</f>
        <v>Achat d'Emballages primaires réemployables</v>
      </c>
      <c r="Q87" t="str">
        <f>_xlfn.XLOOKUP(O87,'1.Fiche candidature (à remplir)'!AB:AB,'1.Fiche candidature (à remplir)'!AC:AC)</f>
        <v>Développement1</v>
      </c>
      <c r="R87" t="str">
        <f>_xlfn.XLOOKUP(O87,'1.Fiche candidature (à remplir)'!AB:AB,'1.Fiche candidature (à remplir)'!E:E)</f>
        <v>A compléter</v>
      </c>
      <c r="S87">
        <f>_xlfn.XLOOKUP(O87,'1.Fiche candidature (à remplir)'!AB:AB,'1.Fiche candidature (à remplir)'!F:F)</f>
        <v>0</v>
      </c>
      <c r="T87">
        <f>_xlfn.XLOOKUP(O87,'1.Fiche candidature (à remplir)'!AB:AB,'1.Fiche candidature (à remplir)'!G:G)</f>
        <v>0</v>
      </c>
      <c r="U87">
        <f>_xlfn.XLOOKUP(O87,'1.Fiche candidature (à remplir)'!AB:AB,'1.Fiche candidature (à remplir)'!H:H)</f>
        <v>0</v>
      </c>
      <c r="V87" t="str">
        <f>_xlfn.XLOOKUP(O87,'1.Fiche candidature (à remplir)'!AB:AB,'1.Fiche candidature (à remplir)'!I:I)</f>
        <v>A compléter</v>
      </c>
      <c r="W87" t="str">
        <f>_xlfn.XLOOKUP(O87,'1.Fiche candidature (à remplir)'!AB:AB,'1.Fiche candidature (à remplir)'!L:L)</f>
        <v>A remplir</v>
      </c>
      <c r="X87">
        <f>_xlfn.XLOOKUP(O87,'1.Fiche candidature (à remplir)'!AB:AB,'1.Fiche candidature (à remplir)'!M:M)</f>
        <v>0</v>
      </c>
      <c r="Y87">
        <f>_xlfn.XLOOKUP(O87,'1.Fiche candidature (à remplir)'!AB:AB,'1.Fiche candidature (à remplir)'!N:N)</f>
        <v>0</v>
      </c>
      <c r="Z87">
        <f>_xlfn.XLOOKUP(O87,'1.Fiche candidature (à remplir)'!AB:AB,'1.Fiche candidature (à remplir)'!P:P)</f>
        <v>0</v>
      </c>
      <c r="AC87" s="479">
        <f>b.Groupement!D113</f>
        <v>0</v>
      </c>
      <c r="AD87" s="479">
        <f>b.Groupement!E113</f>
        <v>0</v>
      </c>
      <c r="AE87" s="479">
        <f>b.Groupement!F113</f>
        <v>0</v>
      </c>
      <c r="AF87" s="479">
        <f>b.Groupement!G113</f>
        <v>0</v>
      </c>
      <c r="AG87" s="479">
        <f>b.Groupement!H113</f>
        <v>0</v>
      </c>
      <c r="AH87" s="479">
        <f>b.Groupement!I113</f>
        <v>0</v>
      </c>
      <c r="AI87" s="479">
        <f>b.Groupement!J113</f>
        <v>0</v>
      </c>
      <c r="AK87" s="479" t="str">
        <f>'a.Equipe projet'!D109</f>
        <v>A compléter</v>
      </c>
      <c r="AL87" s="479" t="str">
        <f>'a.Equipe projet'!E109</f>
        <v>A compléter</v>
      </c>
      <c r="AM87" s="479" t="str">
        <f>'a.Equipe projet'!F109</f>
        <v>A compléter</v>
      </c>
      <c r="AN87" s="479" t="str">
        <f>'a.Equipe projet'!G109</f>
        <v>A choisir</v>
      </c>
      <c r="AO87" s="479">
        <f>'a.Equipe projet'!H109</f>
        <v>0</v>
      </c>
      <c r="AP87" s="479" t="str">
        <f>'a.Equipe projet'!I109</f>
        <v>A compléter</v>
      </c>
      <c r="AQ87" s="479" t="str">
        <f>'a.Equipe projet'!J109</f>
        <v>A compléter</v>
      </c>
      <c r="AR87" s="479">
        <f>'a.Equipe projet'!K109</f>
        <v>0</v>
      </c>
      <c r="AS87" s="479">
        <f>'a.Equipe projet'!L109</f>
        <v>0</v>
      </c>
      <c r="AU87" s="479" t="str">
        <f>'c.Prestataires'!D108</f>
        <v>A compléter</v>
      </c>
      <c r="AV87" s="479" t="str">
        <f>'c.Prestataires'!E108</f>
        <v>A compléter</v>
      </c>
      <c r="AW87" s="479" t="str">
        <f>'c.Prestataires'!F108</f>
        <v>A choisir</v>
      </c>
      <c r="AX87" s="479" t="str">
        <f>'c.Prestataires'!G108</f>
        <v>A compléter</v>
      </c>
      <c r="AY87" s="479" t="str">
        <f>'c.Prestataires'!H108</f>
        <v>A compléter</v>
      </c>
      <c r="BA87" s="479" t="str">
        <f>'d.Points de vente&amp;récupération'!D110</f>
        <v>A compléter</v>
      </c>
      <c r="BB87" s="479" t="str">
        <f>'d.Points de vente&amp;récupération'!E110</f>
        <v>A choisir</v>
      </c>
      <c r="BC87" s="479" t="str">
        <f>'d.Points de vente&amp;récupération'!F110</f>
        <v>A choisir</v>
      </c>
      <c r="BD87" s="479" t="str">
        <f>'d.Points de vente&amp;récupération'!G110</f>
        <v>A choisir</v>
      </c>
      <c r="BE87" s="479" t="str">
        <f>'d.Points de vente&amp;récupération'!H110</f>
        <v>A choisir</v>
      </c>
      <c r="BF87" s="479" t="str">
        <f>'d.Points de vente&amp;récupération'!I110</f>
        <v>A choisir</v>
      </c>
      <c r="BG87" s="479" t="str">
        <f>'d.Points de vente&amp;récupération'!J110</f>
        <v>A choisir</v>
      </c>
      <c r="BH87" s="479" t="str">
        <f>'d.Points de vente&amp;récupération'!K110</f>
        <v>A compléter</v>
      </c>
    </row>
    <row r="88" spans="1:60">
      <c r="A88">
        <v>85</v>
      </c>
      <c r="B88" t="str">
        <f>IF(ISBLANK(_xlfn.XLOOKUP(A88,'1.Fiche candidature (à remplir)'!T:T,'1.Fiche candidature (à remplir)'!U:U)),"",_xlfn.XLOOKUP(A88,'1.Fiche candidature (à remplir)'!T:T,'1.Fiche candidature (à remplir)'!U:U))</f>
        <v/>
      </c>
      <c r="C88" t="str">
        <f>_xlfn.XLOOKUP(A88,'1.Fiche candidature (à remplir)'!T:T,'1.Fiche candidature (à remplir)'!V:V)</f>
        <v>Test</v>
      </c>
      <c r="D88" t="str">
        <f>IF(_xlfn.XLOOKUP(A88,'1.Fiche candidature (à remplir)'!T:T,'1.Fiche candidature (à remplir)'!W:W)="D",_xlfn.XLOOKUP(A88,'1.Fiche candidature (à remplir)'!T:T,'1.Fiche candidature (à remplir)'!D:D),"")</f>
        <v>3.2.6 Combien d’emballages réemployables et/ou réemployés (exprimés en nombre d’Unités de Vente Consommateur) le projet prévoit-il de mettre sur le marché sur une période d’un an à compter de sa date de lancement ?
Exemple : Mon expérimentation a été lancée le 1er janvier 2026. Entre le 1er janvier 2026 et le 31 décembre 2026, le projet prévoit une mise en marché de 100 000 emballages réemployables et/ou réemployés</v>
      </c>
      <c r="E88" t="str">
        <f>IF(_xlfn.XLOOKUP(A88,'1.Fiche candidature (à remplir)'!T:T,'1.Fiche candidature (à remplir)'!X:X)="F",_xlfn.XLOOKUP(A88,'1.Fiche candidature (à remplir)'!T:T,'1.Fiche candidature (à remplir)'!F:F),"")</f>
        <v/>
      </c>
      <c r="F88" t="str">
        <f>IF(_xlfn.XLOOKUP(A88,'1.Fiche candidature (à remplir)'!T:T,'1.Fiche candidature (à remplir)'!Y:Y)="F",_xlfn.XLOOKUP(A88,'1.Fiche candidature (à remplir)'!T:T,'1.Fiche candidature (à remplir)'!F:F),IF(_xlfn.XLOOKUP(A88,'1.Fiche candidature (à remplir)'!T:T,'1.Fiche candidature (à remplir)'!Y:Y)="H",_xlfn.XLOOKUP(A88,'1.Fiche candidature (à remplir)'!T:T,'1.Fiche candidature (à remplir)'!H:H),""))</f>
        <v>A compléter</v>
      </c>
      <c r="G88" t="str">
        <f>IF(_xlfn.XLOOKUP(A88,'1.Fiche candidature (à remplir)'!T:T,'1.Fiche candidature (à remplir)'!Z:Z)="I",_xlfn.XLOOKUP(A88,'1.Fiche candidature (à remplir)'!T:T,'1.Fiche candidature (à remplir)'!I:I),IF(_xlfn.XLOOKUP(A88,'1.Fiche candidature (à remplir)'!T:T,'1.Fiche candidature (à remplir)'!Z:Z)="H",_xlfn.XLOOKUP(A88,'1.Fiche candidature (à remplir)'!T:T,'1.Fiche candidature (à remplir)'!H:H),""))</f>
        <v>A compléter</v>
      </c>
      <c r="H88" t="str">
        <f>IF(_xlfn.XLOOKUP(A88,'1.Fiche candidature (à remplir)'!T:T,'1.Fiche candidature (à remplir)'!AA:AA)="J",_xlfn.XLOOKUP(A88,'1.Fiche candidature (à remplir)'!T:T,'1.Fiche candidature (à remplir)'!J:J),"")</f>
        <v>A compléter</v>
      </c>
      <c r="O88">
        <v>85</v>
      </c>
      <c r="P88" t="str">
        <f>_xlfn.XLOOKUP(O88,'1.Fiche candidature (à remplir)'!AB:AB,'1.Fiche candidature (à remplir)'!D:D)</f>
        <v>Achat d'Emballages primaires réemployables</v>
      </c>
      <c r="Q88" t="str">
        <f>_xlfn.XLOOKUP(O88,'1.Fiche candidature (à remplir)'!AB:AB,'1.Fiche candidature (à remplir)'!AC:AC)</f>
        <v>Développement1</v>
      </c>
      <c r="R88" t="str">
        <f>_xlfn.XLOOKUP(O88,'1.Fiche candidature (à remplir)'!AB:AB,'1.Fiche candidature (à remplir)'!E:E)</f>
        <v>A compléter</v>
      </c>
      <c r="S88">
        <f>_xlfn.XLOOKUP(O88,'1.Fiche candidature (à remplir)'!AB:AB,'1.Fiche candidature (à remplir)'!F:F)</f>
        <v>0</v>
      </c>
      <c r="T88">
        <f>_xlfn.XLOOKUP(O88,'1.Fiche candidature (à remplir)'!AB:AB,'1.Fiche candidature (à remplir)'!G:G)</f>
        <v>0</v>
      </c>
      <c r="U88">
        <f>_xlfn.XLOOKUP(O88,'1.Fiche candidature (à remplir)'!AB:AB,'1.Fiche candidature (à remplir)'!H:H)</f>
        <v>0</v>
      </c>
      <c r="V88" t="str">
        <f>_xlfn.XLOOKUP(O88,'1.Fiche candidature (à remplir)'!AB:AB,'1.Fiche candidature (à remplir)'!I:I)</f>
        <v>A compléter</v>
      </c>
      <c r="W88" t="str">
        <f>_xlfn.XLOOKUP(O88,'1.Fiche candidature (à remplir)'!AB:AB,'1.Fiche candidature (à remplir)'!L:L)</f>
        <v>A remplir</v>
      </c>
      <c r="X88">
        <f>_xlfn.XLOOKUP(O88,'1.Fiche candidature (à remplir)'!AB:AB,'1.Fiche candidature (à remplir)'!M:M)</f>
        <v>0</v>
      </c>
      <c r="Y88">
        <f>_xlfn.XLOOKUP(O88,'1.Fiche candidature (à remplir)'!AB:AB,'1.Fiche candidature (à remplir)'!N:N)</f>
        <v>0</v>
      </c>
      <c r="Z88">
        <f>_xlfn.XLOOKUP(O88,'1.Fiche candidature (à remplir)'!AB:AB,'1.Fiche candidature (à remplir)'!P:P)</f>
        <v>0</v>
      </c>
      <c r="AC88" s="479">
        <f>b.Groupement!D114</f>
        <v>0</v>
      </c>
      <c r="AD88" s="479">
        <f>b.Groupement!E114</f>
        <v>0</v>
      </c>
      <c r="AE88" s="479">
        <f>b.Groupement!F114</f>
        <v>0</v>
      </c>
      <c r="AF88" s="479">
        <f>b.Groupement!G114</f>
        <v>0</v>
      </c>
      <c r="AG88" s="479">
        <f>b.Groupement!H114</f>
        <v>0</v>
      </c>
      <c r="AH88" s="479">
        <f>b.Groupement!I114</f>
        <v>0</v>
      </c>
      <c r="AI88" s="479">
        <f>b.Groupement!J114</f>
        <v>0</v>
      </c>
      <c r="AK88" s="479" t="str">
        <f>'a.Equipe projet'!D110</f>
        <v>A compléter</v>
      </c>
      <c r="AL88" s="479" t="str">
        <f>'a.Equipe projet'!E110</f>
        <v>A compléter</v>
      </c>
      <c r="AM88" s="479" t="str">
        <f>'a.Equipe projet'!F110</f>
        <v>A compléter</v>
      </c>
      <c r="AN88" s="479" t="str">
        <f>'a.Equipe projet'!G110</f>
        <v>A choisir</v>
      </c>
      <c r="AO88" s="479">
        <f>'a.Equipe projet'!H110</f>
        <v>0</v>
      </c>
      <c r="AP88" s="479" t="str">
        <f>'a.Equipe projet'!I110</f>
        <v>A compléter</v>
      </c>
      <c r="AQ88" s="479" t="str">
        <f>'a.Equipe projet'!J110</f>
        <v>A compléter</v>
      </c>
      <c r="AR88" s="479">
        <f>'a.Equipe projet'!K110</f>
        <v>0</v>
      </c>
      <c r="AS88" s="479">
        <f>'a.Equipe projet'!L110</f>
        <v>0</v>
      </c>
      <c r="AU88" s="479" t="str">
        <f>'c.Prestataires'!D109</f>
        <v>A compléter</v>
      </c>
      <c r="AV88" s="479" t="str">
        <f>'c.Prestataires'!E109</f>
        <v>A compléter</v>
      </c>
      <c r="AW88" s="479" t="str">
        <f>'c.Prestataires'!F109</f>
        <v>A choisir</v>
      </c>
      <c r="AX88" s="479" t="str">
        <f>'c.Prestataires'!G109</f>
        <v>A compléter</v>
      </c>
      <c r="AY88" s="479" t="str">
        <f>'c.Prestataires'!H109</f>
        <v>A compléter</v>
      </c>
      <c r="BA88" s="479" t="str">
        <f>'d.Points de vente&amp;récupération'!D111</f>
        <v>A compléter</v>
      </c>
      <c r="BB88" s="479" t="str">
        <f>'d.Points de vente&amp;récupération'!E111</f>
        <v>A choisir</v>
      </c>
      <c r="BC88" s="479" t="str">
        <f>'d.Points de vente&amp;récupération'!F111</f>
        <v>A choisir</v>
      </c>
      <c r="BD88" s="479" t="str">
        <f>'d.Points de vente&amp;récupération'!G111</f>
        <v>A choisir</v>
      </c>
      <c r="BE88" s="479" t="str">
        <f>'d.Points de vente&amp;récupération'!H111</f>
        <v>A choisir</v>
      </c>
      <c r="BF88" s="479" t="str">
        <f>'d.Points de vente&amp;récupération'!I111</f>
        <v>A choisir</v>
      </c>
      <c r="BG88" s="479" t="str">
        <f>'d.Points de vente&amp;récupération'!J111</f>
        <v>A choisir</v>
      </c>
      <c r="BH88" s="479" t="str">
        <f>'d.Points de vente&amp;récupération'!K111</f>
        <v>A compléter</v>
      </c>
    </row>
    <row r="89" spans="1:60">
      <c r="A89">
        <v>86</v>
      </c>
      <c r="B89">
        <f>IF(ISBLANK(_xlfn.XLOOKUP(A89,'1.Fiche candidature (à remplir)'!T:T,'1.Fiche candidature (à remplir)'!U:U)),"",_xlfn.XLOOKUP(A89,'1.Fiche candidature (à remplir)'!T:T,'1.Fiche candidature (à remplir)'!U:U))</f>
        <v>86</v>
      </c>
      <c r="C89" t="str">
        <f>_xlfn.XLOOKUP(A89,'1.Fiche candidature (à remplir)'!T:T,'1.Fiche candidature (à remplir)'!V:V)</f>
        <v>Test</v>
      </c>
      <c r="D89" t="str">
        <f>IF(_xlfn.XLOOKUP(A89,'1.Fiche candidature (à remplir)'!T:T,'1.Fiche candidature (à remplir)'!W:W)="D",_xlfn.XLOOKUP(A89,'1.Fiche candidature (à remplir)'!T:T,'1.Fiche candidature (à remplir)'!D:D),"")</f>
        <v>3.2.7.1 Quel type d’emballage réemployable est utilisé pour le projet parmi ces catégories ?
Bon à savoir : si vous utilisez plusieurs types d'emballages réemployables dans votre projet, veuillez choisir celui qui représente les volumes majoritaires</v>
      </c>
      <c r="E89" t="str">
        <f>IF(_xlfn.XLOOKUP(A89,'1.Fiche candidature (à remplir)'!T:T,'1.Fiche candidature (à remplir)'!X:X)="F",_xlfn.XLOOKUP(A89,'1.Fiche candidature (à remplir)'!T:T,'1.Fiche candidature (à remplir)'!F:F),"")</f>
        <v/>
      </c>
      <c r="F89" t="str">
        <f>IF(_xlfn.XLOOKUP(A89,'1.Fiche candidature (à remplir)'!T:T,'1.Fiche candidature (à remplir)'!Y:Y)="F",_xlfn.XLOOKUP(A89,'1.Fiche candidature (à remplir)'!T:T,'1.Fiche candidature (à remplir)'!F:F),IF(_xlfn.XLOOKUP(A89,'1.Fiche candidature (à remplir)'!T:T,'1.Fiche candidature (à remplir)'!Y:Y)="H",_xlfn.XLOOKUP(A89,'1.Fiche candidature (à remplir)'!T:T,'1.Fiche candidature (à remplir)'!H:H),""))</f>
        <v>A choisir</v>
      </c>
      <c r="G89" t="str">
        <f>IF(_xlfn.XLOOKUP(A89,'1.Fiche candidature (à remplir)'!T:T,'1.Fiche candidature (à remplir)'!Z:Z)="I",_xlfn.XLOOKUP(A89,'1.Fiche candidature (à remplir)'!T:T,'1.Fiche candidature (à remplir)'!I:I),IF(_xlfn.XLOOKUP(A89,'1.Fiche candidature (à remplir)'!T:T,'1.Fiche candidature (à remplir)'!Z:Z)="H",_xlfn.XLOOKUP(A89,'1.Fiche candidature (à remplir)'!T:T,'1.Fiche candidature (à remplir)'!H:H),""))</f>
        <v>A choisir</v>
      </c>
      <c r="H89" t="str">
        <f>IF(_xlfn.XLOOKUP(A89,'1.Fiche candidature (à remplir)'!T:T,'1.Fiche candidature (à remplir)'!AA:AA)="J",_xlfn.XLOOKUP(A89,'1.Fiche candidature (à remplir)'!T:T,'1.Fiche candidature (à remplir)'!J:J),"")</f>
        <v>A choisir</v>
      </c>
      <c r="O89">
        <v>86</v>
      </c>
      <c r="P89" t="str">
        <f>_xlfn.XLOOKUP(O89,'1.Fiche candidature (à remplir)'!AB:AB,'1.Fiche candidature (à remplir)'!D:D)</f>
        <v>Achat d'Emballages primaires réemployables</v>
      </c>
      <c r="Q89" t="str">
        <f>_xlfn.XLOOKUP(O89,'1.Fiche candidature (à remplir)'!AB:AB,'1.Fiche candidature (à remplir)'!AC:AC)</f>
        <v>Développement1</v>
      </c>
      <c r="R89" t="str">
        <f>_xlfn.XLOOKUP(O89,'1.Fiche candidature (à remplir)'!AB:AB,'1.Fiche candidature (à remplir)'!E:E)</f>
        <v>A compléter</v>
      </c>
      <c r="S89">
        <f>_xlfn.XLOOKUP(O89,'1.Fiche candidature (à remplir)'!AB:AB,'1.Fiche candidature (à remplir)'!F:F)</f>
        <v>0</v>
      </c>
      <c r="T89">
        <f>_xlfn.XLOOKUP(O89,'1.Fiche candidature (à remplir)'!AB:AB,'1.Fiche candidature (à remplir)'!G:G)</f>
        <v>0</v>
      </c>
      <c r="U89">
        <f>_xlfn.XLOOKUP(O89,'1.Fiche candidature (à remplir)'!AB:AB,'1.Fiche candidature (à remplir)'!H:H)</f>
        <v>0</v>
      </c>
      <c r="V89" t="str">
        <f>_xlfn.XLOOKUP(O89,'1.Fiche candidature (à remplir)'!AB:AB,'1.Fiche candidature (à remplir)'!I:I)</f>
        <v>A compléter</v>
      </c>
      <c r="W89" t="str">
        <f>_xlfn.XLOOKUP(O89,'1.Fiche candidature (à remplir)'!AB:AB,'1.Fiche candidature (à remplir)'!L:L)</f>
        <v>A remplir</v>
      </c>
      <c r="X89">
        <f>_xlfn.XLOOKUP(O89,'1.Fiche candidature (à remplir)'!AB:AB,'1.Fiche candidature (à remplir)'!M:M)</f>
        <v>0</v>
      </c>
      <c r="Y89">
        <f>_xlfn.XLOOKUP(O89,'1.Fiche candidature (à remplir)'!AB:AB,'1.Fiche candidature (à remplir)'!N:N)</f>
        <v>0</v>
      </c>
      <c r="Z89">
        <f>_xlfn.XLOOKUP(O89,'1.Fiche candidature (à remplir)'!AB:AB,'1.Fiche candidature (à remplir)'!P:P)</f>
        <v>0</v>
      </c>
      <c r="AC89" s="479">
        <f>b.Groupement!D115</f>
        <v>0</v>
      </c>
      <c r="AD89" s="479">
        <f>b.Groupement!E115</f>
        <v>0</v>
      </c>
      <c r="AE89" s="479">
        <f>b.Groupement!F115</f>
        <v>0</v>
      </c>
      <c r="AF89" s="479">
        <f>b.Groupement!G115</f>
        <v>0</v>
      </c>
      <c r="AG89" s="479">
        <f>b.Groupement!H115</f>
        <v>0</v>
      </c>
      <c r="AH89" s="479">
        <f>b.Groupement!I115</f>
        <v>0</v>
      </c>
      <c r="AI89" s="479">
        <f>b.Groupement!J115</f>
        <v>0</v>
      </c>
      <c r="AK89" s="479" t="str">
        <f>'a.Equipe projet'!D111</f>
        <v>A compléter</v>
      </c>
      <c r="AL89" s="479" t="str">
        <f>'a.Equipe projet'!E111</f>
        <v>A compléter</v>
      </c>
      <c r="AM89" s="479" t="str">
        <f>'a.Equipe projet'!F111</f>
        <v>A compléter</v>
      </c>
      <c r="AN89" s="479" t="str">
        <f>'a.Equipe projet'!G111</f>
        <v>A choisir</v>
      </c>
      <c r="AO89" s="479">
        <f>'a.Equipe projet'!H111</f>
        <v>0</v>
      </c>
      <c r="AP89" s="479" t="str">
        <f>'a.Equipe projet'!I111</f>
        <v>A compléter</v>
      </c>
      <c r="AQ89" s="479" t="str">
        <f>'a.Equipe projet'!J111</f>
        <v>A compléter</v>
      </c>
      <c r="AR89" s="479">
        <f>'a.Equipe projet'!K111</f>
        <v>0</v>
      </c>
      <c r="AS89" s="479">
        <f>'a.Equipe projet'!L111</f>
        <v>0</v>
      </c>
      <c r="AU89" s="479" t="str">
        <f>'c.Prestataires'!D110</f>
        <v>A compléter</v>
      </c>
      <c r="AV89" s="479" t="str">
        <f>'c.Prestataires'!E110</f>
        <v>A compléter</v>
      </c>
      <c r="AW89" s="479" t="str">
        <f>'c.Prestataires'!F110</f>
        <v>A choisir</v>
      </c>
      <c r="AX89" s="479" t="str">
        <f>'c.Prestataires'!G110</f>
        <v>A compléter</v>
      </c>
      <c r="AY89" s="479" t="str">
        <f>'c.Prestataires'!H110</f>
        <v>A compléter</v>
      </c>
      <c r="BA89" s="479" t="str">
        <f>'d.Points de vente&amp;récupération'!D112</f>
        <v>A compléter</v>
      </c>
      <c r="BB89" s="479" t="str">
        <f>'d.Points de vente&amp;récupération'!E112</f>
        <v>A choisir</v>
      </c>
      <c r="BC89" s="479" t="str">
        <f>'d.Points de vente&amp;récupération'!F112</f>
        <v>A choisir</v>
      </c>
      <c r="BD89" s="479" t="str">
        <f>'d.Points de vente&amp;récupération'!G112</f>
        <v>A choisir</v>
      </c>
      <c r="BE89" s="479" t="str">
        <f>'d.Points de vente&amp;récupération'!H112</f>
        <v>A choisir</v>
      </c>
      <c r="BF89" s="479" t="str">
        <f>'d.Points de vente&amp;récupération'!I112</f>
        <v>A choisir</v>
      </c>
      <c r="BG89" s="479" t="str">
        <f>'d.Points de vente&amp;récupération'!J112</f>
        <v>A choisir</v>
      </c>
      <c r="BH89" s="479" t="str">
        <f>'d.Points de vente&amp;récupération'!K112</f>
        <v>A compléter</v>
      </c>
    </row>
    <row r="90" spans="1:60">
      <c r="A90">
        <v>87</v>
      </c>
      <c r="B90">
        <f>IF(ISBLANK(_xlfn.XLOOKUP(A90,'1.Fiche candidature (à remplir)'!T:T,'1.Fiche candidature (à remplir)'!U:U)),"",_xlfn.XLOOKUP(A90,'1.Fiche candidature (à remplir)'!T:T,'1.Fiche candidature (à remplir)'!U:U))</f>
        <v>86</v>
      </c>
      <c r="C90" t="str">
        <f>_xlfn.XLOOKUP(A90,'1.Fiche candidature (à remplir)'!T:T,'1.Fiche candidature (à remplir)'!V:V)</f>
        <v>Test</v>
      </c>
      <c r="D90" t="str">
        <f>IF(_xlfn.XLOOKUP(A90,'1.Fiche candidature (à remplir)'!T:T,'1.Fiche candidature (à remplir)'!W:W)="D",_xlfn.XLOOKUP(A90,'1.Fiche candidature (à remplir)'!T:T,'1.Fiche candidature (à remplir)'!D:D),"")</f>
        <v>3.2.7.2 L'emballage de votre projet est-il concerné par une de ces catégories ?
Bon à savoir : si vous utilisez plusieurs types d'emballages réemployables dans votre projet, veuillez choisir celui qui représente les volumes majoritaires</v>
      </c>
      <c r="E90" t="str">
        <f>IF(_xlfn.XLOOKUP(A90,'1.Fiche candidature (à remplir)'!T:T,'1.Fiche candidature (à remplir)'!X:X)="F",_xlfn.XLOOKUP(A90,'1.Fiche candidature (à remplir)'!T:T,'1.Fiche candidature (à remplir)'!F:F),"")</f>
        <v/>
      </c>
      <c r="F90" t="str">
        <f>IF(_xlfn.XLOOKUP(A90,'1.Fiche candidature (à remplir)'!T:T,'1.Fiche candidature (à remplir)'!Y:Y)="F",_xlfn.XLOOKUP(A90,'1.Fiche candidature (à remplir)'!T:T,'1.Fiche candidature (à remplir)'!F:F),IF(_xlfn.XLOOKUP(A90,'1.Fiche candidature (à remplir)'!T:T,'1.Fiche candidature (à remplir)'!Y:Y)="H",_xlfn.XLOOKUP(A90,'1.Fiche candidature (à remplir)'!T:T,'1.Fiche candidature (à remplir)'!H:H),""))</f>
        <v>A choisir</v>
      </c>
      <c r="G90" t="str">
        <f>IF(_xlfn.XLOOKUP(A90,'1.Fiche candidature (à remplir)'!T:T,'1.Fiche candidature (à remplir)'!Z:Z)="I",_xlfn.XLOOKUP(A90,'1.Fiche candidature (à remplir)'!T:T,'1.Fiche candidature (à remplir)'!I:I),IF(_xlfn.XLOOKUP(A90,'1.Fiche candidature (à remplir)'!T:T,'1.Fiche candidature (à remplir)'!Z:Z)="H",_xlfn.XLOOKUP(A90,'1.Fiche candidature (à remplir)'!T:T,'1.Fiche candidature (à remplir)'!H:H),""))</f>
        <v>A choisir</v>
      </c>
      <c r="H90" t="str">
        <f>IF(_xlfn.XLOOKUP(A90,'1.Fiche candidature (à remplir)'!T:T,'1.Fiche candidature (à remplir)'!AA:AA)="J",_xlfn.XLOOKUP(A90,'1.Fiche candidature (à remplir)'!T:T,'1.Fiche candidature (à remplir)'!J:J),"")</f>
        <v>A choisir</v>
      </c>
      <c r="O90">
        <v>87</v>
      </c>
      <c r="P90" t="str">
        <f>_xlfn.XLOOKUP(O90,'1.Fiche candidature (à remplir)'!AB:AB,'1.Fiche candidature (à remplir)'!D:D)</f>
        <v>Achat d'Emballages primaires réemployables</v>
      </c>
      <c r="Q90" t="str">
        <f>_xlfn.XLOOKUP(O90,'1.Fiche candidature (à remplir)'!AB:AB,'1.Fiche candidature (à remplir)'!AC:AC)</f>
        <v>Développement1</v>
      </c>
      <c r="R90" t="str">
        <f>_xlfn.XLOOKUP(O90,'1.Fiche candidature (à remplir)'!AB:AB,'1.Fiche candidature (à remplir)'!E:E)</f>
        <v>A compléter</v>
      </c>
      <c r="S90">
        <f>_xlfn.XLOOKUP(O90,'1.Fiche candidature (à remplir)'!AB:AB,'1.Fiche candidature (à remplir)'!F:F)</f>
        <v>0</v>
      </c>
      <c r="T90">
        <f>_xlfn.XLOOKUP(O90,'1.Fiche candidature (à remplir)'!AB:AB,'1.Fiche candidature (à remplir)'!G:G)</f>
        <v>0</v>
      </c>
      <c r="U90">
        <f>_xlfn.XLOOKUP(O90,'1.Fiche candidature (à remplir)'!AB:AB,'1.Fiche candidature (à remplir)'!H:H)</f>
        <v>0</v>
      </c>
      <c r="V90" t="str">
        <f>_xlfn.XLOOKUP(O90,'1.Fiche candidature (à remplir)'!AB:AB,'1.Fiche candidature (à remplir)'!I:I)</f>
        <v>A compléter</v>
      </c>
      <c r="W90" t="str">
        <f>_xlfn.XLOOKUP(O90,'1.Fiche candidature (à remplir)'!AB:AB,'1.Fiche candidature (à remplir)'!L:L)</f>
        <v>A remplir</v>
      </c>
      <c r="X90">
        <f>_xlfn.XLOOKUP(O90,'1.Fiche candidature (à remplir)'!AB:AB,'1.Fiche candidature (à remplir)'!M:M)</f>
        <v>0</v>
      </c>
      <c r="Y90">
        <f>_xlfn.XLOOKUP(O90,'1.Fiche candidature (à remplir)'!AB:AB,'1.Fiche candidature (à remplir)'!N:N)</f>
        <v>0</v>
      </c>
      <c r="Z90">
        <f>_xlfn.XLOOKUP(O90,'1.Fiche candidature (à remplir)'!AB:AB,'1.Fiche candidature (à remplir)'!P:P)</f>
        <v>0</v>
      </c>
      <c r="AC90" s="479">
        <f>b.Groupement!D116</f>
        <v>0</v>
      </c>
      <c r="AD90" s="479">
        <f>b.Groupement!E116</f>
        <v>0</v>
      </c>
      <c r="AE90" s="479">
        <f>b.Groupement!F116</f>
        <v>0</v>
      </c>
      <c r="AF90" s="479">
        <f>b.Groupement!G116</f>
        <v>0</v>
      </c>
      <c r="AG90" s="479">
        <f>b.Groupement!H116</f>
        <v>0</v>
      </c>
      <c r="AH90" s="479">
        <f>b.Groupement!I116</f>
        <v>0</v>
      </c>
      <c r="AI90" s="479">
        <f>b.Groupement!J116</f>
        <v>0</v>
      </c>
      <c r="AK90" s="479" t="str">
        <f>'a.Equipe projet'!D112</f>
        <v>A compléter</v>
      </c>
      <c r="AL90" s="479" t="str">
        <f>'a.Equipe projet'!E112</f>
        <v>A compléter</v>
      </c>
      <c r="AM90" s="479" t="str">
        <f>'a.Equipe projet'!F112</f>
        <v>A compléter</v>
      </c>
      <c r="AN90" s="479" t="str">
        <f>'a.Equipe projet'!G112</f>
        <v>A choisir</v>
      </c>
      <c r="AO90" s="479">
        <f>'a.Equipe projet'!H112</f>
        <v>0</v>
      </c>
      <c r="AP90" s="479" t="str">
        <f>'a.Equipe projet'!I112</f>
        <v>A compléter</v>
      </c>
      <c r="AQ90" s="479" t="str">
        <f>'a.Equipe projet'!J112</f>
        <v>A compléter</v>
      </c>
      <c r="AR90" s="479">
        <f>'a.Equipe projet'!K112</f>
        <v>0</v>
      </c>
      <c r="AS90" s="479">
        <f>'a.Equipe projet'!L112</f>
        <v>0</v>
      </c>
      <c r="AU90" s="479" t="str">
        <f>'c.Prestataires'!D111</f>
        <v>A compléter</v>
      </c>
      <c r="AV90" s="479" t="str">
        <f>'c.Prestataires'!E111</f>
        <v>A compléter</v>
      </c>
      <c r="AW90" s="479" t="str">
        <f>'c.Prestataires'!F111</f>
        <v>A choisir</v>
      </c>
      <c r="AX90" s="479" t="str">
        <f>'c.Prestataires'!G111</f>
        <v>A compléter</v>
      </c>
      <c r="AY90" s="479" t="str">
        <f>'c.Prestataires'!H111</f>
        <v>A compléter</v>
      </c>
      <c r="BA90" s="479" t="str">
        <f>'d.Points de vente&amp;récupération'!D113</f>
        <v>A compléter</v>
      </c>
      <c r="BB90" s="479" t="str">
        <f>'d.Points de vente&amp;récupération'!E113</f>
        <v>A choisir</v>
      </c>
      <c r="BC90" s="479" t="str">
        <f>'d.Points de vente&amp;récupération'!F113</f>
        <v>A choisir</v>
      </c>
      <c r="BD90" s="479" t="str">
        <f>'d.Points de vente&amp;récupération'!G113</f>
        <v>A choisir</v>
      </c>
      <c r="BE90" s="479" t="str">
        <f>'d.Points de vente&amp;récupération'!H113</f>
        <v>A choisir</v>
      </c>
      <c r="BF90" s="479" t="str">
        <f>'d.Points de vente&amp;récupération'!I113</f>
        <v>A choisir</v>
      </c>
      <c r="BG90" s="479" t="str">
        <f>'d.Points de vente&amp;récupération'!J113</f>
        <v>A choisir</v>
      </c>
      <c r="BH90" s="479" t="str">
        <f>'d.Points de vente&amp;récupération'!K113</f>
        <v>A compléter</v>
      </c>
    </row>
    <row r="91" spans="1:60">
      <c r="A91">
        <v>88</v>
      </c>
      <c r="B91" t="str">
        <f>IF(ISBLANK(_xlfn.XLOOKUP(A91,'1.Fiche candidature (à remplir)'!T:T,'1.Fiche candidature (à remplir)'!U:U)),"",_xlfn.XLOOKUP(A91,'1.Fiche candidature (à remplir)'!T:T,'1.Fiche candidature (à remplir)'!U:U))</f>
        <v/>
      </c>
      <c r="C91" t="str">
        <f>_xlfn.XLOOKUP(A91,'1.Fiche candidature (à remplir)'!T:T,'1.Fiche candidature (à remplir)'!V:V)</f>
        <v>Test</v>
      </c>
      <c r="D91" t="str">
        <f>IF(_xlfn.XLOOKUP(A91,'1.Fiche candidature (à remplir)'!T:T,'1.Fiche candidature (à remplir)'!W:W)="D",_xlfn.XLOOKUP(A91,'1.Fiche candidature (à remplir)'!T:T,'1.Fiche candidature (à remplir)'!D:D),"")</f>
        <v>3.1.B.8 Votre projet permet-il de lever des freins sanitaires, technologiques, économiques et/ou autres ?
(250 mots maximum) 
Si oui, précisez lesquels et comment.</v>
      </c>
      <c r="E91" t="str">
        <f>IF(_xlfn.XLOOKUP(A91,'1.Fiche candidature (à remplir)'!T:T,'1.Fiche candidature (à remplir)'!X:X)="F",_xlfn.XLOOKUP(A91,'1.Fiche candidature (à remplir)'!T:T,'1.Fiche candidature (à remplir)'!F:F),"")</f>
        <v/>
      </c>
      <c r="F91" t="str">
        <f>IF(_xlfn.XLOOKUP(A91,'1.Fiche candidature (à remplir)'!T:T,'1.Fiche candidature (à remplir)'!Y:Y)="F",_xlfn.XLOOKUP(A91,'1.Fiche candidature (à remplir)'!T:T,'1.Fiche candidature (à remplir)'!F:F),IF(_xlfn.XLOOKUP(A91,'1.Fiche candidature (à remplir)'!T:T,'1.Fiche candidature (à remplir)'!Y:Y)="H",_xlfn.XLOOKUP(A91,'1.Fiche candidature (à remplir)'!T:T,'1.Fiche candidature (à remplir)'!H:H),""))</f>
        <v>A compléter</v>
      </c>
      <c r="G91" t="str">
        <f>IF(_xlfn.XLOOKUP(A91,'1.Fiche candidature (à remplir)'!T:T,'1.Fiche candidature (à remplir)'!Z:Z)="I",_xlfn.XLOOKUP(A91,'1.Fiche candidature (à remplir)'!T:T,'1.Fiche candidature (à remplir)'!I:I),IF(_xlfn.XLOOKUP(A91,'1.Fiche candidature (à remplir)'!T:T,'1.Fiche candidature (à remplir)'!Z:Z)="H",_xlfn.XLOOKUP(A91,'1.Fiche candidature (à remplir)'!T:T,'1.Fiche candidature (à remplir)'!H:H),""))</f>
        <v>A compléter</v>
      </c>
      <c r="H91" t="str">
        <f>IF(_xlfn.XLOOKUP(A91,'1.Fiche candidature (à remplir)'!T:T,'1.Fiche candidature (à remplir)'!AA:AA)="J",_xlfn.XLOOKUP(A91,'1.Fiche candidature (à remplir)'!T:T,'1.Fiche candidature (à remplir)'!J:J),"")</f>
        <v>A compléter</v>
      </c>
      <c r="O91">
        <v>88</v>
      </c>
      <c r="P91" t="str">
        <f>_xlfn.XLOOKUP(O91,'1.Fiche candidature (à remplir)'!AB:AB,'1.Fiche candidature (à remplir)'!D:D)</f>
        <v>Achat d'étiquettes adaptées au réemploi
Max. 10 000 unités</v>
      </c>
      <c r="Q91" t="str">
        <f>_xlfn.XLOOKUP(O91,'1.Fiche candidature (à remplir)'!AB:AB,'1.Fiche candidature (à remplir)'!AC:AC)</f>
        <v>Développement1</v>
      </c>
      <c r="R91" t="str">
        <f>_xlfn.XLOOKUP(O91,'1.Fiche candidature (à remplir)'!AB:AB,'1.Fiche candidature (à remplir)'!E:E)</f>
        <v>A compléter</v>
      </c>
      <c r="S91">
        <f>_xlfn.XLOOKUP(O91,'1.Fiche candidature (à remplir)'!AB:AB,'1.Fiche candidature (à remplir)'!F:F)</f>
        <v>0</v>
      </c>
      <c r="T91">
        <f>_xlfn.XLOOKUP(O91,'1.Fiche candidature (à remplir)'!AB:AB,'1.Fiche candidature (à remplir)'!G:G)</f>
        <v>0</v>
      </c>
      <c r="U91">
        <f>_xlfn.XLOOKUP(O91,'1.Fiche candidature (à remplir)'!AB:AB,'1.Fiche candidature (à remplir)'!H:H)</f>
        <v>0</v>
      </c>
      <c r="V91" t="str">
        <f>_xlfn.XLOOKUP(O91,'1.Fiche candidature (à remplir)'!AB:AB,'1.Fiche candidature (à remplir)'!I:I)</f>
        <v>A compléter</v>
      </c>
      <c r="W91" t="str">
        <f>_xlfn.XLOOKUP(O91,'1.Fiche candidature (à remplir)'!AB:AB,'1.Fiche candidature (à remplir)'!L:L)</f>
        <v>A remplir</v>
      </c>
      <c r="X91">
        <f>_xlfn.XLOOKUP(O91,'1.Fiche candidature (à remplir)'!AB:AB,'1.Fiche candidature (à remplir)'!M:M)</f>
        <v>0</v>
      </c>
      <c r="Y91">
        <f>_xlfn.XLOOKUP(O91,'1.Fiche candidature (à remplir)'!AB:AB,'1.Fiche candidature (à remplir)'!N:N)</f>
        <v>0</v>
      </c>
      <c r="Z91">
        <f>_xlfn.XLOOKUP(O91,'1.Fiche candidature (à remplir)'!AB:AB,'1.Fiche candidature (à remplir)'!P:P)</f>
        <v>0</v>
      </c>
      <c r="AC91" s="479">
        <f>b.Groupement!D117</f>
        <v>0</v>
      </c>
      <c r="AD91" s="479">
        <f>b.Groupement!E117</f>
        <v>0</v>
      </c>
      <c r="AE91" s="479">
        <f>b.Groupement!F117</f>
        <v>0</v>
      </c>
      <c r="AF91" s="479">
        <f>b.Groupement!G117</f>
        <v>0</v>
      </c>
      <c r="AG91" s="479">
        <f>b.Groupement!H117</f>
        <v>0</v>
      </c>
      <c r="AH91" s="479">
        <f>b.Groupement!I117</f>
        <v>0</v>
      </c>
      <c r="AI91" s="479">
        <f>b.Groupement!J117</f>
        <v>0</v>
      </c>
      <c r="AK91" s="479" t="str">
        <f>'a.Equipe projet'!D113</f>
        <v>A compléter</v>
      </c>
      <c r="AL91" s="479" t="str">
        <f>'a.Equipe projet'!E113</f>
        <v>A compléter</v>
      </c>
      <c r="AM91" s="479" t="str">
        <f>'a.Equipe projet'!F113</f>
        <v>A compléter</v>
      </c>
      <c r="AN91" s="479" t="str">
        <f>'a.Equipe projet'!G113</f>
        <v>A choisir</v>
      </c>
      <c r="AO91" s="479">
        <f>'a.Equipe projet'!H113</f>
        <v>0</v>
      </c>
      <c r="AP91" s="479" t="str">
        <f>'a.Equipe projet'!I113</f>
        <v>A compléter</v>
      </c>
      <c r="AQ91" s="479" t="str">
        <f>'a.Equipe projet'!J113</f>
        <v>A compléter</v>
      </c>
      <c r="AR91" s="479">
        <f>'a.Equipe projet'!K113</f>
        <v>0</v>
      </c>
      <c r="AS91" s="479">
        <f>'a.Equipe projet'!L113</f>
        <v>0</v>
      </c>
      <c r="AU91" s="479" t="str">
        <f>'c.Prestataires'!D112</f>
        <v>A compléter</v>
      </c>
      <c r="AV91" s="479" t="str">
        <f>'c.Prestataires'!E112</f>
        <v>A compléter</v>
      </c>
      <c r="AW91" s="479" t="str">
        <f>'c.Prestataires'!F112</f>
        <v>A choisir</v>
      </c>
      <c r="AX91" s="479" t="str">
        <f>'c.Prestataires'!G112</f>
        <v>A compléter</v>
      </c>
      <c r="AY91" s="479" t="str">
        <f>'c.Prestataires'!H112</f>
        <v>A compléter</v>
      </c>
      <c r="BA91" s="479" t="str">
        <f>'d.Points de vente&amp;récupération'!D114</f>
        <v>A compléter</v>
      </c>
      <c r="BB91" s="479" t="str">
        <f>'d.Points de vente&amp;récupération'!E114</f>
        <v>A choisir</v>
      </c>
      <c r="BC91" s="479" t="str">
        <f>'d.Points de vente&amp;récupération'!F114</f>
        <v>A choisir</v>
      </c>
      <c r="BD91" s="479" t="str">
        <f>'d.Points de vente&amp;récupération'!G114</f>
        <v>A choisir</v>
      </c>
      <c r="BE91" s="479" t="str">
        <f>'d.Points de vente&amp;récupération'!H114</f>
        <v>A choisir</v>
      </c>
      <c r="BF91" s="479" t="str">
        <f>'d.Points de vente&amp;récupération'!I114</f>
        <v>A choisir</v>
      </c>
      <c r="BG91" s="479" t="str">
        <f>'d.Points de vente&amp;récupération'!J114</f>
        <v>A choisir</v>
      </c>
      <c r="BH91" s="479" t="str">
        <f>'d.Points de vente&amp;récupération'!K114</f>
        <v>A compléter</v>
      </c>
    </row>
    <row r="92" spans="1:60">
      <c r="A92">
        <v>89</v>
      </c>
      <c r="B92" t="str">
        <f>IF(ISBLANK(_xlfn.XLOOKUP(A92,'1.Fiche candidature (à remplir)'!T:T,'1.Fiche candidature (à remplir)'!U:U)),"",_xlfn.XLOOKUP(A92,'1.Fiche candidature (à remplir)'!T:T,'1.Fiche candidature (à remplir)'!U:U))</f>
        <v/>
      </c>
      <c r="C92" t="str">
        <f>_xlfn.XLOOKUP(A92,'1.Fiche candidature (à remplir)'!T:T,'1.Fiche candidature (à remplir)'!V:V)</f>
        <v>Investissement</v>
      </c>
      <c r="D92" t="str">
        <f>IF(_xlfn.XLOOKUP(A92,'1.Fiche candidature (à remplir)'!T:T,'1.Fiche candidature (à remplir)'!W:W)="D",_xlfn.XLOOKUP(A92,'1.Fiche candidature (à remplir)'!T:T,'1.Fiche candidature (à remplir)'!D:D),"")</f>
        <v>3.3.1 Pour combien de projets d'investissement voulez-vous candidater ?</v>
      </c>
      <c r="E92" t="str">
        <f>IF(_xlfn.XLOOKUP(A92,'1.Fiche candidature (à remplir)'!T:T,'1.Fiche candidature (à remplir)'!X:X)="F",_xlfn.XLOOKUP(A92,'1.Fiche candidature (à remplir)'!T:T,'1.Fiche candidature (à remplir)'!F:F),"")</f>
        <v/>
      </c>
      <c r="F92" t="str">
        <f>IF(_xlfn.XLOOKUP(A92,'1.Fiche candidature (à remplir)'!T:T,'1.Fiche candidature (à remplir)'!Y:Y)="F",_xlfn.XLOOKUP(A92,'1.Fiche candidature (à remplir)'!T:T,'1.Fiche candidature (à remplir)'!F:F),IF(_xlfn.XLOOKUP(A92,'1.Fiche candidature (à remplir)'!T:T,'1.Fiche candidature (à remplir)'!Y:Y)="H",_xlfn.XLOOKUP(A92,'1.Fiche candidature (à remplir)'!T:T,'1.Fiche candidature (à remplir)'!H:H),""))</f>
        <v>A choisir</v>
      </c>
      <c r="G92" t="str">
        <f>IF(_xlfn.XLOOKUP(A92,'1.Fiche candidature (à remplir)'!T:T,'1.Fiche candidature (à remplir)'!Z:Z)="I",_xlfn.XLOOKUP(A92,'1.Fiche candidature (à remplir)'!T:T,'1.Fiche candidature (à remplir)'!I:I),IF(_xlfn.XLOOKUP(A92,'1.Fiche candidature (à remplir)'!T:T,'1.Fiche candidature (à remplir)'!Z:Z)="H",_xlfn.XLOOKUP(A92,'1.Fiche candidature (à remplir)'!T:T,'1.Fiche candidature (à remplir)'!H:H),""))</f>
        <v/>
      </c>
      <c r="H92" t="str">
        <f>IF(_xlfn.XLOOKUP(A92,'1.Fiche candidature (à remplir)'!T:T,'1.Fiche candidature (à remplir)'!AA:AA)="J",_xlfn.XLOOKUP(A92,'1.Fiche candidature (à remplir)'!T:T,'1.Fiche candidature (à remplir)'!J:J),"")</f>
        <v/>
      </c>
      <c r="O92">
        <v>89</v>
      </c>
      <c r="P92" t="str">
        <f>_xlfn.XLOOKUP(O92,'1.Fiche candidature (à remplir)'!AB:AB,'1.Fiche candidature (à remplir)'!D:D)</f>
        <v>Achat d'étiquettes adaptées au réemploi</v>
      </c>
      <c r="Q92" t="str">
        <f>_xlfn.XLOOKUP(O92,'1.Fiche candidature (à remplir)'!AB:AB,'1.Fiche candidature (à remplir)'!AC:AC)</f>
        <v>Développement1</v>
      </c>
      <c r="R92" t="str">
        <f>_xlfn.XLOOKUP(O92,'1.Fiche candidature (à remplir)'!AB:AB,'1.Fiche candidature (à remplir)'!E:E)</f>
        <v>A compléter</v>
      </c>
      <c r="S92">
        <f>_xlfn.XLOOKUP(O92,'1.Fiche candidature (à remplir)'!AB:AB,'1.Fiche candidature (à remplir)'!F:F)</f>
        <v>0</v>
      </c>
      <c r="T92">
        <f>_xlfn.XLOOKUP(O92,'1.Fiche candidature (à remplir)'!AB:AB,'1.Fiche candidature (à remplir)'!G:G)</f>
        <v>0</v>
      </c>
      <c r="U92">
        <f>_xlfn.XLOOKUP(O92,'1.Fiche candidature (à remplir)'!AB:AB,'1.Fiche candidature (à remplir)'!H:H)</f>
        <v>0</v>
      </c>
      <c r="V92" t="str">
        <f>_xlfn.XLOOKUP(O92,'1.Fiche candidature (à remplir)'!AB:AB,'1.Fiche candidature (à remplir)'!I:I)</f>
        <v>A compléter</v>
      </c>
      <c r="W92" t="str">
        <f>_xlfn.XLOOKUP(O92,'1.Fiche candidature (à remplir)'!AB:AB,'1.Fiche candidature (à remplir)'!L:L)</f>
        <v>A remplir</v>
      </c>
      <c r="X92">
        <f>_xlfn.XLOOKUP(O92,'1.Fiche candidature (à remplir)'!AB:AB,'1.Fiche candidature (à remplir)'!M:M)</f>
        <v>0</v>
      </c>
      <c r="Y92">
        <f>_xlfn.XLOOKUP(O92,'1.Fiche candidature (à remplir)'!AB:AB,'1.Fiche candidature (à remplir)'!N:N)</f>
        <v>0</v>
      </c>
      <c r="Z92">
        <f>_xlfn.XLOOKUP(O92,'1.Fiche candidature (à remplir)'!AB:AB,'1.Fiche candidature (à remplir)'!P:P)</f>
        <v>0</v>
      </c>
      <c r="AC92" s="479">
        <f>b.Groupement!D118</f>
        <v>0</v>
      </c>
      <c r="AD92" s="479">
        <f>b.Groupement!E118</f>
        <v>0</v>
      </c>
      <c r="AE92" s="479">
        <f>b.Groupement!F118</f>
        <v>0</v>
      </c>
      <c r="AF92" s="479">
        <f>b.Groupement!G118</f>
        <v>0</v>
      </c>
      <c r="AG92" s="479">
        <f>b.Groupement!H118</f>
        <v>0</v>
      </c>
      <c r="AH92" s="479">
        <f>b.Groupement!I118</f>
        <v>0</v>
      </c>
      <c r="AI92" s="479">
        <f>b.Groupement!J118</f>
        <v>0</v>
      </c>
      <c r="AK92" s="479" t="str">
        <f>'a.Equipe projet'!D114</f>
        <v>A compléter</v>
      </c>
      <c r="AL92" s="479" t="str">
        <f>'a.Equipe projet'!E114</f>
        <v>A compléter</v>
      </c>
      <c r="AM92" s="479" t="str">
        <f>'a.Equipe projet'!F114</f>
        <v>A compléter</v>
      </c>
      <c r="AN92" s="479" t="str">
        <f>'a.Equipe projet'!G114</f>
        <v>A choisir</v>
      </c>
      <c r="AO92" s="479">
        <f>'a.Equipe projet'!H114</f>
        <v>0</v>
      </c>
      <c r="AP92" s="479" t="str">
        <f>'a.Equipe projet'!I114</f>
        <v>A compléter</v>
      </c>
      <c r="AQ92" s="479" t="str">
        <f>'a.Equipe projet'!J114</f>
        <v>A compléter</v>
      </c>
      <c r="AR92" s="479">
        <f>'a.Equipe projet'!K114</f>
        <v>0</v>
      </c>
      <c r="AS92" s="479">
        <f>'a.Equipe projet'!L114</f>
        <v>0</v>
      </c>
      <c r="AU92" s="479" t="str">
        <f>'c.Prestataires'!D113</f>
        <v>A compléter</v>
      </c>
      <c r="AV92" s="479" t="str">
        <f>'c.Prestataires'!E113</f>
        <v>A compléter</v>
      </c>
      <c r="AW92" s="479" t="str">
        <f>'c.Prestataires'!F113</f>
        <v>A choisir</v>
      </c>
      <c r="AX92" s="479" t="str">
        <f>'c.Prestataires'!G113</f>
        <v>A compléter</v>
      </c>
      <c r="AY92" s="479" t="str">
        <f>'c.Prestataires'!H113</f>
        <v>A compléter</v>
      </c>
      <c r="BA92" s="479" t="str">
        <f>'d.Points de vente&amp;récupération'!D115</f>
        <v>A compléter</v>
      </c>
      <c r="BB92" s="479" t="str">
        <f>'d.Points de vente&amp;récupération'!E115</f>
        <v>A choisir</v>
      </c>
      <c r="BC92" s="479" t="str">
        <f>'d.Points de vente&amp;récupération'!F115</f>
        <v>A choisir</v>
      </c>
      <c r="BD92" s="479" t="str">
        <f>'d.Points de vente&amp;récupération'!G115</f>
        <v>A choisir</v>
      </c>
      <c r="BE92" s="479" t="str">
        <f>'d.Points de vente&amp;récupération'!H115</f>
        <v>A choisir</v>
      </c>
      <c r="BF92" s="479" t="str">
        <f>'d.Points de vente&amp;récupération'!I115</f>
        <v>A choisir</v>
      </c>
      <c r="BG92" s="479" t="str">
        <f>'d.Points de vente&amp;récupération'!J115</f>
        <v>A choisir</v>
      </c>
      <c r="BH92" s="479" t="str">
        <f>'d.Points de vente&amp;récupération'!K115</f>
        <v>A compléter</v>
      </c>
    </row>
    <row r="93" spans="1:60">
      <c r="A93">
        <v>90</v>
      </c>
      <c r="B93" t="str">
        <f>IF(ISBLANK(_xlfn.XLOOKUP(A93,'1.Fiche candidature (à remplir)'!T:T,'1.Fiche candidature (à remplir)'!U:U)),"",_xlfn.XLOOKUP(A93,'1.Fiche candidature (à remplir)'!T:T,'1.Fiche candidature (à remplir)'!U:U))</f>
        <v/>
      </c>
      <c r="C93" t="str">
        <f>_xlfn.XLOOKUP(A93,'1.Fiche candidature (à remplir)'!T:T,'1.Fiche candidature (à remplir)'!V:V)</f>
        <v>Investissement</v>
      </c>
      <c r="D93" t="str">
        <f>IF(_xlfn.XLOOKUP(A93,'1.Fiche candidature (à remplir)'!T:T,'1.Fiche candidature (à remplir)'!W:W)="D",_xlfn.XLOOKUP(A93,'1.Fiche candidature (à remplir)'!T:T,'1.Fiche candidature (à remplir)'!D:D),"")</f>
        <v>3.3.2 Quels sont les objectifs du projet ? (250 mots maximum)
Détaillez ici l'ensemble des objectifs du projet.
Exemple : le projet a pour objectif d'investir dans une ligne de conditionnement destinée à l'embouteillage de jus dans la bouteille Rcoeur litre fraicheur réemployable.</v>
      </c>
      <c r="E93" t="str">
        <f>IF(_xlfn.XLOOKUP(A93,'1.Fiche candidature (à remplir)'!T:T,'1.Fiche candidature (à remplir)'!X:X)="F",_xlfn.XLOOKUP(A93,'1.Fiche candidature (à remplir)'!T:T,'1.Fiche candidature (à remplir)'!F:F),"")</f>
        <v/>
      </c>
      <c r="F93" t="str">
        <f>IF(_xlfn.XLOOKUP(A93,'1.Fiche candidature (à remplir)'!T:T,'1.Fiche candidature (à remplir)'!Y:Y)="F",_xlfn.XLOOKUP(A93,'1.Fiche candidature (à remplir)'!T:T,'1.Fiche candidature (à remplir)'!F:F),IF(_xlfn.XLOOKUP(A93,'1.Fiche candidature (à remplir)'!T:T,'1.Fiche candidature (à remplir)'!Y:Y)="H",_xlfn.XLOOKUP(A93,'1.Fiche candidature (à remplir)'!T:T,'1.Fiche candidature (à remplir)'!H:H),""))</f>
        <v>A compléter</v>
      </c>
      <c r="G93" t="str">
        <f>IF(_xlfn.XLOOKUP(A93,'1.Fiche candidature (à remplir)'!T:T,'1.Fiche candidature (à remplir)'!Z:Z)="I",_xlfn.XLOOKUP(A93,'1.Fiche candidature (à remplir)'!T:T,'1.Fiche candidature (à remplir)'!I:I),IF(_xlfn.XLOOKUP(A93,'1.Fiche candidature (à remplir)'!T:T,'1.Fiche candidature (à remplir)'!Z:Z)="H",_xlfn.XLOOKUP(A93,'1.Fiche candidature (à remplir)'!T:T,'1.Fiche candidature (à remplir)'!H:H),""))</f>
        <v>A compléter</v>
      </c>
      <c r="H93" t="str">
        <f>IF(_xlfn.XLOOKUP(A93,'1.Fiche candidature (à remplir)'!T:T,'1.Fiche candidature (à remplir)'!AA:AA)="J",_xlfn.XLOOKUP(A93,'1.Fiche candidature (à remplir)'!T:T,'1.Fiche candidature (à remplir)'!J:J),"")</f>
        <v>A compléter</v>
      </c>
      <c r="O93">
        <v>90</v>
      </c>
      <c r="P93" t="str">
        <f>_xlfn.XLOOKUP(O93,'1.Fiche candidature (à remplir)'!AB:AB,'1.Fiche candidature (à remplir)'!D:D)</f>
        <v>Achat d'étiquettes adaptées au réemploi</v>
      </c>
      <c r="Q93" t="str">
        <f>_xlfn.XLOOKUP(O93,'1.Fiche candidature (à remplir)'!AB:AB,'1.Fiche candidature (à remplir)'!AC:AC)</f>
        <v>Développement1</v>
      </c>
      <c r="R93" t="str">
        <f>_xlfn.XLOOKUP(O93,'1.Fiche candidature (à remplir)'!AB:AB,'1.Fiche candidature (à remplir)'!E:E)</f>
        <v>A compléter</v>
      </c>
      <c r="S93">
        <f>_xlfn.XLOOKUP(O93,'1.Fiche candidature (à remplir)'!AB:AB,'1.Fiche candidature (à remplir)'!F:F)</f>
        <v>0</v>
      </c>
      <c r="T93">
        <f>_xlfn.XLOOKUP(O93,'1.Fiche candidature (à remplir)'!AB:AB,'1.Fiche candidature (à remplir)'!G:G)</f>
        <v>0</v>
      </c>
      <c r="U93">
        <f>_xlfn.XLOOKUP(O93,'1.Fiche candidature (à remplir)'!AB:AB,'1.Fiche candidature (à remplir)'!H:H)</f>
        <v>0</v>
      </c>
      <c r="V93" t="str">
        <f>_xlfn.XLOOKUP(O93,'1.Fiche candidature (à remplir)'!AB:AB,'1.Fiche candidature (à remplir)'!I:I)</f>
        <v>A compléter</v>
      </c>
      <c r="W93" t="str">
        <f>_xlfn.XLOOKUP(O93,'1.Fiche candidature (à remplir)'!AB:AB,'1.Fiche candidature (à remplir)'!L:L)</f>
        <v>A remplir</v>
      </c>
      <c r="X93">
        <f>_xlfn.XLOOKUP(O93,'1.Fiche candidature (à remplir)'!AB:AB,'1.Fiche candidature (à remplir)'!M:M)</f>
        <v>0</v>
      </c>
      <c r="Y93">
        <f>_xlfn.XLOOKUP(O93,'1.Fiche candidature (à remplir)'!AB:AB,'1.Fiche candidature (à remplir)'!N:N)</f>
        <v>0</v>
      </c>
      <c r="Z93">
        <f>_xlfn.XLOOKUP(O93,'1.Fiche candidature (à remplir)'!AB:AB,'1.Fiche candidature (à remplir)'!P:P)</f>
        <v>0</v>
      </c>
      <c r="AC93" s="479">
        <f>b.Groupement!D119</f>
        <v>0</v>
      </c>
      <c r="AD93" s="479">
        <f>b.Groupement!E119</f>
        <v>0</v>
      </c>
      <c r="AE93" s="479">
        <f>b.Groupement!F119</f>
        <v>0</v>
      </c>
      <c r="AF93" s="479">
        <f>b.Groupement!G119</f>
        <v>0</v>
      </c>
      <c r="AG93" s="479">
        <f>b.Groupement!H119</f>
        <v>0</v>
      </c>
      <c r="AH93" s="479">
        <f>b.Groupement!I119</f>
        <v>0</v>
      </c>
      <c r="AI93" s="479">
        <f>b.Groupement!J119</f>
        <v>0</v>
      </c>
      <c r="AK93" s="479" t="str">
        <f>'a.Equipe projet'!D115</f>
        <v>A compléter</v>
      </c>
      <c r="AL93" s="479" t="str">
        <f>'a.Equipe projet'!E115</f>
        <v>A compléter</v>
      </c>
      <c r="AM93" s="479" t="str">
        <f>'a.Equipe projet'!F115</f>
        <v>A compléter</v>
      </c>
      <c r="AN93" s="479" t="str">
        <f>'a.Equipe projet'!G115</f>
        <v>A choisir</v>
      </c>
      <c r="AO93" s="479">
        <f>'a.Equipe projet'!H115</f>
        <v>0</v>
      </c>
      <c r="AP93" s="479" t="str">
        <f>'a.Equipe projet'!I115</f>
        <v>A compléter</v>
      </c>
      <c r="AQ93" s="479" t="str">
        <f>'a.Equipe projet'!J115</f>
        <v>A compléter</v>
      </c>
      <c r="AR93" s="479">
        <f>'a.Equipe projet'!K115</f>
        <v>0</v>
      </c>
      <c r="AS93" s="479">
        <f>'a.Equipe projet'!L115</f>
        <v>0</v>
      </c>
      <c r="AU93" s="479" t="str">
        <f>'c.Prestataires'!D114</f>
        <v>A compléter</v>
      </c>
      <c r="AV93" s="479" t="str">
        <f>'c.Prestataires'!E114</f>
        <v>A compléter</v>
      </c>
      <c r="AW93" s="479" t="str">
        <f>'c.Prestataires'!F114</f>
        <v>A choisir</v>
      </c>
      <c r="AX93" s="479" t="str">
        <f>'c.Prestataires'!G114</f>
        <v>A compléter</v>
      </c>
      <c r="AY93" s="479" t="str">
        <f>'c.Prestataires'!H114</f>
        <v>A compléter</v>
      </c>
      <c r="BA93" s="479" t="str">
        <f>'d.Points de vente&amp;récupération'!D116</f>
        <v>A compléter</v>
      </c>
      <c r="BB93" s="479" t="str">
        <f>'d.Points de vente&amp;récupération'!E116</f>
        <v>A choisir</v>
      </c>
      <c r="BC93" s="479" t="str">
        <f>'d.Points de vente&amp;récupération'!F116</f>
        <v>A choisir</v>
      </c>
      <c r="BD93" s="479" t="str">
        <f>'d.Points de vente&amp;récupération'!G116</f>
        <v>A choisir</v>
      </c>
      <c r="BE93" s="479" t="str">
        <f>'d.Points de vente&amp;récupération'!H116</f>
        <v>A choisir</v>
      </c>
      <c r="BF93" s="479" t="str">
        <f>'d.Points de vente&amp;récupération'!I116</f>
        <v>A choisir</v>
      </c>
      <c r="BG93" s="479" t="str">
        <f>'d.Points de vente&amp;récupération'!J116</f>
        <v>A choisir</v>
      </c>
      <c r="BH93" s="479" t="str">
        <f>'d.Points de vente&amp;récupération'!K116</f>
        <v>A compléter</v>
      </c>
    </row>
    <row r="94" spans="1:60">
      <c r="A94">
        <v>91</v>
      </c>
      <c r="B94" t="str">
        <f>IF(ISBLANK(_xlfn.XLOOKUP(A94,'1.Fiche candidature (à remplir)'!T:T,'1.Fiche candidature (à remplir)'!U:U)),"",_xlfn.XLOOKUP(A94,'1.Fiche candidature (à remplir)'!T:T,'1.Fiche candidature (à remplir)'!U:U))</f>
        <v/>
      </c>
      <c r="C94" t="str">
        <f>_xlfn.XLOOKUP(A94,'1.Fiche candidature (à remplir)'!T:T,'1.Fiche candidature (à remplir)'!V:V)</f>
        <v>Investissement</v>
      </c>
      <c r="D94" t="str">
        <f>IF(_xlfn.XLOOKUP(A94,'1.Fiche candidature (à remplir)'!T:T,'1.Fiche candidature (à remplir)'!W:W)="D",_xlfn.XLOOKUP(A94,'1.Fiche candidature (à remplir)'!T:T,'1.Fiche candidature (à remplir)'!D:D),"")</f>
        <v>3.3.3 Quel est le planning prévisonnel de votre projet ?
Exposez ici le planning du projet et des livrables dans le type de format suivant :
- juillet-novembre : cadrage du projet.
- janvier : réception de la ligne de d'embouteillage.
- février : lancement de tests d'embouteillage sur ligne.
- mai-juin : conclusions du projet et matérialisation des livrables.
- juillet : restitution des documents à Citeo ou Adelphe.</v>
      </c>
      <c r="E94" t="str">
        <f>IF(_xlfn.XLOOKUP(A94,'1.Fiche candidature (à remplir)'!T:T,'1.Fiche candidature (à remplir)'!X:X)="F",_xlfn.XLOOKUP(A94,'1.Fiche candidature (à remplir)'!T:T,'1.Fiche candidature (à remplir)'!F:F),"")</f>
        <v/>
      </c>
      <c r="F94" t="str">
        <f>IF(_xlfn.XLOOKUP(A94,'1.Fiche candidature (à remplir)'!T:T,'1.Fiche candidature (à remplir)'!Y:Y)="F",_xlfn.XLOOKUP(A94,'1.Fiche candidature (à remplir)'!T:T,'1.Fiche candidature (à remplir)'!F:F),IF(_xlfn.XLOOKUP(A94,'1.Fiche candidature (à remplir)'!T:T,'1.Fiche candidature (à remplir)'!Y:Y)="H",_xlfn.XLOOKUP(A94,'1.Fiche candidature (à remplir)'!T:T,'1.Fiche candidature (à remplir)'!H:H),""))</f>
        <v>A compléter</v>
      </c>
      <c r="G94" t="str">
        <f>IF(_xlfn.XLOOKUP(A94,'1.Fiche candidature (à remplir)'!T:T,'1.Fiche candidature (à remplir)'!Z:Z)="I",_xlfn.XLOOKUP(A94,'1.Fiche candidature (à remplir)'!T:T,'1.Fiche candidature (à remplir)'!I:I),IF(_xlfn.XLOOKUP(A94,'1.Fiche candidature (à remplir)'!T:T,'1.Fiche candidature (à remplir)'!Z:Z)="H",_xlfn.XLOOKUP(A94,'1.Fiche candidature (à remplir)'!T:T,'1.Fiche candidature (à remplir)'!H:H),""))</f>
        <v>A compléter</v>
      </c>
      <c r="H94" t="str">
        <f>IF(_xlfn.XLOOKUP(A94,'1.Fiche candidature (à remplir)'!T:T,'1.Fiche candidature (à remplir)'!AA:AA)="J",_xlfn.XLOOKUP(A94,'1.Fiche candidature (à remplir)'!T:T,'1.Fiche candidature (à remplir)'!J:J),"")</f>
        <v>A compléter</v>
      </c>
      <c r="O94">
        <v>91</v>
      </c>
      <c r="P94" t="str">
        <f>_xlfn.XLOOKUP(O94,'1.Fiche candidature (à remplir)'!AB:AB,'1.Fiche candidature (à remplir)'!D:D)</f>
        <v>Achat d'étiquettes adaptées au réemploi</v>
      </c>
      <c r="Q94" t="str">
        <f>_xlfn.XLOOKUP(O94,'1.Fiche candidature (à remplir)'!AB:AB,'1.Fiche candidature (à remplir)'!AC:AC)</f>
        <v>Développement1</v>
      </c>
      <c r="R94" t="str">
        <f>_xlfn.XLOOKUP(O94,'1.Fiche candidature (à remplir)'!AB:AB,'1.Fiche candidature (à remplir)'!E:E)</f>
        <v>A compléter</v>
      </c>
      <c r="S94">
        <f>_xlfn.XLOOKUP(O94,'1.Fiche candidature (à remplir)'!AB:AB,'1.Fiche candidature (à remplir)'!F:F)</f>
        <v>0</v>
      </c>
      <c r="T94">
        <f>_xlfn.XLOOKUP(O94,'1.Fiche candidature (à remplir)'!AB:AB,'1.Fiche candidature (à remplir)'!G:G)</f>
        <v>0</v>
      </c>
      <c r="U94">
        <f>_xlfn.XLOOKUP(O94,'1.Fiche candidature (à remplir)'!AB:AB,'1.Fiche candidature (à remplir)'!H:H)</f>
        <v>0</v>
      </c>
      <c r="V94" t="str">
        <f>_xlfn.XLOOKUP(O94,'1.Fiche candidature (à remplir)'!AB:AB,'1.Fiche candidature (à remplir)'!I:I)</f>
        <v>A compléter</v>
      </c>
      <c r="W94" t="str">
        <f>_xlfn.XLOOKUP(O94,'1.Fiche candidature (à remplir)'!AB:AB,'1.Fiche candidature (à remplir)'!L:L)</f>
        <v>A remplir</v>
      </c>
      <c r="X94">
        <f>_xlfn.XLOOKUP(O94,'1.Fiche candidature (à remplir)'!AB:AB,'1.Fiche candidature (à remplir)'!M:M)</f>
        <v>0</v>
      </c>
      <c r="Y94">
        <f>_xlfn.XLOOKUP(O94,'1.Fiche candidature (à remplir)'!AB:AB,'1.Fiche candidature (à remplir)'!N:N)</f>
        <v>0</v>
      </c>
      <c r="Z94">
        <f>_xlfn.XLOOKUP(O94,'1.Fiche candidature (à remplir)'!AB:AB,'1.Fiche candidature (à remplir)'!P:P)</f>
        <v>0</v>
      </c>
      <c r="AC94" s="479">
        <f>b.Groupement!D120</f>
        <v>0</v>
      </c>
      <c r="AD94" s="479">
        <f>b.Groupement!E120</f>
        <v>0</v>
      </c>
      <c r="AE94" s="479">
        <f>b.Groupement!F120</f>
        <v>0</v>
      </c>
      <c r="AF94" s="479">
        <f>b.Groupement!G120</f>
        <v>0</v>
      </c>
      <c r="AG94" s="479">
        <f>b.Groupement!H120</f>
        <v>0</v>
      </c>
      <c r="AH94" s="479">
        <f>b.Groupement!I120</f>
        <v>0</v>
      </c>
      <c r="AI94" s="479">
        <f>b.Groupement!J120</f>
        <v>0</v>
      </c>
      <c r="AK94" s="479" t="str">
        <f>'a.Equipe projet'!D116</f>
        <v>A compléter</v>
      </c>
      <c r="AL94" s="479" t="str">
        <f>'a.Equipe projet'!E116</f>
        <v>A compléter</v>
      </c>
      <c r="AM94" s="479" t="str">
        <f>'a.Equipe projet'!F116</f>
        <v>A compléter</v>
      </c>
      <c r="AN94" s="479" t="str">
        <f>'a.Equipe projet'!G116</f>
        <v>A choisir</v>
      </c>
      <c r="AO94" s="479">
        <f>'a.Equipe projet'!H116</f>
        <v>0</v>
      </c>
      <c r="AP94" s="479" t="str">
        <f>'a.Equipe projet'!I116</f>
        <v>A compléter</v>
      </c>
      <c r="AQ94" s="479" t="str">
        <f>'a.Equipe projet'!J116</f>
        <v>A compléter</v>
      </c>
      <c r="AR94" s="479">
        <f>'a.Equipe projet'!K116</f>
        <v>0</v>
      </c>
      <c r="AS94" s="479">
        <f>'a.Equipe projet'!L116</f>
        <v>0</v>
      </c>
      <c r="AU94" s="479" t="str">
        <f>'c.Prestataires'!D115</f>
        <v>A compléter</v>
      </c>
      <c r="AV94" s="479" t="str">
        <f>'c.Prestataires'!E115</f>
        <v>A compléter</v>
      </c>
      <c r="AW94" s="479" t="str">
        <f>'c.Prestataires'!F115</f>
        <v>A choisir</v>
      </c>
      <c r="AX94" s="479" t="str">
        <f>'c.Prestataires'!G115</f>
        <v>A compléter</v>
      </c>
      <c r="AY94" s="479" t="str">
        <f>'c.Prestataires'!H115</f>
        <v>A compléter</v>
      </c>
      <c r="BA94" s="479" t="str">
        <f>'d.Points de vente&amp;récupération'!D117</f>
        <v>A compléter</v>
      </c>
      <c r="BB94" s="479" t="str">
        <f>'d.Points de vente&amp;récupération'!E117</f>
        <v>A choisir</v>
      </c>
      <c r="BC94" s="479" t="str">
        <f>'d.Points de vente&amp;récupération'!F117</f>
        <v>A choisir</v>
      </c>
      <c r="BD94" s="479" t="str">
        <f>'d.Points de vente&amp;récupération'!G117</f>
        <v>A choisir</v>
      </c>
      <c r="BE94" s="479" t="str">
        <f>'d.Points de vente&amp;récupération'!H117</f>
        <v>A choisir</v>
      </c>
      <c r="BF94" s="479" t="str">
        <f>'d.Points de vente&amp;récupération'!I117</f>
        <v>A choisir</v>
      </c>
      <c r="BG94" s="479" t="str">
        <f>'d.Points de vente&amp;récupération'!J117</f>
        <v>A choisir</v>
      </c>
      <c r="BH94" s="479" t="str">
        <f>'d.Points de vente&amp;récupération'!K117</f>
        <v>A compléter</v>
      </c>
    </row>
    <row r="95" spans="1:60">
      <c r="A95">
        <v>92</v>
      </c>
      <c r="B95">
        <f>IF(ISBLANK(_xlfn.XLOOKUP(A95,'1.Fiche candidature (à remplir)'!T:T,'1.Fiche candidature (à remplir)'!U:U)),"",_xlfn.XLOOKUP(A95,'1.Fiche candidature (à remplir)'!T:T,'1.Fiche candidature (à remplir)'!U:U))</f>
        <v>92</v>
      </c>
      <c r="C95" t="str">
        <f>_xlfn.XLOOKUP(A95,'1.Fiche candidature (à remplir)'!T:T,'1.Fiche candidature (à remplir)'!V:V)</f>
        <v>Investissement</v>
      </c>
      <c r="D95" t="str">
        <f>IF(_xlfn.XLOOKUP(A95,'1.Fiche candidature (à remplir)'!T:T,'1.Fiche candidature (à remplir)'!W:W)="D",_xlfn.XLOOKUP(A95,'1.Fiche candidature (à remplir)'!T:T,'1.Fiche candidature (à remplir)'!D:D),"")</f>
        <v xml:space="preserve">3.3.4 Le projet a t-il vocation à intégrer un dispositif de réemploi mutualisé existant ?
C’est-à-dire un dispositif disposant d'une boucle de réemploi couvrant l'ensemble des étapes du cycle de vie de l'emballage réemployable pour assurer sa réemployabilité effective.
</v>
      </c>
      <c r="E95" t="str">
        <f>IF(_xlfn.XLOOKUP(A95,'1.Fiche candidature (à remplir)'!T:T,'1.Fiche candidature (à remplir)'!X:X)="F",_xlfn.XLOOKUP(A95,'1.Fiche candidature (à remplir)'!T:T,'1.Fiche candidature (à remplir)'!F:F),"")</f>
        <v/>
      </c>
      <c r="F95" t="str">
        <f>IF(_xlfn.XLOOKUP(A95,'1.Fiche candidature (à remplir)'!T:T,'1.Fiche candidature (à remplir)'!Y:Y)="F",_xlfn.XLOOKUP(A95,'1.Fiche candidature (à remplir)'!T:T,'1.Fiche candidature (à remplir)'!F:F),IF(_xlfn.XLOOKUP(A95,'1.Fiche candidature (à remplir)'!T:T,'1.Fiche candidature (à remplir)'!Y:Y)="H",_xlfn.XLOOKUP(A95,'1.Fiche candidature (à remplir)'!T:T,'1.Fiche candidature (à remplir)'!H:H),""))</f>
        <v>A choisir</v>
      </c>
      <c r="G95" t="str">
        <f>IF(_xlfn.XLOOKUP(A95,'1.Fiche candidature (à remplir)'!T:T,'1.Fiche candidature (à remplir)'!Z:Z)="I",_xlfn.XLOOKUP(A95,'1.Fiche candidature (à remplir)'!T:T,'1.Fiche candidature (à remplir)'!I:I),IF(_xlfn.XLOOKUP(A95,'1.Fiche candidature (à remplir)'!T:T,'1.Fiche candidature (à remplir)'!Z:Z)="H",_xlfn.XLOOKUP(A95,'1.Fiche candidature (à remplir)'!T:T,'1.Fiche candidature (à remplir)'!H:H),""))</f>
        <v>A choisir</v>
      </c>
      <c r="H95" t="str">
        <f>IF(_xlfn.XLOOKUP(A95,'1.Fiche candidature (à remplir)'!T:T,'1.Fiche candidature (à remplir)'!AA:AA)="J",_xlfn.XLOOKUP(A95,'1.Fiche candidature (à remplir)'!T:T,'1.Fiche candidature (à remplir)'!J:J),"")</f>
        <v>A choisir</v>
      </c>
      <c r="O95">
        <v>92</v>
      </c>
      <c r="P95" t="str">
        <f>_xlfn.XLOOKUP(O95,'1.Fiche candidature (à remplir)'!AB:AB,'1.Fiche candidature (à remplir)'!D:D)</f>
        <v>Achat d'étiquettes adaptées au réemploi</v>
      </c>
      <c r="Q95" t="str">
        <f>_xlfn.XLOOKUP(O95,'1.Fiche candidature (à remplir)'!AB:AB,'1.Fiche candidature (à remplir)'!AC:AC)</f>
        <v>Développement1</v>
      </c>
      <c r="R95" t="str">
        <f>_xlfn.XLOOKUP(O95,'1.Fiche candidature (à remplir)'!AB:AB,'1.Fiche candidature (à remplir)'!E:E)</f>
        <v>A compléter</v>
      </c>
      <c r="S95">
        <f>_xlfn.XLOOKUP(O95,'1.Fiche candidature (à remplir)'!AB:AB,'1.Fiche candidature (à remplir)'!F:F)</f>
        <v>0</v>
      </c>
      <c r="T95">
        <f>_xlfn.XLOOKUP(O95,'1.Fiche candidature (à remplir)'!AB:AB,'1.Fiche candidature (à remplir)'!G:G)</f>
        <v>0</v>
      </c>
      <c r="U95">
        <f>_xlfn.XLOOKUP(O95,'1.Fiche candidature (à remplir)'!AB:AB,'1.Fiche candidature (à remplir)'!H:H)</f>
        <v>0</v>
      </c>
      <c r="V95" t="str">
        <f>_xlfn.XLOOKUP(O95,'1.Fiche candidature (à remplir)'!AB:AB,'1.Fiche candidature (à remplir)'!I:I)</f>
        <v>A compléter</v>
      </c>
      <c r="W95" t="str">
        <f>_xlfn.XLOOKUP(O95,'1.Fiche candidature (à remplir)'!AB:AB,'1.Fiche candidature (à remplir)'!L:L)</f>
        <v>A remplir</v>
      </c>
      <c r="X95">
        <f>_xlfn.XLOOKUP(O95,'1.Fiche candidature (à remplir)'!AB:AB,'1.Fiche candidature (à remplir)'!M:M)</f>
        <v>0</v>
      </c>
      <c r="Y95">
        <f>_xlfn.XLOOKUP(O95,'1.Fiche candidature (à remplir)'!AB:AB,'1.Fiche candidature (à remplir)'!N:N)</f>
        <v>0</v>
      </c>
      <c r="Z95">
        <f>_xlfn.XLOOKUP(O95,'1.Fiche candidature (à remplir)'!AB:AB,'1.Fiche candidature (à remplir)'!P:P)</f>
        <v>0</v>
      </c>
      <c r="AC95" s="479">
        <f>b.Groupement!D121</f>
        <v>0</v>
      </c>
      <c r="AD95" s="479">
        <f>b.Groupement!E121</f>
        <v>0</v>
      </c>
      <c r="AE95" s="479">
        <f>b.Groupement!F121</f>
        <v>0</v>
      </c>
      <c r="AF95" s="479">
        <f>b.Groupement!G121</f>
        <v>0</v>
      </c>
      <c r="AG95" s="479">
        <f>b.Groupement!H121</f>
        <v>0</v>
      </c>
      <c r="AH95" s="479">
        <f>b.Groupement!I121</f>
        <v>0</v>
      </c>
      <c r="AI95" s="479">
        <f>b.Groupement!J121</f>
        <v>0</v>
      </c>
      <c r="AK95" s="479" t="str">
        <f>'a.Equipe projet'!D117</f>
        <v>A compléter</v>
      </c>
      <c r="AL95" s="479" t="str">
        <f>'a.Equipe projet'!E117</f>
        <v>A compléter</v>
      </c>
      <c r="AM95" s="479" t="str">
        <f>'a.Equipe projet'!F117</f>
        <v>A compléter</v>
      </c>
      <c r="AN95" s="479" t="str">
        <f>'a.Equipe projet'!G117</f>
        <v>A choisir</v>
      </c>
      <c r="AO95" s="479">
        <f>'a.Equipe projet'!H117</f>
        <v>0</v>
      </c>
      <c r="AP95" s="479" t="str">
        <f>'a.Equipe projet'!I117</f>
        <v>A compléter</v>
      </c>
      <c r="AQ95" s="479" t="str">
        <f>'a.Equipe projet'!J117</f>
        <v>A compléter</v>
      </c>
      <c r="AR95" s="479">
        <f>'a.Equipe projet'!K117</f>
        <v>0</v>
      </c>
      <c r="AS95" s="479">
        <f>'a.Equipe projet'!L117</f>
        <v>0</v>
      </c>
      <c r="AU95" s="479" t="str">
        <f>'c.Prestataires'!D116</f>
        <v>A compléter</v>
      </c>
      <c r="AV95" s="479" t="str">
        <f>'c.Prestataires'!E116</f>
        <v>A compléter</v>
      </c>
      <c r="AW95" s="479" t="str">
        <f>'c.Prestataires'!F116</f>
        <v>A choisir</v>
      </c>
      <c r="AX95" s="479" t="str">
        <f>'c.Prestataires'!G116</f>
        <v>A compléter</v>
      </c>
      <c r="AY95" s="479" t="str">
        <f>'c.Prestataires'!H116</f>
        <v>A compléter</v>
      </c>
      <c r="BA95" s="479" t="str">
        <f>'d.Points de vente&amp;récupération'!D118</f>
        <v>A compléter</v>
      </c>
      <c r="BB95" s="479" t="str">
        <f>'d.Points de vente&amp;récupération'!E118</f>
        <v>A choisir</v>
      </c>
      <c r="BC95" s="479" t="str">
        <f>'d.Points de vente&amp;récupération'!F118</f>
        <v>A choisir</v>
      </c>
      <c r="BD95" s="479" t="str">
        <f>'d.Points de vente&amp;récupération'!G118</f>
        <v>A choisir</v>
      </c>
      <c r="BE95" s="479" t="str">
        <f>'d.Points de vente&amp;récupération'!H118</f>
        <v>A choisir</v>
      </c>
      <c r="BF95" s="479" t="str">
        <f>'d.Points de vente&amp;récupération'!I118</f>
        <v>A choisir</v>
      </c>
      <c r="BG95" s="479" t="str">
        <f>'d.Points de vente&amp;récupération'!J118</f>
        <v>A choisir</v>
      </c>
      <c r="BH95" s="479" t="str">
        <f>'d.Points de vente&amp;récupération'!K118</f>
        <v>A compléter</v>
      </c>
    </row>
    <row r="96" spans="1:60">
      <c r="A96">
        <v>93</v>
      </c>
      <c r="B96">
        <f>IF(ISBLANK(_xlfn.XLOOKUP(A96,'1.Fiche candidature (à remplir)'!T:T,'1.Fiche candidature (à remplir)'!U:U)),"",_xlfn.XLOOKUP(A96,'1.Fiche candidature (à remplir)'!T:T,'1.Fiche candidature (à remplir)'!U:U))</f>
        <v>92</v>
      </c>
      <c r="C96" t="str">
        <f>_xlfn.XLOOKUP(A96,'1.Fiche candidature (à remplir)'!T:T,'1.Fiche candidature (à remplir)'!V:V)</f>
        <v>Investissement</v>
      </c>
      <c r="D96" t="str">
        <f>IF(_xlfn.XLOOKUP(A96,'1.Fiche candidature (à remplir)'!T:T,'1.Fiche candidature (à remplir)'!W:W)="D",_xlfn.XLOOKUP(A96,'1.Fiche candidature (à remplir)'!T:T,'1.Fiche candidature (à remplir)'!D:D),"")</f>
        <v>Si oui, précisez lequel.</v>
      </c>
      <c r="E96" t="str">
        <f>IF(_xlfn.XLOOKUP(A96,'1.Fiche candidature (à remplir)'!T:T,'1.Fiche candidature (à remplir)'!X:X)="F",_xlfn.XLOOKUP(A96,'1.Fiche candidature (à remplir)'!T:T,'1.Fiche candidature (à remplir)'!F:F),"")</f>
        <v/>
      </c>
      <c r="F96" t="str">
        <f>IF(_xlfn.XLOOKUP(A96,'1.Fiche candidature (à remplir)'!T:T,'1.Fiche candidature (à remplir)'!Y:Y)="F",_xlfn.XLOOKUP(A96,'1.Fiche candidature (à remplir)'!T:T,'1.Fiche candidature (à remplir)'!F:F),IF(_xlfn.XLOOKUP(A96,'1.Fiche candidature (à remplir)'!T:T,'1.Fiche candidature (à remplir)'!Y:Y)="H",_xlfn.XLOOKUP(A96,'1.Fiche candidature (à remplir)'!T:T,'1.Fiche candidature (à remplir)'!H:H),""))</f>
        <v>A compléter</v>
      </c>
      <c r="G96" t="str">
        <f>IF(_xlfn.XLOOKUP(A96,'1.Fiche candidature (à remplir)'!T:T,'1.Fiche candidature (à remplir)'!Z:Z)="I",_xlfn.XLOOKUP(A96,'1.Fiche candidature (à remplir)'!T:T,'1.Fiche candidature (à remplir)'!I:I),IF(_xlfn.XLOOKUP(A96,'1.Fiche candidature (à remplir)'!T:T,'1.Fiche candidature (à remplir)'!Z:Z)="H",_xlfn.XLOOKUP(A96,'1.Fiche candidature (à remplir)'!T:T,'1.Fiche candidature (à remplir)'!H:H),""))</f>
        <v>A compléter</v>
      </c>
      <c r="H96" t="str">
        <f>IF(_xlfn.XLOOKUP(A96,'1.Fiche candidature (à remplir)'!T:T,'1.Fiche candidature (à remplir)'!AA:AA)="J",_xlfn.XLOOKUP(A96,'1.Fiche candidature (à remplir)'!T:T,'1.Fiche candidature (à remplir)'!J:J),"")</f>
        <v>A compléter</v>
      </c>
      <c r="O96">
        <v>93</v>
      </c>
      <c r="P96" t="str">
        <f>_xlfn.XLOOKUP(O96,'1.Fiche candidature (à remplir)'!AB:AB,'1.Fiche candidature (à remplir)'!D:D)</f>
        <v>Achat de systèmes de fermeture adaptés au réemploi
Exemple : bouchon, capsule, couvercle, opercule (max. 10 000 unités)</v>
      </c>
      <c r="Q96" t="str">
        <f>_xlfn.XLOOKUP(O96,'1.Fiche candidature (à remplir)'!AB:AB,'1.Fiche candidature (à remplir)'!AC:AC)</f>
        <v>Développement1</v>
      </c>
      <c r="R96" t="str">
        <f>_xlfn.XLOOKUP(O96,'1.Fiche candidature (à remplir)'!AB:AB,'1.Fiche candidature (à remplir)'!E:E)</f>
        <v>A compléter</v>
      </c>
      <c r="S96">
        <f>_xlfn.XLOOKUP(O96,'1.Fiche candidature (à remplir)'!AB:AB,'1.Fiche candidature (à remplir)'!F:F)</f>
        <v>0</v>
      </c>
      <c r="T96">
        <f>_xlfn.XLOOKUP(O96,'1.Fiche candidature (à remplir)'!AB:AB,'1.Fiche candidature (à remplir)'!G:G)</f>
        <v>0</v>
      </c>
      <c r="U96">
        <f>_xlfn.XLOOKUP(O96,'1.Fiche candidature (à remplir)'!AB:AB,'1.Fiche candidature (à remplir)'!H:H)</f>
        <v>0</v>
      </c>
      <c r="V96" t="str">
        <f>_xlfn.XLOOKUP(O96,'1.Fiche candidature (à remplir)'!AB:AB,'1.Fiche candidature (à remplir)'!I:I)</f>
        <v>A compléter</v>
      </c>
      <c r="W96" t="str">
        <f>_xlfn.XLOOKUP(O96,'1.Fiche candidature (à remplir)'!AB:AB,'1.Fiche candidature (à remplir)'!L:L)</f>
        <v>A remplir</v>
      </c>
      <c r="X96">
        <f>_xlfn.XLOOKUP(O96,'1.Fiche candidature (à remplir)'!AB:AB,'1.Fiche candidature (à remplir)'!M:M)</f>
        <v>0</v>
      </c>
      <c r="Y96">
        <f>_xlfn.XLOOKUP(O96,'1.Fiche candidature (à remplir)'!AB:AB,'1.Fiche candidature (à remplir)'!N:N)</f>
        <v>0</v>
      </c>
      <c r="Z96">
        <f>_xlfn.XLOOKUP(O96,'1.Fiche candidature (à remplir)'!AB:AB,'1.Fiche candidature (à remplir)'!P:P)</f>
        <v>0</v>
      </c>
      <c r="AC96" s="479">
        <f>b.Groupement!D122</f>
        <v>0</v>
      </c>
      <c r="AD96" s="479">
        <f>b.Groupement!E122</f>
        <v>0</v>
      </c>
      <c r="AE96" s="479">
        <f>b.Groupement!F122</f>
        <v>0</v>
      </c>
      <c r="AF96" s="479">
        <f>b.Groupement!G122</f>
        <v>0</v>
      </c>
      <c r="AG96" s="479">
        <f>b.Groupement!H122</f>
        <v>0</v>
      </c>
      <c r="AH96" s="479">
        <f>b.Groupement!I122</f>
        <v>0</v>
      </c>
      <c r="AI96" s="479">
        <f>b.Groupement!J122</f>
        <v>0</v>
      </c>
      <c r="AK96" s="479" t="str">
        <f>'a.Equipe projet'!D118</f>
        <v>A compléter</v>
      </c>
      <c r="AL96" s="479" t="str">
        <f>'a.Equipe projet'!E118</f>
        <v>A compléter</v>
      </c>
      <c r="AM96" s="479" t="str">
        <f>'a.Equipe projet'!F118</f>
        <v>A compléter</v>
      </c>
      <c r="AN96" s="479" t="str">
        <f>'a.Equipe projet'!G118</f>
        <v>A choisir</v>
      </c>
      <c r="AO96" s="479">
        <f>'a.Equipe projet'!H118</f>
        <v>0</v>
      </c>
      <c r="AP96" s="479" t="str">
        <f>'a.Equipe projet'!I118</f>
        <v>A compléter</v>
      </c>
      <c r="AQ96" s="479" t="str">
        <f>'a.Equipe projet'!J118</f>
        <v>A compléter</v>
      </c>
      <c r="AR96" s="479">
        <f>'a.Equipe projet'!K118</f>
        <v>0</v>
      </c>
      <c r="AS96" s="479">
        <f>'a.Equipe projet'!L118</f>
        <v>0</v>
      </c>
      <c r="AU96" s="479" t="str">
        <f>'c.Prestataires'!D117</f>
        <v>A compléter</v>
      </c>
      <c r="AV96" s="479" t="str">
        <f>'c.Prestataires'!E117</f>
        <v>A compléter</v>
      </c>
      <c r="AW96" s="479" t="str">
        <f>'c.Prestataires'!F117</f>
        <v>A choisir</v>
      </c>
      <c r="AX96" s="479" t="str">
        <f>'c.Prestataires'!G117</f>
        <v>A compléter</v>
      </c>
      <c r="AY96" s="479" t="str">
        <f>'c.Prestataires'!H117</f>
        <v>A compléter</v>
      </c>
      <c r="BA96" s="479" t="str">
        <f>'d.Points de vente&amp;récupération'!D119</f>
        <v>A compléter</v>
      </c>
      <c r="BB96" s="479" t="str">
        <f>'d.Points de vente&amp;récupération'!E119</f>
        <v>A choisir</v>
      </c>
      <c r="BC96" s="479" t="str">
        <f>'d.Points de vente&amp;récupération'!F119</f>
        <v>A choisir</v>
      </c>
      <c r="BD96" s="479" t="str">
        <f>'d.Points de vente&amp;récupération'!G119</f>
        <v>A choisir</v>
      </c>
      <c r="BE96" s="479" t="str">
        <f>'d.Points de vente&amp;récupération'!H119</f>
        <v>A choisir</v>
      </c>
      <c r="BF96" s="479" t="str">
        <f>'d.Points de vente&amp;récupération'!I119</f>
        <v>A choisir</v>
      </c>
      <c r="BG96" s="479" t="str">
        <f>'d.Points de vente&amp;récupération'!J119</f>
        <v>A choisir</v>
      </c>
      <c r="BH96" s="479" t="str">
        <f>'d.Points de vente&amp;récupération'!K119</f>
        <v>A compléter</v>
      </c>
    </row>
    <row r="97" spans="1:60">
      <c r="A97">
        <v>94</v>
      </c>
      <c r="B97" t="str">
        <f>IF(ISBLANK(_xlfn.XLOOKUP(A97,'1.Fiche candidature (à remplir)'!T:T,'1.Fiche candidature (à remplir)'!U:U)),"",_xlfn.XLOOKUP(A97,'1.Fiche candidature (à remplir)'!T:T,'1.Fiche candidature (à remplir)'!U:U))</f>
        <v/>
      </c>
      <c r="C97" t="str">
        <f>_xlfn.XLOOKUP(A97,'1.Fiche candidature (à remplir)'!T:T,'1.Fiche candidature (à remplir)'!V:V)</f>
        <v>Investissement</v>
      </c>
      <c r="D97" t="str">
        <f>IF(_xlfn.XLOOKUP(A97,'1.Fiche candidature (à remplir)'!T:T,'1.Fiche candidature (à remplir)'!W:W)="D",_xlfn.XLOOKUP(A97,'1.Fiche candidature (à remplir)'!T:T,'1.Fiche candidature (à remplir)'!D:D),"")</f>
        <v>3.3.5 Le projet intègre-t-il une consigne monétaire pour réemploi ?
A noter : Un projet en lien avec un produit préemballé du secteur alimentaire et distribué en GMS ou un projet du secteur de la restauration à emporter (hors portage à domicile) doit faire l’objet d’une consigne monétaire (non applicable aux projets ayant lieu dans les DROM-COM).</v>
      </c>
      <c r="E97" t="str">
        <f>IF(_xlfn.XLOOKUP(A97,'1.Fiche candidature (à remplir)'!T:T,'1.Fiche candidature (à remplir)'!X:X)="F",_xlfn.XLOOKUP(A97,'1.Fiche candidature (à remplir)'!T:T,'1.Fiche candidature (à remplir)'!F:F),"")</f>
        <v/>
      </c>
      <c r="F97" t="str">
        <f>IF(_xlfn.XLOOKUP(A97,'1.Fiche candidature (à remplir)'!T:T,'1.Fiche candidature (à remplir)'!Y:Y)="F",_xlfn.XLOOKUP(A97,'1.Fiche candidature (à remplir)'!T:T,'1.Fiche candidature (à remplir)'!F:F),IF(_xlfn.XLOOKUP(A97,'1.Fiche candidature (à remplir)'!T:T,'1.Fiche candidature (à remplir)'!Y:Y)="H",_xlfn.XLOOKUP(A97,'1.Fiche candidature (à remplir)'!T:T,'1.Fiche candidature (à remplir)'!H:H),""))</f>
        <v>A choisir</v>
      </c>
      <c r="G97" t="str">
        <f>IF(_xlfn.XLOOKUP(A97,'1.Fiche candidature (à remplir)'!T:T,'1.Fiche candidature (à remplir)'!Z:Z)="I",_xlfn.XLOOKUP(A97,'1.Fiche candidature (à remplir)'!T:T,'1.Fiche candidature (à remplir)'!I:I),IF(_xlfn.XLOOKUP(A97,'1.Fiche candidature (à remplir)'!T:T,'1.Fiche candidature (à remplir)'!Z:Z)="H",_xlfn.XLOOKUP(A97,'1.Fiche candidature (à remplir)'!T:T,'1.Fiche candidature (à remplir)'!H:H),""))</f>
        <v>A choisir</v>
      </c>
      <c r="H97" t="str">
        <f>IF(_xlfn.XLOOKUP(A97,'1.Fiche candidature (à remplir)'!T:T,'1.Fiche candidature (à remplir)'!AA:AA)="J",_xlfn.XLOOKUP(A97,'1.Fiche candidature (à remplir)'!T:T,'1.Fiche candidature (à remplir)'!J:J),"")</f>
        <v>A choisir</v>
      </c>
      <c r="O97">
        <v>94</v>
      </c>
      <c r="P97" t="str">
        <f>_xlfn.XLOOKUP(O97,'1.Fiche candidature (à remplir)'!AB:AB,'1.Fiche candidature (à remplir)'!D:D)</f>
        <v>Achat de systèmes de fermeture adaptés au réemploi</v>
      </c>
      <c r="Q97" t="str">
        <f>_xlfn.XLOOKUP(O97,'1.Fiche candidature (à remplir)'!AB:AB,'1.Fiche candidature (à remplir)'!AC:AC)</f>
        <v>Développement1</v>
      </c>
      <c r="R97" t="str">
        <f>_xlfn.XLOOKUP(O97,'1.Fiche candidature (à remplir)'!AB:AB,'1.Fiche candidature (à remplir)'!E:E)</f>
        <v>A compléter</v>
      </c>
      <c r="S97">
        <f>_xlfn.XLOOKUP(O97,'1.Fiche candidature (à remplir)'!AB:AB,'1.Fiche candidature (à remplir)'!F:F)</f>
        <v>0</v>
      </c>
      <c r="T97">
        <f>_xlfn.XLOOKUP(O97,'1.Fiche candidature (à remplir)'!AB:AB,'1.Fiche candidature (à remplir)'!G:G)</f>
        <v>0</v>
      </c>
      <c r="U97">
        <f>_xlfn.XLOOKUP(O97,'1.Fiche candidature (à remplir)'!AB:AB,'1.Fiche candidature (à remplir)'!H:H)</f>
        <v>0</v>
      </c>
      <c r="V97" t="str">
        <f>_xlfn.XLOOKUP(O97,'1.Fiche candidature (à remplir)'!AB:AB,'1.Fiche candidature (à remplir)'!I:I)</f>
        <v>A compléter</v>
      </c>
      <c r="W97" t="str">
        <f>_xlfn.XLOOKUP(O97,'1.Fiche candidature (à remplir)'!AB:AB,'1.Fiche candidature (à remplir)'!L:L)</f>
        <v>A remplir</v>
      </c>
      <c r="X97">
        <f>_xlfn.XLOOKUP(O97,'1.Fiche candidature (à remplir)'!AB:AB,'1.Fiche candidature (à remplir)'!M:M)</f>
        <v>0</v>
      </c>
      <c r="Y97">
        <f>_xlfn.XLOOKUP(O97,'1.Fiche candidature (à remplir)'!AB:AB,'1.Fiche candidature (à remplir)'!N:N)</f>
        <v>0</v>
      </c>
      <c r="Z97">
        <f>_xlfn.XLOOKUP(O97,'1.Fiche candidature (à remplir)'!AB:AB,'1.Fiche candidature (à remplir)'!P:P)</f>
        <v>0</v>
      </c>
      <c r="AC97" s="479">
        <f>b.Groupement!D123</f>
        <v>0</v>
      </c>
      <c r="AD97" s="479">
        <f>b.Groupement!E123</f>
        <v>0</v>
      </c>
      <c r="AE97" s="479">
        <f>b.Groupement!F123</f>
        <v>0</v>
      </c>
      <c r="AF97" s="479">
        <f>b.Groupement!G123</f>
        <v>0</v>
      </c>
      <c r="AG97" s="479">
        <f>b.Groupement!H123</f>
        <v>0</v>
      </c>
      <c r="AH97" s="479">
        <f>b.Groupement!I123</f>
        <v>0</v>
      </c>
      <c r="AI97" s="479">
        <f>b.Groupement!J123</f>
        <v>0</v>
      </c>
      <c r="AK97" s="479" t="str">
        <f>'a.Equipe projet'!D119</f>
        <v>A compléter</v>
      </c>
      <c r="AL97" s="479" t="str">
        <f>'a.Equipe projet'!E119</f>
        <v>A compléter</v>
      </c>
      <c r="AM97" s="479" t="str">
        <f>'a.Equipe projet'!F119</f>
        <v>A compléter</v>
      </c>
      <c r="AN97" s="479" t="str">
        <f>'a.Equipe projet'!G119</f>
        <v>A choisir</v>
      </c>
      <c r="AO97" s="479">
        <f>'a.Equipe projet'!H119</f>
        <v>0</v>
      </c>
      <c r="AP97" s="479" t="str">
        <f>'a.Equipe projet'!I119</f>
        <v>A compléter</v>
      </c>
      <c r="AQ97" s="479" t="str">
        <f>'a.Equipe projet'!J119</f>
        <v>A compléter</v>
      </c>
      <c r="AR97" s="479">
        <f>'a.Equipe projet'!K119</f>
        <v>0</v>
      </c>
      <c r="AS97" s="479">
        <f>'a.Equipe projet'!L119</f>
        <v>0</v>
      </c>
      <c r="AU97" s="479" t="str">
        <f>'c.Prestataires'!D118</f>
        <v>A compléter</v>
      </c>
      <c r="AV97" s="479" t="str">
        <f>'c.Prestataires'!E118</f>
        <v>A compléter</v>
      </c>
      <c r="AW97" s="479" t="str">
        <f>'c.Prestataires'!F118</f>
        <v>A choisir</v>
      </c>
      <c r="AX97" s="479" t="str">
        <f>'c.Prestataires'!G118</f>
        <v>A compléter</v>
      </c>
      <c r="AY97" s="479" t="str">
        <f>'c.Prestataires'!H118</f>
        <v>A compléter</v>
      </c>
      <c r="BA97" s="479" t="str">
        <f>'d.Points de vente&amp;récupération'!D120</f>
        <v>A compléter</v>
      </c>
      <c r="BB97" s="479" t="str">
        <f>'d.Points de vente&amp;récupération'!E120</f>
        <v>A choisir</v>
      </c>
      <c r="BC97" s="479" t="str">
        <f>'d.Points de vente&amp;récupération'!F120</f>
        <v>A choisir</v>
      </c>
      <c r="BD97" s="479" t="str">
        <f>'d.Points de vente&amp;récupération'!G120</f>
        <v>A choisir</v>
      </c>
      <c r="BE97" s="479" t="str">
        <f>'d.Points de vente&amp;récupération'!H120</f>
        <v>A choisir</v>
      </c>
      <c r="BF97" s="479" t="str">
        <f>'d.Points de vente&amp;récupération'!I120</f>
        <v>A choisir</v>
      </c>
      <c r="BG97" s="479" t="str">
        <f>'d.Points de vente&amp;récupération'!J120</f>
        <v>A choisir</v>
      </c>
      <c r="BH97" s="479" t="str">
        <f>'d.Points de vente&amp;récupération'!K120</f>
        <v>A compléter</v>
      </c>
    </row>
    <row r="98" spans="1:60">
      <c r="A98">
        <v>95</v>
      </c>
      <c r="B98" t="str">
        <f>IF(ISBLANK(_xlfn.XLOOKUP(A98,'1.Fiche candidature (à remplir)'!T:T,'1.Fiche candidature (à remplir)'!U:U)),"",_xlfn.XLOOKUP(A98,'1.Fiche candidature (à remplir)'!T:T,'1.Fiche candidature (à remplir)'!U:U))</f>
        <v/>
      </c>
      <c r="C98" t="str">
        <f>_xlfn.XLOOKUP(A98,'1.Fiche candidature (à remplir)'!T:T,'1.Fiche candidature (à remplir)'!V:V)</f>
        <v>Investissement</v>
      </c>
      <c r="D98" t="str">
        <f>IF(_xlfn.XLOOKUP(A98,'1.Fiche candidature (à remplir)'!T:T,'1.Fiche candidature (à remplir)'!W:W)="D",_xlfn.XLOOKUP(A98,'1.Fiche candidature (à remplir)'!T:T,'1.Fiche candidature (à remplir)'!D:D),"")</f>
        <v>3.3.6 Combien d’emballages réemployables et/ou réemployés (exprimés en nombre d’Unités de Vente Consommateur - UVC) le projet prévoit-il de mettre sur le marché sur une période d’un an à compter de sa date de lancement ?
Exemple : La mise en service de ma ligne de conditionnement est prévue pour le 1er janvier 2026. Entre le 1er janvier 2026 et le 31 décembre 2026, le projet prévoit une mise en marché de 100 000 emballages réemployables et/ou réemployés</v>
      </c>
      <c r="E98" t="str">
        <f>IF(_xlfn.XLOOKUP(A98,'1.Fiche candidature (à remplir)'!T:T,'1.Fiche candidature (à remplir)'!X:X)="F",_xlfn.XLOOKUP(A98,'1.Fiche candidature (à remplir)'!T:T,'1.Fiche candidature (à remplir)'!F:F),"")</f>
        <v/>
      </c>
      <c r="F98" t="str">
        <f>IF(_xlfn.XLOOKUP(A98,'1.Fiche candidature (à remplir)'!T:T,'1.Fiche candidature (à remplir)'!Y:Y)="F",_xlfn.XLOOKUP(A98,'1.Fiche candidature (à remplir)'!T:T,'1.Fiche candidature (à remplir)'!F:F),IF(_xlfn.XLOOKUP(A98,'1.Fiche candidature (à remplir)'!T:T,'1.Fiche candidature (à remplir)'!Y:Y)="H",_xlfn.XLOOKUP(A98,'1.Fiche candidature (à remplir)'!T:T,'1.Fiche candidature (à remplir)'!H:H),""))</f>
        <v>A compléter</v>
      </c>
      <c r="G98" t="str">
        <f>IF(_xlfn.XLOOKUP(A98,'1.Fiche candidature (à remplir)'!T:T,'1.Fiche candidature (à remplir)'!Z:Z)="I",_xlfn.XLOOKUP(A98,'1.Fiche candidature (à remplir)'!T:T,'1.Fiche candidature (à remplir)'!I:I),IF(_xlfn.XLOOKUP(A98,'1.Fiche candidature (à remplir)'!T:T,'1.Fiche candidature (à remplir)'!Z:Z)="H",_xlfn.XLOOKUP(A98,'1.Fiche candidature (à remplir)'!T:T,'1.Fiche candidature (à remplir)'!H:H),""))</f>
        <v>A compléter</v>
      </c>
      <c r="H98" t="str">
        <f>IF(_xlfn.XLOOKUP(A98,'1.Fiche candidature (à remplir)'!T:T,'1.Fiche candidature (à remplir)'!AA:AA)="J",_xlfn.XLOOKUP(A98,'1.Fiche candidature (à remplir)'!T:T,'1.Fiche candidature (à remplir)'!J:J),"")</f>
        <v>A compléter</v>
      </c>
      <c r="O98">
        <v>95</v>
      </c>
      <c r="P98" t="str">
        <f>_xlfn.XLOOKUP(O98,'1.Fiche candidature (à remplir)'!AB:AB,'1.Fiche candidature (à remplir)'!D:D)</f>
        <v>Achat de systèmes de fermeture adaptés au réemploi</v>
      </c>
      <c r="Q98" t="str">
        <f>_xlfn.XLOOKUP(O98,'1.Fiche candidature (à remplir)'!AB:AB,'1.Fiche candidature (à remplir)'!AC:AC)</f>
        <v>Développement1</v>
      </c>
      <c r="R98" t="str">
        <f>_xlfn.XLOOKUP(O98,'1.Fiche candidature (à remplir)'!AB:AB,'1.Fiche candidature (à remplir)'!E:E)</f>
        <v>A compléter</v>
      </c>
      <c r="S98">
        <f>_xlfn.XLOOKUP(O98,'1.Fiche candidature (à remplir)'!AB:AB,'1.Fiche candidature (à remplir)'!F:F)</f>
        <v>0</v>
      </c>
      <c r="T98">
        <f>_xlfn.XLOOKUP(O98,'1.Fiche candidature (à remplir)'!AB:AB,'1.Fiche candidature (à remplir)'!G:G)</f>
        <v>0</v>
      </c>
      <c r="U98">
        <f>_xlfn.XLOOKUP(O98,'1.Fiche candidature (à remplir)'!AB:AB,'1.Fiche candidature (à remplir)'!H:H)</f>
        <v>0</v>
      </c>
      <c r="V98" t="str">
        <f>_xlfn.XLOOKUP(O98,'1.Fiche candidature (à remplir)'!AB:AB,'1.Fiche candidature (à remplir)'!I:I)</f>
        <v>A compléter</v>
      </c>
      <c r="W98" t="str">
        <f>_xlfn.XLOOKUP(O98,'1.Fiche candidature (à remplir)'!AB:AB,'1.Fiche candidature (à remplir)'!L:L)</f>
        <v>A remplir</v>
      </c>
      <c r="X98">
        <f>_xlfn.XLOOKUP(O98,'1.Fiche candidature (à remplir)'!AB:AB,'1.Fiche candidature (à remplir)'!M:M)</f>
        <v>0</v>
      </c>
      <c r="Y98">
        <f>_xlfn.XLOOKUP(O98,'1.Fiche candidature (à remplir)'!AB:AB,'1.Fiche candidature (à remplir)'!N:N)</f>
        <v>0</v>
      </c>
      <c r="Z98">
        <f>_xlfn.XLOOKUP(O98,'1.Fiche candidature (à remplir)'!AB:AB,'1.Fiche candidature (à remplir)'!P:P)</f>
        <v>0</v>
      </c>
      <c r="AC98" s="479">
        <f>b.Groupement!D124</f>
        <v>0</v>
      </c>
      <c r="AD98" s="479">
        <f>b.Groupement!E124</f>
        <v>0</v>
      </c>
      <c r="AE98" s="479">
        <f>b.Groupement!F124</f>
        <v>0</v>
      </c>
      <c r="AF98" s="479">
        <f>b.Groupement!G124</f>
        <v>0</v>
      </c>
      <c r="AG98" s="479">
        <f>b.Groupement!H124</f>
        <v>0</v>
      </c>
      <c r="AH98" s="479">
        <f>b.Groupement!I124</f>
        <v>0</v>
      </c>
      <c r="AI98" s="479">
        <f>b.Groupement!J124</f>
        <v>0</v>
      </c>
      <c r="AK98" s="479" t="str">
        <f>'a.Equipe projet'!D120</f>
        <v>A compléter</v>
      </c>
      <c r="AL98" s="479" t="str">
        <f>'a.Equipe projet'!E120</f>
        <v>A compléter</v>
      </c>
      <c r="AM98" s="479" t="str">
        <f>'a.Equipe projet'!F120</f>
        <v>A compléter</v>
      </c>
      <c r="AN98" s="479" t="str">
        <f>'a.Equipe projet'!G120</f>
        <v>A choisir</v>
      </c>
      <c r="AO98" s="479">
        <f>'a.Equipe projet'!H120</f>
        <v>0</v>
      </c>
      <c r="AP98" s="479" t="str">
        <f>'a.Equipe projet'!I120</f>
        <v>A compléter</v>
      </c>
      <c r="AQ98" s="479" t="str">
        <f>'a.Equipe projet'!J120</f>
        <v>A compléter</v>
      </c>
      <c r="AR98" s="479">
        <f>'a.Equipe projet'!K120</f>
        <v>0</v>
      </c>
      <c r="AS98" s="479">
        <f>'a.Equipe projet'!L120</f>
        <v>0</v>
      </c>
      <c r="AU98" s="479" t="str">
        <f>'c.Prestataires'!D119</f>
        <v>A compléter</v>
      </c>
      <c r="AV98" s="479" t="str">
        <f>'c.Prestataires'!E119</f>
        <v>A compléter</v>
      </c>
      <c r="AW98" s="479" t="str">
        <f>'c.Prestataires'!F119</f>
        <v>A choisir</v>
      </c>
      <c r="AX98" s="479" t="str">
        <f>'c.Prestataires'!G119</f>
        <v>A compléter</v>
      </c>
      <c r="AY98" s="479" t="str">
        <f>'c.Prestataires'!H119</f>
        <v>A compléter</v>
      </c>
      <c r="BA98" s="479" t="str">
        <f>'d.Points de vente&amp;récupération'!D121</f>
        <v>A compléter</v>
      </c>
      <c r="BB98" s="479" t="str">
        <f>'d.Points de vente&amp;récupération'!E121</f>
        <v>A choisir</v>
      </c>
      <c r="BC98" s="479" t="str">
        <f>'d.Points de vente&amp;récupération'!F121</f>
        <v>A choisir</v>
      </c>
      <c r="BD98" s="479" t="str">
        <f>'d.Points de vente&amp;récupération'!G121</f>
        <v>A choisir</v>
      </c>
      <c r="BE98" s="479" t="str">
        <f>'d.Points de vente&amp;récupération'!H121</f>
        <v>A choisir</v>
      </c>
      <c r="BF98" s="479" t="str">
        <f>'d.Points de vente&amp;récupération'!I121</f>
        <v>A choisir</v>
      </c>
      <c r="BG98" s="479" t="str">
        <f>'d.Points de vente&amp;récupération'!J121</f>
        <v>A choisir</v>
      </c>
      <c r="BH98" s="479" t="str">
        <f>'d.Points de vente&amp;récupération'!K121</f>
        <v>A compléter</v>
      </c>
    </row>
    <row r="99" spans="1:60">
      <c r="A99">
        <v>96</v>
      </c>
      <c r="B99">
        <f>IF(ISBLANK(_xlfn.XLOOKUP(A99,'1.Fiche candidature (à remplir)'!T:T,'1.Fiche candidature (à remplir)'!U:U)),"",_xlfn.XLOOKUP(A99,'1.Fiche candidature (à remplir)'!T:T,'1.Fiche candidature (à remplir)'!U:U))</f>
        <v>96</v>
      </c>
      <c r="C99" t="str">
        <f>_xlfn.XLOOKUP(A99,'1.Fiche candidature (à remplir)'!T:T,'1.Fiche candidature (à remplir)'!V:V)</f>
        <v>Investissement</v>
      </c>
      <c r="D99" t="str">
        <f>IF(_xlfn.XLOOKUP(A99,'1.Fiche candidature (à remplir)'!T:T,'1.Fiche candidature (à remplir)'!W:W)="D",_xlfn.XLOOKUP(A99,'1.Fiche candidature (à remplir)'!T:T,'1.Fiche candidature (à remplir)'!D:D),"")</f>
        <v>3.3.7.1 Quel type d’emballage réemployable est utilisé pour le projet parmi ces catégories ?
Bon à savoir : si vous utilisez plusieurs types d'emballages réemployables dans votre projet, veuillez choisir celui qui représente les volumes majoritaires</v>
      </c>
      <c r="E99" t="str">
        <f>IF(_xlfn.XLOOKUP(A99,'1.Fiche candidature (à remplir)'!T:T,'1.Fiche candidature (à remplir)'!X:X)="F",_xlfn.XLOOKUP(A99,'1.Fiche candidature (à remplir)'!T:T,'1.Fiche candidature (à remplir)'!F:F),"")</f>
        <v/>
      </c>
      <c r="F99" t="str">
        <f>IF(_xlfn.XLOOKUP(A99,'1.Fiche candidature (à remplir)'!T:T,'1.Fiche candidature (à remplir)'!Y:Y)="F",_xlfn.XLOOKUP(A99,'1.Fiche candidature (à remplir)'!T:T,'1.Fiche candidature (à remplir)'!F:F),IF(_xlfn.XLOOKUP(A99,'1.Fiche candidature (à remplir)'!T:T,'1.Fiche candidature (à remplir)'!Y:Y)="H",_xlfn.XLOOKUP(A99,'1.Fiche candidature (à remplir)'!T:T,'1.Fiche candidature (à remplir)'!H:H),""))</f>
        <v>A choisir</v>
      </c>
      <c r="G99" t="str">
        <f>IF(_xlfn.XLOOKUP(A99,'1.Fiche candidature (à remplir)'!T:T,'1.Fiche candidature (à remplir)'!Z:Z)="I",_xlfn.XLOOKUP(A99,'1.Fiche candidature (à remplir)'!T:T,'1.Fiche candidature (à remplir)'!I:I),IF(_xlfn.XLOOKUP(A99,'1.Fiche candidature (à remplir)'!T:T,'1.Fiche candidature (à remplir)'!Z:Z)="H",_xlfn.XLOOKUP(A99,'1.Fiche candidature (à remplir)'!T:T,'1.Fiche candidature (à remplir)'!H:H),""))</f>
        <v>A choisir</v>
      </c>
      <c r="H99" t="str">
        <f>IF(_xlfn.XLOOKUP(A99,'1.Fiche candidature (à remplir)'!T:T,'1.Fiche candidature (à remplir)'!AA:AA)="J",_xlfn.XLOOKUP(A99,'1.Fiche candidature (à remplir)'!T:T,'1.Fiche candidature (à remplir)'!J:J),"")</f>
        <v>A choisir</v>
      </c>
      <c r="O99">
        <v>96</v>
      </c>
      <c r="P99" t="str">
        <f>_xlfn.XLOOKUP(O99,'1.Fiche candidature (à remplir)'!AB:AB,'1.Fiche candidature (à remplir)'!D:D)</f>
        <v>Achat de systèmes de fermeture adaptés au réemploi</v>
      </c>
      <c r="Q99" t="str">
        <f>_xlfn.XLOOKUP(O99,'1.Fiche candidature (à remplir)'!AB:AB,'1.Fiche candidature (à remplir)'!AC:AC)</f>
        <v>Développement1</v>
      </c>
      <c r="R99" t="str">
        <f>_xlfn.XLOOKUP(O99,'1.Fiche candidature (à remplir)'!AB:AB,'1.Fiche candidature (à remplir)'!E:E)</f>
        <v>A compléter</v>
      </c>
      <c r="S99">
        <f>_xlfn.XLOOKUP(O99,'1.Fiche candidature (à remplir)'!AB:AB,'1.Fiche candidature (à remplir)'!F:F)</f>
        <v>0</v>
      </c>
      <c r="T99">
        <f>_xlfn.XLOOKUP(O99,'1.Fiche candidature (à remplir)'!AB:AB,'1.Fiche candidature (à remplir)'!G:G)</f>
        <v>0</v>
      </c>
      <c r="U99">
        <f>_xlfn.XLOOKUP(O99,'1.Fiche candidature (à remplir)'!AB:AB,'1.Fiche candidature (à remplir)'!H:H)</f>
        <v>0</v>
      </c>
      <c r="V99" t="str">
        <f>_xlfn.XLOOKUP(O99,'1.Fiche candidature (à remplir)'!AB:AB,'1.Fiche candidature (à remplir)'!I:I)</f>
        <v>A compléter</v>
      </c>
      <c r="W99" t="str">
        <f>_xlfn.XLOOKUP(O99,'1.Fiche candidature (à remplir)'!AB:AB,'1.Fiche candidature (à remplir)'!L:L)</f>
        <v>A remplir</v>
      </c>
      <c r="X99">
        <f>_xlfn.XLOOKUP(O99,'1.Fiche candidature (à remplir)'!AB:AB,'1.Fiche candidature (à remplir)'!M:M)</f>
        <v>0</v>
      </c>
      <c r="Y99">
        <f>_xlfn.XLOOKUP(O99,'1.Fiche candidature (à remplir)'!AB:AB,'1.Fiche candidature (à remplir)'!N:N)</f>
        <v>0</v>
      </c>
      <c r="Z99">
        <f>_xlfn.XLOOKUP(O99,'1.Fiche candidature (à remplir)'!AB:AB,'1.Fiche candidature (à remplir)'!P:P)</f>
        <v>0</v>
      </c>
      <c r="AC99" s="479">
        <f>b.Groupement!D125</f>
        <v>0</v>
      </c>
      <c r="AD99" s="479">
        <f>b.Groupement!E125</f>
        <v>0</v>
      </c>
      <c r="AE99" s="479">
        <f>b.Groupement!F125</f>
        <v>0</v>
      </c>
      <c r="AF99" s="479">
        <f>b.Groupement!G125</f>
        <v>0</v>
      </c>
      <c r="AG99" s="479">
        <f>b.Groupement!H125</f>
        <v>0</v>
      </c>
      <c r="AH99" s="479">
        <f>b.Groupement!I125</f>
        <v>0</v>
      </c>
      <c r="AI99" s="479">
        <f>b.Groupement!J125</f>
        <v>0</v>
      </c>
      <c r="AK99" s="479" t="str">
        <f>'a.Equipe projet'!D121</f>
        <v>A compléter</v>
      </c>
      <c r="AL99" s="479" t="str">
        <f>'a.Equipe projet'!E121</f>
        <v>A compléter</v>
      </c>
      <c r="AM99" s="479" t="str">
        <f>'a.Equipe projet'!F121</f>
        <v>A compléter</v>
      </c>
      <c r="AN99" s="479" t="str">
        <f>'a.Equipe projet'!G121</f>
        <v>A choisir</v>
      </c>
      <c r="AO99" s="479">
        <f>'a.Equipe projet'!H121</f>
        <v>0</v>
      </c>
      <c r="AP99" s="479" t="str">
        <f>'a.Equipe projet'!I121</f>
        <v>A compléter</v>
      </c>
      <c r="AQ99" s="479" t="str">
        <f>'a.Equipe projet'!J121</f>
        <v>A compléter</v>
      </c>
      <c r="AR99" s="479">
        <f>'a.Equipe projet'!K121</f>
        <v>0</v>
      </c>
      <c r="AS99" s="479">
        <f>'a.Equipe projet'!L121</f>
        <v>0</v>
      </c>
      <c r="AU99" s="479" t="str">
        <f>'c.Prestataires'!D120</f>
        <v>A compléter</v>
      </c>
      <c r="AV99" s="479" t="str">
        <f>'c.Prestataires'!E120</f>
        <v>A compléter</v>
      </c>
      <c r="AW99" s="479" t="str">
        <f>'c.Prestataires'!F120</f>
        <v>A choisir</v>
      </c>
      <c r="AX99" s="479" t="str">
        <f>'c.Prestataires'!G120</f>
        <v>A compléter</v>
      </c>
      <c r="AY99" s="479" t="str">
        <f>'c.Prestataires'!H120</f>
        <v>A compléter</v>
      </c>
      <c r="BA99" s="479" t="str">
        <f>'d.Points de vente&amp;récupération'!D122</f>
        <v>A compléter</v>
      </c>
      <c r="BB99" s="479" t="str">
        <f>'d.Points de vente&amp;récupération'!E122</f>
        <v>A choisir</v>
      </c>
      <c r="BC99" s="479" t="str">
        <f>'d.Points de vente&amp;récupération'!F122</f>
        <v>A choisir</v>
      </c>
      <c r="BD99" s="479" t="str">
        <f>'d.Points de vente&amp;récupération'!G122</f>
        <v>A choisir</v>
      </c>
      <c r="BE99" s="479" t="str">
        <f>'d.Points de vente&amp;récupération'!H122</f>
        <v>A choisir</v>
      </c>
      <c r="BF99" s="479" t="str">
        <f>'d.Points de vente&amp;récupération'!I122</f>
        <v>A choisir</v>
      </c>
      <c r="BG99" s="479" t="str">
        <f>'d.Points de vente&amp;récupération'!J122</f>
        <v>A choisir</v>
      </c>
      <c r="BH99" s="479" t="str">
        <f>'d.Points de vente&amp;récupération'!K122</f>
        <v>A compléter</v>
      </c>
    </row>
    <row r="100" spans="1:60">
      <c r="A100">
        <v>97</v>
      </c>
      <c r="B100">
        <f>IF(ISBLANK(_xlfn.XLOOKUP(A100,'1.Fiche candidature (à remplir)'!T:T,'1.Fiche candidature (à remplir)'!U:U)),"",_xlfn.XLOOKUP(A100,'1.Fiche candidature (à remplir)'!T:T,'1.Fiche candidature (à remplir)'!U:U))</f>
        <v>96</v>
      </c>
      <c r="C100" t="str">
        <f>_xlfn.XLOOKUP(A100,'1.Fiche candidature (à remplir)'!T:T,'1.Fiche candidature (à remplir)'!V:V)</f>
        <v>Investissement</v>
      </c>
      <c r="D100" t="str">
        <f>IF(_xlfn.XLOOKUP(A100,'1.Fiche candidature (à remplir)'!T:T,'1.Fiche candidature (à remplir)'!W:W)="D",_xlfn.XLOOKUP(A100,'1.Fiche candidature (à remplir)'!T:T,'1.Fiche candidature (à remplir)'!D:D),"")</f>
        <v>3.2.7.2 L'emballage de votre projet est-il concerné par une de ces catégories ?
Bon à savoir : si vous utilisez plusieurs types d'emballages réemployables dans votre projet, veuillez choisir celui qui représente les volumes majoritaires</v>
      </c>
      <c r="E100" t="str">
        <f>IF(_xlfn.XLOOKUP(A100,'1.Fiche candidature (à remplir)'!T:T,'1.Fiche candidature (à remplir)'!X:X)="F",_xlfn.XLOOKUP(A100,'1.Fiche candidature (à remplir)'!T:T,'1.Fiche candidature (à remplir)'!F:F),"")</f>
        <v/>
      </c>
      <c r="F100" t="str">
        <f>IF(_xlfn.XLOOKUP(A100,'1.Fiche candidature (à remplir)'!T:T,'1.Fiche candidature (à remplir)'!Y:Y)="F",_xlfn.XLOOKUP(A100,'1.Fiche candidature (à remplir)'!T:T,'1.Fiche candidature (à remplir)'!F:F),IF(_xlfn.XLOOKUP(A100,'1.Fiche candidature (à remplir)'!T:T,'1.Fiche candidature (à remplir)'!Y:Y)="H",_xlfn.XLOOKUP(A100,'1.Fiche candidature (à remplir)'!T:T,'1.Fiche candidature (à remplir)'!H:H),""))</f>
        <v>A choisir</v>
      </c>
      <c r="G100" t="str">
        <f>IF(_xlfn.XLOOKUP(A100,'1.Fiche candidature (à remplir)'!T:T,'1.Fiche candidature (à remplir)'!Z:Z)="I",_xlfn.XLOOKUP(A100,'1.Fiche candidature (à remplir)'!T:T,'1.Fiche candidature (à remplir)'!I:I),IF(_xlfn.XLOOKUP(A100,'1.Fiche candidature (à remplir)'!T:T,'1.Fiche candidature (à remplir)'!Z:Z)="H",_xlfn.XLOOKUP(A100,'1.Fiche candidature (à remplir)'!T:T,'1.Fiche candidature (à remplir)'!H:H),""))</f>
        <v>A choisir</v>
      </c>
      <c r="H100" t="str">
        <f>IF(_xlfn.XLOOKUP(A100,'1.Fiche candidature (à remplir)'!T:T,'1.Fiche candidature (à remplir)'!AA:AA)="J",_xlfn.XLOOKUP(A100,'1.Fiche candidature (à remplir)'!T:T,'1.Fiche candidature (à remplir)'!J:J),"")</f>
        <v>A choisir</v>
      </c>
      <c r="O100">
        <v>97</v>
      </c>
      <c r="P100" t="str">
        <f>_xlfn.XLOOKUP(O100,'1.Fiche candidature (à remplir)'!AB:AB,'1.Fiche candidature (à remplir)'!D:D)</f>
        <v>Achat de systèmes de fermeture adaptés au réemploi</v>
      </c>
      <c r="Q100" t="str">
        <f>_xlfn.XLOOKUP(O100,'1.Fiche candidature (à remplir)'!AB:AB,'1.Fiche candidature (à remplir)'!AC:AC)</f>
        <v>Développement1</v>
      </c>
      <c r="R100" t="str">
        <f>_xlfn.XLOOKUP(O100,'1.Fiche candidature (à remplir)'!AB:AB,'1.Fiche candidature (à remplir)'!E:E)</f>
        <v>A compléter</v>
      </c>
      <c r="S100">
        <f>_xlfn.XLOOKUP(O100,'1.Fiche candidature (à remplir)'!AB:AB,'1.Fiche candidature (à remplir)'!F:F)</f>
        <v>0</v>
      </c>
      <c r="T100">
        <f>_xlfn.XLOOKUP(O100,'1.Fiche candidature (à remplir)'!AB:AB,'1.Fiche candidature (à remplir)'!G:G)</f>
        <v>0</v>
      </c>
      <c r="U100">
        <f>_xlfn.XLOOKUP(O100,'1.Fiche candidature (à remplir)'!AB:AB,'1.Fiche candidature (à remplir)'!H:H)</f>
        <v>0</v>
      </c>
      <c r="V100" t="str">
        <f>_xlfn.XLOOKUP(O100,'1.Fiche candidature (à remplir)'!AB:AB,'1.Fiche candidature (à remplir)'!I:I)</f>
        <v>A compléter</v>
      </c>
      <c r="W100" t="str">
        <f>_xlfn.XLOOKUP(O100,'1.Fiche candidature (à remplir)'!AB:AB,'1.Fiche candidature (à remplir)'!L:L)</f>
        <v>A remplir</v>
      </c>
      <c r="X100">
        <f>_xlfn.XLOOKUP(O100,'1.Fiche candidature (à remplir)'!AB:AB,'1.Fiche candidature (à remplir)'!M:M)</f>
        <v>0</v>
      </c>
      <c r="Y100">
        <f>_xlfn.XLOOKUP(O100,'1.Fiche candidature (à remplir)'!AB:AB,'1.Fiche candidature (à remplir)'!N:N)</f>
        <v>0</v>
      </c>
      <c r="Z100">
        <f>_xlfn.XLOOKUP(O100,'1.Fiche candidature (à remplir)'!AB:AB,'1.Fiche candidature (à remplir)'!P:P)</f>
        <v>0</v>
      </c>
      <c r="AC100" s="479">
        <f>b.Groupement!D126</f>
        <v>0</v>
      </c>
      <c r="AD100" s="479">
        <f>b.Groupement!E126</f>
        <v>0</v>
      </c>
      <c r="AE100" s="479">
        <f>b.Groupement!F126</f>
        <v>0</v>
      </c>
      <c r="AF100" s="479">
        <f>b.Groupement!G126</f>
        <v>0</v>
      </c>
      <c r="AG100" s="479">
        <f>b.Groupement!H126</f>
        <v>0</v>
      </c>
      <c r="AH100" s="479">
        <f>b.Groupement!I126</f>
        <v>0</v>
      </c>
      <c r="AI100" s="479">
        <f>b.Groupement!J126</f>
        <v>0</v>
      </c>
      <c r="AK100" s="479" t="str">
        <f>'a.Equipe projet'!D122</f>
        <v>A compléter</v>
      </c>
      <c r="AL100" s="479" t="str">
        <f>'a.Equipe projet'!E122</f>
        <v>A compléter</v>
      </c>
      <c r="AM100" s="479" t="str">
        <f>'a.Equipe projet'!F122</f>
        <v>A compléter</v>
      </c>
      <c r="AN100" s="479" t="str">
        <f>'a.Equipe projet'!G122</f>
        <v>A choisir</v>
      </c>
      <c r="AO100" s="479">
        <f>'a.Equipe projet'!H122</f>
        <v>0</v>
      </c>
      <c r="AP100" s="479" t="str">
        <f>'a.Equipe projet'!I122</f>
        <v>A compléter</v>
      </c>
      <c r="AQ100" s="479" t="str">
        <f>'a.Equipe projet'!J122</f>
        <v>A compléter</v>
      </c>
      <c r="AR100" s="479">
        <f>'a.Equipe projet'!K122</f>
        <v>0</v>
      </c>
      <c r="AS100" s="479">
        <f>'a.Equipe projet'!L122</f>
        <v>0</v>
      </c>
      <c r="AU100" s="479" t="str">
        <f>'c.Prestataires'!D121</f>
        <v>A compléter</v>
      </c>
      <c r="AV100" s="479" t="str">
        <f>'c.Prestataires'!E121</f>
        <v>A compléter</v>
      </c>
      <c r="AW100" s="479" t="str">
        <f>'c.Prestataires'!F121</f>
        <v>A choisir</v>
      </c>
      <c r="AX100" s="479" t="str">
        <f>'c.Prestataires'!G121</f>
        <v>A compléter</v>
      </c>
      <c r="AY100" s="479" t="str">
        <f>'c.Prestataires'!H121</f>
        <v>A compléter</v>
      </c>
      <c r="BA100" s="479" t="str">
        <f>'d.Points de vente&amp;récupération'!D123</f>
        <v>A compléter</v>
      </c>
      <c r="BB100" s="479" t="str">
        <f>'d.Points de vente&amp;récupération'!E123</f>
        <v>A choisir</v>
      </c>
      <c r="BC100" s="479" t="str">
        <f>'d.Points de vente&amp;récupération'!F123</f>
        <v>A choisir</v>
      </c>
      <c r="BD100" s="479" t="str">
        <f>'d.Points de vente&amp;récupération'!G123</f>
        <v>A choisir</v>
      </c>
      <c r="BE100" s="479" t="str">
        <f>'d.Points de vente&amp;récupération'!H123</f>
        <v>A choisir</v>
      </c>
      <c r="BF100" s="479" t="str">
        <f>'d.Points de vente&amp;récupération'!I123</f>
        <v>A choisir</v>
      </c>
      <c r="BG100" s="479" t="str">
        <f>'d.Points de vente&amp;récupération'!J123</f>
        <v>A choisir</v>
      </c>
      <c r="BH100" s="479" t="str">
        <f>'d.Points de vente&amp;récupération'!K123</f>
        <v>A compléter</v>
      </c>
    </row>
    <row r="101" spans="1:60">
      <c r="A101">
        <v>98</v>
      </c>
      <c r="B101" t="str">
        <f>IF(ISBLANK(_xlfn.XLOOKUP(A101,'1.Fiche candidature (à remplir)'!T:T,'1.Fiche candidature (à remplir)'!U:U)),"",_xlfn.XLOOKUP(A101,'1.Fiche candidature (à remplir)'!T:T,'1.Fiche candidature (à remplir)'!U:U))</f>
        <v/>
      </c>
      <c r="C101" t="str">
        <f>_xlfn.XLOOKUP(A101,'1.Fiche candidature (à remplir)'!T:T,'1.Fiche candidature (à remplir)'!V:V)</f>
        <v>Investissement</v>
      </c>
      <c r="D101" t="str">
        <f>IF(_xlfn.XLOOKUP(A101,'1.Fiche candidature (à remplir)'!T:T,'1.Fiche candidature (à remplir)'!W:W)="D",_xlfn.XLOOKUP(A101,'1.Fiche candidature (à remplir)'!T:T,'1.Fiche candidature (à remplir)'!D:D),"")</f>
        <v>3.3.8 Votre projet d’investissement est-il également utilisé pour de l'usage unique ? (250 mots maximum)
Si oui, précisez les actions mises en œuvre pour assurer qu’il sera bien utilisé à des fins de réemploi.</v>
      </c>
      <c r="E101" t="str">
        <f>IF(_xlfn.XLOOKUP(A101,'1.Fiche candidature (à remplir)'!T:T,'1.Fiche candidature (à remplir)'!X:X)="F",_xlfn.XLOOKUP(A101,'1.Fiche candidature (à remplir)'!T:T,'1.Fiche candidature (à remplir)'!F:F),"")</f>
        <v/>
      </c>
      <c r="F101" t="str">
        <f>IF(_xlfn.XLOOKUP(A101,'1.Fiche candidature (à remplir)'!T:T,'1.Fiche candidature (à remplir)'!Y:Y)="F",_xlfn.XLOOKUP(A101,'1.Fiche candidature (à remplir)'!T:T,'1.Fiche candidature (à remplir)'!F:F),IF(_xlfn.XLOOKUP(A101,'1.Fiche candidature (à remplir)'!T:T,'1.Fiche candidature (à remplir)'!Y:Y)="H",_xlfn.XLOOKUP(A101,'1.Fiche candidature (à remplir)'!T:T,'1.Fiche candidature (à remplir)'!H:H),""))</f>
        <v>A choisir</v>
      </c>
      <c r="G101" t="str">
        <f>IF(_xlfn.XLOOKUP(A101,'1.Fiche candidature (à remplir)'!T:T,'1.Fiche candidature (à remplir)'!Z:Z)="I",_xlfn.XLOOKUP(A101,'1.Fiche candidature (à remplir)'!T:T,'1.Fiche candidature (à remplir)'!I:I),IF(_xlfn.XLOOKUP(A101,'1.Fiche candidature (à remplir)'!T:T,'1.Fiche candidature (à remplir)'!Z:Z)="H",_xlfn.XLOOKUP(A101,'1.Fiche candidature (à remplir)'!T:T,'1.Fiche candidature (à remplir)'!H:H),""))</f>
        <v>A choisir</v>
      </c>
      <c r="H101" t="str">
        <f>IF(_xlfn.XLOOKUP(A101,'1.Fiche candidature (à remplir)'!T:T,'1.Fiche candidature (à remplir)'!AA:AA)="J",_xlfn.XLOOKUP(A101,'1.Fiche candidature (à remplir)'!T:T,'1.Fiche candidature (à remplir)'!J:J),"")</f>
        <v>A choisir</v>
      </c>
      <c r="O101">
        <v>98</v>
      </c>
      <c r="P101" t="str">
        <f>_xlfn.XLOOKUP(O101,'1.Fiche candidature (à remplir)'!AB:AB,'1.Fiche candidature (à remplir)'!D:D)</f>
        <v>Prestation de test sur la réemployabilité de l'emballage primaire
Prestation d'un opérateur de réemploi ou d'un bureau d’études</v>
      </c>
      <c r="Q101" t="str">
        <f>_xlfn.XLOOKUP(O101,'1.Fiche candidature (à remplir)'!AB:AB,'1.Fiche candidature (à remplir)'!AC:AC)</f>
        <v>Développement1</v>
      </c>
      <c r="R101" t="str">
        <f>_xlfn.XLOOKUP(O101,'1.Fiche candidature (à remplir)'!AB:AB,'1.Fiche candidature (à remplir)'!E:E)</f>
        <v>A compléter</v>
      </c>
      <c r="S101">
        <f>_xlfn.XLOOKUP(O101,'1.Fiche candidature (à remplir)'!AB:AB,'1.Fiche candidature (à remplir)'!F:F)</f>
        <v>0</v>
      </c>
      <c r="T101">
        <f>_xlfn.XLOOKUP(O101,'1.Fiche candidature (à remplir)'!AB:AB,'1.Fiche candidature (à remplir)'!G:G)</f>
        <v>0</v>
      </c>
      <c r="U101">
        <f>_xlfn.XLOOKUP(O101,'1.Fiche candidature (à remplir)'!AB:AB,'1.Fiche candidature (à remplir)'!H:H)</f>
        <v>0</v>
      </c>
      <c r="V101" t="str">
        <f>_xlfn.XLOOKUP(O101,'1.Fiche candidature (à remplir)'!AB:AB,'1.Fiche candidature (à remplir)'!I:I)</f>
        <v>A compléter</v>
      </c>
      <c r="W101" t="str">
        <f>_xlfn.XLOOKUP(O101,'1.Fiche candidature (à remplir)'!AB:AB,'1.Fiche candidature (à remplir)'!L:L)</f>
        <v>A remplir</v>
      </c>
      <c r="X101">
        <f>_xlfn.XLOOKUP(O101,'1.Fiche candidature (à remplir)'!AB:AB,'1.Fiche candidature (à remplir)'!M:M)</f>
        <v>0</v>
      </c>
      <c r="Y101">
        <f>_xlfn.XLOOKUP(O101,'1.Fiche candidature (à remplir)'!AB:AB,'1.Fiche candidature (à remplir)'!N:N)</f>
        <v>0</v>
      </c>
      <c r="Z101">
        <f>_xlfn.XLOOKUP(O101,'1.Fiche candidature (à remplir)'!AB:AB,'1.Fiche candidature (à remplir)'!P:P)</f>
        <v>0</v>
      </c>
      <c r="AC101" s="479">
        <f>b.Groupement!D127</f>
        <v>0</v>
      </c>
      <c r="AD101" s="479">
        <f>b.Groupement!E127</f>
        <v>0</v>
      </c>
      <c r="AE101" s="479">
        <f>b.Groupement!F127</f>
        <v>0</v>
      </c>
      <c r="AF101" s="479">
        <f>b.Groupement!G127</f>
        <v>0</v>
      </c>
      <c r="AG101" s="479">
        <f>b.Groupement!H127</f>
        <v>0</v>
      </c>
      <c r="AH101" s="479">
        <f>b.Groupement!I127</f>
        <v>0</v>
      </c>
      <c r="AI101" s="479">
        <f>b.Groupement!J127</f>
        <v>0</v>
      </c>
      <c r="AK101" s="479" t="str">
        <f>'a.Equipe projet'!D123</f>
        <v>A compléter</v>
      </c>
      <c r="AL101" s="479" t="str">
        <f>'a.Equipe projet'!E123</f>
        <v>A compléter</v>
      </c>
      <c r="AM101" s="479" t="str">
        <f>'a.Equipe projet'!F123</f>
        <v>A compléter</v>
      </c>
      <c r="AN101" s="479" t="str">
        <f>'a.Equipe projet'!G123</f>
        <v>A choisir</v>
      </c>
      <c r="AO101" s="479">
        <f>'a.Equipe projet'!H123</f>
        <v>0</v>
      </c>
      <c r="AP101" s="479" t="str">
        <f>'a.Equipe projet'!I123</f>
        <v>A compléter</v>
      </c>
      <c r="AQ101" s="479" t="str">
        <f>'a.Equipe projet'!J123</f>
        <v>A compléter</v>
      </c>
      <c r="AR101" s="479">
        <f>'a.Equipe projet'!K123</f>
        <v>0</v>
      </c>
      <c r="AS101" s="479">
        <f>'a.Equipe projet'!L123</f>
        <v>0</v>
      </c>
      <c r="AU101" s="479" t="str">
        <f>'c.Prestataires'!D122</f>
        <v>A compléter</v>
      </c>
      <c r="AV101" s="479" t="str">
        <f>'c.Prestataires'!E122</f>
        <v>A compléter</v>
      </c>
      <c r="AW101" s="479" t="str">
        <f>'c.Prestataires'!F122</f>
        <v>A choisir</v>
      </c>
      <c r="AX101" s="479" t="str">
        <f>'c.Prestataires'!G122</f>
        <v>A compléter</v>
      </c>
      <c r="AY101" s="479" t="str">
        <f>'c.Prestataires'!H122</f>
        <v>A compléter</v>
      </c>
      <c r="BA101" s="479" t="str">
        <f>'d.Points de vente&amp;récupération'!D124</f>
        <v>A compléter</v>
      </c>
      <c r="BB101" s="479" t="str">
        <f>'d.Points de vente&amp;récupération'!E124</f>
        <v>A choisir</v>
      </c>
      <c r="BC101" s="479" t="str">
        <f>'d.Points de vente&amp;récupération'!F124</f>
        <v>A choisir</v>
      </c>
      <c r="BD101" s="479" t="str">
        <f>'d.Points de vente&amp;récupération'!G124</f>
        <v>A choisir</v>
      </c>
      <c r="BE101" s="479" t="str">
        <f>'d.Points de vente&amp;récupération'!H124</f>
        <v>A choisir</v>
      </c>
      <c r="BF101" s="479" t="str">
        <f>'d.Points de vente&amp;récupération'!I124</f>
        <v>A choisir</v>
      </c>
      <c r="BG101" s="479" t="str">
        <f>'d.Points de vente&amp;récupération'!J124</f>
        <v>A choisir</v>
      </c>
      <c r="BH101" s="479" t="str">
        <f>'d.Points de vente&amp;récupération'!K124</f>
        <v>A compléter</v>
      </c>
    </row>
    <row r="102" spans="1:60">
      <c r="A102">
        <v>99</v>
      </c>
      <c r="B102" t="str">
        <f>IF(ISBLANK(_xlfn.XLOOKUP(A102,'1.Fiche candidature (à remplir)'!T:T,'1.Fiche candidature (à remplir)'!U:U)),"",_xlfn.XLOOKUP(A102,'1.Fiche candidature (à remplir)'!T:T,'1.Fiche candidature (à remplir)'!U:U))</f>
        <v/>
      </c>
      <c r="C102" t="str">
        <f>_xlfn.XLOOKUP(A102,'1.Fiche candidature (à remplir)'!T:T,'1.Fiche candidature (à remplir)'!V:V)</f>
        <v>Investissement</v>
      </c>
      <c r="D102" t="str">
        <f>IF(_xlfn.XLOOKUP(A102,'1.Fiche candidature (à remplir)'!T:T,'1.Fiche candidature (à remplir)'!W:W)="D",_xlfn.XLOOKUP(A102,'1.Fiche candidature (à remplir)'!T:T,'1.Fiche candidature (à remplir)'!D:D),"")</f>
        <v>3.1.B.8 Votre projet permet-il de lever des freins sanitaires, technologiques, économiques et/ou autres ?
(250 mots maximum) 
Si oui, précisez lesquels et comment.</v>
      </c>
      <c r="E102" t="str">
        <f>IF(_xlfn.XLOOKUP(A102,'1.Fiche candidature (à remplir)'!T:T,'1.Fiche candidature (à remplir)'!X:X)="F",_xlfn.XLOOKUP(A102,'1.Fiche candidature (à remplir)'!T:T,'1.Fiche candidature (à remplir)'!F:F),"")</f>
        <v/>
      </c>
      <c r="F102" t="str">
        <f>IF(_xlfn.XLOOKUP(A102,'1.Fiche candidature (à remplir)'!T:T,'1.Fiche candidature (à remplir)'!Y:Y)="F",_xlfn.XLOOKUP(A102,'1.Fiche candidature (à remplir)'!T:T,'1.Fiche candidature (à remplir)'!F:F),IF(_xlfn.XLOOKUP(A102,'1.Fiche candidature (à remplir)'!T:T,'1.Fiche candidature (à remplir)'!Y:Y)="H",_xlfn.XLOOKUP(A102,'1.Fiche candidature (à remplir)'!T:T,'1.Fiche candidature (à remplir)'!H:H),""))</f>
        <v>A compléter</v>
      </c>
      <c r="G102" t="str">
        <f>IF(_xlfn.XLOOKUP(A102,'1.Fiche candidature (à remplir)'!T:T,'1.Fiche candidature (à remplir)'!Z:Z)="I",_xlfn.XLOOKUP(A102,'1.Fiche candidature (à remplir)'!T:T,'1.Fiche candidature (à remplir)'!I:I),IF(_xlfn.XLOOKUP(A102,'1.Fiche candidature (à remplir)'!T:T,'1.Fiche candidature (à remplir)'!Z:Z)="H",_xlfn.XLOOKUP(A102,'1.Fiche candidature (à remplir)'!T:T,'1.Fiche candidature (à remplir)'!H:H),""))</f>
        <v>A compléter</v>
      </c>
      <c r="H102" t="str">
        <f>IF(_xlfn.XLOOKUP(A102,'1.Fiche candidature (à remplir)'!T:T,'1.Fiche candidature (à remplir)'!AA:AA)="J",_xlfn.XLOOKUP(A102,'1.Fiche candidature (à remplir)'!T:T,'1.Fiche candidature (à remplir)'!J:J),"")</f>
        <v>A compléter</v>
      </c>
      <c r="O102">
        <v>99</v>
      </c>
      <c r="P102" t="str">
        <f>_xlfn.XLOOKUP(O102,'1.Fiche candidature (à remplir)'!AB:AB,'1.Fiche candidature (à remplir)'!D:D)</f>
        <v>Prestation de test sur la réemployabilité de l'emballage primaire</v>
      </c>
      <c r="Q102" t="str">
        <f>_xlfn.XLOOKUP(O102,'1.Fiche candidature (à remplir)'!AB:AB,'1.Fiche candidature (à remplir)'!AC:AC)</f>
        <v>Développement1</v>
      </c>
      <c r="R102" t="str">
        <f>_xlfn.XLOOKUP(O102,'1.Fiche candidature (à remplir)'!AB:AB,'1.Fiche candidature (à remplir)'!E:E)</f>
        <v>A compléter</v>
      </c>
      <c r="S102">
        <f>_xlfn.XLOOKUP(O102,'1.Fiche candidature (à remplir)'!AB:AB,'1.Fiche candidature (à remplir)'!F:F)</f>
        <v>0</v>
      </c>
      <c r="T102">
        <f>_xlfn.XLOOKUP(O102,'1.Fiche candidature (à remplir)'!AB:AB,'1.Fiche candidature (à remplir)'!G:G)</f>
        <v>0</v>
      </c>
      <c r="U102">
        <f>_xlfn.XLOOKUP(O102,'1.Fiche candidature (à remplir)'!AB:AB,'1.Fiche candidature (à remplir)'!H:H)</f>
        <v>0</v>
      </c>
      <c r="V102" t="str">
        <f>_xlfn.XLOOKUP(O102,'1.Fiche candidature (à remplir)'!AB:AB,'1.Fiche candidature (à remplir)'!I:I)</f>
        <v>A compléter</v>
      </c>
      <c r="W102" t="str">
        <f>_xlfn.XLOOKUP(O102,'1.Fiche candidature (à remplir)'!AB:AB,'1.Fiche candidature (à remplir)'!L:L)</f>
        <v>A remplir</v>
      </c>
      <c r="X102">
        <f>_xlfn.XLOOKUP(O102,'1.Fiche candidature (à remplir)'!AB:AB,'1.Fiche candidature (à remplir)'!M:M)</f>
        <v>0</v>
      </c>
      <c r="Y102">
        <f>_xlfn.XLOOKUP(O102,'1.Fiche candidature (à remplir)'!AB:AB,'1.Fiche candidature (à remplir)'!N:N)</f>
        <v>0</v>
      </c>
      <c r="Z102">
        <f>_xlfn.XLOOKUP(O102,'1.Fiche candidature (à remplir)'!AB:AB,'1.Fiche candidature (à remplir)'!P:P)</f>
        <v>0</v>
      </c>
      <c r="AC102" s="479">
        <f>b.Groupement!D128</f>
        <v>0</v>
      </c>
      <c r="AD102" s="479">
        <f>b.Groupement!E128</f>
        <v>0</v>
      </c>
      <c r="AE102" s="479">
        <f>b.Groupement!F128</f>
        <v>0</v>
      </c>
      <c r="AF102" s="479">
        <f>b.Groupement!G128</f>
        <v>0</v>
      </c>
      <c r="AG102" s="479">
        <f>b.Groupement!H128</f>
        <v>0</v>
      </c>
      <c r="AH102" s="479">
        <f>b.Groupement!I128</f>
        <v>0</v>
      </c>
      <c r="AI102" s="479">
        <f>b.Groupement!J128</f>
        <v>0</v>
      </c>
      <c r="AK102" s="479" t="str">
        <f>'a.Equipe projet'!D124</f>
        <v>A compléter</v>
      </c>
      <c r="AL102" s="479" t="str">
        <f>'a.Equipe projet'!E124</f>
        <v>A compléter</v>
      </c>
      <c r="AM102" s="479" t="str">
        <f>'a.Equipe projet'!F124</f>
        <v>A compléter</v>
      </c>
      <c r="AN102" s="479" t="str">
        <f>'a.Equipe projet'!G124</f>
        <v>A choisir</v>
      </c>
      <c r="AO102" s="479">
        <f>'a.Equipe projet'!H124</f>
        <v>0</v>
      </c>
      <c r="AP102" s="479" t="str">
        <f>'a.Equipe projet'!I124</f>
        <v>A compléter</v>
      </c>
      <c r="AQ102" s="479" t="str">
        <f>'a.Equipe projet'!J124</f>
        <v>A compléter</v>
      </c>
      <c r="AR102" s="479">
        <f>'a.Equipe projet'!K124</f>
        <v>0</v>
      </c>
      <c r="AS102" s="479">
        <f>'a.Equipe projet'!L124</f>
        <v>0</v>
      </c>
      <c r="AU102" s="479" t="str">
        <f>'c.Prestataires'!D123</f>
        <v>A compléter</v>
      </c>
      <c r="AV102" s="479" t="str">
        <f>'c.Prestataires'!E123</f>
        <v>A compléter</v>
      </c>
      <c r="AW102" s="479" t="str">
        <f>'c.Prestataires'!F123</f>
        <v>A choisir</v>
      </c>
      <c r="AX102" s="479" t="str">
        <f>'c.Prestataires'!G123</f>
        <v>A compléter</v>
      </c>
      <c r="AY102" s="479" t="str">
        <f>'c.Prestataires'!H123</f>
        <v>A compléter</v>
      </c>
      <c r="BA102" s="479" t="str">
        <f>'d.Points de vente&amp;récupération'!D125</f>
        <v>A compléter</v>
      </c>
      <c r="BB102" s="479" t="str">
        <f>'d.Points de vente&amp;récupération'!E125</f>
        <v>A choisir</v>
      </c>
      <c r="BC102" s="479" t="str">
        <f>'d.Points de vente&amp;récupération'!F125</f>
        <v>A choisir</v>
      </c>
      <c r="BD102" s="479" t="str">
        <f>'d.Points de vente&amp;récupération'!G125</f>
        <v>A choisir</v>
      </c>
      <c r="BE102" s="479" t="str">
        <f>'d.Points de vente&amp;récupération'!H125</f>
        <v>A choisir</v>
      </c>
      <c r="BF102" s="479" t="str">
        <f>'d.Points de vente&amp;récupération'!I125</f>
        <v>A choisir</v>
      </c>
      <c r="BG102" s="479" t="str">
        <f>'d.Points de vente&amp;récupération'!J125</f>
        <v>A choisir</v>
      </c>
      <c r="BH102" s="479" t="str">
        <f>'d.Points de vente&amp;récupération'!K125</f>
        <v>A compléter</v>
      </c>
    </row>
    <row r="103" spans="1:60">
      <c r="A103">
        <v>100</v>
      </c>
      <c r="B103" t="str">
        <f>IF(ISBLANK(_xlfn.XLOOKUP(A103,'1.Fiche candidature (à remplir)'!T:T,'1.Fiche candidature (à remplir)'!U:U)),"",_xlfn.XLOOKUP(A103,'1.Fiche candidature (à remplir)'!T:T,'1.Fiche candidature (à remplir)'!U:U))</f>
        <v/>
      </c>
      <c r="C103" t="str">
        <f>_xlfn.XLOOKUP(A103,'1.Fiche candidature (à remplir)'!T:T,'1.Fiche candidature (à remplir)'!V:V)</f>
        <v>Campagne</v>
      </c>
      <c r="D103" t="str">
        <f>IF(_xlfn.XLOOKUP(A103,'1.Fiche candidature (à remplir)'!T:T,'1.Fiche candidature (à remplir)'!W:W)="D",_xlfn.XLOOKUP(A103,'1.Fiche candidature (à remplir)'!T:T,'1.Fiche candidature (à remplir)'!D:D),"")</f>
        <v>3.4.1 Pour combien de projets de campagnes de communication voulez-vous candidater ?</v>
      </c>
      <c r="E103" t="str">
        <f>IF(_xlfn.XLOOKUP(A103,'1.Fiche candidature (à remplir)'!T:T,'1.Fiche candidature (à remplir)'!X:X)="F",_xlfn.XLOOKUP(A103,'1.Fiche candidature (à remplir)'!T:T,'1.Fiche candidature (à remplir)'!F:F),"")</f>
        <v/>
      </c>
      <c r="F103" t="str">
        <f>IF(_xlfn.XLOOKUP(A103,'1.Fiche candidature (à remplir)'!T:T,'1.Fiche candidature (à remplir)'!Y:Y)="F",_xlfn.XLOOKUP(A103,'1.Fiche candidature (à remplir)'!T:T,'1.Fiche candidature (à remplir)'!F:F),IF(_xlfn.XLOOKUP(A103,'1.Fiche candidature (à remplir)'!T:T,'1.Fiche candidature (à remplir)'!Y:Y)="H",_xlfn.XLOOKUP(A103,'1.Fiche candidature (à remplir)'!T:T,'1.Fiche candidature (à remplir)'!H:H),""))</f>
        <v>A choisir</v>
      </c>
      <c r="G103" t="str">
        <f>IF(_xlfn.XLOOKUP(A103,'1.Fiche candidature (à remplir)'!T:T,'1.Fiche candidature (à remplir)'!Z:Z)="I",_xlfn.XLOOKUP(A103,'1.Fiche candidature (à remplir)'!T:T,'1.Fiche candidature (à remplir)'!I:I),IF(_xlfn.XLOOKUP(A103,'1.Fiche candidature (à remplir)'!T:T,'1.Fiche candidature (à remplir)'!Z:Z)="H",_xlfn.XLOOKUP(A103,'1.Fiche candidature (à remplir)'!T:T,'1.Fiche candidature (à remplir)'!H:H),""))</f>
        <v/>
      </c>
      <c r="H103" t="str">
        <f>IF(_xlfn.XLOOKUP(A103,'1.Fiche candidature (à remplir)'!T:T,'1.Fiche candidature (à remplir)'!AA:AA)="J",_xlfn.XLOOKUP(A103,'1.Fiche candidature (à remplir)'!T:T,'1.Fiche candidature (à remplir)'!J:J),"")</f>
        <v/>
      </c>
      <c r="O103">
        <v>100</v>
      </c>
      <c r="P103" t="str">
        <f>_xlfn.XLOOKUP(O103,'1.Fiche candidature (à remplir)'!AB:AB,'1.Fiche candidature (à remplir)'!D:D)</f>
        <v>Prestation de test sur la réemployabilité de l'emballage primaire</v>
      </c>
      <c r="Q103" t="str">
        <f>_xlfn.XLOOKUP(O103,'1.Fiche candidature (à remplir)'!AB:AB,'1.Fiche candidature (à remplir)'!AC:AC)</f>
        <v>Développement1</v>
      </c>
      <c r="R103" t="str">
        <f>_xlfn.XLOOKUP(O103,'1.Fiche candidature (à remplir)'!AB:AB,'1.Fiche candidature (à remplir)'!E:E)</f>
        <v>A compléter</v>
      </c>
      <c r="S103">
        <f>_xlfn.XLOOKUP(O103,'1.Fiche candidature (à remplir)'!AB:AB,'1.Fiche candidature (à remplir)'!F:F)</f>
        <v>0</v>
      </c>
      <c r="T103">
        <f>_xlfn.XLOOKUP(O103,'1.Fiche candidature (à remplir)'!AB:AB,'1.Fiche candidature (à remplir)'!G:G)</f>
        <v>0</v>
      </c>
      <c r="U103">
        <f>_xlfn.XLOOKUP(O103,'1.Fiche candidature (à remplir)'!AB:AB,'1.Fiche candidature (à remplir)'!H:H)</f>
        <v>0</v>
      </c>
      <c r="V103" t="str">
        <f>_xlfn.XLOOKUP(O103,'1.Fiche candidature (à remplir)'!AB:AB,'1.Fiche candidature (à remplir)'!I:I)</f>
        <v>A compléter</v>
      </c>
      <c r="W103" t="str">
        <f>_xlfn.XLOOKUP(O103,'1.Fiche candidature (à remplir)'!AB:AB,'1.Fiche candidature (à remplir)'!L:L)</f>
        <v>A remplir</v>
      </c>
      <c r="X103">
        <f>_xlfn.XLOOKUP(O103,'1.Fiche candidature (à remplir)'!AB:AB,'1.Fiche candidature (à remplir)'!M:M)</f>
        <v>0</v>
      </c>
      <c r="Y103">
        <f>_xlfn.XLOOKUP(O103,'1.Fiche candidature (à remplir)'!AB:AB,'1.Fiche candidature (à remplir)'!N:N)</f>
        <v>0</v>
      </c>
      <c r="Z103">
        <f>_xlfn.XLOOKUP(O103,'1.Fiche candidature (à remplir)'!AB:AB,'1.Fiche candidature (à remplir)'!P:P)</f>
        <v>0</v>
      </c>
      <c r="AC103" s="479">
        <f>b.Groupement!D129</f>
        <v>0</v>
      </c>
      <c r="AD103" s="479">
        <f>b.Groupement!E129</f>
        <v>0</v>
      </c>
      <c r="AE103" s="479">
        <f>b.Groupement!F129</f>
        <v>0</v>
      </c>
      <c r="AF103" s="479">
        <f>b.Groupement!G129</f>
        <v>0</v>
      </c>
      <c r="AG103" s="479">
        <f>b.Groupement!H129</f>
        <v>0</v>
      </c>
      <c r="AH103" s="479">
        <f>b.Groupement!I129</f>
        <v>0</v>
      </c>
      <c r="AI103" s="479">
        <f>b.Groupement!J129</f>
        <v>0</v>
      </c>
      <c r="AK103" s="479" t="str">
        <f>'a.Equipe projet'!D125</f>
        <v>A compléter</v>
      </c>
      <c r="AL103" s="479" t="str">
        <f>'a.Equipe projet'!E125</f>
        <v>A compléter</v>
      </c>
      <c r="AM103" s="479" t="str">
        <f>'a.Equipe projet'!F125</f>
        <v>A compléter</v>
      </c>
      <c r="AN103" s="479" t="str">
        <f>'a.Equipe projet'!G125</f>
        <v>A choisir</v>
      </c>
      <c r="AO103" s="479">
        <f>'a.Equipe projet'!H125</f>
        <v>0</v>
      </c>
      <c r="AP103" s="479" t="str">
        <f>'a.Equipe projet'!I125</f>
        <v>A compléter</v>
      </c>
      <c r="AQ103" s="479" t="str">
        <f>'a.Equipe projet'!J125</f>
        <v>A compléter</v>
      </c>
      <c r="AR103" s="479">
        <f>'a.Equipe projet'!K125</f>
        <v>0</v>
      </c>
      <c r="AS103" s="479">
        <f>'a.Equipe projet'!L125</f>
        <v>0</v>
      </c>
      <c r="AU103" s="479" t="str">
        <f>'c.Prestataires'!D124</f>
        <v>A compléter</v>
      </c>
      <c r="AV103" s="479" t="str">
        <f>'c.Prestataires'!E124</f>
        <v>A compléter</v>
      </c>
      <c r="AW103" s="479" t="str">
        <f>'c.Prestataires'!F124</f>
        <v>A choisir</v>
      </c>
      <c r="AX103" s="479" t="str">
        <f>'c.Prestataires'!G124</f>
        <v>A compléter</v>
      </c>
      <c r="AY103" s="479" t="str">
        <f>'c.Prestataires'!H124</f>
        <v>A compléter</v>
      </c>
      <c r="BA103" s="479" t="str">
        <f>'d.Points de vente&amp;récupération'!D126</f>
        <v>A compléter</v>
      </c>
      <c r="BB103" s="479" t="str">
        <f>'d.Points de vente&amp;récupération'!E126</f>
        <v>A choisir</v>
      </c>
      <c r="BC103" s="479" t="str">
        <f>'d.Points de vente&amp;récupération'!F126</f>
        <v>A choisir</v>
      </c>
      <c r="BD103" s="479" t="str">
        <f>'d.Points de vente&amp;récupération'!G126</f>
        <v>A choisir</v>
      </c>
      <c r="BE103" s="479" t="str">
        <f>'d.Points de vente&amp;récupération'!H126</f>
        <v>A choisir</v>
      </c>
      <c r="BF103" s="479" t="str">
        <f>'d.Points de vente&amp;récupération'!I126</f>
        <v>A choisir</v>
      </c>
      <c r="BG103" s="479" t="str">
        <f>'d.Points de vente&amp;récupération'!J126</f>
        <v>A choisir</v>
      </c>
      <c r="BH103" s="479" t="str">
        <f>'d.Points de vente&amp;récupération'!K126</f>
        <v>A compléter</v>
      </c>
    </row>
    <row r="104" spans="1:60">
      <c r="A104">
        <v>101</v>
      </c>
      <c r="B104" t="str">
        <f>IF(ISBLANK(_xlfn.XLOOKUP(A104,'1.Fiche candidature (à remplir)'!T:T,'1.Fiche candidature (à remplir)'!U:U)),"",_xlfn.XLOOKUP(A104,'1.Fiche candidature (à remplir)'!T:T,'1.Fiche candidature (à remplir)'!U:U))</f>
        <v/>
      </c>
      <c r="C104" t="str">
        <f>_xlfn.XLOOKUP(A104,'1.Fiche candidature (à remplir)'!T:T,'1.Fiche candidature (à remplir)'!V:V)</f>
        <v>Campagne</v>
      </c>
      <c r="D104" t="str">
        <f>IF(_xlfn.XLOOKUP(A104,'1.Fiche candidature (à remplir)'!T:T,'1.Fiche candidature (à remplir)'!W:W)="D",_xlfn.XLOOKUP(A104,'1.Fiche candidature (à remplir)'!T:T,'1.Fiche candidature (à remplir)'!D:D),"")</f>
        <v>3.4.2 Sur quel(s) type(s) de projet(s) de campagne(s) de communication ?</v>
      </c>
      <c r="E104" t="str">
        <f>IF(_xlfn.XLOOKUP(A104,'1.Fiche candidature (à remplir)'!T:T,'1.Fiche candidature (à remplir)'!X:X)="F",_xlfn.XLOOKUP(A104,'1.Fiche candidature (à remplir)'!T:T,'1.Fiche candidature (à remplir)'!F:F),"")</f>
        <v/>
      </c>
      <c r="F104" t="str">
        <f>IF(_xlfn.XLOOKUP(A104,'1.Fiche candidature (à remplir)'!T:T,'1.Fiche candidature (à remplir)'!Y:Y)="F",_xlfn.XLOOKUP(A104,'1.Fiche candidature (à remplir)'!T:T,'1.Fiche candidature (à remplir)'!F:F),IF(_xlfn.XLOOKUP(A104,'1.Fiche candidature (à remplir)'!T:T,'1.Fiche candidature (à remplir)'!Y:Y)="H",_xlfn.XLOOKUP(A104,'1.Fiche candidature (à remplir)'!T:T,'1.Fiche candidature (à remplir)'!H:H),""))</f>
        <v>A choisir</v>
      </c>
      <c r="G104" t="str">
        <f>IF(_xlfn.XLOOKUP(A104,'1.Fiche candidature (à remplir)'!T:T,'1.Fiche candidature (à remplir)'!Z:Z)="I",_xlfn.XLOOKUP(A104,'1.Fiche candidature (à remplir)'!T:T,'1.Fiche candidature (à remplir)'!I:I),IF(_xlfn.XLOOKUP(A104,'1.Fiche candidature (à remplir)'!T:T,'1.Fiche candidature (à remplir)'!Z:Z)="H",_xlfn.XLOOKUP(A104,'1.Fiche candidature (à remplir)'!T:T,'1.Fiche candidature (à remplir)'!H:H),""))</f>
        <v>A choisir</v>
      </c>
      <c r="H104" t="str">
        <f>IF(_xlfn.XLOOKUP(A104,'1.Fiche candidature (à remplir)'!T:T,'1.Fiche candidature (à remplir)'!AA:AA)="J",_xlfn.XLOOKUP(A104,'1.Fiche candidature (à remplir)'!T:T,'1.Fiche candidature (à remplir)'!J:J),"")</f>
        <v>A choisir</v>
      </c>
      <c r="O104">
        <v>101</v>
      </c>
      <c r="P104" t="str">
        <f>_xlfn.XLOOKUP(O104,'1.Fiche candidature (à remplir)'!AB:AB,'1.Fiche candidature (à remplir)'!D:D)</f>
        <v>Prestation de test sur la réemployabilité de l'emballage primaire</v>
      </c>
      <c r="Q104" t="str">
        <f>_xlfn.XLOOKUP(O104,'1.Fiche candidature (à remplir)'!AB:AB,'1.Fiche candidature (à remplir)'!AC:AC)</f>
        <v>Développement1</v>
      </c>
      <c r="R104" t="str">
        <f>_xlfn.XLOOKUP(O104,'1.Fiche candidature (à remplir)'!AB:AB,'1.Fiche candidature (à remplir)'!E:E)</f>
        <v>A compléter</v>
      </c>
      <c r="S104">
        <f>_xlfn.XLOOKUP(O104,'1.Fiche candidature (à remplir)'!AB:AB,'1.Fiche candidature (à remplir)'!F:F)</f>
        <v>0</v>
      </c>
      <c r="T104">
        <f>_xlfn.XLOOKUP(O104,'1.Fiche candidature (à remplir)'!AB:AB,'1.Fiche candidature (à remplir)'!G:G)</f>
        <v>0</v>
      </c>
      <c r="U104">
        <f>_xlfn.XLOOKUP(O104,'1.Fiche candidature (à remplir)'!AB:AB,'1.Fiche candidature (à remplir)'!H:H)</f>
        <v>0</v>
      </c>
      <c r="V104" t="str">
        <f>_xlfn.XLOOKUP(O104,'1.Fiche candidature (à remplir)'!AB:AB,'1.Fiche candidature (à remplir)'!I:I)</f>
        <v>A compléter</v>
      </c>
      <c r="W104" t="str">
        <f>_xlfn.XLOOKUP(O104,'1.Fiche candidature (à remplir)'!AB:AB,'1.Fiche candidature (à remplir)'!L:L)</f>
        <v>A remplir</v>
      </c>
      <c r="X104">
        <f>_xlfn.XLOOKUP(O104,'1.Fiche candidature (à remplir)'!AB:AB,'1.Fiche candidature (à remplir)'!M:M)</f>
        <v>0</v>
      </c>
      <c r="Y104">
        <f>_xlfn.XLOOKUP(O104,'1.Fiche candidature (à remplir)'!AB:AB,'1.Fiche candidature (à remplir)'!N:N)</f>
        <v>0</v>
      </c>
      <c r="Z104">
        <f>_xlfn.XLOOKUP(O104,'1.Fiche candidature (à remplir)'!AB:AB,'1.Fiche candidature (à remplir)'!P:P)</f>
        <v>0</v>
      </c>
      <c r="AC104" s="479">
        <f>b.Groupement!D130</f>
        <v>0</v>
      </c>
      <c r="AD104" s="479">
        <f>b.Groupement!E130</f>
        <v>0</v>
      </c>
      <c r="AE104" s="479">
        <f>b.Groupement!F130</f>
        <v>0</v>
      </c>
      <c r="AF104" s="479">
        <f>b.Groupement!G130</f>
        <v>0</v>
      </c>
      <c r="AG104" s="479">
        <f>b.Groupement!H130</f>
        <v>0</v>
      </c>
      <c r="AH104" s="479">
        <f>b.Groupement!I130</f>
        <v>0</v>
      </c>
      <c r="AI104" s="479">
        <f>b.Groupement!J130</f>
        <v>0</v>
      </c>
      <c r="AK104" s="479">
        <f>'a.Equipe projet'!D126</f>
        <v>0</v>
      </c>
      <c r="AL104" s="479">
        <f>'a.Equipe projet'!E126</f>
        <v>0</v>
      </c>
      <c r="AM104" s="479">
        <f>'a.Equipe projet'!F126</f>
        <v>0</v>
      </c>
      <c r="AN104" s="479">
        <f>'a.Equipe projet'!G126</f>
        <v>0</v>
      </c>
      <c r="AO104" s="479">
        <f>'a.Equipe projet'!H126</f>
        <v>0</v>
      </c>
      <c r="AP104" s="479">
        <f>'a.Equipe projet'!I126</f>
        <v>0</v>
      </c>
      <c r="AQ104" s="479">
        <f>'a.Equipe projet'!J126</f>
        <v>0</v>
      </c>
      <c r="AR104" s="479">
        <f>'a.Equipe projet'!K126</f>
        <v>0</v>
      </c>
      <c r="AS104" s="479">
        <f>'a.Equipe projet'!L126</f>
        <v>0</v>
      </c>
      <c r="AU104" s="479" t="str">
        <f>'c.Prestataires'!D125</f>
        <v>A compléter</v>
      </c>
      <c r="AV104" s="479" t="str">
        <f>'c.Prestataires'!E125</f>
        <v>A compléter</v>
      </c>
      <c r="AW104" s="479" t="str">
        <f>'c.Prestataires'!F125</f>
        <v>A choisir</v>
      </c>
      <c r="AX104" s="479" t="str">
        <f>'c.Prestataires'!G125</f>
        <v>A compléter</v>
      </c>
      <c r="AY104" s="479" t="str">
        <f>'c.Prestataires'!H125</f>
        <v>A compléter</v>
      </c>
      <c r="BA104" s="479" t="str">
        <f>'d.Points de vente&amp;récupération'!D127</f>
        <v>A compléter</v>
      </c>
      <c r="BB104" s="479" t="str">
        <f>'d.Points de vente&amp;récupération'!E127</f>
        <v>A choisir</v>
      </c>
      <c r="BC104" s="479" t="str">
        <f>'d.Points de vente&amp;récupération'!F127</f>
        <v>A choisir</v>
      </c>
      <c r="BD104" s="479" t="str">
        <f>'d.Points de vente&amp;récupération'!G127</f>
        <v>A choisir</v>
      </c>
      <c r="BE104" s="479" t="str">
        <f>'d.Points de vente&amp;récupération'!H127</f>
        <v>A choisir</v>
      </c>
      <c r="BF104" s="479" t="str">
        <f>'d.Points de vente&amp;récupération'!I127</f>
        <v>A choisir</v>
      </c>
      <c r="BG104" s="479" t="str">
        <f>'d.Points de vente&amp;récupération'!J127</f>
        <v>A choisir</v>
      </c>
      <c r="BH104" s="479" t="str">
        <f>'d.Points de vente&amp;récupération'!K127</f>
        <v>A compléter</v>
      </c>
    </row>
    <row r="105" spans="1:60">
      <c r="A105">
        <v>102</v>
      </c>
      <c r="B105" t="str">
        <f>IF(ISBLANK(_xlfn.XLOOKUP(A105,'1.Fiche candidature (à remplir)'!T:T,'1.Fiche candidature (à remplir)'!U:U)),"",_xlfn.XLOOKUP(A105,'1.Fiche candidature (à remplir)'!T:T,'1.Fiche candidature (à remplir)'!U:U))</f>
        <v/>
      </c>
      <c r="C105" t="str">
        <f>_xlfn.XLOOKUP(A105,'1.Fiche candidature (à remplir)'!T:T,'1.Fiche candidature (à remplir)'!V:V)</f>
        <v>Campagne</v>
      </c>
      <c r="D105" t="str">
        <f>IF(_xlfn.XLOOKUP(A105,'1.Fiche candidature (à remplir)'!T:T,'1.Fiche candidature (à remplir)'!W:W)="D",_xlfn.XLOOKUP(A105,'1.Fiche candidature (à remplir)'!T:T,'1.Fiche candidature (à remplir)'!D:D),"")</f>
        <v>3.4.3 Quel sont les objectifs du projet ? (250 mots maximum)
Détaillez ici l'ensemble des objectifs du projet.
Exemple : la copy vidéo a pour objectif de promouvoir une gamme réemployable de produits cosmétiques grâce à une capsule digitale diffusée sur des stories Instagram pendant 3 mois afin de cibler la tranche d'âge 18 et plus.</v>
      </c>
      <c r="E105" t="str">
        <f>IF(_xlfn.XLOOKUP(A105,'1.Fiche candidature (à remplir)'!T:T,'1.Fiche candidature (à remplir)'!X:X)="F",_xlfn.XLOOKUP(A105,'1.Fiche candidature (à remplir)'!T:T,'1.Fiche candidature (à remplir)'!F:F),"")</f>
        <v/>
      </c>
      <c r="F105" t="str">
        <f>IF(_xlfn.XLOOKUP(A105,'1.Fiche candidature (à remplir)'!T:T,'1.Fiche candidature (à remplir)'!Y:Y)="F",_xlfn.XLOOKUP(A105,'1.Fiche candidature (à remplir)'!T:T,'1.Fiche candidature (à remplir)'!F:F),IF(_xlfn.XLOOKUP(A105,'1.Fiche candidature (à remplir)'!T:T,'1.Fiche candidature (à remplir)'!Y:Y)="H",_xlfn.XLOOKUP(A105,'1.Fiche candidature (à remplir)'!T:T,'1.Fiche candidature (à remplir)'!H:H),""))</f>
        <v>A compléter</v>
      </c>
      <c r="G105" t="str">
        <f>IF(_xlfn.XLOOKUP(A105,'1.Fiche candidature (à remplir)'!T:T,'1.Fiche candidature (à remplir)'!Z:Z)="I",_xlfn.XLOOKUP(A105,'1.Fiche candidature (à remplir)'!T:T,'1.Fiche candidature (à remplir)'!I:I),IF(_xlfn.XLOOKUP(A105,'1.Fiche candidature (à remplir)'!T:T,'1.Fiche candidature (à remplir)'!Z:Z)="H",_xlfn.XLOOKUP(A105,'1.Fiche candidature (à remplir)'!T:T,'1.Fiche candidature (à remplir)'!H:H),""))</f>
        <v>A compléter</v>
      </c>
      <c r="H105" t="str">
        <f>IF(_xlfn.XLOOKUP(A105,'1.Fiche candidature (à remplir)'!T:T,'1.Fiche candidature (à remplir)'!AA:AA)="J",_xlfn.XLOOKUP(A105,'1.Fiche candidature (à remplir)'!T:T,'1.Fiche candidature (à remplir)'!J:J),"")</f>
        <v>A compléter</v>
      </c>
      <c r="O105">
        <v>102</v>
      </c>
      <c r="P105" t="str">
        <f>_xlfn.XLOOKUP(O105,'1.Fiche candidature (à remplir)'!AB:AB,'1.Fiche candidature (à remplir)'!D:D)</f>
        <v>Prestation de test sur la réemployabilité de l'emballage primaire</v>
      </c>
      <c r="Q105" t="str">
        <f>_xlfn.XLOOKUP(O105,'1.Fiche candidature (à remplir)'!AB:AB,'1.Fiche candidature (à remplir)'!AC:AC)</f>
        <v>Développement1</v>
      </c>
      <c r="R105" t="str">
        <f>_xlfn.XLOOKUP(O105,'1.Fiche candidature (à remplir)'!AB:AB,'1.Fiche candidature (à remplir)'!E:E)</f>
        <v>A compléter</v>
      </c>
      <c r="S105">
        <f>_xlfn.XLOOKUP(O105,'1.Fiche candidature (à remplir)'!AB:AB,'1.Fiche candidature (à remplir)'!F:F)</f>
        <v>0</v>
      </c>
      <c r="T105">
        <f>_xlfn.XLOOKUP(O105,'1.Fiche candidature (à remplir)'!AB:AB,'1.Fiche candidature (à remplir)'!G:G)</f>
        <v>0</v>
      </c>
      <c r="U105">
        <f>_xlfn.XLOOKUP(O105,'1.Fiche candidature (à remplir)'!AB:AB,'1.Fiche candidature (à remplir)'!H:H)</f>
        <v>0</v>
      </c>
      <c r="V105" t="str">
        <f>_xlfn.XLOOKUP(O105,'1.Fiche candidature (à remplir)'!AB:AB,'1.Fiche candidature (à remplir)'!I:I)</f>
        <v>A compléter</v>
      </c>
      <c r="W105" t="str">
        <f>_xlfn.XLOOKUP(O105,'1.Fiche candidature (à remplir)'!AB:AB,'1.Fiche candidature (à remplir)'!L:L)</f>
        <v>A remplir</v>
      </c>
      <c r="X105">
        <f>_xlfn.XLOOKUP(O105,'1.Fiche candidature (à remplir)'!AB:AB,'1.Fiche candidature (à remplir)'!M:M)</f>
        <v>0</v>
      </c>
      <c r="Y105">
        <f>_xlfn.XLOOKUP(O105,'1.Fiche candidature (à remplir)'!AB:AB,'1.Fiche candidature (à remplir)'!N:N)</f>
        <v>0</v>
      </c>
      <c r="Z105">
        <f>_xlfn.XLOOKUP(O105,'1.Fiche candidature (à remplir)'!AB:AB,'1.Fiche candidature (à remplir)'!P:P)</f>
        <v>0</v>
      </c>
      <c r="AC105" s="479">
        <f>b.Groupement!D131</f>
        <v>0</v>
      </c>
      <c r="AD105" s="479">
        <f>b.Groupement!E131</f>
        <v>0</v>
      </c>
      <c r="AE105" s="479">
        <f>b.Groupement!F131</f>
        <v>0</v>
      </c>
      <c r="AF105" s="479">
        <f>b.Groupement!G131</f>
        <v>0</v>
      </c>
      <c r="AG105" s="479">
        <f>b.Groupement!H131</f>
        <v>0</v>
      </c>
      <c r="AH105" s="479">
        <f>b.Groupement!I131</f>
        <v>0</v>
      </c>
      <c r="AI105" s="479">
        <f>b.Groupement!J131</f>
        <v>0</v>
      </c>
      <c r="AK105" s="479">
        <f>'a.Equipe projet'!D127</f>
        <v>0</v>
      </c>
      <c r="AL105" s="479">
        <f>'a.Equipe projet'!E127</f>
        <v>0</v>
      </c>
      <c r="AM105" s="479">
        <f>'a.Equipe projet'!F127</f>
        <v>0</v>
      </c>
      <c r="AN105" s="479">
        <f>'a.Equipe projet'!G127</f>
        <v>0</v>
      </c>
      <c r="AO105" s="479">
        <f>'a.Equipe projet'!H127</f>
        <v>0</v>
      </c>
      <c r="AP105" s="479">
        <f>'a.Equipe projet'!I127</f>
        <v>0</v>
      </c>
      <c r="AQ105" s="479">
        <f>'a.Equipe projet'!J127</f>
        <v>0</v>
      </c>
      <c r="AR105" s="479" t="str">
        <f>'a.Equipe projet'!K127</f>
        <v>Total des dépenses</v>
      </c>
      <c r="AS105" s="479">
        <f>'a.Equipe projet'!L127</f>
        <v>0</v>
      </c>
      <c r="AU105" s="479" t="str">
        <f>'c.Prestataires'!D126</f>
        <v>A compléter</v>
      </c>
      <c r="AV105" s="479" t="str">
        <f>'c.Prestataires'!E126</f>
        <v>A compléter</v>
      </c>
      <c r="AW105" s="479" t="str">
        <f>'c.Prestataires'!F126</f>
        <v>A choisir</v>
      </c>
      <c r="AX105" s="479" t="str">
        <f>'c.Prestataires'!G126</f>
        <v>A compléter</v>
      </c>
      <c r="AY105" s="479" t="str">
        <f>'c.Prestataires'!H126</f>
        <v>A compléter</v>
      </c>
      <c r="BA105" s="479" t="str">
        <f>'d.Points de vente&amp;récupération'!D128</f>
        <v>A compléter</v>
      </c>
      <c r="BB105" s="479" t="str">
        <f>'d.Points de vente&amp;récupération'!E128</f>
        <v>A choisir</v>
      </c>
      <c r="BC105" s="479" t="str">
        <f>'d.Points de vente&amp;récupération'!F128</f>
        <v>A choisir</v>
      </c>
      <c r="BD105" s="479" t="str">
        <f>'d.Points de vente&amp;récupération'!G128</f>
        <v>A choisir</v>
      </c>
      <c r="BE105" s="479" t="str">
        <f>'d.Points de vente&amp;récupération'!H128</f>
        <v>A choisir</v>
      </c>
      <c r="BF105" s="479" t="str">
        <f>'d.Points de vente&amp;récupération'!I128</f>
        <v>A choisir</v>
      </c>
      <c r="BG105" s="479" t="str">
        <f>'d.Points de vente&amp;récupération'!J128</f>
        <v>A choisir</v>
      </c>
      <c r="BH105" s="479" t="str">
        <f>'d.Points de vente&amp;récupération'!K128</f>
        <v>A compléter</v>
      </c>
    </row>
    <row r="106" spans="1:60">
      <c r="A106">
        <v>103</v>
      </c>
      <c r="B106" t="str">
        <f>IF(ISBLANK(_xlfn.XLOOKUP(A106,'1.Fiche candidature (à remplir)'!T:T,'1.Fiche candidature (à remplir)'!U:U)),"",_xlfn.XLOOKUP(A106,'1.Fiche candidature (à remplir)'!T:T,'1.Fiche candidature (à remplir)'!U:U))</f>
        <v/>
      </c>
      <c r="C106" t="str">
        <f>_xlfn.XLOOKUP(A106,'1.Fiche candidature (à remplir)'!T:T,'1.Fiche candidature (à remplir)'!V:V)</f>
        <v>Campagne</v>
      </c>
      <c r="D106" t="str">
        <f>IF(_xlfn.XLOOKUP(A106,'1.Fiche candidature (à remplir)'!T:T,'1.Fiche candidature (à remplir)'!W:W)="D",_xlfn.XLOOKUP(A106,'1.Fiche candidature (à remplir)'!T:T,'1.Fiche candidature (à remplir)'!D:D),"")</f>
        <v>3.4.4 Quel est le planning prévisonnel de votre projet ?
Exposez ici le planning du projet et des livrables dans le type de format suivant :
- Avril-mai : organisation du tournage 
- Mai : finalisation des éléments de préparation au tournage
- Mai-juin : tournage et post production
- Juillet : restitution des documents à Citeo ou Adelphe</v>
      </c>
      <c r="E106" t="str">
        <f>IF(_xlfn.XLOOKUP(A106,'1.Fiche candidature (à remplir)'!T:T,'1.Fiche candidature (à remplir)'!X:X)="F",_xlfn.XLOOKUP(A106,'1.Fiche candidature (à remplir)'!T:T,'1.Fiche candidature (à remplir)'!F:F),"")</f>
        <v/>
      </c>
      <c r="F106" t="str">
        <f>IF(_xlfn.XLOOKUP(A106,'1.Fiche candidature (à remplir)'!T:T,'1.Fiche candidature (à remplir)'!Y:Y)="F",_xlfn.XLOOKUP(A106,'1.Fiche candidature (à remplir)'!T:T,'1.Fiche candidature (à remplir)'!F:F),IF(_xlfn.XLOOKUP(A106,'1.Fiche candidature (à remplir)'!T:T,'1.Fiche candidature (à remplir)'!Y:Y)="H",_xlfn.XLOOKUP(A106,'1.Fiche candidature (à remplir)'!T:T,'1.Fiche candidature (à remplir)'!H:H),""))</f>
        <v>A compléter</v>
      </c>
      <c r="G106" t="str">
        <f>IF(_xlfn.XLOOKUP(A106,'1.Fiche candidature (à remplir)'!T:T,'1.Fiche candidature (à remplir)'!Z:Z)="I",_xlfn.XLOOKUP(A106,'1.Fiche candidature (à remplir)'!T:T,'1.Fiche candidature (à remplir)'!I:I),IF(_xlfn.XLOOKUP(A106,'1.Fiche candidature (à remplir)'!T:T,'1.Fiche candidature (à remplir)'!Z:Z)="H",_xlfn.XLOOKUP(A106,'1.Fiche candidature (à remplir)'!T:T,'1.Fiche candidature (à remplir)'!H:H),""))</f>
        <v>A compléter</v>
      </c>
      <c r="H106" t="str">
        <f>IF(_xlfn.XLOOKUP(A106,'1.Fiche candidature (à remplir)'!T:T,'1.Fiche candidature (à remplir)'!AA:AA)="J",_xlfn.XLOOKUP(A106,'1.Fiche candidature (à remplir)'!T:T,'1.Fiche candidature (à remplir)'!J:J),"")</f>
        <v>A compléter</v>
      </c>
      <c r="O106">
        <v>103</v>
      </c>
      <c r="P106" t="str">
        <f>_xlfn.XLOOKUP(O106,'1.Fiche candidature (à remplir)'!AB:AB,'1.Fiche candidature (à remplir)'!D:D)</f>
        <v>Prestation de tests de lavage externalisé
Prestation d'un laveur ou d'un centre technique</v>
      </c>
      <c r="Q106" t="str">
        <f>_xlfn.XLOOKUP(O106,'1.Fiche candidature (à remplir)'!AB:AB,'1.Fiche candidature (à remplir)'!AC:AC)</f>
        <v>Développement1</v>
      </c>
      <c r="R106" t="str">
        <f>_xlfn.XLOOKUP(O106,'1.Fiche candidature (à remplir)'!AB:AB,'1.Fiche candidature (à remplir)'!E:E)</f>
        <v>A compléter</v>
      </c>
      <c r="S106">
        <f>_xlfn.XLOOKUP(O106,'1.Fiche candidature (à remplir)'!AB:AB,'1.Fiche candidature (à remplir)'!F:F)</f>
        <v>0</v>
      </c>
      <c r="T106">
        <f>_xlfn.XLOOKUP(O106,'1.Fiche candidature (à remplir)'!AB:AB,'1.Fiche candidature (à remplir)'!G:G)</f>
        <v>0</v>
      </c>
      <c r="U106">
        <f>_xlfn.XLOOKUP(O106,'1.Fiche candidature (à remplir)'!AB:AB,'1.Fiche candidature (à remplir)'!H:H)</f>
        <v>0</v>
      </c>
      <c r="V106" t="str">
        <f>_xlfn.XLOOKUP(O106,'1.Fiche candidature (à remplir)'!AB:AB,'1.Fiche candidature (à remplir)'!I:I)</f>
        <v>A compléter</v>
      </c>
      <c r="W106" t="str">
        <f>_xlfn.XLOOKUP(O106,'1.Fiche candidature (à remplir)'!AB:AB,'1.Fiche candidature (à remplir)'!L:L)</f>
        <v>A remplir</v>
      </c>
      <c r="X106">
        <f>_xlfn.XLOOKUP(O106,'1.Fiche candidature (à remplir)'!AB:AB,'1.Fiche candidature (à remplir)'!M:M)</f>
        <v>0</v>
      </c>
      <c r="Y106">
        <f>_xlfn.XLOOKUP(O106,'1.Fiche candidature (à remplir)'!AB:AB,'1.Fiche candidature (à remplir)'!N:N)</f>
        <v>0</v>
      </c>
      <c r="Z106">
        <f>_xlfn.XLOOKUP(O106,'1.Fiche candidature (à remplir)'!AB:AB,'1.Fiche candidature (à remplir)'!P:P)</f>
        <v>0</v>
      </c>
      <c r="AC106" s="479">
        <f>b.Groupement!D132</f>
        <v>0</v>
      </c>
      <c r="AD106" s="479">
        <f>b.Groupement!E132</f>
        <v>0</v>
      </c>
      <c r="AE106" s="479">
        <f>b.Groupement!F132</f>
        <v>0</v>
      </c>
      <c r="AF106" s="479">
        <f>b.Groupement!G132</f>
        <v>0</v>
      </c>
      <c r="AG106" s="479">
        <f>b.Groupement!H132</f>
        <v>0</v>
      </c>
      <c r="AH106" s="479">
        <f>b.Groupement!I132</f>
        <v>0</v>
      </c>
      <c r="AI106" s="479">
        <f>b.Groupement!J132</f>
        <v>0</v>
      </c>
      <c r="AK106" s="479">
        <f>'a.Equipe projet'!D128</f>
        <v>0</v>
      </c>
      <c r="AL106" s="479">
        <f>'a.Equipe projet'!E128</f>
        <v>0</v>
      </c>
      <c r="AM106" s="479">
        <f>'a.Equipe projet'!F128</f>
        <v>0</v>
      </c>
      <c r="AN106" s="479">
        <f>'a.Equipe projet'!G128</f>
        <v>0</v>
      </c>
      <c r="AO106" s="479">
        <f>'a.Equipe projet'!H128</f>
        <v>0</v>
      </c>
      <c r="AP106" s="479">
        <f>'a.Equipe projet'!I128</f>
        <v>0</v>
      </c>
      <c r="AQ106" s="479">
        <f>'a.Equipe projet'!J128</f>
        <v>0</v>
      </c>
      <c r="AR106" s="479">
        <f>'a.Equipe projet'!K128</f>
        <v>0</v>
      </c>
      <c r="AS106" s="479">
        <f>'a.Equipe projet'!L128</f>
        <v>0</v>
      </c>
      <c r="AU106" s="479" t="str">
        <f>'c.Prestataires'!D127</f>
        <v>A compléter</v>
      </c>
      <c r="AV106" s="479" t="str">
        <f>'c.Prestataires'!E127</f>
        <v>A compléter</v>
      </c>
      <c r="AW106" s="479" t="str">
        <f>'c.Prestataires'!F127</f>
        <v>A choisir</v>
      </c>
      <c r="AX106" s="479" t="str">
        <f>'c.Prestataires'!G127</f>
        <v>A compléter</v>
      </c>
      <c r="AY106" s="479" t="str">
        <f>'c.Prestataires'!H127</f>
        <v>A compléter</v>
      </c>
      <c r="BA106" s="479" t="str">
        <f>'d.Points de vente&amp;récupération'!D129</f>
        <v>A compléter</v>
      </c>
      <c r="BB106" s="479" t="str">
        <f>'d.Points de vente&amp;récupération'!E129</f>
        <v>A choisir</v>
      </c>
      <c r="BC106" s="479" t="str">
        <f>'d.Points de vente&amp;récupération'!F129</f>
        <v>A choisir</v>
      </c>
      <c r="BD106" s="479" t="str">
        <f>'d.Points de vente&amp;récupération'!G129</f>
        <v>A choisir</v>
      </c>
      <c r="BE106" s="479" t="str">
        <f>'d.Points de vente&amp;récupération'!H129</f>
        <v>A choisir</v>
      </c>
      <c r="BF106" s="479" t="str">
        <f>'d.Points de vente&amp;récupération'!I129</f>
        <v>A choisir</v>
      </c>
      <c r="BG106" s="479" t="str">
        <f>'d.Points de vente&amp;récupération'!J129</f>
        <v>A choisir</v>
      </c>
      <c r="BH106" s="479" t="str">
        <f>'d.Points de vente&amp;récupération'!K129</f>
        <v>A compléter</v>
      </c>
    </row>
    <row r="107" spans="1:60">
      <c r="A107">
        <v>104</v>
      </c>
      <c r="B107" t="str">
        <f>IF(ISBLANK(_xlfn.XLOOKUP(A107,'1.Fiche candidature (à remplir)'!T:T,'1.Fiche candidature (à remplir)'!U:U)),"",_xlfn.XLOOKUP(A107,'1.Fiche candidature (à remplir)'!T:T,'1.Fiche candidature (à remplir)'!U:U))</f>
        <v/>
      </c>
      <c r="C107" t="str">
        <f>_xlfn.XLOOKUP(A107,'1.Fiche candidature (à remplir)'!T:T,'1.Fiche candidature (à remplir)'!V:V)</f>
        <v>Campagne</v>
      </c>
      <c r="D107" t="str">
        <f>IF(_xlfn.XLOOKUP(A107,'1.Fiche candidature (à remplir)'!T:T,'1.Fiche candidature (à remplir)'!W:W)="D",_xlfn.XLOOKUP(A107,'1.Fiche candidature (à remplir)'!T:T,'1.Fiche candidature (à remplir)'!D:D),"")</f>
        <v xml:space="preserve">3.4.5 Quelle est la fourchette d'investissement média envisagée pour la diffusion de votre campagne ?
</v>
      </c>
      <c r="E107" t="str">
        <f>IF(_xlfn.XLOOKUP(A107,'1.Fiche candidature (à remplir)'!T:T,'1.Fiche candidature (à remplir)'!X:X)="F",_xlfn.XLOOKUP(A107,'1.Fiche candidature (à remplir)'!T:T,'1.Fiche candidature (à remplir)'!F:F),"")</f>
        <v/>
      </c>
      <c r="F107" t="str">
        <f>IF(_xlfn.XLOOKUP(A107,'1.Fiche candidature (à remplir)'!T:T,'1.Fiche candidature (à remplir)'!Y:Y)="F",_xlfn.XLOOKUP(A107,'1.Fiche candidature (à remplir)'!T:T,'1.Fiche candidature (à remplir)'!F:F),IF(_xlfn.XLOOKUP(A107,'1.Fiche candidature (à remplir)'!T:T,'1.Fiche candidature (à remplir)'!Y:Y)="H",_xlfn.XLOOKUP(A107,'1.Fiche candidature (à remplir)'!T:T,'1.Fiche candidature (à remplir)'!H:H),""))</f>
        <v>A choisir</v>
      </c>
      <c r="G107" t="str">
        <f>IF(_xlfn.XLOOKUP(A107,'1.Fiche candidature (à remplir)'!T:T,'1.Fiche candidature (à remplir)'!Z:Z)="I",_xlfn.XLOOKUP(A107,'1.Fiche candidature (à remplir)'!T:T,'1.Fiche candidature (à remplir)'!I:I),IF(_xlfn.XLOOKUP(A107,'1.Fiche candidature (à remplir)'!T:T,'1.Fiche candidature (à remplir)'!Z:Z)="H",_xlfn.XLOOKUP(A107,'1.Fiche candidature (à remplir)'!T:T,'1.Fiche candidature (à remplir)'!H:H),""))</f>
        <v>A choisir</v>
      </c>
      <c r="H107" t="str">
        <f>IF(_xlfn.XLOOKUP(A107,'1.Fiche candidature (à remplir)'!T:T,'1.Fiche candidature (à remplir)'!AA:AA)="J",_xlfn.XLOOKUP(A107,'1.Fiche candidature (à remplir)'!T:T,'1.Fiche candidature (à remplir)'!J:J),"")</f>
        <v>A choisir</v>
      </c>
      <c r="O107">
        <v>104</v>
      </c>
      <c r="P107" t="str">
        <f>_xlfn.XLOOKUP(O107,'1.Fiche candidature (à remplir)'!AB:AB,'1.Fiche candidature (à remplir)'!D:D)</f>
        <v>Prestation de tests de lavage externalisé</v>
      </c>
      <c r="Q107" t="str">
        <f>_xlfn.XLOOKUP(O107,'1.Fiche candidature (à remplir)'!AB:AB,'1.Fiche candidature (à remplir)'!AC:AC)</f>
        <v>Développement1</v>
      </c>
      <c r="R107" t="str">
        <f>_xlfn.XLOOKUP(O107,'1.Fiche candidature (à remplir)'!AB:AB,'1.Fiche candidature (à remplir)'!E:E)</f>
        <v>A compléter</v>
      </c>
      <c r="S107">
        <f>_xlfn.XLOOKUP(O107,'1.Fiche candidature (à remplir)'!AB:AB,'1.Fiche candidature (à remplir)'!F:F)</f>
        <v>0</v>
      </c>
      <c r="T107">
        <f>_xlfn.XLOOKUP(O107,'1.Fiche candidature (à remplir)'!AB:AB,'1.Fiche candidature (à remplir)'!G:G)</f>
        <v>0</v>
      </c>
      <c r="U107">
        <f>_xlfn.XLOOKUP(O107,'1.Fiche candidature (à remplir)'!AB:AB,'1.Fiche candidature (à remplir)'!H:H)</f>
        <v>0</v>
      </c>
      <c r="V107" t="str">
        <f>_xlfn.XLOOKUP(O107,'1.Fiche candidature (à remplir)'!AB:AB,'1.Fiche candidature (à remplir)'!I:I)</f>
        <v>A compléter</v>
      </c>
      <c r="W107" t="str">
        <f>_xlfn.XLOOKUP(O107,'1.Fiche candidature (à remplir)'!AB:AB,'1.Fiche candidature (à remplir)'!L:L)</f>
        <v>A remplir</v>
      </c>
      <c r="X107">
        <f>_xlfn.XLOOKUP(O107,'1.Fiche candidature (à remplir)'!AB:AB,'1.Fiche candidature (à remplir)'!M:M)</f>
        <v>0</v>
      </c>
      <c r="Y107">
        <f>_xlfn.XLOOKUP(O107,'1.Fiche candidature (à remplir)'!AB:AB,'1.Fiche candidature (à remplir)'!N:N)</f>
        <v>0</v>
      </c>
      <c r="Z107">
        <f>_xlfn.XLOOKUP(O107,'1.Fiche candidature (à remplir)'!AB:AB,'1.Fiche candidature (à remplir)'!P:P)</f>
        <v>0</v>
      </c>
      <c r="AC107" s="479">
        <f>b.Groupement!D133</f>
        <v>0</v>
      </c>
      <c r="AD107" s="479">
        <f>b.Groupement!E133</f>
        <v>0</v>
      </c>
      <c r="AE107" s="479">
        <f>b.Groupement!F133</f>
        <v>0</v>
      </c>
      <c r="AF107" s="479">
        <f>b.Groupement!G133</f>
        <v>0</v>
      </c>
      <c r="AG107" s="479">
        <f>b.Groupement!H133</f>
        <v>0</v>
      </c>
      <c r="AH107" s="479">
        <f>b.Groupement!I133</f>
        <v>0</v>
      </c>
      <c r="AI107" s="479">
        <f>b.Groupement!J133</f>
        <v>0</v>
      </c>
      <c r="AK107" s="479">
        <f>'a.Equipe projet'!D129</f>
        <v>0</v>
      </c>
      <c r="AL107" s="479">
        <f>'a.Equipe projet'!E129</f>
        <v>0</v>
      </c>
      <c r="AM107" s="479">
        <f>'a.Equipe projet'!F129</f>
        <v>0</v>
      </c>
      <c r="AN107" s="479">
        <f>'a.Equipe projet'!G129</f>
        <v>0</v>
      </c>
      <c r="AO107" s="479">
        <f>'a.Equipe projet'!H129</f>
        <v>0</v>
      </c>
      <c r="AP107" s="479">
        <f>'a.Equipe projet'!I129</f>
        <v>0</v>
      </c>
      <c r="AQ107" s="479">
        <f>'a.Equipe projet'!J129</f>
        <v>0</v>
      </c>
      <c r="AR107" s="479">
        <f>'a.Equipe projet'!K129</f>
        <v>0</v>
      </c>
      <c r="AS107" s="479">
        <f>'a.Equipe projet'!L129</f>
        <v>0</v>
      </c>
      <c r="AU107" s="479" t="str">
        <f>'c.Prestataires'!D128</f>
        <v>A compléter</v>
      </c>
      <c r="AV107" s="479" t="str">
        <f>'c.Prestataires'!E128</f>
        <v>A compléter</v>
      </c>
      <c r="AW107" s="479" t="str">
        <f>'c.Prestataires'!F128</f>
        <v>A choisir</v>
      </c>
      <c r="AX107" s="479" t="str">
        <f>'c.Prestataires'!G128</f>
        <v>A compléter</v>
      </c>
      <c r="AY107" s="479" t="str">
        <f>'c.Prestataires'!H128</f>
        <v>A compléter</v>
      </c>
      <c r="BA107" s="479" t="str">
        <f>'d.Points de vente&amp;récupération'!D130</f>
        <v>A compléter</v>
      </c>
      <c r="BB107" s="479" t="str">
        <f>'d.Points de vente&amp;récupération'!E130</f>
        <v>A choisir</v>
      </c>
      <c r="BC107" s="479" t="str">
        <f>'d.Points de vente&amp;récupération'!F130</f>
        <v>A choisir</v>
      </c>
      <c r="BD107" s="479" t="str">
        <f>'d.Points de vente&amp;récupération'!G130</f>
        <v>A choisir</v>
      </c>
      <c r="BE107" s="479" t="str">
        <f>'d.Points de vente&amp;récupération'!H130</f>
        <v>A choisir</v>
      </c>
      <c r="BF107" s="479" t="str">
        <f>'d.Points de vente&amp;récupération'!I130</f>
        <v>A choisir</v>
      </c>
      <c r="BG107" s="479" t="str">
        <f>'d.Points de vente&amp;récupération'!J130</f>
        <v>A choisir</v>
      </c>
      <c r="BH107" s="479" t="str">
        <f>'d.Points de vente&amp;récupération'!K130</f>
        <v>A compléter</v>
      </c>
    </row>
    <row r="108" spans="1:60">
      <c r="A108">
        <v>105</v>
      </c>
      <c r="B108" t="str">
        <f>IF(ISBLANK(_xlfn.XLOOKUP(A108,'1.Fiche candidature (à remplir)'!T:T,'1.Fiche candidature (à remplir)'!U:U)),"",_xlfn.XLOOKUP(A108,'1.Fiche candidature (à remplir)'!T:T,'1.Fiche candidature (à remplir)'!U:U))</f>
        <v/>
      </c>
      <c r="C108" t="str">
        <f>_xlfn.XLOOKUP(A108,'1.Fiche candidature (à remplir)'!T:T,'1.Fiche candidature (à remplir)'!V:V)</f>
        <v>Campagne</v>
      </c>
      <c r="D108" t="str">
        <f>IF(_xlfn.XLOOKUP(A108,'1.Fiche candidature (à remplir)'!T:T,'1.Fiche candidature (à remplir)'!W:W)="D",_xlfn.XLOOKUP(A108,'1.Fiche candidature (à remplir)'!T:T,'1.Fiche candidature (à remplir)'!D:D),"")</f>
        <v>3.4.6 Quels réseaux sociaux et/ou canaux de diffusion/médias sont envisagés ? (250 mots maximum)
listez ici l'ensemble des canaux de diffusion envisagés pour votre campagne de communication.</v>
      </c>
      <c r="E108" t="str">
        <f>IF(_xlfn.XLOOKUP(A108,'1.Fiche candidature (à remplir)'!T:T,'1.Fiche candidature (à remplir)'!X:X)="F",_xlfn.XLOOKUP(A108,'1.Fiche candidature (à remplir)'!T:T,'1.Fiche candidature (à remplir)'!F:F),"")</f>
        <v/>
      </c>
      <c r="F108" t="str">
        <f>IF(_xlfn.XLOOKUP(A108,'1.Fiche candidature (à remplir)'!T:T,'1.Fiche candidature (à remplir)'!Y:Y)="F",_xlfn.XLOOKUP(A108,'1.Fiche candidature (à remplir)'!T:T,'1.Fiche candidature (à remplir)'!F:F),IF(_xlfn.XLOOKUP(A108,'1.Fiche candidature (à remplir)'!T:T,'1.Fiche candidature (à remplir)'!Y:Y)="H",_xlfn.XLOOKUP(A108,'1.Fiche candidature (à remplir)'!T:T,'1.Fiche candidature (à remplir)'!H:H),""))</f>
        <v>A compléter</v>
      </c>
      <c r="G108" t="str">
        <f>IF(_xlfn.XLOOKUP(A108,'1.Fiche candidature (à remplir)'!T:T,'1.Fiche candidature (à remplir)'!Z:Z)="I",_xlfn.XLOOKUP(A108,'1.Fiche candidature (à remplir)'!T:T,'1.Fiche candidature (à remplir)'!I:I),IF(_xlfn.XLOOKUP(A108,'1.Fiche candidature (à remplir)'!T:T,'1.Fiche candidature (à remplir)'!Z:Z)="H",_xlfn.XLOOKUP(A108,'1.Fiche candidature (à remplir)'!T:T,'1.Fiche candidature (à remplir)'!H:H),""))</f>
        <v>A compléter</v>
      </c>
      <c r="H108" t="str">
        <f>IF(_xlfn.XLOOKUP(A108,'1.Fiche candidature (à remplir)'!T:T,'1.Fiche candidature (à remplir)'!AA:AA)="J",_xlfn.XLOOKUP(A108,'1.Fiche candidature (à remplir)'!T:T,'1.Fiche candidature (à remplir)'!J:J),"")</f>
        <v>A compléter</v>
      </c>
      <c r="O108">
        <v>105</v>
      </c>
      <c r="P108" t="str">
        <f>_xlfn.XLOOKUP(O108,'1.Fiche candidature (à remplir)'!AB:AB,'1.Fiche candidature (à remplir)'!D:D)</f>
        <v>Prestation de tests de lavage externalisé</v>
      </c>
      <c r="Q108" t="str">
        <f>_xlfn.XLOOKUP(O108,'1.Fiche candidature (à remplir)'!AB:AB,'1.Fiche candidature (à remplir)'!AC:AC)</f>
        <v>Développement1</v>
      </c>
      <c r="R108" t="str">
        <f>_xlfn.XLOOKUP(O108,'1.Fiche candidature (à remplir)'!AB:AB,'1.Fiche candidature (à remplir)'!E:E)</f>
        <v>A compléter</v>
      </c>
      <c r="S108">
        <f>_xlfn.XLOOKUP(O108,'1.Fiche candidature (à remplir)'!AB:AB,'1.Fiche candidature (à remplir)'!F:F)</f>
        <v>0</v>
      </c>
      <c r="T108">
        <f>_xlfn.XLOOKUP(O108,'1.Fiche candidature (à remplir)'!AB:AB,'1.Fiche candidature (à remplir)'!G:G)</f>
        <v>0</v>
      </c>
      <c r="U108">
        <f>_xlfn.XLOOKUP(O108,'1.Fiche candidature (à remplir)'!AB:AB,'1.Fiche candidature (à remplir)'!H:H)</f>
        <v>0</v>
      </c>
      <c r="V108" t="str">
        <f>_xlfn.XLOOKUP(O108,'1.Fiche candidature (à remplir)'!AB:AB,'1.Fiche candidature (à remplir)'!I:I)</f>
        <v>A compléter</v>
      </c>
      <c r="W108" t="str">
        <f>_xlfn.XLOOKUP(O108,'1.Fiche candidature (à remplir)'!AB:AB,'1.Fiche candidature (à remplir)'!L:L)</f>
        <v>A remplir</v>
      </c>
      <c r="X108">
        <f>_xlfn.XLOOKUP(O108,'1.Fiche candidature (à remplir)'!AB:AB,'1.Fiche candidature (à remplir)'!M:M)</f>
        <v>0</v>
      </c>
      <c r="Y108">
        <f>_xlfn.XLOOKUP(O108,'1.Fiche candidature (à remplir)'!AB:AB,'1.Fiche candidature (à remplir)'!N:N)</f>
        <v>0</v>
      </c>
      <c r="Z108">
        <f>_xlfn.XLOOKUP(O108,'1.Fiche candidature (à remplir)'!AB:AB,'1.Fiche candidature (à remplir)'!P:P)</f>
        <v>0</v>
      </c>
      <c r="AC108" s="479">
        <f>b.Groupement!D134</f>
        <v>0</v>
      </c>
      <c r="AD108" s="479">
        <f>b.Groupement!E134</f>
        <v>0</v>
      </c>
      <c r="AE108" s="479">
        <f>b.Groupement!F134</f>
        <v>0</v>
      </c>
      <c r="AF108" s="479">
        <f>b.Groupement!G134</f>
        <v>0</v>
      </c>
      <c r="AG108" s="479">
        <f>b.Groupement!H134</f>
        <v>0</v>
      </c>
      <c r="AH108" s="479">
        <f>b.Groupement!I134</f>
        <v>0</v>
      </c>
      <c r="AI108" s="479">
        <f>b.Groupement!J134</f>
        <v>0</v>
      </c>
      <c r="AK108" s="479">
        <f>'a.Equipe projet'!D130</f>
        <v>0</v>
      </c>
      <c r="AL108" s="479">
        <f>'a.Equipe projet'!E130</f>
        <v>0</v>
      </c>
      <c r="AM108" s="479">
        <f>'a.Equipe projet'!F130</f>
        <v>0</v>
      </c>
      <c r="AN108" s="479">
        <f>'a.Equipe projet'!G130</f>
        <v>0</v>
      </c>
      <c r="AO108" s="479">
        <f>'a.Equipe projet'!H130</f>
        <v>0</v>
      </c>
      <c r="AP108" s="479">
        <f>'a.Equipe projet'!I130</f>
        <v>0</v>
      </c>
      <c r="AQ108" s="479">
        <f>'a.Equipe projet'!J130</f>
        <v>0</v>
      </c>
      <c r="AR108" s="479">
        <f>'a.Equipe projet'!K130</f>
        <v>0</v>
      </c>
      <c r="AS108" s="479">
        <f>'a.Equipe projet'!L130</f>
        <v>0</v>
      </c>
      <c r="AU108" s="479" t="str">
        <f>'c.Prestataires'!D129</f>
        <v>A compléter</v>
      </c>
      <c r="AV108" s="479" t="str">
        <f>'c.Prestataires'!E129</f>
        <v>A compléter</v>
      </c>
      <c r="AW108" s="479" t="str">
        <f>'c.Prestataires'!F129</f>
        <v>A choisir</v>
      </c>
      <c r="AX108" s="479" t="str">
        <f>'c.Prestataires'!G129</f>
        <v>A compléter</v>
      </c>
      <c r="AY108" s="479" t="str">
        <f>'c.Prestataires'!H129</f>
        <v>A compléter</v>
      </c>
      <c r="BA108" s="479" t="str">
        <f>'d.Points de vente&amp;récupération'!D131</f>
        <v>A compléter</v>
      </c>
      <c r="BB108" s="479" t="str">
        <f>'d.Points de vente&amp;récupération'!E131</f>
        <v>A choisir</v>
      </c>
      <c r="BC108" s="479" t="str">
        <f>'d.Points de vente&amp;récupération'!F131</f>
        <v>A choisir</v>
      </c>
      <c r="BD108" s="479" t="str">
        <f>'d.Points de vente&amp;récupération'!G131</f>
        <v>A choisir</v>
      </c>
      <c r="BE108" s="479" t="str">
        <f>'d.Points de vente&amp;récupération'!H131</f>
        <v>A choisir</v>
      </c>
      <c r="BF108" s="479" t="str">
        <f>'d.Points de vente&amp;récupération'!I131</f>
        <v>A choisir</v>
      </c>
      <c r="BG108" s="479" t="str">
        <f>'d.Points de vente&amp;récupération'!J131</f>
        <v>A choisir</v>
      </c>
      <c r="BH108" s="479" t="str">
        <f>'d.Points de vente&amp;récupération'!K131</f>
        <v>A compléter</v>
      </c>
    </row>
    <row r="109" spans="1:60">
      <c r="A109">
        <v>106</v>
      </c>
      <c r="B109" t="str">
        <f>IF(ISBLANK(_xlfn.XLOOKUP(A109,'1.Fiche candidature (à remplir)'!T:T,'1.Fiche candidature (à remplir)'!U:U)),"",_xlfn.XLOOKUP(A109,'1.Fiche candidature (à remplir)'!T:T,'1.Fiche candidature (à remplir)'!U:U))</f>
        <v/>
      </c>
      <c r="C109" t="str">
        <f>_xlfn.XLOOKUP(A109,'1.Fiche candidature (à remplir)'!T:T,'1.Fiche candidature (à remplir)'!V:V)</f>
        <v>Campagne</v>
      </c>
      <c r="D109" t="str">
        <f>IF(_xlfn.XLOOKUP(A109,'1.Fiche candidature (à remplir)'!T:T,'1.Fiche candidature (à remplir)'!W:W)="D",_xlfn.XLOOKUP(A109,'1.Fiche candidature (à remplir)'!T:T,'1.Fiche candidature (à remplir)'!D:D),"")</f>
        <v>3.4.7 Le(s) produit(s) faisant l’objet de la campagne est(sont)-il(s) disponible(s) à la vente, via un dispositif mutualisé existant ?
C’est-à-dire disponible en rayon ou en ligne pour le consommateur.</v>
      </c>
      <c r="E109" t="str">
        <f>IF(_xlfn.XLOOKUP(A109,'1.Fiche candidature (à remplir)'!T:T,'1.Fiche candidature (à remplir)'!X:X)="F",_xlfn.XLOOKUP(A109,'1.Fiche candidature (à remplir)'!T:T,'1.Fiche candidature (à remplir)'!F:F),"")</f>
        <v/>
      </c>
      <c r="F109" t="str">
        <f>IF(_xlfn.XLOOKUP(A109,'1.Fiche candidature (à remplir)'!T:T,'1.Fiche candidature (à remplir)'!Y:Y)="F",_xlfn.XLOOKUP(A109,'1.Fiche candidature (à remplir)'!T:T,'1.Fiche candidature (à remplir)'!F:F),IF(_xlfn.XLOOKUP(A109,'1.Fiche candidature (à remplir)'!T:T,'1.Fiche candidature (à remplir)'!Y:Y)="H",_xlfn.XLOOKUP(A109,'1.Fiche candidature (à remplir)'!T:T,'1.Fiche candidature (à remplir)'!H:H),""))</f>
        <v>A choisir</v>
      </c>
      <c r="G109" t="str">
        <f>IF(_xlfn.XLOOKUP(A109,'1.Fiche candidature (à remplir)'!T:T,'1.Fiche candidature (à remplir)'!Z:Z)="I",_xlfn.XLOOKUP(A109,'1.Fiche candidature (à remplir)'!T:T,'1.Fiche candidature (à remplir)'!I:I),IF(_xlfn.XLOOKUP(A109,'1.Fiche candidature (à remplir)'!T:T,'1.Fiche candidature (à remplir)'!Z:Z)="H",_xlfn.XLOOKUP(A109,'1.Fiche candidature (à remplir)'!T:T,'1.Fiche candidature (à remplir)'!H:H),""))</f>
        <v>A choisir</v>
      </c>
      <c r="H109" t="str">
        <f>IF(_xlfn.XLOOKUP(A109,'1.Fiche candidature (à remplir)'!T:T,'1.Fiche candidature (à remplir)'!AA:AA)="J",_xlfn.XLOOKUP(A109,'1.Fiche candidature (à remplir)'!T:T,'1.Fiche candidature (à remplir)'!J:J),"")</f>
        <v>A choisir</v>
      </c>
      <c r="O109">
        <v>106</v>
      </c>
      <c r="P109" t="str">
        <f>_xlfn.XLOOKUP(O109,'1.Fiche candidature (à remplir)'!AB:AB,'1.Fiche candidature (à remplir)'!D:D)</f>
        <v>Prestation de tests de lavage externalisé</v>
      </c>
      <c r="Q109" t="str">
        <f>_xlfn.XLOOKUP(O109,'1.Fiche candidature (à remplir)'!AB:AB,'1.Fiche candidature (à remplir)'!AC:AC)</f>
        <v>Développement1</v>
      </c>
      <c r="R109" t="str">
        <f>_xlfn.XLOOKUP(O109,'1.Fiche candidature (à remplir)'!AB:AB,'1.Fiche candidature (à remplir)'!E:E)</f>
        <v>A compléter</v>
      </c>
      <c r="S109">
        <f>_xlfn.XLOOKUP(O109,'1.Fiche candidature (à remplir)'!AB:AB,'1.Fiche candidature (à remplir)'!F:F)</f>
        <v>0</v>
      </c>
      <c r="T109">
        <f>_xlfn.XLOOKUP(O109,'1.Fiche candidature (à remplir)'!AB:AB,'1.Fiche candidature (à remplir)'!G:G)</f>
        <v>0</v>
      </c>
      <c r="U109">
        <f>_xlfn.XLOOKUP(O109,'1.Fiche candidature (à remplir)'!AB:AB,'1.Fiche candidature (à remplir)'!H:H)</f>
        <v>0</v>
      </c>
      <c r="V109" t="str">
        <f>_xlfn.XLOOKUP(O109,'1.Fiche candidature (à remplir)'!AB:AB,'1.Fiche candidature (à remplir)'!I:I)</f>
        <v>A compléter</v>
      </c>
      <c r="W109" t="str">
        <f>_xlfn.XLOOKUP(O109,'1.Fiche candidature (à remplir)'!AB:AB,'1.Fiche candidature (à remplir)'!L:L)</f>
        <v>A remplir</v>
      </c>
      <c r="X109">
        <f>_xlfn.XLOOKUP(O109,'1.Fiche candidature (à remplir)'!AB:AB,'1.Fiche candidature (à remplir)'!M:M)</f>
        <v>0</v>
      </c>
      <c r="Y109">
        <f>_xlfn.XLOOKUP(O109,'1.Fiche candidature (à remplir)'!AB:AB,'1.Fiche candidature (à remplir)'!N:N)</f>
        <v>0</v>
      </c>
      <c r="Z109">
        <f>_xlfn.XLOOKUP(O109,'1.Fiche candidature (à remplir)'!AB:AB,'1.Fiche candidature (à remplir)'!P:P)</f>
        <v>0</v>
      </c>
      <c r="AC109" s="479">
        <f>b.Groupement!D135</f>
        <v>0</v>
      </c>
      <c r="AD109" s="479">
        <f>b.Groupement!E135</f>
        <v>0</v>
      </c>
      <c r="AE109" s="479">
        <f>b.Groupement!F135</f>
        <v>0</v>
      </c>
      <c r="AF109" s="479">
        <f>b.Groupement!G135</f>
        <v>0</v>
      </c>
      <c r="AG109" s="479">
        <f>b.Groupement!H135</f>
        <v>0</v>
      </c>
      <c r="AH109" s="479">
        <f>b.Groupement!I135</f>
        <v>0</v>
      </c>
      <c r="AI109" s="479">
        <f>b.Groupement!J135</f>
        <v>0</v>
      </c>
      <c r="AK109" s="479">
        <f>'a.Equipe projet'!D131</f>
        <v>0</v>
      </c>
      <c r="AL109" s="479">
        <f>'a.Equipe projet'!E131</f>
        <v>0</v>
      </c>
      <c r="AM109" s="479">
        <f>'a.Equipe projet'!F131</f>
        <v>0</v>
      </c>
      <c r="AN109" s="479">
        <f>'a.Equipe projet'!G131</f>
        <v>0</v>
      </c>
      <c r="AO109" s="479">
        <f>'a.Equipe projet'!H131</f>
        <v>0</v>
      </c>
      <c r="AP109" s="479">
        <f>'a.Equipe projet'!I131</f>
        <v>0</v>
      </c>
      <c r="AQ109" s="479">
        <f>'a.Equipe projet'!J131</f>
        <v>0</v>
      </c>
      <c r="AR109" s="479">
        <f>'a.Equipe projet'!K131</f>
        <v>0</v>
      </c>
      <c r="AS109" s="479">
        <f>'a.Equipe projet'!L131</f>
        <v>0</v>
      </c>
      <c r="AU109" s="479" t="str">
        <f>'c.Prestataires'!D130</f>
        <v>A compléter</v>
      </c>
      <c r="AV109" s="479" t="str">
        <f>'c.Prestataires'!E130</f>
        <v>A compléter</v>
      </c>
      <c r="AW109" s="479" t="str">
        <f>'c.Prestataires'!F130</f>
        <v>A choisir</v>
      </c>
      <c r="AX109" s="479" t="str">
        <f>'c.Prestataires'!G130</f>
        <v>A compléter</v>
      </c>
      <c r="AY109" s="479" t="str">
        <f>'c.Prestataires'!H130</f>
        <v>A compléter</v>
      </c>
      <c r="BA109" s="479" t="str">
        <f>'d.Points de vente&amp;récupération'!D132</f>
        <v>A compléter</v>
      </c>
      <c r="BB109" s="479" t="str">
        <f>'d.Points de vente&amp;récupération'!E132</f>
        <v>A choisir</v>
      </c>
      <c r="BC109" s="479" t="str">
        <f>'d.Points de vente&amp;récupération'!F132</f>
        <v>A choisir</v>
      </c>
      <c r="BD109" s="479" t="str">
        <f>'d.Points de vente&amp;récupération'!G132</f>
        <v>A choisir</v>
      </c>
      <c r="BE109" s="479" t="str">
        <f>'d.Points de vente&amp;récupération'!H132</f>
        <v>A choisir</v>
      </c>
      <c r="BF109" s="479" t="str">
        <f>'d.Points de vente&amp;récupération'!I132</f>
        <v>A choisir</v>
      </c>
      <c r="BG109" s="479" t="str">
        <f>'d.Points de vente&amp;récupération'!J132</f>
        <v>A choisir</v>
      </c>
      <c r="BH109" s="479" t="str">
        <f>'d.Points de vente&amp;récupération'!K132</f>
        <v>A compléter</v>
      </c>
    </row>
    <row r="110" spans="1:60">
      <c r="A110">
        <v>107</v>
      </c>
      <c r="B110">
        <f>IF(ISBLANK(_xlfn.XLOOKUP(A110,'1.Fiche candidature (à remplir)'!T:T,'1.Fiche candidature (à remplir)'!U:U)),"",_xlfn.XLOOKUP(A110,'1.Fiche candidature (à remplir)'!T:T,'1.Fiche candidature (à remplir)'!U:U))</f>
        <v>107</v>
      </c>
      <c r="C110" t="str">
        <f>_xlfn.XLOOKUP(A110,'1.Fiche candidature (à remplir)'!T:T,'1.Fiche candidature (à remplir)'!V:V)</f>
        <v>Campagne</v>
      </c>
      <c r="D110" t="str">
        <f>IF(_xlfn.XLOOKUP(A110,'1.Fiche candidature (à remplir)'!T:T,'1.Fiche candidature (à remplir)'!W:W)="D",_xlfn.XLOOKUP(A110,'1.Fiche candidature (à remplir)'!T:T,'1.Fiche candidature (à remplir)'!D:D),"")</f>
        <v>3.4.8.1 Quel type d’emballage réemployable est utilisé pour le projet parmi ces catégories ?
Bon à savoir : si vous utilisez plusieurs types d'emballages réemployables dans votre projet, veuillez choisir celui qui représente les volumes majoritaires</v>
      </c>
      <c r="E110" t="str">
        <f>IF(_xlfn.XLOOKUP(A110,'1.Fiche candidature (à remplir)'!T:T,'1.Fiche candidature (à remplir)'!X:X)="F",_xlfn.XLOOKUP(A110,'1.Fiche candidature (à remplir)'!T:T,'1.Fiche candidature (à remplir)'!F:F),"")</f>
        <v/>
      </c>
      <c r="F110" t="str">
        <f>IF(_xlfn.XLOOKUP(A110,'1.Fiche candidature (à remplir)'!T:T,'1.Fiche candidature (à remplir)'!Y:Y)="F",_xlfn.XLOOKUP(A110,'1.Fiche candidature (à remplir)'!T:T,'1.Fiche candidature (à remplir)'!F:F),IF(_xlfn.XLOOKUP(A110,'1.Fiche candidature (à remplir)'!T:T,'1.Fiche candidature (à remplir)'!Y:Y)="H",_xlfn.XLOOKUP(A110,'1.Fiche candidature (à remplir)'!T:T,'1.Fiche candidature (à remplir)'!H:H),""))</f>
        <v>A choisir</v>
      </c>
      <c r="G110" t="str">
        <f>IF(_xlfn.XLOOKUP(A110,'1.Fiche candidature (à remplir)'!T:T,'1.Fiche candidature (à remplir)'!Z:Z)="I",_xlfn.XLOOKUP(A110,'1.Fiche candidature (à remplir)'!T:T,'1.Fiche candidature (à remplir)'!I:I),IF(_xlfn.XLOOKUP(A110,'1.Fiche candidature (à remplir)'!T:T,'1.Fiche candidature (à remplir)'!Z:Z)="H",_xlfn.XLOOKUP(A110,'1.Fiche candidature (à remplir)'!T:T,'1.Fiche candidature (à remplir)'!H:H),""))</f>
        <v>A choisir</v>
      </c>
      <c r="H110" t="str">
        <f>IF(_xlfn.XLOOKUP(A110,'1.Fiche candidature (à remplir)'!T:T,'1.Fiche candidature (à remplir)'!AA:AA)="J",_xlfn.XLOOKUP(A110,'1.Fiche candidature (à remplir)'!T:T,'1.Fiche candidature (à remplir)'!J:J),"")</f>
        <v>A choisir</v>
      </c>
      <c r="O110">
        <v>107</v>
      </c>
      <c r="P110" t="str">
        <f>_xlfn.XLOOKUP(O110,'1.Fiche candidature (à remplir)'!AB:AB,'1.Fiche candidature (à remplir)'!D:D)</f>
        <v>Prestation de tests de lavage externalisé</v>
      </c>
      <c r="Q110" t="str">
        <f>_xlfn.XLOOKUP(O110,'1.Fiche candidature (à remplir)'!AB:AB,'1.Fiche candidature (à remplir)'!AC:AC)</f>
        <v>Développement1</v>
      </c>
      <c r="R110" t="str">
        <f>_xlfn.XLOOKUP(O110,'1.Fiche candidature (à remplir)'!AB:AB,'1.Fiche candidature (à remplir)'!E:E)</f>
        <v>A compléter</v>
      </c>
      <c r="S110">
        <f>_xlfn.XLOOKUP(O110,'1.Fiche candidature (à remplir)'!AB:AB,'1.Fiche candidature (à remplir)'!F:F)</f>
        <v>0</v>
      </c>
      <c r="T110">
        <f>_xlfn.XLOOKUP(O110,'1.Fiche candidature (à remplir)'!AB:AB,'1.Fiche candidature (à remplir)'!G:G)</f>
        <v>0</v>
      </c>
      <c r="U110">
        <f>_xlfn.XLOOKUP(O110,'1.Fiche candidature (à remplir)'!AB:AB,'1.Fiche candidature (à remplir)'!H:H)</f>
        <v>0</v>
      </c>
      <c r="V110" t="str">
        <f>_xlfn.XLOOKUP(O110,'1.Fiche candidature (à remplir)'!AB:AB,'1.Fiche candidature (à remplir)'!I:I)</f>
        <v>A compléter</v>
      </c>
      <c r="W110" t="str">
        <f>_xlfn.XLOOKUP(O110,'1.Fiche candidature (à remplir)'!AB:AB,'1.Fiche candidature (à remplir)'!L:L)</f>
        <v>A remplir</v>
      </c>
      <c r="X110">
        <f>_xlfn.XLOOKUP(O110,'1.Fiche candidature (à remplir)'!AB:AB,'1.Fiche candidature (à remplir)'!M:M)</f>
        <v>0</v>
      </c>
      <c r="Y110">
        <f>_xlfn.XLOOKUP(O110,'1.Fiche candidature (à remplir)'!AB:AB,'1.Fiche candidature (à remplir)'!N:N)</f>
        <v>0</v>
      </c>
      <c r="Z110">
        <f>_xlfn.XLOOKUP(O110,'1.Fiche candidature (à remplir)'!AB:AB,'1.Fiche candidature (à remplir)'!P:P)</f>
        <v>0</v>
      </c>
      <c r="AC110" s="479">
        <f>b.Groupement!D136</f>
        <v>0</v>
      </c>
      <c r="AD110" s="479">
        <f>b.Groupement!E136</f>
        <v>0</v>
      </c>
      <c r="AE110" s="479">
        <f>b.Groupement!F136</f>
        <v>0</v>
      </c>
      <c r="AF110" s="479">
        <f>b.Groupement!G136</f>
        <v>0</v>
      </c>
      <c r="AG110" s="479">
        <f>b.Groupement!H136</f>
        <v>0</v>
      </c>
      <c r="AH110" s="479">
        <f>b.Groupement!I136</f>
        <v>0</v>
      </c>
      <c r="AI110" s="479">
        <f>b.Groupement!J136</f>
        <v>0</v>
      </c>
      <c r="AK110" s="479">
        <f>'a.Equipe projet'!D132</f>
        <v>0</v>
      </c>
      <c r="AL110" s="479">
        <f>'a.Equipe projet'!E132</f>
        <v>0</v>
      </c>
      <c r="AM110" s="479">
        <f>'a.Equipe projet'!F132</f>
        <v>0</v>
      </c>
      <c r="AN110" s="479">
        <f>'a.Equipe projet'!G132</f>
        <v>0</v>
      </c>
      <c r="AO110" s="479">
        <f>'a.Equipe projet'!H132</f>
        <v>0</v>
      </c>
      <c r="AP110" s="479">
        <f>'a.Equipe projet'!I132</f>
        <v>0</v>
      </c>
      <c r="AQ110" s="479">
        <f>'a.Equipe projet'!J132</f>
        <v>0</v>
      </c>
      <c r="AR110" s="479">
        <f>'a.Equipe projet'!K132</f>
        <v>0</v>
      </c>
      <c r="AS110" s="479">
        <f>'a.Equipe projet'!L132</f>
        <v>0</v>
      </c>
      <c r="AU110" s="479" t="str">
        <f>'c.Prestataires'!D131</f>
        <v>A compléter</v>
      </c>
      <c r="AV110" s="479" t="str">
        <f>'c.Prestataires'!E131</f>
        <v>A compléter</v>
      </c>
      <c r="AW110" s="479" t="str">
        <f>'c.Prestataires'!F131</f>
        <v>A choisir</v>
      </c>
      <c r="AX110" s="479" t="str">
        <f>'c.Prestataires'!G131</f>
        <v>A compléter</v>
      </c>
      <c r="AY110" s="479" t="str">
        <f>'c.Prestataires'!H131</f>
        <v>A compléter</v>
      </c>
      <c r="BA110" s="479" t="str">
        <f>'d.Points de vente&amp;récupération'!D133</f>
        <v>A compléter</v>
      </c>
      <c r="BB110" s="479" t="str">
        <f>'d.Points de vente&amp;récupération'!E133</f>
        <v>A choisir</v>
      </c>
      <c r="BC110" s="479" t="str">
        <f>'d.Points de vente&amp;récupération'!F133</f>
        <v>A choisir</v>
      </c>
      <c r="BD110" s="479" t="str">
        <f>'d.Points de vente&amp;récupération'!G133</f>
        <v>A choisir</v>
      </c>
      <c r="BE110" s="479" t="str">
        <f>'d.Points de vente&amp;récupération'!H133</f>
        <v>A choisir</v>
      </c>
      <c r="BF110" s="479" t="str">
        <f>'d.Points de vente&amp;récupération'!I133</f>
        <v>A choisir</v>
      </c>
      <c r="BG110" s="479" t="str">
        <f>'d.Points de vente&amp;récupération'!J133</f>
        <v>A choisir</v>
      </c>
      <c r="BH110" s="479" t="str">
        <f>'d.Points de vente&amp;récupération'!K133</f>
        <v>A compléter</v>
      </c>
    </row>
    <row r="111" spans="1:60">
      <c r="A111">
        <v>108</v>
      </c>
      <c r="B111">
        <f>IF(ISBLANK(_xlfn.XLOOKUP(A111,'1.Fiche candidature (à remplir)'!T:T,'1.Fiche candidature (à remplir)'!U:U)),"",_xlfn.XLOOKUP(A111,'1.Fiche candidature (à remplir)'!T:T,'1.Fiche candidature (à remplir)'!U:U))</f>
        <v>107</v>
      </c>
      <c r="C111" t="str">
        <f>_xlfn.XLOOKUP(A111,'1.Fiche candidature (à remplir)'!T:T,'1.Fiche candidature (à remplir)'!V:V)</f>
        <v>Campagne</v>
      </c>
      <c r="D111" t="str">
        <f>IF(_xlfn.XLOOKUP(A111,'1.Fiche candidature (à remplir)'!T:T,'1.Fiche candidature (à remplir)'!W:W)="D",_xlfn.XLOOKUP(A111,'1.Fiche candidature (à remplir)'!T:T,'1.Fiche candidature (à remplir)'!D:D),"")</f>
        <v>3.2.7.2 L'emballage de votre projet est-il concerné par une de ces catégories ?
Bon à savoir : si vous utilisez plusieurs types d'emballages réemployables dans votre projet, veuillez choisir celui qui représente les volumes majoritaires</v>
      </c>
      <c r="E111" t="str">
        <f>IF(_xlfn.XLOOKUP(A111,'1.Fiche candidature (à remplir)'!T:T,'1.Fiche candidature (à remplir)'!X:X)="F",_xlfn.XLOOKUP(A111,'1.Fiche candidature (à remplir)'!T:T,'1.Fiche candidature (à remplir)'!F:F),"")</f>
        <v/>
      </c>
      <c r="F111" t="str">
        <f>IF(_xlfn.XLOOKUP(A111,'1.Fiche candidature (à remplir)'!T:T,'1.Fiche candidature (à remplir)'!Y:Y)="F",_xlfn.XLOOKUP(A111,'1.Fiche candidature (à remplir)'!T:T,'1.Fiche candidature (à remplir)'!F:F),IF(_xlfn.XLOOKUP(A111,'1.Fiche candidature (à remplir)'!T:T,'1.Fiche candidature (à remplir)'!Y:Y)="H",_xlfn.XLOOKUP(A111,'1.Fiche candidature (à remplir)'!T:T,'1.Fiche candidature (à remplir)'!H:H),""))</f>
        <v>A choisir</v>
      </c>
      <c r="G111" t="str">
        <f>IF(_xlfn.XLOOKUP(A111,'1.Fiche candidature (à remplir)'!T:T,'1.Fiche candidature (à remplir)'!Z:Z)="I",_xlfn.XLOOKUP(A111,'1.Fiche candidature (à remplir)'!T:T,'1.Fiche candidature (à remplir)'!I:I),IF(_xlfn.XLOOKUP(A111,'1.Fiche candidature (à remplir)'!T:T,'1.Fiche candidature (à remplir)'!Z:Z)="H",_xlfn.XLOOKUP(A111,'1.Fiche candidature (à remplir)'!T:T,'1.Fiche candidature (à remplir)'!H:H),""))</f>
        <v>A choisir</v>
      </c>
      <c r="H111" t="str">
        <f>IF(_xlfn.XLOOKUP(A111,'1.Fiche candidature (à remplir)'!T:T,'1.Fiche candidature (à remplir)'!AA:AA)="J",_xlfn.XLOOKUP(A111,'1.Fiche candidature (à remplir)'!T:T,'1.Fiche candidature (à remplir)'!J:J),"")</f>
        <v>A choisir</v>
      </c>
      <c r="O111">
        <v>108</v>
      </c>
      <c r="P111" t="str">
        <f>_xlfn.XLOOKUP(O111,'1.Fiche candidature (à remplir)'!AB:AB,'1.Fiche candidature (à remplir)'!D:D)</f>
        <v xml:space="preserve">Prestation d'analyse sanitaire, laboratoire
</v>
      </c>
      <c r="Q111" t="str">
        <f>_xlfn.XLOOKUP(O111,'1.Fiche candidature (à remplir)'!AB:AB,'1.Fiche candidature (à remplir)'!AC:AC)</f>
        <v>Développement1</v>
      </c>
      <c r="R111" t="str">
        <f>_xlfn.XLOOKUP(O111,'1.Fiche candidature (à remplir)'!AB:AB,'1.Fiche candidature (à remplir)'!E:E)</f>
        <v>A compléter</v>
      </c>
      <c r="S111">
        <f>_xlfn.XLOOKUP(O111,'1.Fiche candidature (à remplir)'!AB:AB,'1.Fiche candidature (à remplir)'!F:F)</f>
        <v>0</v>
      </c>
      <c r="T111">
        <f>_xlfn.XLOOKUP(O111,'1.Fiche candidature (à remplir)'!AB:AB,'1.Fiche candidature (à remplir)'!G:G)</f>
        <v>0</v>
      </c>
      <c r="U111">
        <f>_xlfn.XLOOKUP(O111,'1.Fiche candidature (à remplir)'!AB:AB,'1.Fiche candidature (à remplir)'!H:H)</f>
        <v>0</v>
      </c>
      <c r="V111" t="str">
        <f>_xlfn.XLOOKUP(O111,'1.Fiche candidature (à remplir)'!AB:AB,'1.Fiche candidature (à remplir)'!I:I)</f>
        <v>A compléter</v>
      </c>
      <c r="W111" t="str">
        <f>_xlfn.XLOOKUP(O111,'1.Fiche candidature (à remplir)'!AB:AB,'1.Fiche candidature (à remplir)'!L:L)</f>
        <v>A remplir</v>
      </c>
      <c r="X111">
        <f>_xlfn.XLOOKUP(O111,'1.Fiche candidature (à remplir)'!AB:AB,'1.Fiche candidature (à remplir)'!M:M)</f>
        <v>0</v>
      </c>
      <c r="Y111">
        <f>_xlfn.XLOOKUP(O111,'1.Fiche candidature (à remplir)'!AB:AB,'1.Fiche candidature (à remplir)'!N:N)</f>
        <v>0</v>
      </c>
      <c r="Z111">
        <f>_xlfn.XLOOKUP(O111,'1.Fiche candidature (à remplir)'!AB:AB,'1.Fiche candidature (à remplir)'!P:P)</f>
        <v>0</v>
      </c>
      <c r="AC111" s="479">
        <f>b.Groupement!D137</f>
        <v>0</v>
      </c>
      <c r="AD111" s="479">
        <f>b.Groupement!E137</f>
        <v>0</v>
      </c>
      <c r="AE111" s="479">
        <f>b.Groupement!F137</f>
        <v>0</v>
      </c>
      <c r="AF111" s="479">
        <f>b.Groupement!G137</f>
        <v>0</v>
      </c>
      <c r="AG111" s="479">
        <f>b.Groupement!H137</f>
        <v>0</v>
      </c>
      <c r="AH111" s="479">
        <f>b.Groupement!I137</f>
        <v>0</v>
      </c>
      <c r="AI111" s="479">
        <f>b.Groupement!J137</f>
        <v>0</v>
      </c>
      <c r="AK111" s="479">
        <f>'a.Equipe projet'!D133</f>
        <v>0</v>
      </c>
      <c r="AL111" s="479">
        <f>'a.Equipe projet'!E133</f>
        <v>0</v>
      </c>
      <c r="AM111" s="479">
        <f>'a.Equipe projet'!F133</f>
        <v>0</v>
      </c>
      <c r="AN111" s="479">
        <f>'a.Equipe projet'!G133</f>
        <v>0</v>
      </c>
      <c r="AO111" s="479">
        <f>'a.Equipe projet'!H133</f>
        <v>0</v>
      </c>
      <c r="AP111" s="479">
        <f>'a.Equipe projet'!I133</f>
        <v>0</v>
      </c>
      <c r="AQ111" s="479">
        <f>'a.Equipe projet'!J133</f>
        <v>0</v>
      </c>
      <c r="AR111" s="479">
        <f>'a.Equipe projet'!K133</f>
        <v>0</v>
      </c>
      <c r="AS111" s="479">
        <f>'a.Equipe projet'!L133</f>
        <v>0</v>
      </c>
      <c r="AU111" s="479" t="str">
        <f>'c.Prestataires'!D132</f>
        <v>A compléter</v>
      </c>
      <c r="AV111" s="479" t="str">
        <f>'c.Prestataires'!E132</f>
        <v>A compléter</v>
      </c>
      <c r="AW111" s="479" t="str">
        <f>'c.Prestataires'!F132</f>
        <v>A choisir</v>
      </c>
      <c r="AX111" s="479" t="str">
        <f>'c.Prestataires'!G132</f>
        <v>A compléter</v>
      </c>
      <c r="AY111" s="479" t="str">
        <f>'c.Prestataires'!H132</f>
        <v>A compléter</v>
      </c>
      <c r="BA111" s="479" t="str">
        <f>'d.Points de vente&amp;récupération'!D134</f>
        <v>A compléter</v>
      </c>
      <c r="BB111" s="479" t="str">
        <f>'d.Points de vente&amp;récupération'!E134</f>
        <v>A choisir</v>
      </c>
      <c r="BC111" s="479" t="str">
        <f>'d.Points de vente&amp;récupération'!F134</f>
        <v>A choisir</v>
      </c>
      <c r="BD111" s="479" t="str">
        <f>'d.Points de vente&amp;récupération'!G134</f>
        <v>A choisir</v>
      </c>
      <c r="BE111" s="479" t="str">
        <f>'d.Points de vente&amp;récupération'!H134</f>
        <v>A choisir</v>
      </c>
      <c r="BF111" s="479" t="str">
        <f>'d.Points de vente&amp;récupération'!I134</f>
        <v>A choisir</v>
      </c>
      <c r="BG111" s="479" t="str">
        <f>'d.Points de vente&amp;récupération'!J134</f>
        <v>A choisir</v>
      </c>
      <c r="BH111" s="479" t="str">
        <f>'d.Points de vente&amp;récupération'!K134</f>
        <v>A compléter</v>
      </c>
    </row>
    <row r="112" spans="1:60">
      <c r="A112">
        <v>109</v>
      </c>
      <c r="B112" t="str">
        <f>IF(ISBLANK(_xlfn.XLOOKUP(A112,'1.Fiche candidature (à remplir)'!T:T,'1.Fiche candidature (à remplir)'!U:U)),"",_xlfn.XLOOKUP(A112,'1.Fiche candidature (à remplir)'!T:T,'1.Fiche candidature (à remplir)'!U:U))</f>
        <v/>
      </c>
      <c r="C112" t="str">
        <f>_xlfn.XLOOKUP(A112,'1.Fiche candidature (à remplir)'!T:T,'1.Fiche candidature (à remplir)'!V:V)</f>
        <v>Campagne</v>
      </c>
      <c r="D112" t="str">
        <f>IF(_xlfn.XLOOKUP(A112,'1.Fiche candidature (à remplir)'!T:T,'1.Fiche candidature (à remplir)'!W:W)="D",_xlfn.XLOOKUP(A112,'1.Fiche candidature (à remplir)'!T:T,'1.Fiche candidature (à remplir)'!D:D),"")</f>
        <v>3.4.9 Comment mobiliser ou créer une communauté autour du projet ? (250 mots maximum)</v>
      </c>
      <c r="E112" t="str">
        <f>IF(_xlfn.XLOOKUP(A112,'1.Fiche candidature (à remplir)'!T:T,'1.Fiche candidature (à remplir)'!X:X)="F",_xlfn.XLOOKUP(A112,'1.Fiche candidature (à remplir)'!T:T,'1.Fiche candidature (à remplir)'!F:F),"")</f>
        <v/>
      </c>
      <c r="F112" t="str">
        <f>IF(_xlfn.XLOOKUP(A112,'1.Fiche candidature (à remplir)'!T:T,'1.Fiche candidature (à remplir)'!Y:Y)="F",_xlfn.XLOOKUP(A112,'1.Fiche candidature (à remplir)'!T:T,'1.Fiche candidature (à remplir)'!F:F),IF(_xlfn.XLOOKUP(A112,'1.Fiche candidature (à remplir)'!T:T,'1.Fiche candidature (à remplir)'!Y:Y)="H",_xlfn.XLOOKUP(A112,'1.Fiche candidature (à remplir)'!T:T,'1.Fiche candidature (à remplir)'!H:H),""))</f>
        <v>A compléter</v>
      </c>
      <c r="G112" t="str">
        <f>IF(_xlfn.XLOOKUP(A112,'1.Fiche candidature (à remplir)'!T:T,'1.Fiche candidature (à remplir)'!Z:Z)="I",_xlfn.XLOOKUP(A112,'1.Fiche candidature (à remplir)'!T:T,'1.Fiche candidature (à remplir)'!I:I),IF(_xlfn.XLOOKUP(A112,'1.Fiche candidature (à remplir)'!T:T,'1.Fiche candidature (à remplir)'!Z:Z)="H",_xlfn.XLOOKUP(A112,'1.Fiche candidature (à remplir)'!T:T,'1.Fiche candidature (à remplir)'!H:H),""))</f>
        <v>A compléter</v>
      </c>
      <c r="H112" t="str">
        <f>IF(_xlfn.XLOOKUP(A112,'1.Fiche candidature (à remplir)'!T:T,'1.Fiche candidature (à remplir)'!AA:AA)="J",_xlfn.XLOOKUP(A112,'1.Fiche candidature (à remplir)'!T:T,'1.Fiche candidature (à remplir)'!J:J),"")</f>
        <v>A compléter</v>
      </c>
      <c r="O112">
        <v>109</v>
      </c>
      <c r="P112" t="str">
        <f>_xlfn.XLOOKUP(O112,'1.Fiche candidature (à remplir)'!AB:AB,'1.Fiche candidature (à remplir)'!D:D)</f>
        <v>Prestation d'analyse sanitaire, laboratoire</v>
      </c>
      <c r="Q112" t="str">
        <f>_xlfn.XLOOKUP(O112,'1.Fiche candidature (à remplir)'!AB:AB,'1.Fiche candidature (à remplir)'!AC:AC)</f>
        <v>Développement1</v>
      </c>
      <c r="R112" t="str">
        <f>_xlfn.XLOOKUP(O112,'1.Fiche candidature (à remplir)'!AB:AB,'1.Fiche candidature (à remplir)'!E:E)</f>
        <v>A compléter</v>
      </c>
      <c r="S112">
        <f>_xlfn.XLOOKUP(O112,'1.Fiche candidature (à remplir)'!AB:AB,'1.Fiche candidature (à remplir)'!F:F)</f>
        <v>0</v>
      </c>
      <c r="T112">
        <f>_xlfn.XLOOKUP(O112,'1.Fiche candidature (à remplir)'!AB:AB,'1.Fiche candidature (à remplir)'!G:G)</f>
        <v>0</v>
      </c>
      <c r="U112">
        <f>_xlfn.XLOOKUP(O112,'1.Fiche candidature (à remplir)'!AB:AB,'1.Fiche candidature (à remplir)'!H:H)</f>
        <v>0</v>
      </c>
      <c r="V112" t="str">
        <f>_xlfn.XLOOKUP(O112,'1.Fiche candidature (à remplir)'!AB:AB,'1.Fiche candidature (à remplir)'!I:I)</f>
        <v>A compléter</v>
      </c>
      <c r="W112" t="str">
        <f>_xlfn.XLOOKUP(O112,'1.Fiche candidature (à remplir)'!AB:AB,'1.Fiche candidature (à remplir)'!L:L)</f>
        <v>A remplir</v>
      </c>
      <c r="X112">
        <f>_xlfn.XLOOKUP(O112,'1.Fiche candidature (à remplir)'!AB:AB,'1.Fiche candidature (à remplir)'!M:M)</f>
        <v>0</v>
      </c>
      <c r="Y112">
        <f>_xlfn.XLOOKUP(O112,'1.Fiche candidature (à remplir)'!AB:AB,'1.Fiche candidature (à remplir)'!N:N)</f>
        <v>0</v>
      </c>
      <c r="Z112">
        <f>_xlfn.XLOOKUP(O112,'1.Fiche candidature (à remplir)'!AB:AB,'1.Fiche candidature (à remplir)'!P:P)</f>
        <v>0</v>
      </c>
      <c r="AC112" s="479">
        <f>b.Groupement!D138</f>
        <v>0</v>
      </c>
      <c r="AD112" s="479">
        <f>b.Groupement!E138</f>
        <v>0</v>
      </c>
      <c r="AE112" s="479">
        <f>b.Groupement!F138</f>
        <v>0</v>
      </c>
      <c r="AF112" s="479">
        <f>b.Groupement!G138</f>
        <v>0</v>
      </c>
      <c r="AG112" s="479">
        <f>b.Groupement!H138</f>
        <v>0</v>
      </c>
      <c r="AH112" s="479">
        <f>b.Groupement!I138</f>
        <v>0</v>
      </c>
      <c r="AI112" s="479">
        <f>b.Groupement!J138</f>
        <v>0</v>
      </c>
      <c r="AK112" s="479">
        <f>'a.Equipe projet'!D134</f>
        <v>0</v>
      </c>
      <c r="AL112" s="479">
        <f>'a.Equipe projet'!E134</f>
        <v>0</v>
      </c>
      <c r="AM112" s="479">
        <f>'a.Equipe projet'!F134</f>
        <v>0</v>
      </c>
      <c r="AN112" s="479">
        <f>'a.Equipe projet'!G134</f>
        <v>0</v>
      </c>
      <c r="AO112" s="479">
        <f>'a.Equipe projet'!H134</f>
        <v>0</v>
      </c>
      <c r="AP112" s="479">
        <f>'a.Equipe projet'!I134</f>
        <v>0</v>
      </c>
      <c r="AQ112" s="479">
        <f>'a.Equipe projet'!J134</f>
        <v>0</v>
      </c>
      <c r="AR112" s="479">
        <f>'a.Equipe projet'!K134</f>
        <v>0</v>
      </c>
      <c r="AS112" s="479">
        <f>'a.Equipe projet'!L134</f>
        <v>0</v>
      </c>
      <c r="AU112" s="479" t="str">
        <f>'c.Prestataires'!D133</f>
        <v>A compléter</v>
      </c>
      <c r="AV112" s="479" t="str">
        <f>'c.Prestataires'!E133</f>
        <v>A compléter</v>
      </c>
      <c r="AW112" s="479" t="str">
        <f>'c.Prestataires'!F133</f>
        <v>A choisir</v>
      </c>
      <c r="AX112" s="479" t="str">
        <f>'c.Prestataires'!G133</f>
        <v>A compléter</v>
      </c>
      <c r="AY112" s="479" t="str">
        <f>'c.Prestataires'!H133</f>
        <v>A compléter</v>
      </c>
      <c r="BA112" s="479" t="str">
        <f>'d.Points de vente&amp;récupération'!D135</f>
        <v>A compléter</v>
      </c>
      <c r="BB112" s="479" t="str">
        <f>'d.Points de vente&amp;récupération'!E135</f>
        <v>A choisir</v>
      </c>
      <c r="BC112" s="479" t="str">
        <f>'d.Points de vente&amp;récupération'!F135</f>
        <v>A choisir</v>
      </c>
      <c r="BD112" s="479" t="str">
        <f>'d.Points de vente&amp;récupération'!G135</f>
        <v>A choisir</v>
      </c>
      <c r="BE112" s="479" t="str">
        <f>'d.Points de vente&amp;récupération'!H135</f>
        <v>A choisir</v>
      </c>
      <c r="BF112" s="479" t="str">
        <f>'d.Points de vente&amp;récupération'!I135</f>
        <v>A choisir</v>
      </c>
      <c r="BG112" s="479" t="str">
        <f>'d.Points de vente&amp;récupération'!J135</f>
        <v>A choisir</v>
      </c>
      <c r="BH112" s="479" t="str">
        <f>'d.Points de vente&amp;récupération'!K135</f>
        <v>A compléter</v>
      </c>
    </row>
    <row r="113" spans="15:60">
      <c r="O113">
        <v>110</v>
      </c>
      <c r="P113" t="str">
        <f>_xlfn.XLOOKUP(O113,'1.Fiche candidature (à remplir)'!AB:AB,'1.Fiche candidature (à remplir)'!D:D)</f>
        <v>Prestation d'analyse sanitaire, laboratoire</v>
      </c>
      <c r="Q113" t="str">
        <f>_xlfn.XLOOKUP(O113,'1.Fiche candidature (à remplir)'!AB:AB,'1.Fiche candidature (à remplir)'!AC:AC)</f>
        <v>Développement1</v>
      </c>
      <c r="R113" t="str">
        <f>_xlfn.XLOOKUP(O113,'1.Fiche candidature (à remplir)'!AB:AB,'1.Fiche candidature (à remplir)'!E:E)</f>
        <v>A compléter</v>
      </c>
      <c r="S113">
        <f>_xlfn.XLOOKUP(O113,'1.Fiche candidature (à remplir)'!AB:AB,'1.Fiche candidature (à remplir)'!F:F)</f>
        <v>0</v>
      </c>
      <c r="T113">
        <f>_xlfn.XLOOKUP(O113,'1.Fiche candidature (à remplir)'!AB:AB,'1.Fiche candidature (à remplir)'!G:G)</f>
        <v>0</v>
      </c>
      <c r="U113">
        <f>_xlfn.XLOOKUP(O113,'1.Fiche candidature (à remplir)'!AB:AB,'1.Fiche candidature (à remplir)'!H:H)</f>
        <v>0</v>
      </c>
      <c r="V113" t="str">
        <f>_xlfn.XLOOKUP(O113,'1.Fiche candidature (à remplir)'!AB:AB,'1.Fiche candidature (à remplir)'!I:I)</f>
        <v>A compléter</v>
      </c>
      <c r="W113" t="str">
        <f>_xlfn.XLOOKUP(O113,'1.Fiche candidature (à remplir)'!AB:AB,'1.Fiche candidature (à remplir)'!L:L)</f>
        <v>A remplir</v>
      </c>
      <c r="X113">
        <f>_xlfn.XLOOKUP(O113,'1.Fiche candidature (à remplir)'!AB:AB,'1.Fiche candidature (à remplir)'!M:M)</f>
        <v>0</v>
      </c>
      <c r="Y113">
        <f>_xlfn.XLOOKUP(O113,'1.Fiche candidature (à remplir)'!AB:AB,'1.Fiche candidature (à remplir)'!N:N)</f>
        <v>0</v>
      </c>
      <c r="Z113">
        <f>_xlfn.XLOOKUP(O113,'1.Fiche candidature (à remplir)'!AB:AB,'1.Fiche candidature (à remplir)'!P:P)</f>
        <v>0</v>
      </c>
      <c r="AC113" s="479">
        <f>b.Groupement!D139</f>
        <v>0</v>
      </c>
      <c r="AD113" s="479">
        <f>b.Groupement!E139</f>
        <v>0</v>
      </c>
      <c r="AE113" s="479">
        <f>b.Groupement!F139</f>
        <v>0</v>
      </c>
      <c r="AF113" s="479">
        <f>b.Groupement!G139</f>
        <v>0</v>
      </c>
      <c r="AG113" s="479">
        <f>b.Groupement!H139</f>
        <v>0</v>
      </c>
      <c r="AH113" s="479">
        <f>b.Groupement!I139</f>
        <v>0</v>
      </c>
      <c r="AI113" s="479">
        <f>b.Groupement!J139</f>
        <v>0</v>
      </c>
      <c r="AK113" s="479">
        <f>'a.Equipe projet'!D135</f>
        <v>0</v>
      </c>
      <c r="AL113" s="479">
        <f>'a.Equipe projet'!E135</f>
        <v>0</v>
      </c>
      <c r="AM113" s="479">
        <f>'a.Equipe projet'!F135</f>
        <v>0</v>
      </c>
      <c r="AN113" s="479">
        <f>'a.Equipe projet'!G135</f>
        <v>0</v>
      </c>
      <c r="AO113" s="479">
        <f>'a.Equipe projet'!H135</f>
        <v>0</v>
      </c>
      <c r="AP113" s="479">
        <f>'a.Equipe projet'!I135</f>
        <v>0</v>
      </c>
      <c r="AQ113" s="479">
        <f>'a.Equipe projet'!J135</f>
        <v>0</v>
      </c>
      <c r="AR113" s="479">
        <f>'a.Equipe projet'!K135</f>
        <v>0</v>
      </c>
      <c r="AS113" s="479">
        <f>'a.Equipe projet'!L135</f>
        <v>0</v>
      </c>
      <c r="AU113" s="479" t="str">
        <f>'c.Prestataires'!D134</f>
        <v>A compléter</v>
      </c>
      <c r="AV113" s="479" t="str">
        <f>'c.Prestataires'!E134</f>
        <v>A compléter</v>
      </c>
      <c r="AW113" s="479" t="str">
        <f>'c.Prestataires'!F134</f>
        <v>A choisir</v>
      </c>
      <c r="AX113" s="479" t="str">
        <f>'c.Prestataires'!G134</f>
        <v>A compléter</v>
      </c>
      <c r="AY113" s="479" t="str">
        <f>'c.Prestataires'!H134</f>
        <v>A compléter</v>
      </c>
      <c r="BA113" s="479" t="str">
        <f>'d.Points de vente&amp;récupération'!D136</f>
        <v>A compléter</v>
      </c>
      <c r="BB113" s="479" t="str">
        <f>'d.Points de vente&amp;récupération'!E136</f>
        <v>A choisir</v>
      </c>
      <c r="BC113" s="479" t="str">
        <f>'d.Points de vente&amp;récupération'!F136</f>
        <v>A choisir</v>
      </c>
      <c r="BD113" s="479" t="str">
        <f>'d.Points de vente&amp;récupération'!G136</f>
        <v>A choisir</v>
      </c>
      <c r="BE113" s="479" t="str">
        <f>'d.Points de vente&amp;récupération'!H136</f>
        <v>A choisir</v>
      </c>
      <c r="BF113" s="479" t="str">
        <f>'d.Points de vente&amp;récupération'!I136</f>
        <v>A choisir</v>
      </c>
      <c r="BG113" s="479" t="str">
        <f>'d.Points de vente&amp;récupération'!J136</f>
        <v>A choisir</v>
      </c>
      <c r="BH113" s="479" t="str">
        <f>'d.Points de vente&amp;récupération'!K136</f>
        <v>A compléter</v>
      </c>
    </row>
    <row r="114" spans="15:60">
      <c r="O114">
        <v>111</v>
      </c>
      <c r="P114" t="str">
        <f>_xlfn.XLOOKUP(O114,'1.Fiche candidature (à remplir)'!AB:AB,'1.Fiche candidature (à remplir)'!D:D)</f>
        <v>Prestation d'analyse sanitaire, laboratoire</v>
      </c>
      <c r="Q114" t="str">
        <f>_xlfn.XLOOKUP(O114,'1.Fiche candidature (à remplir)'!AB:AB,'1.Fiche candidature (à remplir)'!AC:AC)</f>
        <v>Développement1</v>
      </c>
      <c r="R114" t="str">
        <f>_xlfn.XLOOKUP(O114,'1.Fiche candidature (à remplir)'!AB:AB,'1.Fiche candidature (à remplir)'!E:E)</f>
        <v>A compléter</v>
      </c>
      <c r="S114">
        <f>_xlfn.XLOOKUP(O114,'1.Fiche candidature (à remplir)'!AB:AB,'1.Fiche candidature (à remplir)'!F:F)</f>
        <v>0</v>
      </c>
      <c r="T114">
        <f>_xlfn.XLOOKUP(O114,'1.Fiche candidature (à remplir)'!AB:AB,'1.Fiche candidature (à remplir)'!G:G)</f>
        <v>0</v>
      </c>
      <c r="U114">
        <f>_xlfn.XLOOKUP(O114,'1.Fiche candidature (à remplir)'!AB:AB,'1.Fiche candidature (à remplir)'!H:H)</f>
        <v>0</v>
      </c>
      <c r="V114" t="str">
        <f>_xlfn.XLOOKUP(O114,'1.Fiche candidature (à remplir)'!AB:AB,'1.Fiche candidature (à remplir)'!I:I)</f>
        <v>A compléter</v>
      </c>
      <c r="W114" t="str">
        <f>_xlfn.XLOOKUP(O114,'1.Fiche candidature (à remplir)'!AB:AB,'1.Fiche candidature (à remplir)'!L:L)</f>
        <v>A remplir</v>
      </c>
      <c r="X114">
        <f>_xlfn.XLOOKUP(O114,'1.Fiche candidature (à remplir)'!AB:AB,'1.Fiche candidature (à remplir)'!M:M)</f>
        <v>0</v>
      </c>
      <c r="Y114">
        <f>_xlfn.XLOOKUP(O114,'1.Fiche candidature (à remplir)'!AB:AB,'1.Fiche candidature (à remplir)'!N:N)</f>
        <v>0</v>
      </c>
      <c r="Z114">
        <f>_xlfn.XLOOKUP(O114,'1.Fiche candidature (à remplir)'!AB:AB,'1.Fiche candidature (à remplir)'!P:P)</f>
        <v>0</v>
      </c>
      <c r="AC114" s="479">
        <f>b.Groupement!D140</f>
        <v>0</v>
      </c>
      <c r="AD114" s="479">
        <f>b.Groupement!E140</f>
        <v>0</v>
      </c>
      <c r="AE114" s="479">
        <f>b.Groupement!F140</f>
        <v>0</v>
      </c>
      <c r="AF114" s="479">
        <f>b.Groupement!G140</f>
        <v>0</v>
      </c>
      <c r="AG114" s="479">
        <f>b.Groupement!H140</f>
        <v>0</v>
      </c>
      <c r="AH114" s="479">
        <f>b.Groupement!I140</f>
        <v>0</v>
      </c>
      <c r="AI114" s="479">
        <f>b.Groupement!J140</f>
        <v>0</v>
      </c>
      <c r="AK114" s="479">
        <f>'a.Equipe projet'!D136</f>
        <v>0</v>
      </c>
      <c r="AL114" s="479">
        <f>'a.Equipe projet'!E136</f>
        <v>0</v>
      </c>
      <c r="AM114" s="479">
        <f>'a.Equipe projet'!F136</f>
        <v>0</v>
      </c>
      <c r="AN114" s="479">
        <f>'a.Equipe projet'!G136</f>
        <v>0</v>
      </c>
      <c r="AO114" s="479">
        <f>'a.Equipe projet'!H136</f>
        <v>0</v>
      </c>
      <c r="AP114" s="479">
        <f>'a.Equipe projet'!I136</f>
        <v>0</v>
      </c>
      <c r="AQ114" s="479">
        <f>'a.Equipe projet'!J136</f>
        <v>0</v>
      </c>
      <c r="AR114" s="479">
        <f>'a.Equipe projet'!K136</f>
        <v>0</v>
      </c>
      <c r="AS114" s="479">
        <f>'a.Equipe projet'!L136</f>
        <v>0</v>
      </c>
      <c r="AU114" s="479" t="str">
        <f>'c.Prestataires'!D135</f>
        <v>A compléter</v>
      </c>
      <c r="AV114" s="479" t="str">
        <f>'c.Prestataires'!E135</f>
        <v>A compléter</v>
      </c>
      <c r="AW114" s="479" t="str">
        <f>'c.Prestataires'!F135</f>
        <v>A choisir</v>
      </c>
      <c r="AX114" s="479" t="str">
        <f>'c.Prestataires'!G135</f>
        <v>A compléter</v>
      </c>
      <c r="AY114" s="479" t="str">
        <f>'c.Prestataires'!H135</f>
        <v>A compléter</v>
      </c>
      <c r="BA114" s="479" t="str">
        <f>'d.Points de vente&amp;récupération'!D137</f>
        <v>A compléter</v>
      </c>
      <c r="BB114" s="479" t="str">
        <f>'d.Points de vente&amp;récupération'!E137</f>
        <v>A choisir</v>
      </c>
      <c r="BC114" s="479" t="str">
        <f>'d.Points de vente&amp;récupération'!F137</f>
        <v>A choisir</v>
      </c>
      <c r="BD114" s="479" t="str">
        <f>'d.Points de vente&amp;récupération'!G137</f>
        <v>A choisir</v>
      </c>
      <c r="BE114" s="479" t="str">
        <f>'d.Points de vente&amp;récupération'!H137</f>
        <v>A choisir</v>
      </c>
      <c r="BF114" s="479" t="str">
        <f>'d.Points de vente&amp;récupération'!I137</f>
        <v>A choisir</v>
      </c>
      <c r="BG114" s="479" t="str">
        <f>'d.Points de vente&amp;récupération'!J137</f>
        <v>A choisir</v>
      </c>
      <c r="BH114" s="479" t="str">
        <f>'d.Points de vente&amp;récupération'!K137</f>
        <v>A compléter</v>
      </c>
    </row>
    <row r="115" spans="15:60">
      <c r="O115">
        <v>112</v>
      </c>
      <c r="P115" t="str">
        <f>_xlfn.XLOOKUP(O115,'1.Fiche candidature (à remplir)'!AB:AB,'1.Fiche candidature (à remplir)'!D:D)</f>
        <v>Prestation d'analyse sanitaire, laboratoire</v>
      </c>
      <c r="Q115" t="str">
        <f>_xlfn.XLOOKUP(O115,'1.Fiche candidature (à remplir)'!AB:AB,'1.Fiche candidature (à remplir)'!AC:AC)</f>
        <v>Développement1</v>
      </c>
      <c r="R115" t="str">
        <f>_xlfn.XLOOKUP(O115,'1.Fiche candidature (à remplir)'!AB:AB,'1.Fiche candidature (à remplir)'!E:E)</f>
        <v>A compléter</v>
      </c>
      <c r="S115">
        <f>_xlfn.XLOOKUP(O115,'1.Fiche candidature (à remplir)'!AB:AB,'1.Fiche candidature (à remplir)'!F:F)</f>
        <v>0</v>
      </c>
      <c r="T115">
        <f>_xlfn.XLOOKUP(O115,'1.Fiche candidature (à remplir)'!AB:AB,'1.Fiche candidature (à remplir)'!G:G)</f>
        <v>0</v>
      </c>
      <c r="U115">
        <f>_xlfn.XLOOKUP(O115,'1.Fiche candidature (à remplir)'!AB:AB,'1.Fiche candidature (à remplir)'!H:H)</f>
        <v>0</v>
      </c>
      <c r="V115" t="str">
        <f>_xlfn.XLOOKUP(O115,'1.Fiche candidature (à remplir)'!AB:AB,'1.Fiche candidature (à remplir)'!I:I)</f>
        <v>A compléter</v>
      </c>
      <c r="W115" t="str">
        <f>_xlfn.XLOOKUP(O115,'1.Fiche candidature (à remplir)'!AB:AB,'1.Fiche candidature (à remplir)'!L:L)</f>
        <v>A remplir</v>
      </c>
      <c r="X115">
        <f>_xlfn.XLOOKUP(O115,'1.Fiche candidature (à remplir)'!AB:AB,'1.Fiche candidature (à remplir)'!M:M)</f>
        <v>0</v>
      </c>
      <c r="Y115">
        <f>_xlfn.XLOOKUP(O115,'1.Fiche candidature (à remplir)'!AB:AB,'1.Fiche candidature (à remplir)'!N:N)</f>
        <v>0</v>
      </c>
      <c r="Z115">
        <f>_xlfn.XLOOKUP(O115,'1.Fiche candidature (à remplir)'!AB:AB,'1.Fiche candidature (à remplir)'!P:P)</f>
        <v>0</v>
      </c>
      <c r="AC115" s="479">
        <f>b.Groupement!D141</f>
        <v>0</v>
      </c>
      <c r="AD115" s="479">
        <f>b.Groupement!E141</f>
        <v>0</v>
      </c>
      <c r="AE115" s="479">
        <f>b.Groupement!F141</f>
        <v>0</v>
      </c>
      <c r="AF115" s="479">
        <f>b.Groupement!G141</f>
        <v>0</v>
      </c>
      <c r="AG115" s="479">
        <f>b.Groupement!H141</f>
        <v>0</v>
      </c>
      <c r="AH115" s="479">
        <f>b.Groupement!I141</f>
        <v>0</v>
      </c>
      <c r="AI115" s="479">
        <f>b.Groupement!J141</f>
        <v>0</v>
      </c>
      <c r="AK115" s="479">
        <f>'a.Equipe projet'!D137</f>
        <v>0</v>
      </c>
      <c r="AL115" s="479">
        <f>'a.Equipe projet'!E137</f>
        <v>0</v>
      </c>
      <c r="AM115" s="479">
        <f>'a.Equipe projet'!F137</f>
        <v>0</v>
      </c>
      <c r="AN115" s="479">
        <f>'a.Equipe projet'!G137</f>
        <v>0</v>
      </c>
      <c r="AO115" s="479">
        <f>'a.Equipe projet'!H137</f>
        <v>0</v>
      </c>
      <c r="AP115" s="479">
        <f>'a.Equipe projet'!I137</f>
        <v>0</v>
      </c>
      <c r="AQ115" s="479">
        <f>'a.Equipe projet'!J137</f>
        <v>0</v>
      </c>
      <c r="AR115" s="479">
        <f>'a.Equipe projet'!K137</f>
        <v>0</v>
      </c>
      <c r="AS115" s="479">
        <f>'a.Equipe projet'!L137</f>
        <v>0</v>
      </c>
      <c r="AU115" s="479" t="str">
        <f>'c.Prestataires'!D136</f>
        <v>A compléter</v>
      </c>
      <c r="AV115" s="479" t="str">
        <f>'c.Prestataires'!E136</f>
        <v>A compléter</v>
      </c>
      <c r="AW115" s="479" t="str">
        <f>'c.Prestataires'!F136</f>
        <v>A choisir</v>
      </c>
      <c r="AX115" s="479" t="str">
        <f>'c.Prestataires'!G136</f>
        <v>A compléter</v>
      </c>
      <c r="AY115" s="479" t="str">
        <f>'c.Prestataires'!H136</f>
        <v>A compléter</v>
      </c>
      <c r="BA115" s="479" t="str">
        <f>'d.Points de vente&amp;récupération'!D138</f>
        <v>A compléter</v>
      </c>
      <c r="BB115" s="479" t="str">
        <f>'d.Points de vente&amp;récupération'!E138</f>
        <v>A choisir</v>
      </c>
      <c r="BC115" s="479" t="str">
        <f>'d.Points de vente&amp;récupération'!F138</f>
        <v>A choisir</v>
      </c>
      <c r="BD115" s="479" t="str">
        <f>'d.Points de vente&amp;récupération'!G138</f>
        <v>A choisir</v>
      </c>
      <c r="BE115" s="479" t="str">
        <f>'d.Points de vente&amp;récupération'!H138</f>
        <v>A choisir</v>
      </c>
      <c r="BF115" s="479" t="str">
        <f>'d.Points de vente&amp;récupération'!I138</f>
        <v>A choisir</v>
      </c>
      <c r="BG115" s="479" t="str">
        <f>'d.Points de vente&amp;récupération'!J138</f>
        <v>A choisir</v>
      </c>
      <c r="BH115" s="479" t="str">
        <f>'d.Points de vente&amp;récupération'!K138</f>
        <v>A compléter</v>
      </c>
    </row>
    <row r="116" spans="15:60">
      <c r="O116">
        <v>113</v>
      </c>
      <c r="P116" t="str">
        <f>_xlfn.XLOOKUP(O116,'1.Fiche candidature (à remplir)'!AB:AB,'1.Fiche candidature (à remplir)'!D:D)</f>
        <v>Location de machine(s) de conditionnement et ses éléments affiliés
A noter : des cas spécifiques sont détaillés dans le cahier des charges</v>
      </c>
      <c r="Q116" t="str">
        <f>_xlfn.XLOOKUP(O116,'1.Fiche candidature (à remplir)'!AB:AB,'1.Fiche candidature (à remplir)'!AC:AC)</f>
        <v>Développement1</v>
      </c>
      <c r="R116" t="str">
        <f>_xlfn.XLOOKUP(O116,'1.Fiche candidature (à remplir)'!AB:AB,'1.Fiche candidature (à remplir)'!E:E)</f>
        <v>A compléter</v>
      </c>
      <c r="S116">
        <f>_xlfn.XLOOKUP(O116,'1.Fiche candidature (à remplir)'!AB:AB,'1.Fiche candidature (à remplir)'!F:F)</f>
        <v>0</v>
      </c>
      <c r="T116">
        <f>_xlfn.XLOOKUP(O116,'1.Fiche candidature (à remplir)'!AB:AB,'1.Fiche candidature (à remplir)'!G:G)</f>
        <v>0</v>
      </c>
      <c r="U116">
        <f>_xlfn.XLOOKUP(O116,'1.Fiche candidature (à remplir)'!AB:AB,'1.Fiche candidature (à remplir)'!H:H)</f>
        <v>0</v>
      </c>
      <c r="V116" t="str">
        <f>_xlfn.XLOOKUP(O116,'1.Fiche candidature (à remplir)'!AB:AB,'1.Fiche candidature (à remplir)'!I:I)</f>
        <v>A compléter</v>
      </c>
      <c r="W116" t="str">
        <f>_xlfn.XLOOKUP(O116,'1.Fiche candidature (à remplir)'!AB:AB,'1.Fiche candidature (à remplir)'!L:L)</f>
        <v>A remplir</v>
      </c>
      <c r="X116">
        <f>_xlfn.XLOOKUP(O116,'1.Fiche candidature (à remplir)'!AB:AB,'1.Fiche candidature (à remplir)'!M:M)</f>
        <v>0</v>
      </c>
      <c r="Y116">
        <f>_xlfn.XLOOKUP(O116,'1.Fiche candidature (à remplir)'!AB:AB,'1.Fiche candidature (à remplir)'!N:N)</f>
        <v>0</v>
      </c>
      <c r="Z116">
        <f>_xlfn.XLOOKUP(O116,'1.Fiche candidature (à remplir)'!AB:AB,'1.Fiche candidature (à remplir)'!P:P)</f>
        <v>0</v>
      </c>
      <c r="AC116" s="479">
        <f>b.Groupement!D142</f>
        <v>0</v>
      </c>
      <c r="AD116" s="479">
        <f>b.Groupement!E142</f>
        <v>0</v>
      </c>
      <c r="AE116" s="479">
        <f>b.Groupement!F142</f>
        <v>0</v>
      </c>
      <c r="AF116" s="479">
        <f>b.Groupement!G142</f>
        <v>0</v>
      </c>
      <c r="AG116" s="479">
        <f>b.Groupement!H142</f>
        <v>0</v>
      </c>
      <c r="AH116" s="479">
        <f>b.Groupement!I142</f>
        <v>0</v>
      </c>
      <c r="AI116" s="479">
        <f>b.Groupement!J142</f>
        <v>0</v>
      </c>
      <c r="AK116" s="479">
        <f>'a.Equipe projet'!D138</f>
        <v>0</v>
      </c>
      <c r="AL116" s="479">
        <f>'a.Equipe projet'!E138</f>
        <v>0</v>
      </c>
      <c r="AM116" s="479">
        <f>'a.Equipe projet'!F138</f>
        <v>0</v>
      </c>
      <c r="AN116" s="479">
        <f>'a.Equipe projet'!G138</f>
        <v>0</v>
      </c>
      <c r="AO116" s="479">
        <f>'a.Equipe projet'!H138</f>
        <v>0</v>
      </c>
      <c r="AP116" s="479">
        <f>'a.Equipe projet'!I138</f>
        <v>0</v>
      </c>
      <c r="AQ116" s="479">
        <f>'a.Equipe projet'!J138</f>
        <v>0</v>
      </c>
      <c r="AR116" s="479">
        <f>'a.Equipe projet'!K138</f>
        <v>0</v>
      </c>
      <c r="AS116" s="479">
        <f>'a.Equipe projet'!L138</f>
        <v>0</v>
      </c>
      <c r="AU116" s="479" t="str">
        <f>'c.Prestataires'!D137</f>
        <v>A compléter</v>
      </c>
      <c r="AV116" s="479" t="str">
        <f>'c.Prestataires'!E137</f>
        <v>A compléter</v>
      </c>
      <c r="AW116" s="479" t="str">
        <f>'c.Prestataires'!F137</f>
        <v>A choisir</v>
      </c>
      <c r="AX116" s="479" t="str">
        <f>'c.Prestataires'!G137</f>
        <v>A compléter</v>
      </c>
      <c r="AY116" s="479" t="str">
        <f>'c.Prestataires'!H137</f>
        <v>A compléter</v>
      </c>
      <c r="BA116" s="479" t="str">
        <f>'d.Points de vente&amp;récupération'!D139</f>
        <v>A compléter</v>
      </c>
      <c r="BB116" s="479" t="str">
        <f>'d.Points de vente&amp;récupération'!E139</f>
        <v>A choisir</v>
      </c>
      <c r="BC116" s="479" t="str">
        <f>'d.Points de vente&amp;récupération'!F139</f>
        <v>A choisir</v>
      </c>
      <c r="BD116" s="479" t="str">
        <f>'d.Points de vente&amp;récupération'!G139</f>
        <v>A choisir</v>
      </c>
      <c r="BE116" s="479" t="str">
        <f>'d.Points de vente&amp;récupération'!H139</f>
        <v>A choisir</v>
      </c>
      <c r="BF116" s="479" t="str">
        <f>'d.Points de vente&amp;récupération'!I139</f>
        <v>A choisir</v>
      </c>
      <c r="BG116" s="479" t="str">
        <f>'d.Points de vente&amp;récupération'!J139</f>
        <v>A choisir</v>
      </c>
      <c r="BH116" s="479" t="str">
        <f>'d.Points de vente&amp;récupération'!K139</f>
        <v>A compléter</v>
      </c>
    </row>
    <row r="117" spans="15:60">
      <c r="O117">
        <v>114</v>
      </c>
      <c r="P117" t="str">
        <f>_xlfn.XLOOKUP(O117,'1.Fiche candidature (à remplir)'!AB:AB,'1.Fiche candidature (à remplir)'!D:D)</f>
        <v xml:space="preserve">Location de machine(s) de conditionnement et ses éléments affiliés </v>
      </c>
      <c r="Q117" t="str">
        <f>_xlfn.XLOOKUP(O117,'1.Fiche candidature (à remplir)'!AB:AB,'1.Fiche candidature (à remplir)'!AC:AC)</f>
        <v>Développement1</v>
      </c>
      <c r="R117" t="str">
        <f>_xlfn.XLOOKUP(O117,'1.Fiche candidature (à remplir)'!AB:AB,'1.Fiche candidature (à remplir)'!E:E)</f>
        <v>A compléter</v>
      </c>
      <c r="S117">
        <f>_xlfn.XLOOKUP(O117,'1.Fiche candidature (à remplir)'!AB:AB,'1.Fiche candidature (à remplir)'!F:F)</f>
        <v>0</v>
      </c>
      <c r="T117">
        <f>_xlfn.XLOOKUP(O117,'1.Fiche candidature (à remplir)'!AB:AB,'1.Fiche candidature (à remplir)'!G:G)</f>
        <v>0</v>
      </c>
      <c r="U117">
        <f>_xlfn.XLOOKUP(O117,'1.Fiche candidature (à remplir)'!AB:AB,'1.Fiche candidature (à remplir)'!H:H)</f>
        <v>0</v>
      </c>
      <c r="V117" t="str">
        <f>_xlfn.XLOOKUP(O117,'1.Fiche candidature (à remplir)'!AB:AB,'1.Fiche candidature (à remplir)'!I:I)</f>
        <v>A compléter</v>
      </c>
      <c r="W117" t="str">
        <f>_xlfn.XLOOKUP(O117,'1.Fiche candidature (à remplir)'!AB:AB,'1.Fiche candidature (à remplir)'!L:L)</f>
        <v>A remplir</v>
      </c>
      <c r="X117">
        <f>_xlfn.XLOOKUP(O117,'1.Fiche candidature (à remplir)'!AB:AB,'1.Fiche candidature (à remplir)'!M:M)</f>
        <v>0</v>
      </c>
      <c r="Y117">
        <f>_xlfn.XLOOKUP(O117,'1.Fiche candidature (à remplir)'!AB:AB,'1.Fiche candidature (à remplir)'!N:N)</f>
        <v>0</v>
      </c>
      <c r="Z117">
        <f>_xlfn.XLOOKUP(O117,'1.Fiche candidature (à remplir)'!AB:AB,'1.Fiche candidature (à remplir)'!P:P)</f>
        <v>0</v>
      </c>
      <c r="AC117" s="479">
        <f>b.Groupement!D143</f>
        <v>0</v>
      </c>
      <c r="AD117" s="479">
        <f>b.Groupement!E143</f>
        <v>0</v>
      </c>
      <c r="AE117" s="479">
        <f>b.Groupement!F143</f>
        <v>0</v>
      </c>
      <c r="AF117" s="479">
        <f>b.Groupement!G143</f>
        <v>0</v>
      </c>
      <c r="AG117" s="479">
        <f>b.Groupement!H143</f>
        <v>0</v>
      </c>
      <c r="AH117" s="479">
        <f>b.Groupement!I143</f>
        <v>0</v>
      </c>
      <c r="AI117" s="479">
        <f>b.Groupement!J143</f>
        <v>0</v>
      </c>
      <c r="AK117" s="479">
        <f>'a.Equipe projet'!D139</f>
        <v>0</v>
      </c>
      <c r="AL117" s="479">
        <f>'a.Equipe projet'!E139</f>
        <v>0</v>
      </c>
      <c r="AM117" s="479">
        <f>'a.Equipe projet'!F139</f>
        <v>0</v>
      </c>
      <c r="AN117" s="479">
        <f>'a.Equipe projet'!G139</f>
        <v>0</v>
      </c>
      <c r="AO117" s="479">
        <f>'a.Equipe projet'!H139</f>
        <v>0</v>
      </c>
      <c r="AP117" s="479">
        <f>'a.Equipe projet'!I139</f>
        <v>0</v>
      </c>
      <c r="AQ117" s="479">
        <f>'a.Equipe projet'!J139</f>
        <v>0</v>
      </c>
      <c r="AR117" s="479">
        <f>'a.Equipe projet'!K139</f>
        <v>0</v>
      </c>
      <c r="AS117" s="479">
        <f>'a.Equipe projet'!L139</f>
        <v>0</v>
      </c>
      <c r="AU117" s="479" t="str">
        <f>'c.Prestataires'!D138</f>
        <v>A compléter</v>
      </c>
      <c r="AV117" s="479" t="str">
        <f>'c.Prestataires'!E138</f>
        <v>A compléter</v>
      </c>
      <c r="AW117" s="479" t="str">
        <f>'c.Prestataires'!F138</f>
        <v>A choisir</v>
      </c>
      <c r="AX117" s="479" t="str">
        <f>'c.Prestataires'!G138</f>
        <v>A compléter</v>
      </c>
      <c r="AY117" s="479" t="str">
        <f>'c.Prestataires'!H138</f>
        <v>A compléter</v>
      </c>
      <c r="BA117" s="479" t="str">
        <f>'d.Points de vente&amp;récupération'!D140</f>
        <v>A compléter</v>
      </c>
      <c r="BB117" s="479" t="str">
        <f>'d.Points de vente&amp;récupération'!E140</f>
        <v>A choisir</v>
      </c>
      <c r="BC117" s="479" t="str">
        <f>'d.Points de vente&amp;récupération'!F140</f>
        <v>A choisir</v>
      </c>
      <c r="BD117" s="479" t="str">
        <f>'d.Points de vente&amp;récupération'!G140</f>
        <v>A choisir</v>
      </c>
      <c r="BE117" s="479" t="str">
        <f>'d.Points de vente&amp;récupération'!H140</f>
        <v>A choisir</v>
      </c>
      <c r="BF117" s="479" t="str">
        <f>'d.Points de vente&amp;récupération'!I140</f>
        <v>A choisir</v>
      </c>
      <c r="BG117" s="479" t="str">
        <f>'d.Points de vente&amp;récupération'!J140</f>
        <v>A choisir</v>
      </c>
      <c r="BH117" s="479" t="str">
        <f>'d.Points de vente&amp;récupération'!K140</f>
        <v>A compléter</v>
      </c>
    </row>
    <row r="118" spans="15:60">
      <c r="O118">
        <v>115</v>
      </c>
      <c r="P118" t="str">
        <f>_xlfn.XLOOKUP(O118,'1.Fiche candidature (à remplir)'!AB:AB,'1.Fiche candidature (à remplir)'!D:D)</f>
        <v xml:space="preserve">Location de machine(s) de conditionnement et ses éléments affiliés </v>
      </c>
      <c r="Q118" t="str">
        <f>_xlfn.XLOOKUP(O118,'1.Fiche candidature (à remplir)'!AB:AB,'1.Fiche candidature (à remplir)'!AC:AC)</f>
        <v>Développement1</v>
      </c>
      <c r="R118" t="str">
        <f>_xlfn.XLOOKUP(O118,'1.Fiche candidature (à remplir)'!AB:AB,'1.Fiche candidature (à remplir)'!E:E)</f>
        <v>A compléter</v>
      </c>
      <c r="S118">
        <f>_xlfn.XLOOKUP(O118,'1.Fiche candidature (à remplir)'!AB:AB,'1.Fiche candidature (à remplir)'!F:F)</f>
        <v>0</v>
      </c>
      <c r="T118">
        <f>_xlfn.XLOOKUP(O118,'1.Fiche candidature (à remplir)'!AB:AB,'1.Fiche candidature (à remplir)'!G:G)</f>
        <v>0</v>
      </c>
      <c r="U118">
        <f>_xlfn.XLOOKUP(O118,'1.Fiche candidature (à remplir)'!AB:AB,'1.Fiche candidature (à remplir)'!H:H)</f>
        <v>0</v>
      </c>
      <c r="V118" t="str">
        <f>_xlfn.XLOOKUP(O118,'1.Fiche candidature (à remplir)'!AB:AB,'1.Fiche candidature (à remplir)'!I:I)</f>
        <v>A compléter</v>
      </c>
      <c r="W118" t="str">
        <f>_xlfn.XLOOKUP(O118,'1.Fiche candidature (à remplir)'!AB:AB,'1.Fiche candidature (à remplir)'!L:L)</f>
        <v>A remplir</v>
      </c>
      <c r="X118">
        <f>_xlfn.XLOOKUP(O118,'1.Fiche candidature (à remplir)'!AB:AB,'1.Fiche candidature (à remplir)'!M:M)</f>
        <v>0</v>
      </c>
      <c r="Y118">
        <f>_xlfn.XLOOKUP(O118,'1.Fiche candidature (à remplir)'!AB:AB,'1.Fiche candidature (à remplir)'!N:N)</f>
        <v>0</v>
      </c>
      <c r="Z118">
        <f>_xlfn.XLOOKUP(O118,'1.Fiche candidature (à remplir)'!AB:AB,'1.Fiche candidature (à remplir)'!P:P)</f>
        <v>0</v>
      </c>
      <c r="AC118" s="479">
        <f>b.Groupement!D144</f>
        <v>0</v>
      </c>
      <c r="AD118" s="479">
        <f>b.Groupement!E144</f>
        <v>0</v>
      </c>
      <c r="AE118" s="479">
        <f>b.Groupement!F144</f>
        <v>0</v>
      </c>
      <c r="AF118" s="479">
        <f>b.Groupement!G144</f>
        <v>0</v>
      </c>
      <c r="AG118" s="479">
        <f>b.Groupement!H144</f>
        <v>0</v>
      </c>
      <c r="AH118" s="479">
        <f>b.Groupement!I144</f>
        <v>0</v>
      </c>
      <c r="AI118" s="479">
        <f>b.Groupement!J144</f>
        <v>0</v>
      </c>
      <c r="AK118" s="479">
        <f>'a.Equipe projet'!D140</f>
        <v>0</v>
      </c>
      <c r="AL118" s="479">
        <f>'a.Equipe projet'!E140</f>
        <v>0</v>
      </c>
      <c r="AM118" s="479">
        <f>'a.Equipe projet'!F140</f>
        <v>0</v>
      </c>
      <c r="AN118" s="479">
        <f>'a.Equipe projet'!G140</f>
        <v>0</v>
      </c>
      <c r="AO118" s="479">
        <f>'a.Equipe projet'!H140</f>
        <v>0</v>
      </c>
      <c r="AP118" s="479">
        <f>'a.Equipe projet'!I140</f>
        <v>0</v>
      </c>
      <c r="AQ118" s="479">
        <f>'a.Equipe projet'!J140</f>
        <v>0</v>
      </c>
      <c r="AR118" s="479">
        <f>'a.Equipe projet'!K140</f>
        <v>0</v>
      </c>
      <c r="AS118" s="479">
        <f>'a.Equipe projet'!L140</f>
        <v>0</v>
      </c>
      <c r="AU118" s="479" t="str">
        <f>'c.Prestataires'!D139</f>
        <v>A compléter</v>
      </c>
      <c r="AV118" s="479" t="str">
        <f>'c.Prestataires'!E139</f>
        <v>A compléter</v>
      </c>
      <c r="AW118" s="479" t="str">
        <f>'c.Prestataires'!F139</f>
        <v>A choisir</v>
      </c>
      <c r="AX118" s="479" t="str">
        <f>'c.Prestataires'!G139</f>
        <v>A compléter</v>
      </c>
      <c r="AY118" s="479" t="str">
        <f>'c.Prestataires'!H139</f>
        <v>A compléter</v>
      </c>
      <c r="BA118" s="479" t="str">
        <f>'d.Points de vente&amp;récupération'!D141</f>
        <v>A compléter</v>
      </c>
      <c r="BB118" s="479" t="str">
        <f>'d.Points de vente&amp;récupération'!E141</f>
        <v>A choisir</v>
      </c>
      <c r="BC118" s="479" t="str">
        <f>'d.Points de vente&amp;récupération'!F141</f>
        <v>A choisir</v>
      </c>
      <c r="BD118" s="479" t="str">
        <f>'d.Points de vente&amp;récupération'!G141</f>
        <v>A choisir</v>
      </c>
      <c r="BE118" s="479" t="str">
        <f>'d.Points de vente&amp;récupération'!H141</f>
        <v>A choisir</v>
      </c>
      <c r="BF118" s="479" t="str">
        <f>'d.Points de vente&amp;récupération'!I141</f>
        <v>A choisir</v>
      </c>
      <c r="BG118" s="479" t="str">
        <f>'d.Points de vente&amp;récupération'!J141</f>
        <v>A choisir</v>
      </c>
      <c r="BH118" s="479" t="str">
        <f>'d.Points de vente&amp;récupération'!K141</f>
        <v>A compléter</v>
      </c>
    </row>
    <row r="119" spans="15:60">
      <c r="O119">
        <v>116</v>
      </c>
      <c r="P119" t="str">
        <f>_xlfn.XLOOKUP(O119,'1.Fiche candidature (à remplir)'!AB:AB,'1.Fiche candidature (à remplir)'!D:D)</f>
        <v xml:space="preserve">Location de machine(s) de conditionnement et ses éléments affiliés </v>
      </c>
      <c r="Q119" t="str">
        <f>_xlfn.XLOOKUP(O119,'1.Fiche candidature (à remplir)'!AB:AB,'1.Fiche candidature (à remplir)'!AC:AC)</f>
        <v>Développement1</v>
      </c>
      <c r="R119" t="str">
        <f>_xlfn.XLOOKUP(O119,'1.Fiche candidature (à remplir)'!AB:AB,'1.Fiche candidature (à remplir)'!E:E)</f>
        <v>A compléter</v>
      </c>
      <c r="S119">
        <f>_xlfn.XLOOKUP(O119,'1.Fiche candidature (à remplir)'!AB:AB,'1.Fiche candidature (à remplir)'!F:F)</f>
        <v>0</v>
      </c>
      <c r="T119">
        <f>_xlfn.XLOOKUP(O119,'1.Fiche candidature (à remplir)'!AB:AB,'1.Fiche candidature (à remplir)'!G:G)</f>
        <v>0</v>
      </c>
      <c r="U119">
        <f>_xlfn.XLOOKUP(O119,'1.Fiche candidature (à remplir)'!AB:AB,'1.Fiche candidature (à remplir)'!H:H)</f>
        <v>0</v>
      </c>
      <c r="V119" t="str">
        <f>_xlfn.XLOOKUP(O119,'1.Fiche candidature (à remplir)'!AB:AB,'1.Fiche candidature (à remplir)'!I:I)</f>
        <v>A compléter</v>
      </c>
      <c r="W119" t="str">
        <f>_xlfn.XLOOKUP(O119,'1.Fiche candidature (à remplir)'!AB:AB,'1.Fiche candidature (à remplir)'!L:L)</f>
        <v>A remplir</v>
      </c>
      <c r="X119">
        <f>_xlfn.XLOOKUP(O119,'1.Fiche candidature (à remplir)'!AB:AB,'1.Fiche candidature (à remplir)'!M:M)</f>
        <v>0</v>
      </c>
      <c r="Y119">
        <f>_xlfn.XLOOKUP(O119,'1.Fiche candidature (à remplir)'!AB:AB,'1.Fiche candidature (à remplir)'!N:N)</f>
        <v>0</v>
      </c>
      <c r="Z119">
        <f>_xlfn.XLOOKUP(O119,'1.Fiche candidature (à remplir)'!AB:AB,'1.Fiche candidature (à remplir)'!P:P)</f>
        <v>0</v>
      </c>
      <c r="AC119" s="479">
        <f>b.Groupement!D145</f>
        <v>0</v>
      </c>
      <c r="AD119" s="479">
        <f>b.Groupement!E145</f>
        <v>0</v>
      </c>
      <c r="AE119" s="479">
        <f>b.Groupement!F145</f>
        <v>0</v>
      </c>
      <c r="AF119" s="479">
        <f>b.Groupement!G145</f>
        <v>0</v>
      </c>
      <c r="AG119" s="479">
        <f>b.Groupement!H145</f>
        <v>0</v>
      </c>
      <c r="AH119" s="479">
        <f>b.Groupement!I145</f>
        <v>0</v>
      </c>
      <c r="AI119" s="479">
        <f>b.Groupement!J145</f>
        <v>0</v>
      </c>
      <c r="AK119" s="479">
        <f>'a.Equipe projet'!D141</f>
        <v>0</v>
      </c>
      <c r="AL119" s="479">
        <f>'a.Equipe projet'!E141</f>
        <v>0</v>
      </c>
      <c r="AM119" s="479">
        <f>'a.Equipe projet'!F141</f>
        <v>0</v>
      </c>
      <c r="AN119" s="479">
        <f>'a.Equipe projet'!G141</f>
        <v>0</v>
      </c>
      <c r="AO119" s="479">
        <f>'a.Equipe projet'!H141</f>
        <v>0</v>
      </c>
      <c r="AP119" s="479">
        <f>'a.Equipe projet'!I141</f>
        <v>0</v>
      </c>
      <c r="AQ119" s="479">
        <f>'a.Equipe projet'!J141</f>
        <v>0</v>
      </c>
      <c r="AR119" s="479">
        <f>'a.Equipe projet'!K141</f>
        <v>0</v>
      </c>
      <c r="AS119" s="479">
        <f>'a.Equipe projet'!L141</f>
        <v>0</v>
      </c>
      <c r="AU119" s="479" t="str">
        <f>'c.Prestataires'!D140</f>
        <v>A compléter</v>
      </c>
      <c r="AV119" s="479" t="str">
        <f>'c.Prestataires'!E140</f>
        <v>A compléter</v>
      </c>
      <c r="AW119" s="479" t="str">
        <f>'c.Prestataires'!F140</f>
        <v>A choisir</v>
      </c>
      <c r="AX119" s="479" t="str">
        <f>'c.Prestataires'!G140</f>
        <v>A compléter</v>
      </c>
      <c r="AY119" s="479" t="str">
        <f>'c.Prestataires'!H140</f>
        <v>A compléter</v>
      </c>
      <c r="BA119" s="479" t="str">
        <f>'d.Points de vente&amp;récupération'!D142</f>
        <v>A compléter</v>
      </c>
      <c r="BB119" s="479" t="str">
        <f>'d.Points de vente&amp;récupération'!E142</f>
        <v>A choisir</v>
      </c>
      <c r="BC119" s="479" t="str">
        <f>'d.Points de vente&amp;récupération'!F142</f>
        <v>A choisir</v>
      </c>
      <c r="BD119" s="479" t="str">
        <f>'d.Points de vente&amp;récupération'!G142</f>
        <v>A choisir</v>
      </c>
      <c r="BE119" s="479" t="str">
        <f>'d.Points de vente&amp;récupération'!H142</f>
        <v>A choisir</v>
      </c>
      <c r="BF119" s="479" t="str">
        <f>'d.Points de vente&amp;récupération'!I142</f>
        <v>A choisir</v>
      </c>
      <c r="BG119" s="479" t="str">
        <f>'d.Points de vente&amp;récupération'!J142</f>
        <v>A choisir</v>
      </c>
      <c r="BH119" s="479" t="str">
        <f>'d.Points de vente&amp;récupération'!K142</f>
        <v>A compléter</v>
      </c>
    </row>
    <row r="120" spans="15:60">
      <c r="O120">
        <v>117</v>
      </c>
      <c r="P120" t="str">
        <f>_xlfn.XLOOKUP(O120,'1.Fiche candidature (à remplir)'!AB:AB,'1.Fiche candidature (à remplir)'!D:D)</f>
        <v xml:space="preserve">Location de machine(s) de conditionnement et ses éléments affiliés </v>
      </c>
      <c r="Q120" t="str">
        <f>_xlfn.XLOOKUP(O120,'1.Fiche candidature (à remplir)'!AB:AB,'1.Fiche candidature (à remplir)'!AC:AC)</f>
        <v>Développement1</v>
      </c>
      <c r="R120" t="str">
        <f>_xlfn.XLOOKUP(O120,'1.Fiche candidature (à remplir)'!AB:AB,'1.Fiche candidature (à remplir)'!E:E)</f>
        <v>A compléter</v>
      </c>
      <c r="S120">
        <f>_xlfn.XLOOKUP(O120,'1.Fiche candidature (à remplir)'!AB:AB,'1.Fiche candidature (à remplir)'!F:F)</f>
        <v>0</v>
      </c>
      <c r="T120">
        <f>_xlfn.XLOOKUP(O120,'1.Fiche candidature (à remplir)'!AB:AB,'1.Fiche candidature (à remplir)'!G:G)</f>
        <v>0</v>
      </c>
      <c r="U120">
        <f>_xlfn.XLOOKUP(O120,'1.Fiche candidature (à remplir)'!AB:AB,'1.Fiche candidature (à remplir)'!H:H)</f>
        <v>0</v>
      </c>
      <c r="V120" t="str">
        <f>_xlfn.XLOOKUP(O120,'1.Fiche candidature (à remplir)'!AB:AB,'1.Fiche candidature (à remplir)'!I:I)</f>
        <v>A compléter</v>
      </c>
      <c r="W120" t="str">
        <f>_xlfn.XLOOKUP(O120,'1.Fiche candidature (à remplir)'!AB:AB,'1.Fiche candidature (à remplir)'!L:L)</f>
        <v>A remplir</v>
      </c>
      <c r="X120">
        <f>_xlfn.XLOOKUP(O120,'1.Fiche candidature (à remplir)'!AB:AB,'1.Fiche candidature (à remplir)'!M:M)</f>
        <v>0</v>
      </c>
      <c r="Y120">
        <f>_xlfn.XLOOKUP(O120,'1.Fiche candidature (à remplir)'!AB:AB,'1.Fiche candidature (à remplir)'!N:N)</f>
        <v>0</v>
      </c>
      <c r="Z120">
        <f>_xlfn.XLOOKUP(O120,'1.Fiche candidature (à remplir)'!AB:AB,'1.Fiche candidature (à remplir)'!P:P)</f>
        <v>0</v>
      </c>
      <c r="AC120" s="479">
        <f>b.Groupement!D146</f>
        <v>0</v>
      </c>
      <c r="AD120" s="479">
        <f>b.Groupement!E146</f>
        <v>0</v>
      </c>
      <c r="AE120" s="479">
        <f>b.Groupement!F146</f>
        <v>0</v>
      </c>
      <c r="AF120" s="479">
        <f>b.Groupement!G146</f>
        <v>0</v>
      </c>
      <c r="AG120" s="479">
        <f>b.Groupement!H146</f>
        <v>0</v>
      </c>
      <c r="AH120" s="479">
        <f>b.Groupement!I146</f>
        <v>0</v>
      </c>
      <c r="AI120" s="479">
        <f>b.Groupement!J146</f>
        <v>0</v>
      </c>
      <c r="AK120" s="479">
        <f>'a.Equipe projet'!D142</f>
        <v>0</v>
      </c>
      <c r="AL120" s="479">
        <f>'a.Equipe projet'!E142</f>
        <v>0</v>
      </c>
      <c r="AM120" s="479">
        <f>'a.Equipe projet'!F142</f>
        <v>0</v>
      </c>
      <c r="AN120" s="479">
        <f>'a.Equipe projet'!G142</f>
        <v>0</v>
      </c>
      <c r="AO120" s="479">
        <f>'a.Equipe projet'!H142</f>
        <v>0</v>
      </c>
      <c r="AP120" s="479">
        <f>'a.Equipe projet'!I142</f>
        <v>0</v>
      </c>
      <c r="AQ120" s="479">
        <f>'a.Equipe projet'!J142</f>
        <v>0</v>
      </c>
      <c r="AR120" s="479">
        <f>'a.Equipe projet'!K142</f>
        <v>0</v>
      </c>
      <c r="AS120" s="479">
        <f>'a.Equipe projet'!L142</f>
        <v>0</v>
      </c>
      <c r="AU120" s="479" t="str">
        <f>'c.Prestataires'!D141</f>
        <v>A compléter</v>
      </c>
      <c r="AV120" s="479" t="str">
        <f>'c.Prestataires'!E141</f>
        <v>A compléter</v>
      </c>
      <c r="AW120" s="479" t="str">
        <f>'c.Prestataires'!F141</f>
        <v>A choisir</v>
      </c>
      <c r="AX120" s="479" t="str">
        <f>'c.Prestataires'!G141</f>
        <v>A compléter</v>
      </c>
      <c r="AY120" s="479" t="str">
        <f>'c.Prestataires'!H141</f>
        <v>A compléter</v>
      </c>
      <c r="BA120" s="479" t="str">
        <f>'d.Points de vente&amp;récupération'!D143</f>
        <v>A compléter</v>
      </c>
      <c r="BB120" s="479" t="str">
        <f>'d.Points de vente&amp;récupération'!E143</f>
        <v>A choisir</v>
      </c>
      <c r="BC120" s="479" t="str">
        <f>'d.Points de vente&amp;récupération'!F143</f>
        <v>A choisir</v>
      </c>
      <c r="BD120" s="479" t="str">
        <f>'d.Points de vente&amp;récupération'!G143</f>
        <v>A choisir</v>
      </c>
      <c r="BE120" s="479" t="str">
        <f>'d.Points de vente&amp;récupération'!H143</f>
        <v>A choisir</v>
      </c>
      <c r="BF120" s="479" t="str">
        <f>'d.Points de vente&amp;récupération'!I143</f>
        <v>A choisir</v>
      </c>
      <c r="BG120" s="479" t="str">
        <f>'d.Points de vente&amp;récupération'!J143</f>
        <v>A choisir</v>
      </c>
      <c r="BH120" s="479" t="str">
        <f>'d.Points de vente&amp;récupération'!K143</f>
        <v>A compléter</v>
      </c>
    </row>
    <row r="121" spans="15:60">
      <c r="O121">
        <v>118</v>
      </c>
      <c r="P121" t="str">
        <f>_xlfn.XLOOKUP(O121,'1.Fiche candidature (à remplir)'!AB:AB,'1.Fiche candidature (à remplir)'!D:D)</f>
        <v>Prestation pour le conditionnement externalisé d'Emballages réemployables
Prestation d'un co-packeur pour la réalisation d'un test</v>
      </c>
      <c r="Q121" t="str">
        <f>_xlfn.XLOOKUP(O121,'1.Fiche candidature (à remplir)'!AB:AB,'1.Fiche candidature (à remplir)'!AC:AC)</f>
        <v>Développement1</v>
      </c>
      <c r="R121" t="str">
        <f>_xlfn.XLOOKUP(O121,'1.Fiche candidature (à remplir)'!AB:AB,'1.Fiche candidature (à remplir)'!E:E)</f>
        <v>A compléter</v>
      </c>
      <c r="S121">
        <f>_xlfn.XLOOKUP(O121,'1.Fiche candidature (à remplir)'!AB:AB,'1.Fiche candidature (à remplir)'!F:F)</f>
        <v>0</v>
      </c>
      <c r="T121">
        <f>_xlfn.XLOOKUP(O121,'1.Fiche candidature (à remplir)'!AB:AB,'1.Fiche candidature (à remplir)'!G:G)</f>
        <v>0</v>
      </c>
      <c r="U121">
        <f>_xlfn.XLOOKUP(O121,'1.Fiche candidature (à remplir)'!AB:AB,'1.Fiche candidature (à remplir)'!H:H)</f>
        <v>0</v>
      </c>
      <c r="V121" t="str">
        <f>_xlfn.XLOOKUP(O121,'1.Fiche candidature (à remplir)'!AB:AB,'1.Fiche candidature (à remplir)'!I:I)</f>
        <v>A compléter</v>
      </c>
      <c r="W121" t="str">
        <f>_xlfn.XLOOKUP(O121,'1.Fiche candidature (à remplir)'!AB:AB,'1.Fiche candidature (à remplir)'!L:L)</f>
        <v>A remplir</v>
      </c>
      <c r="X121">
        <f>_xlfn.XLOOKUP(O121,'1.Fiche candidature (à remplir)'!AB:AB,'1.Fiche candidature (à remplir)'!M:M)</f>
        <v>0</v>
      </c>
      <c r="Y121">
        <f>_xlfn.XLOOKUP(O121,'1.Fiche candidature (à remplir)'!AB:AB,'1.Fiche candidature (à remplir)'!N:N)</f>
        <v>0</v>
      </c>
      <c r="Z121">
        <f>_xlfn.XLOOKUP(O121,'1.Fiche candidature (à remplir)'!AB:AB,'1.Fiche candidature (à remplir)'!P:P)</f>
        <v>0</v>
      </c>
      <c r="AC121" s="479">
        <f>b.Groupement!D147</f>
        <v>0</v>
      </c>
      <c r="AD121" s="479">
        <f>b.Groupement!E147</f>
        <v>0</v>
      </c>
      <c r="AE121" s="479">
        <f>b.Groupement!F147</f>
        <v>0</v>
      </c>
      <c r="AF121" s="479">
        <f>b.Groupement!G147</f>
        <v>0</v>
      </c>
      <c r="AG121" s="479">
        <f>b.Groupement!H147</f>
        <v>0</v>
      </c>
      <c r="AH121" s="479">
        <f>b.Groupement!I147</f>
        <v>0</v>
      </c>
      <c r="AI121" s="479">
        <f>b.Groupement!J147</f>
        <v>0</v>
      </c>
      <c r="AK121" s="479">
        <f>'a.Equipe projet'!D143</f>
        <v>0</v>
      </c>
      <c r="AL121" s="479">
        <f>'a.Equipe projet'!E143</f>
        <v>0</v>
      </c>
      <c r="AM121" s="479">
        <f>'a.Equipe projet'!F143</f>
        <v>0</v>
      </c>
      <c r="AN121" s="479">
        <f>'a.Equipe projet'!G143</f>
        <v>0</v>
      </c>
      <c r="AO121" s="479">
        <f>'a.Equipe projet'!H143</f>
        <v>0</v>
      </c>
      <c r="AP121" s="479">
        <f>'a.Equipe projet'!I143</f>
        <v>0</v>
      </c>
      <c r="AQ121" s="479">
        <f>'a.Equipe projet'!J143</f>
        <v>0</v>
      </c>
      <c r="AR121" s="479">
        <f>'a.Equipe projet'!K143</f>
        <v>0</v>
      </c>
      <c r="AS121" s="479">
        <f>'a.Equipe projet'!L143</f>
        <v>0</v>
      </c>
      <c r="AU121" s="479" t="str">
        <f>'c.Prestataires'!D142</f>
        <v>A compléter</v>
      </c>
      <c r="AV121" s="479" t="str">
        <f>'c.Prestataires'!E142</f>
        <v>A compléter</v>
      </c>
      <c r="AW121" s="479" t="str">
        <f>'c.Prestataires'!F142</f>
        <v>A choisir</v>
      </c>
      <c r="AX121" s="479" t="str">
        <f>'c.Prestataires'!G142</f>
        <v>A compléter</v>
      </c>
      <c r="AY121" s="479" t="str">
        <f>'c.Prestataires'!H142</f>
        <v>A compléter</v>
      </c>
      <c r="BA121" s="479" t="str">
        <f>'d.Points de vente&amp;récupération'!D144</f>
        <v>A compléter</v>
      </c>
      <c r="BB121" s="479" t="str">
        <f>'d.Points de vente&amp;récupération'!E144</f>
        <v>A choisir</v>
      </c>
      <c r="BC121" s="479" t="str">
        <f>'d.Points de vente&amp;récupération'!F144</f>
        <v>A choisir</v>
      </c>
      <c r="BD121" s="479" t="str">
        <f>'d.Points de vente&amp;récupération'!G144</f>
        <v>A choisir</v>
      </c>
      <c r="BE121" s="479" t="str">
        <f>'d.Points de vente&amp;récupération'!H144</f>
        <v>A choisir</v>
      </c>
      <c r="BF121" s="479" t="str">
        <f>'d.Points de vente&amp;récupération'!I144</f>
        <v>A choisir</v>
      </c>
      <c r="BG121" s="479" t="str">
        <f>'d.Points de vente&amp;récupération'!J144</f>
        <v>A choisir</v>
      </c>
      <c r="BH121" s="479" t="str">
        <f>'d.Points de vente&amp;récupération'!K144</f>
        <v>A compléter</v>
      </c>
    </row>
    <row r="122" spans="15:60">
      <c r="O122">
        <v>119</v>
      </c>
      <c r="P122" t="str">
        <f>_xlfn.XLOOKUP(O122,'1.Fiche candidature (à remplir)'!AB:AB,'1.Fiche candidature (à remplir)'!D:D)</f>
        <v>Prestation pour le conditionnement externalisé d'Emballages réemployables</v>
      </c>
      <c r="Q122" t="str">
        <f>_xlfn.XLOOKUP(O122,'1.Fiche candidature (à remplir)'!AB:AB,'1.Fiche candidature (à remplir)'!AC:AC)</f>
        <v>Développement1</v>
      </c>
      <c r="R122" t="str">
        <f>_xlfn.XLOOKUP(O122,'1.Fiche candidature (à remplir)'!AB:AB,'1.Fiche candidature (à remplir)'!E:E)</f>
        <v>A compléter</v>
      </c>
      <c r="S122">
        <f>_xlfn.XLOOKUP(O122,'1.Fiche candidature (à remplir)'!AB:AB,'1.Fiche candidature (à remplir)'!F:F)</f>
        <v>0</v>
      </c>
      <c r="T122">
        <f>_xlfn.XLOOKUP(O122,'1.Fiche candidature (à remplir)'!AB:AB,'1.Fiche candidature (à remplir)'!G:G)</f>
        <v>0</v>
      </c>
      <c r="U122">
        <f>_xlfn.XLOOKUP(O122,'1.Fiche candidature (à remplir)'!AB:AB,'1.Fiche candidature (à remplir)'!H:H)</f>
        <v>0</v>
      </c>
      <c r="V122" t="str">
        <f>_xlfn.XLOOKUP(O122,'1.Fiche candidature (à remplir)'!AB:AB,'1.Fiche candidature (à remplir)'!I:I)</f>
        <v>A compléter</v>
      </c>
      <c r="W122" t="str">
        <f>_xlfn.XLOOKUP(O122,'1.Fiche candidature (à remplir)'!AB:AB,'1.Fiche candidature (à remplir)'!L:L)</f>
        <v>A remplir</v>
      </c>
      <c r="X122">
        <f>_xlfn.XLOOKUP(O122,'1.Fiche candidature (à remplir)'!AB:AB,'1.Fiche candidature (à remplir)'!M:M)</f>
        <v>0</v>
      </c>
      <c r="Y122">
        <f>_xlfn.XLOOKUP(O122,'1.Fiche candidature (à remplir)'!AB:AB,'1.Fiche candidature (à remplir)'!N:N)</f>
        <v>0</v>
      </c>
      <c r="Z122">
        <f>_xlfn.XLOOKUP(O122,'1.Fiche candidature (à remplir)'!AB:AB,'1.Fiche candidature (à remplir)'!P:P)</f>
        <v>0</v>
      </c>
      <c r="AC122" s="479">
        <f>b.Groupement!D148</f>
        <v>0</v>
      </c>
      <c r="AD122" s="479">
        <f>b.Groupement!E148</f>
        <v>0</v>
      </c>
      <c r="AE122" s="479">
        <f>b.Groupement!F148</f>
        <v>0</v>
      </c>
      <c r="AF122" s="479">
        <f>b.Groupement!G148</f>
        <v>0</v>
      </c>
      <c r="AG122" s="479">
        <f>b.Groupement!H148</f>
        <v>0</v>
      </c>
      <c r="AH122" s="479">
        <f>b.Groupement!I148</f>
        <v>0</v>
      </c>
      <c r="AI122" s="479">
        <f>b.Groupement!J148</f>
        <v>0</v>
      </c>
      <c r="AK122" s="479">
        <f>'a.Equipe projet'!D144</f>
        <v>0</v>
      </c>
      <c r="AL122" s="479">
        <f>'a.Equipe projet'!E144</f>
        <v>0</v>
      </c>
      <c r="AM122" s="479">
        <f>'a.Equipe projet'!F144</f>
        <v>0</v>
      </c>
      <c r="AN122" s="479">
        <f>'a.Equipe projet'!G144</f>
        <v>0</v>
      </c>
      <c r="AO122" s="479">
        <f>'a.Equipe projet'!H144</f>
        <v>0</v>
      </c>
      <c r="AP122" s="479">
        <f>'a.Equipe projet'!I144</f>
        <v>0</v>
      </c>
      <c r="AQ122" s="479">
        <f>'a.Equipe projet'!J144</f>
        <v>0</v>
      </c>
      <c r="AR122" s="479">
        <f>'a.Equipe projet'!K144</f>
        <v>0</v>
      </c>
      <c r="AS122" s="479">
        <f>'a.Equipe projet'!L144</f>
        <v>0</v>
      </c>
      <c r="AU122" s="479" t="str">
        <f>'c.Prestataires'!D143</f>
        <v>A compléter</v>
      </c>
      <c r="AV122" s="479" t="str">
        <f>'c.Prestataires'!E143</f>
        <v>A compléter</v>
      </c>
      <c r="AW122" s="479" t="str">
        <f>'c.Prestataires'!F143</f>
        <v>A choisir</v>
      </c>
      <c r="AX122" s="479" t="str">
        <f>'c.Prestataires'!G143</f>
        <v>A compléter</v>
      </c>
      <c r="AY122" s="479" t="str">
        <f>'c.Prestataires'!H143</f>
        <v>A compléter</v>
      </c>
      <c r="BA122" s="479" t="str">
        <f>'d.Points de vente&amp;récupération'!D145</f>
        <v>A compléter</v>
      </c>
      <c r="BB122" s="479" t="str">
        <f>'d.Points de vente&amp;récupération'!E145</f>
        <v>A choisir</v>
      </c>
      <c r="BC122" s="479" t="str">
        <f>'d.Points de vente&amp;récupération'!F145</f>
        <v>A choisir</v>
      </c>
      <c r="BD122" s="479" t="str">
        <f>'d.Points de vente&amp;récupération'!G145</f>
        <v>A choisir</v>
      </c>
      <c r="BE122" s="479" t="str">
        <f>'d.Points de vente&amp;récupération'!H145</f>
        <v>A choisir</v>
      </c>
      <c r="BF122" s="479" t="str">
        <f>'d.Points de vente&amp;récupération'!I145</f>
        <v>A choisir</v>
      </c>
      <c r="BG122" s="479" t="str">
        <f>'d.Points de vente&amp;récupération'!J145</f>
        <v>A choisir</v>
      </c>
      <c r="BH122" s="479" t="str">
        <f>'d.Points de vente&amp;récupération'!K145</f>
        <v>A compléter</v>
      </c>
    </row>
    <row r="123" spans="15:60">
      <c r="O123">
        <v>120</v>
      </c>
      <c r="P123" t="str">
        <f>_xlfn.XLOOKUP(O123,'1.Fiche candidature (à remplir)'!AB:AB,'1.Fiche candidature (à remplir)'!D:D)</f>
        <v>Prestation pour le conditionnement externalisé d'Emballages réemployables</v>
      </c>
      <c r="Q123" t="str">
        <f>_xlfn.XLOOKUP(O123,'1.Fiche candidature (à remplir)'!AB:AB,'1.Fiche candidature (à remplir)'!AC:AC)</f>
        <v>Développement1</v>
      </c>
      <c r="R123" t="str">
        <f>_xlfn.XLOOKUP(O123,'1.Fiche candidature (à remplir)'!AB:AB,'1.Fiche candidature (à remplir)'!E:E)</f>
        <v>A compléter</v>
      </c>
      <c r="S123">
        <f>_xlfn.XLOOKUP(O123,'1.Fiche candidature (à remplir)'!AB:AB,'1.Fiche candidature (à remplir)'!F:F)</f>
        <v>0</v>
      </c>
      <c r="T123">
        <f>_xlfn.XLOOKUP(O123,'1.Fiche candidature (à remplir)'!AB:AB,'1.Fiche candidature (à remplir)'!G:G)</f>
        <v>0</v>
      </c>
      <c r="U123">
        <f>_xlfn.XLOOKUP(O123,'1.Fiche candidature (à remplir)'!AB:AB,'1.Fiche candidature (à remplir)'!H:H)</f>
        <v>0</v>
      </c>
      <c r="V123" t="str">
        <f>_xlfn.XLOOKUP(O123,'1.Fiche candidature (à remplir)'!AB:AB,'1.Fiche candidature (à remplir)'!I:I)</f>
        <v>A compléter</v>
      </c>
      <c r="W123" t="str">
        <f>_xlfn.XLOOKUP(O123,'1.Fiche candidature (à remplir)'!AB:AB,'1.Fiche candidature (à remplir)'!L:L)</f>
        <v>A remplir</v>
      </c>
      <c r="X123">
        <f>_xlfn.XLOOKUP(O123,'1.Fiche candidature (à remplir)'!AB:AB,'1.Fiche candidature (à remplir)'!M:M)</f>
        <v>0</v>
      </c>
      <c r="Y123">
        <f>_xlfn.XLOOKUP(O123,'1.Fiche candidature (à remplir)'!AB:AB,'1.Fiche candidature (à remplir)'!N:N)</f>
        <v>0</v>
      </c>
      <c r="Z123">
        <f>_xlfn.XLOOKUP(O123,'1.Fiche candidature (à remplir)'!AB:AB,'1.Fiche candidature (à remplir)'!P:P)</f>
        <v>0</v>
      </c>
      <c r="AC123" s="479">
        <f>b.Groupement!D149</f>
        <v>0</v>
      </c>
      <c r="AD123" s="479">
        <f>b.Groupement!E149</f>
        <v>0</v>
      </c>
      <c r="AE123" s="479">
        <f>b.Groupement!F149</f>
        <v>0</v>
      </c>
      <c r="AF123" s="479">
        <f>b.Groupement!G149</f>
        <v>0</v>
      </c>
      <c r="AG123" s="479">
        <f>b.Groupement!H149</f>
        <v>0</v>
      </c>
      <c r="AH123" s="479">
        <f>b.Groupement!I149</f>
        <v>0</v>
      </c>
      <c r="AI123" s="479">
        <f>b.Groupement!J149</f>
        <v>0</v>
      </c>
      <c r="AK123" s="479">
        <f>'a.Equipe projet'!D145</f>
        <v>0</v>
      </c>
      <c r="AL123" s="479">
        <f>'a.Equipe projet'!E145</f>
        <v>0</v>
      </c>
      <c r="AM123" s="479">
        <f>'a.Equipe projet'!F145</f>
        <v>0</v>
      </c>
      <c r="AN123" s="479">
        <f>'a.Equipe projet'!G145</f>
        <v>0</v>
      </c>
      <c r="AO123" s="479">
        <f>'a.Equipe projet'!H145</f>
        <v>0</v>
      </c>
      <c r="AP123" s="479">
        <f>'a.Equipe projet'!I145</f>
        <v>0</v>
      </c>
      <c r="AQ123" s="479">
        <f>'a.Equipe projet'!J145</f>
        <v>0</v>
      </c>
      <c r="AR123" s="479">
        <f>'a.Equipe projet'!K145</f>
        <v>0</v>
      </c>
      <c r="AS123" s="479">
        <f>'a.Equipe projet'!L145</f>
        <v>0</v>
      </c>
      <c r="AU123" s="479" t="str">
        <f>'c.Prestataires'!D144</f>
        <v>A compléter</v>
      </c>
      <c r="AV123" s="479" t="str">
        <f>'c.Prestataires'!E144</f>
        <v>A compléter</v>
      </c>
      <c r="AW123" s="479" t="str">
        <f>'c.Prestataires'!F144</f>
        <v>A choisir</v>
      </c>
      <c r="AX123" s="479" t="str">
        <f>'c.Prestataires'!G144</f>
        <v>A compléter</v>
      </c>
      <c r="AY123" s="479" t="str">
        <f>'c.Prestataires'!H144</f>
        <v>A compléter</v>
      </c>
      <c r="BA123" s="479" t="str">
        <f>'d.Points de vente&amp;récupération'!D146</f>
        <v>A compléter</v>
      </c>
      <c r="BB123" s="479" t="str">
        <f>'d.Points de vente&amp;récupération'!E146</f>
        <v>A choisir</v>
      </c>
      <c r="BC123" s="479" t="str">
        <f>'d.Points de vente&amp;récupération'!F146</f>
        <v>A choisir</v>
      </c>
      <c r="BD123" s="479" t="str">
        <f>'d.Points de vente&amp;récupération'!G146</f>
        <v>A choisir</v>
      </c>
      <c r="BE123" s="479" t="str">
        <f>'d.Points de vente&amp;récupération'!H146</f>
        <v>A choisir</v>
      </c>
      <c r="BF123" s="479" t="str">
        <f>'d.Points de vente&amp;récupération'!I146</f>
        <v>A choisir</v>
      </c>
      <c r="BG123" s="479" t="str">
        <f>'d.Points de vente&amp;récupération'!J146</f>
        <v>A choisir</v>
      </c>
      <c r="BH123" s="479" t="str">
        <f>'d.Points de vente&amp;récupération'!K146</f>
        <v>A compléter</v>
      </c>
    </row>
    <row r="124" spans="15:60">
      <c r="O124">
        <v>121</v>
      </c>
      <c r="P124" t="str">
        <f>_xlfn.XLOOKUP(O124,'1.Fiche candidature (à remplir)'!AB:AB,'1.Fiche candidature (à remplir)'!D:D)</f>
        <v>Prestation pour le conditionnement externalisé d'Emballages réemployables</v>
      </c>
      <c r="Q124" t="str">
        <f>_xlfn.XLOOKUP(O124,'1.Fiche candidature (à remplir)'!AB:AB,'1.Fiche candidature (à remplir)'!AC:AC)</f>
        <v>Développement1</v>
      </c>
      <c r="R124" t="str">
        <f>_xlfn.XLOOKUP(O124,'1.Fiche candidature (à remplir)'!AB:AB,'1.Fiche candidature (à remplir)'!E:E)</f>
        <v>A compléter</v>
      </c>
      <c r="S124">
        <f>_xlfn.XLOOKUP(O124,'1.Fiche candidature (à remplir)'!AB:AB,'1.Fiche candidature (à remplir)'!F:F)</f>
        <v>0</v>
      </c>
      <c r="T124">
        <f>_xlfn.XLOOKUP(O124,'1.Fiche candidature (à remplir)'!AB:AB,'1.Fiche candidature (à remplir)'!G:G)</f>
        <v>0</v>
      </c>
      <c r="U124">
        <f>_xlfn.XLOOKUP(O124,'1.Fiche candidature (à remplir)'!AB:AB,'1.Fiche candidature (à remplir)'!H:H)</f>
        <v>0</v>
      </c>
      <c r="V124" t="str">
        <f>_xlfn.XLOOKUP(O124,'1.Fiche candidature (à remplir)'!AB:AB,'1.Fiche candidature (à remplir)'!I:I)</f>
        <v>A compléter</v>
      </c>
      <c r="W124" t="str">
        <f>_xlfn.XLOOKUP(O124,'1.Fiche candidature (à remplir)'!AB:AB,'1.Fiche candidature (à remplir)'!L:L)</f>
        <v>A remplir</v>
      </c>
      <c r="X124">
        <f>_xlfn.XLOOKUP(O124,'1.Fiche candidature (à remplir)'!AB:AB,'1.Fiche candidature (à remplir)'!M:M)</f>
        <v>0</v>
      </c>
      <c r="Y124">
        <f>_xlfn.XLOOKUP(O124,'1.Fiche candidature (à remplir)'!AB:AB,'1.Fiche candidature (à remplir)'!N:N)</f>
        <v>0</v>
      </c>
      <c r="Z124">
        <f>_xlfn.XLOOKUP(O124,'1.Fiche candidature (à remplir)'!AB:AB,'1.Fiche candidature (à remplir)'!P:P)</f>
        <v>0</v>
      </c>
      <c r="AC124" s="479">
        <f>b.Groupement!D150</f>
        <v>0</v>
      </c>
      <c r="AD124" s="479">
        <f>b.Groupement!E150</f>
        <v>0</v>
      </c>
      <c r="AE124" s="479">
        <f>b.Groupement!F150</f>
        <v>0</v>
      </c>
      <c r="AF124" s="479">
        <f>b.Groupement!G150</f>
        <v>0</v>
      </c>
      <c r="AG124" s="479">
        <f>b.Groupement!H150</f>
        <v>0</v>
      </c>
      <c r="AH124" s="479">
        <f>b.Groupement!I150</f>
        <v>0</v>
      </c>
      <c r="AI124" s="479">
        <f>b.Groupement!J150</f>
        <v>0</v>
      </c>
      <c r="AK124" s="479">
        <f>'a.Equipe projet'!D146</f>
        <v>0</v>
      </c>
      <c r="AL124" s="479">
        <f>'a.Equipe projet'!E146</f>
        <v>0</v>
      </c>
      <c r="AM124" s="479">
        <f>'a.Equipe projet'!F146</f>
        <v>0</v>
      </c>
      <c r="AN124" s="479">
        <f>'a.Equipe projet'!G146</f>
        <v>0</v>
      </c>
      <c r="AO124" s="479">
        <f>'a.Equipe projet'!H146</f>
        <v>0</v>
      </c>
      <c r="AP124" s="479">
        <f>'a.Equipe projet'!I146</f>
        <v>0</v>
      </c>
      <c r="AQ124" s="479">
        <f>'a.Equipe projet'!J146</f>
        <v>0</v>
      </c>
      <c r="AR124" s="479">
        <f>'a.Equipe projet'!K146</f>
        <v>0</v>
      </c>
      <c r="AS124" s="479">
        <f>'a.Equipe projet'!L146</f>
        <v>0</v>
      </c>
      <c r="AU124" s="479" t="str">
        <f>'c.Prestataires'!D145</f>
        <v>A compléter</v>
      </c>
      <c r="AV124" s="479" t="str">
        <f>'c.Prestataires'!E145</f>
        <v>A compléter</v>
      </c>
      <c r="AW124" s="479" t="str">
        <f>'c.Prestataires'!F145</f>
        <v>A choisir</v>
      </c>
      <c r="AX124" s="479" t="str">
        <f>'c.Prestataires'!G145</f>
        <v>A compléter</v>
      </c>
      <c r="AY124" s="479" t="str">
        <f>'c.Prestataires'!H145</f>
        <v>A compléter</v>
      </c>
      <c r="BA124" s="479" t="str">
        <f>'d.Points de vente&amp;récupération'!D147</f>
        <v>A compléter</v>
      </c>
      <c r="BB124" s="479" t="str">
        <f>'d.Points de vente&amp;récupération'!E147</f>
        <v>A choisir</v>
      </c>
      <c r="BC124" s="479" t="str">
        <f>'d.Points de vente&amp;récupération'!F147</f>
        <v>A choisir</v>
      </c>
      <c r="BD124" s="479" t="str">
        <f>'d.Points de vente&amp;récupération'!G147</f>
        <v>A choisir</v>
      </c>
      <c r="BE124" s="479" t="str">
        <f>'d.Points de vente&amp;récupération'!H147</f>
        <v>A choisir</v>
      </c>
      <c r="BF124" s="479" t="str">
        <f>'d.Points de vente&amp;récupération'!I147</f>
        <v>A choisir</v>
      </c>
      <c r="BG124" s="479" t="str">
        <f>'d.Points de vente&amp;récupération'!J147</f>
        <v>A choisir</v>
      </c>
      <c r="BH124" s="479" t="str">
        <f>'d.Points de vente&amp;récupération'!K147</f>
        <v>A compléter</v>
      </c>
    </row>
    <row r="125" spans="15:60">
      <c r="O125">
        <v>122</v>
      </c>
      <c r="P125" t="str">
        <f>_xlfn.XLOOKUP(O125,'1.Fiche candidature (à remplir)'!AB:AB,'1.Fiche candidature (à remplir)'!D:D)</f>
        <v>Prestation pour le conditionnement externalisé d'Emballages réemployables</v>
      </c>
      <c r="Q125" t="str">
        <f>_xlfn.XLOOKUP(O125,'1.Fiche candidature (à remplir)'!AB:AB,'1.Fiche candidature (à remplir)'!AC:AC)</f>
        <v>Développement1</v>
      </c>
      <c r="R125" t="str">
        <f>_xlfn.XLOOKUP(O125,'1.Fiche candidature (à remplir)'!AB:AB,'1.Fiche candidature (à remplir)'!E:E)</f>
        <v>A compléter</v>
      </c>
      <c r="S125">
        <f>_xlfn.XLOOKUP(O125,'1.Fiche candidature (à remplir)'!AB:AB,'1.Fiche candidature (à remplir)'!F:F)</f>
        <v>0</v>
      </c>
      <c r="T125">
        <f>_xlfn.XLOOKUP(O125,'1.Fiche candidature (à remplir)'!AB:AB,'1.Fiche candidature (à remplir)'!G:G)</f>
        <v>0</v>
      </c>
      <c r="U125">
        <f>_xlfn.XLOOKUP(O125,'1.Fiche candidature (à remplir)'!AB:AB,'1.Fiche candidature (à remplir)'!H:H)</f>
        <v>0</v>
      </c>
      <c r="V125" t="str">
        <f>_xlfn.XLOOKUP(O125,'1.Fiche candidature (à remplir)'!AB:AB,'1.Fiche candidature (à remplir)'!I:I)</f>
        <v>A compléter</v>
      </c>
      <c r="W125" t="str">
        <f>_xlfn.XLOOKUP(O125,'1.Fiche candidature (à remplir)'!AB:AB,'1.Fiche candidature (à remplir)'!L:L)</f>
        <v>A remplir</v>
      </c>
      <c r="X125">
        <f>_xlfn.XLOOKUP(O125,'1.Fiche candidature (à remplir)'!AB:AB,'1.Fiche candidature (à remplir)'!M:M)</f>
        <v>0</v>
      </c>
      <c r="Y125">
        <f>_xlfn.XLOOKUP(O125,'1.Fiche candidature (à remplir)'!AB:AB,'1.Fiche candidature (à remplir)'!N:N)</f>
        <v>0</v>
      </c>
      <c r="Z125">
        <f>_xlfn.XLOOKUP(O125,'1.Fiche candidature (à remplir)'!AB:AB,'1.Fiche candidature (à remplir)'!P:P)</f>
        <v>0</v>
      </c>
      <c r="AC125" s="479">
        <f>b.Groupement!D151</f>
        <v>0</v>
      </c>
      <c r="AD125" s="479">
        <f>b.Groupement!E151</f>
        <v>0</v>
      </c>
      <c r="AE125" s="479">
        <f>b.Groupement!F151</f>
        <v>0</v>
      </c>
      <c r="AF125" s="479">
        <f>b.Groupement!G151</f>
        <v>0</v>
      </c>
      <c r="AG125" s="479">
        <f>b.Groupement!H151</f>
        <v>0</v>
      </c>
      <c r="AH125" s="479">
        <f>b.Groupement!I151</f>
        <v>0</v>
      </c>
      <c r="AI125" s="479">
        <f>b.Groupement!J151</f>
        <v>0</v>
      </c>
      <c r="AK125" s="479">
        <f>'a.Equipe projet'!D147</f>
        <v>0</v>
      </c>
      <c r="AL125" s="479">
        <f>'a.Equipe projet'!E147</f>
        <v>0</v>
      </c>
      <c r="AM125" s="479">
        <f>'a.Equipe projet'!F147</f>
        <v>0</v>
      </c>
      <c r="AN125" s="479">
        <f>'a.Equipe projet'!G147</f>
        <v>0</v>
      </c>
      <c r="AO125" s="479">
        <f>'a.Equipe projet'!H147</f>
        <v>0</v>
      </c>
      <c r="AP125" s="479">
        <f>'a.Equipe projet'!I147</f>
        <v>0</v>
      </c>
      <c r="AQ125" s="479">
        <f>'a.Equipe projet'!J147</f>
        <v>0</v>
      </c>
      <c r="AR125" s="479">
        <f>'a.Equipe projet'!K147</f>
        <v>0</v>
      </c>
      <c r="AS125" s="479">
        <f>'a.Equipe projet'!L147</f>
        <v>0</v>
      </c>
      <c r="AU125" s="479" t="str">
        <f>'c.Prestataires'!D146</f>
        <v>A compléter</v>
      </c>
      <c r="AV125" s="479" t="str">
        <f>'c.Prestataires'!E146</f>
        <v>A compléter</v>
      </c>
      <c r="AW125" s="479" t="str">
        <f>'c.Prestataires'!F146</f>
        <v>A choisir</v>
      </c>
      <c r="AX125" s="479" t="str">
        <f>'c.Prestataires'!G146</f>
        <v>A compléter</v>
      </c>
      <c r="AY125" s="479" t="str">
        <f>'c.Prestataires'!H146</f>
        <v>A compléter</v>
      </c>
      <c r="BA125" s="479" t="str">
        <f>'d.Points de vente&amp;récupération'!D148</f>
        <v>A compléter</v>
      </c>
      <c r="BB125" s="479" t="str">
        <f>'d.Points de vente&amp;récupération'!E148</f>
        <v>A choisir</v>
      </c>
      <c r="BC125" s="479" t="str">
        <f>'d.Points de vente&amp;récupération'!F148</f>
        <v>A choisir</v>
      </c>
      <c r="BD125" s="479" t="str">
        <f>'d.Points de vente&amp;récupération'!G148</f>
        <v>A choisir</v>
      </c>
      <c r="BE125" s="479" t="str">
        <f>'d.Points de vente&amp;récupération'!H148</f>
        <v>A choisir</v>
      </c>
      <c r="BF125" s="479" t="str">
        <f>'d.Points de vente&amp;récupération'!I148</f>
        <v>A choisir</v>
      </c>
      <c r="BG125" s="479" t="str">
        <f>'d.Points de vente&amp;récupération'!J148</f>
        <v>A choisir</v>
      </c>
      <c r="BH125" s="479" t="str">
        <f>'d.Points de vente&amp;récupération'!K148</f>
        <v>A compléter</v>
      </c>
    </row>
    <row r="126" spans="15:60">
      <c r="O126">
        <v>123</v>
      </c>
      <c r="P126" t="str">
        <f>_xlfn.XLOOKUP(O126,'1.Fiche candidature (à remplir)'!AB:AB,'1.Fiche candidature (à remplir)'!D:D)</f>
        <v>Prestation sur la conception du dispositif
Prestation d'un designer d'un bureau d’études</v>
      </c>
      <c r="Q126" t="str">
        <f>_xlfn.XLOOKUP(O126,'1.Fiche candidature (à remplir)'!AB:AB,'1.Fiche candidature (à remplir)'!AC:AC)</f>
        <v>Développement1</v>
      </c>
      <c r="R126" t="str">
        <f>_xlfn.XLOOKUP(O126,'1.Fiche candidature (à remplir)'!AB:AB,'1.Fiche candidature (à remplir)'!E:E)</f>
        <v>A compléter</v>
      </c>
      <c r="S126">
        <f>_xlfn.XLOOKUP(O126,'1.Fiche candidature (à remplir)'!AB:AB,'1.Fiche candidature (à remplir)'!F:F)</f>
        <v>0</v>
      </c>
      <c r="T126">
        <f>_xlfn.XLOOKUP(O126,'1.Fiche candidature (à remplir)'!AB:AB,'1.Fiche candidature (à remplir)'!G:G)</f>
        <v>0</v>
      </c>
      <c r="U126">
        <f>_xlfn.XLOOKUP(O126,'1.Fiche candidature (à remplir)'!AB:AB,'1.Fiche candidature (à remplir)'!H:H)</f>
        <v>0</v>
      </c>
      <c r="V126" t="str">
        <f>_xlfn.XLOOKUP(O126,'1.Fiche candidature (à remplir)'!AB:AB,'1.Fiche candidature (à remplir)'!I:I)</f>
        <v>A compléter</v>
      </c>
      <c r="W126" t="str">
        <f>_xlfn.XLOOKUP(O126,'1.Fiche candidature (à remplir)'!AB:AB,'1.Fiche candidature (à remplir)'!L:L)</f>
        <v>A remplir</v>
      </c>
      <c r="X126">
        <f>_xlfn.XLOOKUP(O126,'1.Fiche candidature (à remplir)'!AB:AB,'1.Fiche candidature (à remplir)'!M:M)</f>
        <v>0</v>
      </c>
      <c r="Y126">
        <f>_xlfn.XLOOKUP(O126,'1.Fiche candidature (à remplir)'!AB:AB,'1.Fiche candidature (à remplir)'!N:N)</f>
        <v>0</v>
      </c>
      <c r="Z126">
        <f>_xlfn.XLOOKUP(O126,'1.Fiche candidature (à remplir)'!AB:AB,'1.Fiche candidature (à remplir)'!P:P)</f>
        <v>0</v>
      </c>
      <c r="AC126" s="479">
        <f>b.Groupement!D152</f>
        <v>0</v>
      </c>
      <c r="AD126" s="479">
        <f>b.Groupement!E152</f>
        <v>0</v>
      </c>
      <c r="AE126" s="479">
        <f>b.Groupement!F152</f>
        <v>0</v>
      </c>
      <c r="AF126" s="479">
        <f>b.Groupement!G152</f>
        <v>0</v>
      </c>
      <c r="AG126" s="479">
        <f>b.Groupement!H152</f>
        <v>0</v>
      </c>
      <c r="AH126" s="479">
        <f>b.Groupement!I152</f>
        <v>0</v>
      </c>
      <c r="AI126" s="479">
        <f>b.Groupement!J152</f>
        <v>0</v>
      </c>
      <c r="AK126" s="479">
        <f>'a.Equipe projet'!D148</f>
        <v>0</v>
      </c>
      <c r="AL126" s="479">
        <f>'a.Equipe projet'!E148</f>
        <v>0</v>
      </c>
      <c r="AM126" s="479">
        <f>'a.Equipe projet'!F148</f>
        <v>0</v>
      </c>
      <c r="AN126" s="479">
        <f>'a.Equipe projet'!G148</f>
        <v>0</v>
      </c>
      <c r="AO126" s="479">
        <f>'a.Equipe projet'!H148</f>
        <v>0</v>
      </c>
      <c r="AP126" s="479">
        <f>'a.Equipe projet'!I148</f>
        <v>0</v>
      </c>
      <c r="AQ126" s="479">
        <f>'a.Equipe projet'!J148</f>
        <v>0</v>
      </c>
      <c r="AR126" s="479">
        <f>'a.Equipe projet'!K148</f>
        <v>0</v>
      </c>
      <c r="AS126" s="479">
        <f>'a.Equipe projet'!L148</f>
        <v>0</v>
      </c>
      <c r="AU126" s="479" t="str">
        <f>'c.Prestataires'!D147</f>
        <v>A compléter</v>
      </c>
      <c r="AV126" s="479" t="str">
        <f>'c.Prestataires'!E147</f>
        <v>A compléter</v>
      </c>
      <c r="AW126" s="479" t="str">
        <f>'c.Prestataires'!F147</f>
        <v>A choisir</v>
      </c>
      <c r="AX126" s="479" t="str">
        <f>'c.Prestataires'!G147</f>
        <v>A compléter</v>
      </c>
      <c r="AY126" s="479" t="str">
        <f>'c.Prestataires'!H147</f>
        <v>A compléter</v>
      </c>
      <c r="BA126" s="479" t="str">
        <f>'d.Points de vente&amp;récupération'!D149</f>
        <v>A compléter</v>
      </c>
      <c r="BB126" s="479" t="str">
        <f>'d.Points de vente&amp;récupération'!E149</f>
        <v>A choisir</v>
      </c>
      <c r="BC126" s="479" t="str">
        <f>'d.Points de vente&amp;récupération'!F149</f>
        <v>A choisir</v>
      </c>
      <c r="BD126" s="479" t="str">
        <f>'d.Points de vente&amp;récupération'!G149</f>
        <v>A choisir</v>
      </c>
      <c r="BE126" s="479" t="str">
        <f>'d.Points de vente&amp;récupération'!H149</f>
        <v>A choisir</v>
      </c>
      <c r="BF126" s="479" t="str">
        <f>'d.Points de vente&amp;récupération'!I149</f>
        <v>A choisir</v>
      </c>
      <c r="BG126" s="479" t="str">
        <f>'d.Points de vente&amp;récupération'!J149</f>
        <v>A choisir</v>
      </c>
      <c r="BH126" s="479" t="str">
        <f>'d.Points de vente&amp;récupération'!K149</f>
        <v>A compléter</v>
      </c>
    </row>
    <row r="127" spans="15:60">
      <c r="O127">
        <v>124</v>
      </c>
      <c r="P127" t="str">
        <f>_xlfn.XLOOKUP(O127,'1.Fiche candidature (à remplir)'!AB:AB,'1.Fiche candidature (à remplir)'!D:D)</f>
        <v xml:space="preserve">Prestation sur la conception du dispositif </v>
      </c>
      <c r="Q127" t="str">
        <f>_xlfn.XLOOKUP(O127,'1.Fiche candidature (à remplir)'!AB:AB,'1.Fiche candidature (à remplir)'!AC:AC)</f>
        <v>Développement1</v>
      </c>
      <c r="R127" t="str">
        <f>_xlfn.XLOOKUP(O127,'1.Fiche candidature (à remplir)'!AB:AB,'1.Fiche candidature (à remplir)'!E:E)</f>
        <v>A compléter</v>
      </c>
      <c r="S127">
        <f>_xlfn.XLOOKUP(O127,'1.Fiche candidature (à remplir)'!AB:AB,'1.Fiche candidature (à remplir)'!F:F)</f>
        <v>0</v>
      </c>
      <c r="T127">
        <f>_xlfn.XLOOKUP(O127,'1.Fiche candidature (à remplir)'!AB:AB,'1.Fiche candidature (à remplir)'!G:G)</f>
        <v>0</v>
      </c>
      <c r="U127">
        <f>_xlfn.XLOOKUP(O127,'1.Fiche candidature (à remplir)'!AB:AB,'1.Fiche candidature (à remplir)'!H:H)</f>
        <v>0</v>
      </c>
      <c r="V127" t="str">
        <f>_xlfn.XLOOKUP(O127,'1.Fiche candidature (à remplir)'!AB:AB,'1.Fiche candidature (à remplir)'!I:I)</f>
        <v>A compléter</v>
      </c>
      <c r="W127" t="str">
        <f>_xlfn.XLOOKUP(O127,'1.Fiche candidature (à remplir)'!AB:AB,'1.Fiche candidature (à remplir)'!L:L)</f>
        <v>A remplir</v>
      </c>
      <c r="X127">
        <f>_xlfn.XLOOKUP(O127,'1.Fiche candidature (à remplir)'!AB:AB,'1.Fiche candidature (à remplir)'!M:M)</f>
        <v>0</v>
      </c>
      <c r="Y127">
        <f>_xlfn.XLOOKUP(O127,'1.Fiche candidature (à remplir)'!AB:AB,'1.Fiche candidature (à remplir)'!N:N)</f>
        <v>0</v>
      </c>
      <c r="Z127">
        <f>_xlfn.XLOOKUP(O127,'1.Fiche candidature (à remplir)'!AB:AB,'1.Fiche candidature (à remplir)'!P:P)</f>
        <v>0</v>
      </c>
      <c r="AC127" s="479">
        <f>b.Groupement!D153</f>
        <v>0</v>
      </c>
      <c r="AD127" s="479">
        <f>b.Groupement!E153</f>
        <v>0</v>
      </c>
      <c r="AE127" s="479">
        <f>b.Groupement!F153</f>
        <v>0</v>
      </c>
      <c r="AF127" s="479">
        <f>b.Groupement!G153</f>
        <v>0</v>
      </c>
      <c r="AG127" s="479">
        <f>b.Groupement!H153</f>
        <v>0</v>
      </c>
      <c r="AH127" s="479">
        <f>b.Groupement!I153</f>
        <v>0</v>
      </c>
      <c r="AI127" s="479">
        <f>b.Groupement!J153</f>
        <v>0</v>
      </c>
      <c r="AK127" s="479">
        <f>'a.Equipe projet'!D149</f>
        <v>0</v>
      </c>
      <c r="AL127" s="479">
        <f>'a.Equipe projet'!E149</f>
        <v>0</v>
      </c>
      <c r="AM127" s="479">
        <f>'a.Equipe projet'!F149</f>
        <v>0</v>
      </c>
      <c r="AN127" s="479">
        <f>'a.Equipe projet'!G149</f>
        <v>0</v>
      </c>
      <c r="AO127" s="479">
        <f>'a.Equipe projet'!H149</f>
        <v>0</v>
      </c>
      <c r="AP127" s="479">
        <f>'a.Equipe projet'!I149</f>
        <v>0</v>
      </c>
      <c r="AQ127" s="479">
        <f>'a.Equipe projet'!J149</f>
        <v>0</v>
      </c>
      <c r="AR127" s="479">
        <f>'a.Equipe projet'!K149</f>
        <v>0</v>
      </c>
      <c r="AS127" s="479">
        <f>'a.Equipe projet'!L149</f>
        <v>0</v>
      </c>
      <c r="AU127" s="479" t="str">
        <f>'c.Prestataires'!D148</f>
        <v>A compléter</v>
      </c>
      <c r="AV127" s="479" t="str">
        <f>'c.Prestataires'!E148</f>
        <v>A compléter</v>
      </c>
      <c r="AW127" s="479" t="str">
        <f>'c.Prestataires'!F148</f>
        <v>A choisir</v>
      </c>
      <c r="AX127" s="479" t="str">
        <f>'c.Prestataires'!G148</f>
        <v>A compléter</v>
      </c>
      <c r="AY127" s="479" t="str">
        <f>'c.Prestataires'!H148</f>
        <v>A compléter</v>
      </c>
      <c r="BA127" s="479" t="str">
        <f>'d.Points de vente&amp;récupération'!D150</f>
        <v>A compléter</v>
      </c>
      <c r="BB127" s="479" t="str">
        <f>'d.Points de vente&amp;récupération'!E150</f>
        <v>A choisir</v>
      </c>
      <c r="BC127" s="479" t="str">
        <f>'d.Points de vente&amp;récupération'!F150</f>
        <v>A choisir</v>
      </c>
      <c r="BD127" s="479" t="str">
        <f>'d.Points de vente&amp;récupération'!G150</f>
        <v>A choisir</v>
      </c>
      <c r="BE127" s="479" t="str">
        <f>'d.Points de vente&amp;récupération'!H150</f>
        <v>A choisir</v>
      </c>
      <c r="BF127" s="479" t="str">
        <f>'d.Points de vente&amp;récupération'!I150</f>
        <v>A choisir</v>
      </c>
      <c r="BG127" s="479" t="str">
        <f>'d.Points de vente&amp;récupération'!J150</f>
        <v>A choisir</v>
      </c>
      <c r="BH127" s="479" t="str">
        <f>'d.Points de vente&amp;récupération'!K150</f>
        <v>A compléter</v>
      </c>
    </row>
    <row r="128" spans="15:60">
      <c r="O128">
        <v>125</v>
      </c>
      <c r="P128" t="str">
        <f>_xlfn.XLOOKUP(O128,'1.Fiche candidature (à remplir)'!AB:AB,'1.Fiche candidature (à remplir)'!D:D)</f>
        <v xml:space="preserve">Prestation sur la conception du dispositif </v>
      </c>
      <c r="Q128" t="str">
        <f>_xlfn.XLOOKUP(O128,'1.Fiche candidature (à remplir)'!AB:AB,'1.Fiche candidature (à remplir)'!AC:AC)</f>
        <v>Développement1</v>
      </c>
      <c r="R128" t="str">
        <f>_xlfn.XLOOKUP(O128,'1.Fiche candidature (à remplir)'!AB:AB,'1.Fiche candidature (à remplir)'!E:E)</f>
        <v>A compléter</v>
      </c>
      <c r="S128">
        <f>_xlfn.XLOOKUP(O128,'1.Fiche candidature (à remplir)'!AB:AB,'1.Fiche candidature (à remplir)'!F:F)</f>
        <v>0</v>
      </c>
      <c r="T128">
        <f>_xlfn.XLOOKUP(O128,'1.Fiche candidature (à remplir)'!AB:AB,'1.Fiche candidature (à remplir)'!G:G)</f>
        <v>0</v>
      </c>
      <c r="U128">
        <f>_xlfn.XLOOKUP(O128,'1.Fiche candidature (à remplir)'!AB:AB,'1.Fiche candidature (à remplir)'!H:H)</f>
        <v>0</v>
      </c>
      <c r="V128" t="str">
        <f>_xlfn.XLOOKUP(O128,'1.Fiche candidature (à remplir)'!AB:AB,'1.Fiche candidature (à remplir)'!I:I)</f>
        <v>A compléter</v>
      </c>
      <c r="W128" t="str">
        <f>_xlfn.XLOOKUP(O128,'1.Fiche candidature (à remplir)'!AB:AB,'1.Fiche candidature (à remplir)'!L:L)</f>
        <v>A remplir</v>
      </c>
      <c r="X128">
        <f>_xlfn.XLOOKUP(O128,'1.Fiche candidature (à remplir)'!AB:AB,'1.Fiche candidature (à remplir)'!M:M)</f>
        <v>0</v>
      </c>
      <c r="Y128">
        <f>_xlfn.XLOOKUP(O128,'1.Fiche candidature (à remplir)'!AB:AB,'1.Fiche candidature (à remplir)'!N:N)</f>
        <v>0</v>
      </c>
      <c r="Z128">
        <f>_xlfn.XLOOKUP(O128,'1.Fiche candidature (à remplir)'!AB:AB,'1.Fiche candidature (à remplir)'!P:P)</f>
        <v>0</v>
      </c>
      <c r="AC128" s="479">
        <f>b.Groupement!D154</f>
        <v>0</v>
      </c>
      <c r="AD128" s="479">
        <f>b.Groupement!E154</f>
        <v>0</v>
      </c>
      <c r="AE128" s="479">
        <f>b.Groupement!F154</f>
        <v>0</v>
      </c>
      <c r="AF128" s="479">
        <f>b.Groupement!G154</f>
        <v>0</v>
      </c>
      <c r="AG128" s="479">
        <f>b.Groupement!H154</f>
        <v>0</v>
      </c>
      <c r="AH128" s="479">
        <f>b.Groupement!I154</f>
        <v>0</v>
      </c>
      <c r="AI128" s="479">
        <f>b.Groupement!J154</f>
        <v>0</v>
      </c>
      <c r="AK128" s="479">
        <f>'a.Equipe projet'!D150</f>
        <v>0</v>
      </c>
      <c r="AL128" s="479">
        <f>'a.Equipe projet'!E150</f>
        <v>0</v>
      </c>
      <c r="AM128" s="479">
        <f>'a.Equipe projet'!F150</f>
        <v>0</v>
      </c>
      <c r="AN128" s="479">
        <f>'a.Equipe projet'!G150</f>
        <v>0</v>
      </c>
      <c r="AO128" s="479">
        <f>'a.Equipe projet'!H150</f>
        <v>0</v>
      </c>
      <c r="AP128" s="479">
        <f>'a.Equipe projet'!I150</f>
        <v>0</v>
      </c>
      <c r="AQ128" s="479">
        <f>'a.Equipe projet'!J150</f>
        <v>0</v>
      </c>
      <c r="AR128" s="479">
        <f>'a.Equipe projet'!K150</f>
        <v>0</v>
      </c>
      <c r="AS128" s="479">
        <f>'a.Equipe projet'!L150</f>
        <v>0</v>
      </c>
      <c r="AU128" s="479" t="str">
        <f>'c.Prestataires'!D149</f>
        <v>A compléter</v>
      </c>
      <c r="AV128" s="479" t="str">
        <f>'c.Prestataires'!E149</f>
        <v>A compléter</v>
      </c>
      <c r="AW128" s="479" t="str">
        <f>'c.Prestataires'!F149</f>
        <v>A choisir</v>
      </c>
      <c r="AX128" s="479" t="str">
        <f>'c.Prestataires'!G149</f>
        <v>A compléter</v>
      </c>
      <c r="AY128" s="479" t="str">
        <f>'c.Prestataires'!H149</f>
        <v>A compléter</v>
      </c>
      <c r="BA128" s="479" t="str">
        <f>'d.Points de vente&amp;récupération'!D151</f>
        <v>A compléter</v>
      </c>
      <c r="BB128" s="479" t="str">
        <f>'d.Points de vente&amp;récupération'!E151</f>
        <v>A choisir</v>
      </c>
      <c r="BC128" s="479" t="str">
        <f>'d.Points de vente&amp;récupération'!F151</f>
        <v>A choisir</v>
      </c>
      <c r="BD128" s="479" t="str">
        <f>'d.Points de vente&amp;récupération'!G151</f>
        <v>A choisir</v>
      </c>
      <c r="BE128" s="479" t="str">
        <f>'d.Points de vente&amp;récupération'!H151</f>
        <v>A choisir</v>
      </c>
      <c r="BF128" s="479" t="str">
        <f>'d.Points de vente&amp;récupération'!I151</f>
        <v>A choisir</v>
      </c>
      <c r="BG128" s="479" t="str">
        <f>'d.Points de vente&amp;récupération'!J151</f>
        <v>A choisir</v>
      </c>
      <c r="BH128" s="479" t="str">
        <f>'d.Points de vente&amp;récupération'!K151</f>
        <v>A compléter</v>
      </c>
    </row>
    <row r="129" spans="15:60">
      <c r="O129">
        <v>126</v>
      </c>
      <c r="P129" t="str">
        <f>_xlfn.XLOOKUP(O129,'1.Fiche candidature (à remplir)'!AB:AB,'1.Fiche candidature (à remplir)'!D:D)</f>
        <v xml:space="preserve">Prestation sur la conception du dispositif </v>
      </c>
      <c r="Q129" t="str">
        <f>_xlfn.XLOOKUP(O129,'1.Fiche candidature (à remplir)'!AB:AB,'1.Fiche candidature (à remplir)'!AC:AC)</f>
        <v>Développement1</v>
      </c>
      <c r="R129" t="str">
        <f>_xlfn.XLOOKUP(O129,'1.Fiche candidature (à remplir)'!AB:AB,'1.Fiche candidature (à remplir)'!E:E)</f>
        <v>A compléter</v>
      </c>
      <c r="S129">
        <f>_xlfn.XLOOKUP(O129,'1.Fiche candidature (à remplir)'!AB:AB,'1.Fiche candidature (à remplir)'!F:F)</f>
        <v>0</v>
      </c>
      <c r="T129">
        <f>_xlfn.XLOOKUP(O129,'1.Fiche candidature (à remplir)'!AB:AB,'1.Fiche candidature (à remplir)'!G:G)</f>
        <v>0</v>
      </c>
      <c r="U129">
        <f>_xlfn.XLOOKUP(O129,'1.Fiche candidature (à remplir)'!AB:AB,'1.Fiche candidature (à remplir)'!H:H)</f>
        <v>0</v>
      </c>
      <c r="V129" t="str">
        <f>_xlfn.XLOOKUP(O129,'1.Fiche candidature (à remplir)'!AB:AB,'1.Fiche candidature (à remplir)'!I:I)</f>
        <v>A compléter</v>
      </c>
      <c r="W129" t="str">
        <f>_xlfn.XLOOKUP(O129,'1.Fiche candidature (à remplir)'!AB:AB,'1.Fiche candidature (à remplir)'!L:L)</f>
        <v>A remplir</v>
      </c>
      <c r="X129">
        <f>_xlfn.XLOOKUP(O129,'1.Fiche candidature (à remplir)'!AB:AB,'1.Fiche candidature (à remplir)'!M:M)</f>
        <v>0</v>
      </c>
      <c r="Y129">
        <f>_xlfn.XLOOKUP(O129,'1.Fiche candidature (à remplir)'!AB:AB,'1.Fiche candidature (à remplir)'!N:N)</f>
        <v>0</v>
      </c>
      <c r="Z129">
        <f>_xlfn.XLOOKUP(O129,'1.Fiche candidature (à remplir)'!AB:AB,'1.Fiche candidature (à remplir)'!P:P)</f>
        <v>0</v>
      </c>
      <c r="AC129" s="479">
        <f>b.Groupement!D155</f>
        <v>0</v>
      </c>
      <c r="AD129" s="479">
        <f>b.Groupement!E155</f>
        <v>0</v>
      </c>
      <c r="AE129" s="479">
        <f>b.Groupement!F155</f>
        <v>0</v>
      </c>
      <c r="AF129" s="479">
        <f>b.Groupement!G155</f>
        <v>0</v>
      </c>
      <c r="AG129" s="479">
        <f>b.Groupement!H155</f>
        <v>0</v>
      </c>
      <c r="AH129" s="479">
        <f>b.Groupement!I155</f>
        <v>0</v>
      </c>
      <c r="AI129" s="479">
        <f>b.Groupement!J155</f>
        <v>0</v>
      </c>
      <c r="AK129" s="479">
        <f>'a.Equipe projet'!D151</f>
        <v>0</v>
      </c>
      <c r="AL129" s="479">
        <f>'a.Equipe projet'!E151</f>
        <v>0</v>
      </c>
      <c r="AM129" s="479">
        <f>'a.Equipe projet'!F151</f>
        <v>0</v>
      </c>
      <c r="AN129" s="479">
        <f>'a.Equipe projet'!G151</f>
        <v>0</v>
      </c>
      <c r="AO129" s="479">
        <f>'a.Equipe projet'!H151</f>
        <v>0</v>
      </c>
      <c r="AP129" s="479">
        <f>'a.Equipe projet'!I151</f>
        <v>0</v>
      </c>
      <c r="AQ129" s="479">
        <f>'a.Equipe projet'!J151</f>
        <v>0</v>
      </c>
      <c r="AR129" s="479">
        <f>'a.Equipe projet'!K151</f>
        <v>0</v>
      </c>
      <c r="AS129" s="479">
        <f>'a.Equipe projet'!L151</f>
        <v>0</v>
      </c>
      <c r="AU129" s="479" t="str">
        <f>'c.Prestataires'!D150</f>
        <v>A compléter</v>
      </c>
      <c r="AV129" s="479" t="str">
        <f>'c.Prestataires'!E150</f>
        <v>A compléter</v>
      </c>
      <c r="AW129" s="479" t="str">
        <f>'c.Prestataires'!F150</f>
        <v>A choisir</v>
      </c>
      <c r="AX129" s="479" t="str">
        <f>'c.Prestataires'!G150</f>
        <v>A compléter</v>
      </c>
      <c r="AY129" s="479" t="str">
        <f>'c.Prestataires'!H150</f>
        <v>A compléter</v>
      </c>
      <c r="BA129" s="479" t="str">
        <f>'d.Points de vente&amp;récupération'!D152</f>
        <v>A compléter</v>
      </c>
      <c r="BB129" s="479" t="str">
        <f>'d.Points de vente&amp;récupération'!E152</f>
        <v>A choisir</v>
      </c>
      <c r="BC129" s="479" t="str">
        <f>'d.Points de vente&amp;récupération'!F152</f>
        <v>A choisir</v>
      </c>
      <c r="BD129" s="479" t="str">
        <f>'d.Points de vente&amp;récupération'!G152</f>
        <v>A choisir</v>
      </c>
      <c r="BE129" s="479" t="str">
        <f>'d.Points de vente&amp;récupération'!H152</f>
        <v>A choisir</v>
      </c>
      <c r="BF129" s="479" t="str">
        <f>'d.Points de vente&amp;récupération'!I152</f>
        <v>A choisir</v>
      </c>
      <c r="BG129" s="479" t="str">
        <f>'d.Points de vente&amp;récupération'!J152</f>
        <v>A choisir</v>
      </c>
      <c r="BH129" s="479" t="str">
        <f>'d.Points de vente&amp;récupération'!K152</f>
        <v>A compléter</v>
      </c>
    </row>
    <row r="130" spans="15:60">
      <c r="O130">
        <v>127</v>
      </c>
      <c r="P130" t="str">
        <f>_xlfn.XLOOKUP(O130,'1.Fiche candidature (à remplir)'!AB:AB,'1.Fiche candidature (à remplir)'!D:D)</f>
        <v xml:space="preserve">Prestation sur la conception du dispositif </v>
      </c>
      <c r="Q130" t="str">
        <f>_xlfn.XLOOKUP(O130,'1.Fiche candidature (à remplir)'!AB:AB,'1.Fiche candidature (à remplir)'!AC:AC)</f>
        <v>Développement1</v>
      </c>
      <c r="R130" t="str">
        <f>_xlfn.XLOOKUP(O130,'1.Fiche candidature (à remplir)'!AB:AB,'1.Fiche candidature (à remplir)'!E:E)</f>
        <v>A compléter</v>
      </c>
      <c r="S130">
        <f>_xlfn.XLOOKUP(O130,'1.Fiche candidature (à remplir)'!AB:AB,'1.Fiche candidature (à remplir)'!F:F)</f>
        <v>0</v>
      </c>
      <c r="T130">
        <f>_xlfn.XLOOKUP(O130,'1.Fiche candidature (à remplir)'!AB:AB,'1.Fiche candidature (à remplir)'!G:G)</f>
        <v>0</v>
      </c>
      <c r="U130">
        <f>_xlfn.XLOOKUP(O130,'1.Fiche candidature (à remplir)'!AB:AB,'1.Fiche candidature (à remplir)'!H:H)</f>
        <v>0</v>
      </c>
      <c r="V130" t="str">
        <f>_xlfn.XLOOKUP(O130,'1.Fiche candidature (à remplir)'!AB:AB,'1.Fiche candidature (à remplir)'!I:I)</f>
        <v>A compléter</v>
      </c>
      <c r="W130" t="str">
        <f>_xlfn.XLOOKUP(O130,'1.Fiche candidature (à remplir)'!AB:AB,'1.Fiche candidature (à remplir)'!L:L)</f>
        <v>A remplir</v>
      </c>
      <c r="X130">
        <f>_xlfn.XLOOKUP(O130,'1.Fiche candidature (à remplir)'!AB:AB,'1.Fiche candidature (à remplir)'!M:M)</f>
        <v>0</v>
      </c>
      <c r="Y130">
        <f>_xlfn.XLOOKUP(O130,'1.Fiche candidature (à remplir)'!AB:AB,'1.Fiche candidature (à remplir)'!N:N)</f>
        <v>0</v>
      </c>
      <c r="Z130">
        <f>_xlfn.XLOOKUP(O130,'1.Fiche candidature (à remplir)'!AB:AB,'1.Fiche candidature (à remplir)'!P:P)</f>
        <v>0</v>
      </c>
      <c r="AC130" s="479">
        <f>b.Groupement!D156</f>
        <v>0</v>
      </c>
      <c r="AD130" s="479">
        <f>b.Groupement!E156</f>
        <v>0</v>
      </c>
      <c r="AE130" s="479">
        <f>b.Groupement!F156</f>
        <v>0</v>
      </c>
      <c r="AF130" s="479">
        <f>b.Groupement!G156</f>
        <v>0</v>
      </c>
      <c r="AG130" s="479">
        <f>b.Groupement!H156</f>
        <v>0</v>
      </c>
      <c r="AH130" s="479">
        <f>b.Groupement!I156</f>
        <v>0</v>
      </c>
      <c r="AI130" s="479">
        <f>b.Groupement!J156</f>
        <v>0</v>
      </c>
      <c r="AK130" s="479">
        <f>'a.Equipe projet'!D152</f>
        <v>0</v>
      </c>
      <c r="AL130" s="479">
        <f>'a.Equipe projet'!E152</f>
        <v>0</v>
      </c>
      <c r="AM130" s="479">
        <f>'a.Equipe projet'!F152</f>
        <v>0</v>
      </c>
      <c r="AN130" s="479">
        <f>'a.Equipe projet'!G152</f>
        <v>0</v>
      </c>
      <c r="AO130" s="479">
        <f>'a.Equipe projet'!H152</f>
        <v>0</v>
      </c>
      <c r="AP130" s="479">
        <f>'a.Equipe projet'!I152</f>
        <v>0</v>
      </c>
      <c r="AQ130" s="479">
        <f>'a.Equipe projet'!J152</f>
        <v>0</v>
      </c>
      <c r="AR130" s="479">
        <f>'a.Equipe projet'!K152</f>
        <v>0</v>
      </c>
      <c r="AS130" s="479">
        <f>'a.Equipe projet'!L152</f>
        <v>0</v>
      </c>
      <c r="AU130" s="479" t="str">
        <f>'c.Prestataires'!D151</f>
        <v>A compléter</v>
      </c>
      <c r="AV130" s="479" t="str">
        <f>'c.Prestataires'!E151</f>
        <v>A compléter</v>
      </c>
      <c r="AW130" s="479" t="str">
        <f>'c.Prestataires'!F151</f>
        <v>A choisir</v>
      </c>
      <c r="AX130" s="479" t="str">
        <f>'c.Prestataires'!G151</f>
        <v>A compléter</v>
      </c>
      <c r="AY130" s="479" t="str">
        <f>'c.Prestataires'!H151</f>
        <v>A compléter</v>
      </c>
      <c r="BA130" s="479" t="str">
        <f>'d.Points de vente&amp;récupération'!D153</f>
        <v>A compléter</v>
      </c>
      <c r="BB130" s="479" t="str">
        <f>'d.Points de vente&amp;récupération'!E153</f>
        <v>A choisir</v>
      </c>
      <c r="BC130" s="479" t="str">
        <f>'d.Points de vente&amp;récupération'!F153</f>
        <v>A choisir</v>
      </c>
      <c r="BD130" s="479" t="str">
        <f>'d.Points de vente&amp;récupération'!G153</f>
        <v>A choisir</v>
      </c>
      <c r="BE130" s="479" t="str">
        <f>'d.Points de vente&amp;récupération'!H153</f>
        <v>A choisir</v>
      </c>
      <c r="BF130" s="479" t="str">
        <f>'d.Points de vente&amp;récupération'!I153</f>
        <v>A choisir</v>
      </c>
      <c r="BG130" s="479" t="str">
        <f>'d.Points de vente&amp;récupération'!J153</f>
        <v>A choisir</v>
      </c>
      <c r="BH130" s="479" t="str">
        <f>'d.Points de vente&amp;récupération'!K153</f>
        <v>A compléter</v>
      </c>
    </row>
    <row r="131" spans="15:60">
      <c r="O131">
        <v>128</v>
      </c>
      <c r="P131" t="str">
        <f>_xlfn.XLOOKUP(O131,'1.Fiche candidature (à remplir)'!AB:AB,'1.Fiche candidature (à remplir)'!D:D)</f>
        <v>Prestation de développement (Interface Homme Machine)
Prestation d'un bureau d’études ou d'un développeur</v>
      </c>
      <c r="Q131" t="str">
        <f>_xlfn.XLOOKUP(O131,'1.Fiche candidature (à remplir)'!AB:AB,'1.Fiche candidature (à remplir)'!AC:AC)</f>
        <v>Développement1</v>
      </c>
      <c r="R131" t="str">
        <f>_xlfn.XLOOKUP(O131,'1.Fiche candidature (à remplir)'!AB:AB,'1.Fiche candidature (à remplir)'!E:E)</f>
        <v>A compléter</v>
      </c>
      <c r="S131">
        <f>_xlfn.XLOOKUP(O131,'1.Fiche candidature (à remplir)'!AB:AB,'1.Fiche candidature (à remplir)'!F:F)</f>
        <v>0</v>
      </c>
      <c r="T131">
        <f>_xlfn.XLOOKUP(O131,'1.Fiche candidature (à remplir)'!AB:AB,'1.Fiche candidature (à remplir)'!G:G)</f>
        <v>0</v>
      </c>
      <c r="U131">
        <f>_xlfn.XLOOKUP(O131,'1.Fiche candidature (à remplir)'!AB:AB,'1.Fiche candidature (à remplir)'!H:H)</f>
        <v>0</v>
      </c>
      <c r="V131" t="str">
        <f>_xlfn.XLOOKUP(O131,'1.Fiche candidature (à remplir)'!AB:AB,'1.Fiche candidature (à remplir)'!I:I)</f>
        <v>A compléter</v>
      </c>
      <c r="W131" t="str">
        <f>_xlfn.XLOOKUP(O131,'1.Fiche candidature (à remplir)'!AB:AB,'1.Fiche candidature (à remplir)'!L:L)</f>
        <v>A remplir</v>
      </c>
      <c r="X131">
        <f>_xlfn.XLOOKUP(O131,'1.Fiche candidature (à remplir)'!AB:AB,'1.Fiche candidature (à remplir)'!M:M)</f>
        <v>0</v>
      </c>
      <c r="Y131">
        <f>_xlfn.XLOOKUP(O131,'1.Fiche candidature (à remplir)'!AB:AB,'1.Fiche candidature (à remplir)'!N:N)</f>
        <v>0</v>
      </c>
      <c r="Z131">
        <f>_xlfn.XLOOKUP(O131,'1.Fiche candidature (à remplir)'!AB:AB,'1.Fiche candidature (à remplir)'!P:P)</f>
        <v>0</v>
      </c>
      <c r="AC131" s="479">
        <f>b.Groupement!D157</f>
        <v>0</v>
      </c>
      <c r="AD131" s="479">
        <f>b.Groupement!E157</f>
        <v>0</v>
      </c>
      <c r="AE131" s="479">
        <f>b.Groupement!F157</f>
        <v>0</v>
      </c>
      <c r="AF131" s="479">
        <f>b.Groupement!G157</f>
        <v>0</v>
      </c>
      <c r="AG131" s="479">
        <f>b.Groupement!H157</f>
        <v>0</v>
      </c>
      <c r="AH131" s="479">
        <f>b.Groupement!I157</f>
        <v>0</v>
      </c>
      <c r="AI131" s="479">
        <f>b.Groupement!J157</f>
        <v>0</v>
      </c>
      <c r="AK131" s="479">
        <f>'a.Equipe projet'!D153</f>
        <v>0</v>
      </c>
      <c r="AL131" s="479">
        <f>'a.Equipe projet'!E153</f>
        <v>0</v>
      </c>
      <c r="AM131" s="479">
        <f>'a.Equipe projet'!F153</f>
        <v>0</v>
      </c>
      <c r="AN131" s="479">
        <f>'a.Equipe projet'!G153</f>
        <v>0</v>
      </c>
      <c r="AO131" s="479">
        <f>'a.Equipe projet'!H153</f>
        <v>0</v>
      </c>
      <c r="AP131" s="479">
        <f>'a.Equipe projet'!I153</f>
        <v>0</v>
      </c>
      <c r="AQ131" s="479">
        <f>'a.Equipe projet'!J153</f>
        <v>0</v>
      </c>
      <c r="AR131" s="479">
        <f>'a.Equipe projet'!K153</f>
        <v>0</v>
      </c>
      <c r="AS131" s="479">
        <f>'a.Equipe projet'!L153</f>
        <v>0</v>
      </c>
      <c r="AU131" s="479" t="str">
        <f>'c.Prestataires'!D152</f>
        <v>A compléter</v>
      </c>
      <c r="AV131" s="479" t="str">
        <f>'c.Prestataires'!E152</f>
        <v>A compléter</v>
      </c>
      <c r="AW131" s="479" t="str">
        <f>'c.Prestataires'!F152</f>
        <v>A choisir</v>
      </c>
      <c r="AX131" s="479" t="str">
        <f>'c.Prestataires'!G152</f>
        <v>A compléter</v>
      </c>
      <c r="AY131" s="479" t="str">
        <f>'c.Prestataires'!H152</f>
        <v>A compléter</v>
      </c>
      <c r="BA131" s="479" t="str">
        <f>'d.Points de vente&amp;récupération'!D154</f>
        <v>A compléter</v>
      </c>
      <c r="BB131" s="479" t="str">
        <f>'d.Points de vente&amp;récupération'!E154</f>
        <v>A choisir</v>
      </c>
      <c r="BC131" s="479" t="str">
        <f>'d.Points de vente&amp;récupération'!F154</f>
        <v>A choisir</v>
      </c>
      <c r="BD131" s="479" t="str">
        <f>'d.Points de vente&amp;récupération'!G154</f>
        <v>A choisir</v>
      </c>
      <c r="BE131" s="479" t="str">
        <f>'d.Points de vente&amp;récupération'!H154</f>
        <v>A choisir</v>
      </c>
      <c r="BF131" s="479" t="str">
        <f>'d.Points de vente&amp;récupération'!I154</f>
        <v>A choisir</v>
      </c>
      <c r="BG131" s="479" t="str">
        <f>'d.Points de vente&amp;récupération'!J154</f>
        <v>A choisir</v>
      </c>
      <c r="BH131" s="479" t="str">
        <f>'d.Points de vente&amp;récupération'!K154</f>
        <v>A compléter</v>
      </c>
    </row>
    <row r="132" spans="15:60">
      <c r="O132">
        <v>129</v>
      </c>
      <c r="P132" t="str">
        <f>_xlfn.XLOOKUP(O132,'1.Fiche candidature (à remplir)'!AB:AB,'1.Fiche candidature (à remplir)'!D:D)</f>
        <v>Prestation de développement de l'IHM (Interface Homme Machine)</v>
      </c>
      <c r="Q132" t="str">
        <f>_xlfn.XLOOKUP(O132,'1.Fiche candidature (à remplir)'!AB:AB,'1.Fiche candidature (à remplir)'!AC:AC)</f>
        <v>Développement1</v>
      </c>
      <c r="R132" t="str">
        <f>_xlfn.XLOOKUP(O132,'1.Fiche candidature (à remplir)'!AB:AB,'1.Fiche candidature (à remplir)'!E:E)</f>
        <v>A compléter</v>
      </c>
      <c r="S132">
        <f>_xlfn.XLOOKUP(O132,'1.Fiche candidature (à remplir)'!AB:AB,'1.Fiche candidature (à remplir)'!F:F)</f>
        <v>0</v>
      </c>
      <c r="T132">
        <f>_xlfn.XLOOKUP(O132,'1.Fiche candidature (à remplir)'!AB:AB,'1.Fiche candidature (à remplir)'!G:G)</f>
        <v>0</v>
      </c>
      <c r="U132">
        <f>_xlfn.XLOOKUP(O132,'1.Fiche candidature (à remplir)'!AB:AB,'1.Fiche candidature (à remplir)'!H:H)</f>
        <v>0</v>
      </c>
      <c r="V132" t="str">
        <f>_xlfn.XLOOKUP(O132,'1.Fiche candidature (à remplir)'!AB:AB,'1.Fiche candidature (à remplir)'!I:I)</f>
        <v>A compléter</v>
      </c>
      <c r="W132" t="str">
        <f>_xlfn.XLOOKUP(O132,'1.Fiche candidature (à remplir)'!AB:AB,'1.Fiche candidature (à remplir)'!L:L)</f>
        <v>A remplir</v>
      </c>
      <c r="X132">
        <f>_xlfn.XLOOKUP(O132,'1.Fiche candidature (à remplir)'!AB:AB,'1.Fiche candidature (à remplir)'!M:M)</f>
        <v>0</v>
      </c>
      <c r="Y132">
        <f>_xlfn.XLOOKUP(O132,'1.Fiche candidature (à remplir)'!AB:AB,'1.Fiche candidature (à remplir)'!N:N)</f>
        <v>0</v>
      </c>
      <c r="Z132">
        <f>_xlfn.XLOOKUP(O132,'1.Fiche candidature (à remplir)'!AB:AB,'1.Fiche candidature (à remplir)'!P:P)</f>
        <v>0</v>
      </c>
      <c r="AC132" s="479">
        <f>b.Groupement!D158</f>
        <v>0</v>
      </c>
      <c r="AD132" s="479">
        <f>b.Groupement!E158</f>
        <v>0</v>
      </c>
      <c r="AE132" s="479">
        <f>b.Groupement!F158</f>
        <v>0</v>
      </c>
      <c r="AF132" s="479">
        <f>b.Groupement!G158</f>
        <v>0</v>
      </c>
      <c r="AG132" s="479">
        <f>b.Groupement!H158</f>
        <v>0</v>
      </c>
      <c r="AH132" s="479">
        <f>b.Groupement!I158</f>
        <v>0</v>
      </c>
      <c r="AI132" s="479">
        <f>b.Groupement!J158</f>
        <v>0</v>
      </c>
      <c r="AK132" s="479">
        <f>'a.Equipe projet'!D154</f>
        <v>0</v>
      </c>
      <c r="AL132" s="479">
        <f>'a.Equipe projet'!E154</f>
        <v>0</v>
      </c>
      <c r="AM132" s="479">
        <f>'a.Equipe projet'!F154</f>
        <v>0</v>
      </c>
      <c r="AN132" s="479">
        <f>'a.Equipe projet'!G154</f>
        <v>0</v>
      </c>
      <c r="AO132" s="479">
        <f>'a.Equipe projet'!H154</f>
        <v>0</v>
      </c>
      <c r="AP132" s="479">
        <f>'a.Equipe projet'!I154</f>
        <v>0</v>
      </c>
      <c r="AQ132" s="479">
        <f>'a.Equipe projet'!J154</f>
        <v>0</v>
      </c>
      <c r="AR132" s="479">
        <f>'a.Equipe projet'!K154</f>
        <v>0</v>
      </c>
      <c r="AS132" s="479">
        <f>'a.Equipe projet'!L154</f>
        <v>0</v>
      </c>
      <c r="AU132" s="479" t="str">
        <f>'c.Prestataires'!D153</f>
        <v>A compléter</v>
      </c>
      <c r="AV132" s="479" t="str">
        <f>'c.Prestataires'!E153</f>
        <v>A compléter</v>
      </c>
      <c r="AW132" s="479" t="str">
        <f>'c.Prestataires'!F153</f>
        <v>A choisir</v>
      </c>
      <c r="AX132" s="479" t="str">
        <f>'c.Prestataires'!G153</f>
        <v>A compléter</v>
      </c>
      <c r="AY132" s="479" t="str">
        <f>'c.Prestataires'!H153</f>
        <v>A compléter</v>
      </c>
      <c r="BA132" s="479" t="str">
        <f>'d.Points de vente&amp;récupération'!D155</f>
        <v>A compléter</v>
      </c>
      <c r="BB132" s="479" t="str">
        <f>'d.Points de vente&amp;récupération'!E155</f>
        <v>A choisir</v>
      </c>
      <c r="BC132" s="479" t="str">
        <f>'d.Points de vente&amp;récupération'!F155</f>
        <v>A choisir</v>
      </c>
      <c r="BD132" s="479" t="str">
        <f>'d.Points de vente&amp;récupération'!G155</f>
        <v>A choisir</v>
      </c>
      <c r="BE132" s="479" t="str">
        <f>'d.Points de vente&amp;récupération'!H155</f>
        <v>A choisir</v>
      </c>
      <c r="BF132" s="479" t="str">
        <f>'d.Points de vente&amp;récupération'!I155</f>
        <v>A choisir</v>
      </c>
      <c r="BG132" s="479" t="str">
        <f>'d.Points de vente&amp;récupération'!J155</f>
        <v>A choisir</v>
      </c>
      <c r="BH132" s="479" t="str">
        <f>'d.Points de vente&amp;récupération'!K155</f>
        <v>A compléter</v>
      </c>
    </row>
    <row r="133" spans="15:60">
      <c r="O133">
        <v>130</v>
      </c>
      <c r="P133" t="str">
        <f>_xlfn.XLOOKUP(O133,'1.Fiche candidature (à remplir)'!AB:AB,'1.Fiche candidature (à remplir)'!D:D)</f>
        <v>Prestation de développement de l'IHM (Interface Homme Machine)</v>
      </c>
      <c r="Q133" t="str">
        <f>_xlfn.XLOOKUP(O133,'1.Fiche candidature (à remplir)'!AB:AB,'1.Fiche candidature (à remplir)'!AC:AC)</f>
        <v>Développement1</v>
      </c>
      <c r="R133" t="str">
        <f>_xlfn.XLOOKUP(O133,'1.Fiche candidature (à remplir)'!AB:AB,'1.Fiche candidature (à remplir)'!E:E)</f>
        <v>A compléter</v>
      </c>
      <c r="S133">
        <f>_xlfn.XLOOKUP(O133,'1.Fiche candidature (à remplir)'!AB:AB,'1.Fiche candidature (à remplir)'!F:F)</f>
        <v>0</v>
      </c>
      <c r="T133">
        <f>_xlfn.XLOOKUP(O133,'1.Fiche candidature (à remplir)'!AB:AB,'1.Fiche candidature (à remplir)'!G:G)</f>
        <v>0</v>
      </c>
      <c r="U133">
        <f>_xlfn.XLOOKUP(O133,'1.Fiche candidature (à remplir)'!AB:AB,'1.Fiche candidature (à remplir)'!H:H)</f>
        <v>0</v>
      </c>
      <c r="V133" t="str">
        <f>_xlfn.XLOOKUP(O133,'1.Fiche candidature (à remplir)'!AB:AB,'1.Fiche candidature (à remplir)'!I:I)</f>
        <v>A compléter</v>
      </c>
      <c r="W133" t="str">
        <f>_xlfn.XLOOKUP(O133,'1.Fiche candidature (à remplir)'!AB:AB,'1.Fiche candidature (à remplir)'!L:L)</f>
        <v>A remplir</v>
      </c>
      <c r="X133">
        <f>_xlfn.XLOOKUP(O133,'1.Fiche candidature (à remplir)'!AB:AB,'1.Fiche candidature (à remplir)'!M:M)</f>
        <v>0</v>
      </c>
      <c r="Y133">
        <f>_xlfn.XLOOKUP(O133,'1.Fiche candidature (à remplir)'!AB:AB,'1.Fiche candidature (à remplir)'!N:N)</f>
        <v>0</v>
      </c>
      <c r="Z133">
        <f>_xlfn.XLOOKUP(O133,'1.Fiche candidature (à remplir)'!AB:AB,'1.Fiche candidature (à remplir)'!P:P)</f>
        <v>0</v>
      </c>
      <c r="AC133" s="479">
        <f>b.Groupement!D159</f>
        <v>0</v>
      </c>
      <c r="AD133" s="479">
        <f>b.Groupement!E159</f>
        <v>0</v>
      </c>
      <c r="AE133" s="479">
        <f>b.Groupement!F159</f>
        <v>0</v>
      </c>
      <c r="AF133" s="479">
        <f>b.Groupement!G159</f>
        <v>0</v>
      </c>
      <c r="AG133" s="479">
        <f>b.Groupement!H159</f>
        <v>0</v>
      </c>
      <c r="AH133" s="479">
        <f>b.Groupement!I159</f>
        <v>0</v>
      </c>
      <c r="AI133" s="479">
        <f>b.Groupement!J159</f>
        <v>0</v>
      </c>
      <c r="AK133" s="479">
        <f>'a.Equipe projet'!D155</f>
        <v>0</v>
      </c>
      <c r="AL133" s="479">
        <f>'a.Equipe projet'!E155</f>
        <v>0</v>
      </c>
      <c r="AM133" s="479">
        <f>'a.Equipe projet'!F155</f>
        <v>0</v>
      </c>
      <c r="AN133" s="479">
        <f>'a.Equipe projet'!G155</f>
        <v>0</v>
      </c>
      <c r="AO133" s="479">
        <f>'a.Equipe projet'!H155</f>
        <v>0</v>
      </c>
      <c r="AP133" s="479">
        <f>'a.Equipe projet'!I155</f>
        <v>0</v>
      </c>
      <c r="AQ133" s="479">
        <f>'a.Equipe projet'!J155</f>
        <v>0</v>
      </c>
      <c r="AR133" s="479">
        <f>'a.Equipe projet'!K155</f>
        <v>0</v>
      </c>
      <c r="AS133" s="479">
        <f>'a.Equipe projet'!L155</f>
        <v>0</v>
      </c>
      <c r="AU133" s="479" t="str">
        <f>'c.Prestataires'!D154</f>
        <v>A compléter</v>
      </c>
      <c r="AV133" s="479" t="str">
        <f>'c.Prestataires'!E154</f>
        <v>A compléter</v>
      </c>
      <c r="AW133" s="479" t="str">
        <f>'c.Prestataires'!F154</f>
        <v>A choisir</v>
      </c>
      <c r="AX133" s="479" t="str">
        <f>'c.Prestataires'!G154</f>
        <v>A compléter</v>
      </c>
      <c r="AY133" s="479" t="str">
        <f>'c.Prestataires'!H154</f>
        <v>A compléter</v>
      </c>
      <c r="BA133" s="479" t="str">
        <f>'d.Points de vente&amp;récupération'!D156</f>
        <v>A compléter</v>
      </c>
      <c r="BB133" s="479" t="str">
        <f>'d.Points de vente&amp;récupération'!E156</f>
        <v>A choisir</v>
      </c>
      <c r="BC133" s="479" t="str">
        <f>'d.Points de vente&amp;récupération'!F156</f>
        <v>A choisir</v>
      </c>
      <c r="BD133" s="479" t="str">
        <f>'d.Points de vente&amp;récupération'!G156</f>
        <v>A choisir</v>
      </c>
      <c r="BE133" s="479" t="str">
        <f>'d.Points de vente&amp;récupération'!H156</f>
        <v>A choisir</v>
      </c>
      <c r="BF133" s="479" t="str">
        <f>'d.Points de vente&amp;récupération'!I156</f>
        <v>A choisir</v>
      </c>
      <c r="BG133" s="479" t="str">
        <f>'d.Points de vente&amp;récupération'!J156</f>
        <v>A choisir</v>
      </c>
      <c r="BH133" s="479" t="str">
        <f>'d.Points de vente&amp;récupération'!K156</f>
        <v>A compléter</v>
      </c>
    </row>
    <row r="134" spans="15:60">
      <c r="O134">
        <v>131</v>
      </c>
      <c r="P134" t="str">
        <f>_xlfn.XLOOKUP(O134,'1.Fiche candidature (à remplir)'!AB:AB,'1.Fiche candidature (à remplir)'!D:D)</f>
        <v>Prestation de développement de l'IHM (Interface Homme Machine)</v>
      </c>
      <c r="Q134" t="str">
        <f>_xlfn.XLOOKUP(O134,'1.Fiche candidature (à remplir)'!AB:AB,'1.Fiche candidature (à remplir)'!AC:AC)</f>
        <v>Développement1</v>
      </c>
      <c r="R134" t="str">
        <f>_xlfn.XLOOKUP(O134,'1.Fiche candidature (à remplir)'!AB:AB,'1.Fiche candidature (à remplir)'!E:E)</f>
        <v>A compléter</v>
      </c>
      <c r="S134">
        <f>_xlfn.XLOOKUP(O134,'1.Fiche candidature (à remplir)'!AB:AB,'1.Fiche candidature (à remplir)'!F:F)</f>
        <v>0</v>
      </c>
      <c r="T134">
        <f>_xlfn.XLOOKUP(O134,'1.Fiche candidature (à remplir)'!AB:AB,'1.Fiche candidature (à remplir)'!G:G)</f>
        <v>0</v>
      </c>
      <c r="U134">
        <f>_xlfn.XLOOKUP(O134,'1.Fiche candidature (à remplir)'!AB:AB,'1.Fiche candidature (à remplir)'!H:H)</f>
        <v>0</v>
      </c>
      <c r="V134" t="str">
        <f>_xlfn.XLOOKUP(O134,'1.Fiche candidature (à remplir)'!AB:AB,'1.Fiche candidature (à remplir)'!I:I)</f>
        <v>A compléter</v>
      </c>
      <c r="W134" t="str">
        <f>_xlfn.XLOOKUP(O134,'1.Fiche candidature (à remplir)'!AB:AB,'1.Fiche candidature (à remplir)'!L:L)</f>
        <v>A remplir</v>
      </c>
      <c r="X134">
        <f>_xlfn.XLOOKUP(O134,'1.Fiche candidature (à remplir)'!AB:AB,'1.Fiche candidature (à remplir)'!M:M)</f>
        <v>0</v>
      </c>
      <c r="Y134">
        <f>_xlfn.XLOOKUP(O134,'1.Fiche candidature (à remplir)'!AB:AB,'1.Fiche candidature (à remplir)'!N:N)</f>
        <v>0</v>
      </c>
      <c r="Z134">
        <f>_xlfn.XLOOKUP(O134,'1.Fiche candidature (à remplir)'!AB:AB,'1.Fiche candidature (à remplir)'!P:P)</f>
        <v>0</v>
      </c>
      <c r="AC134" s="479">
        <f>b.Groupement!D160</f>
        <v>0</v>
      </c>
      <c r="AD134" s="479">
        <f>b.Groupement!E160</f>
        <v>0</v>
      </c>
      <c r="AE134" s="479">
        <f>b.Groupement!F160</f>
        <v>0</v>
      </c>
      <c r="AF134" s="479">
        <f>b.Groupement!G160</f>
        <v>0</v>
      </c>
      <c r="AG134" s="479">
        <f>b.Groupement!H160</f>
        <v>0</v>
      </c>
      <c r="AH134" s="479">
        <f>b.Groupement!I160</f>
        <v>0</v>
      </c>
      <c r="AI134" s="479">
        <f>b.Groupement!J160</f>
        <v>0</v>
      </c>
      <c r="AK134" s="479">
        <f>'a.Equipe projet'!D156</f>
        <v>0</v>
      </c>
      <c r="AL134" s="479">
        <f>'a.Equipe projet'!E156</f>
        <v>0</v>
      </c>
      <c r="AM134" s="479">
        <f>'a.Equipe projet'!F156</f>
        <v>0</v>
      </c>
      <c r="AN134" s="479">
        <f>'a.Equipe projet'!G156</f>
        <v>0</v>
      </c>
      <c r="AO134" s="479">
        <f>'a.Equipe projet'!H156</f>
        <v>0</v>
      </c>
      <c r="AP134" s="479">
        <f>'a.Equipe projet'!I156</f>
        <v>0</v>
      </c>
      <c r="AQ134" s="479">
        <f>'a.Equipe projet'!J156</f>
        <v>0</v>
      </c>
      <c r="AR134" s="479">
        <f>'a.Equipe projet'!K156</f>
        <v>0</v>
      </c>
      <c r="AS134" s="479">
        <f>'a.Equipe projet'!L156</f>
        <v>0</v>
      </c>
      <c r="AU134" s="479" t="str">
        <f>'c.Prestataires'!D155</f>
        <v>A compléter</v>
      </c>
      <c r="AV134" s="479" t="str">
        <f>'c.Prestataires'!E155</f>
        <v>A compléter</v>
      </c>
      <c r="AW134" s="479" t="str">
        <f>'c.Prestataires'!F155</f>
        <v>A choisir</v>
      </c>
      <c r="AX134" s="479" t="str">
        <f>'c.Prestataires'!G155</f>
        <v>A compléter</v>
      </c>
      <c r="AY134" s="479" t="str">
        <f>'c.Prestataires'!H155</f>
        <v>A compléter</v>
      </c>
      <c r="BA134" s="479" t="str">
        <f>'d.Points de vente&amp;récupération'!D157</f>
        <v>A compléter</v>
      </c>
      <c r="BB134" s="479" t="str">
        <f>'d.Points de vente&amp;récupération'!E157</f>
        <v>A choisir</v>
      </c>
      <c r="BC134" s="479" t="str">
        <f>'d.Points de vente&amp;récupération'!F157</f>
        <v>A choisir</v>
      </c>
      <c r="BD134" s="479" t="str">
        <f>'d.Points de vente&amp;récupération'!G157</f>
        <v>A choisir</v>
      </c>
      <c r="BE134" s="479" t="str">
        <f>'d.Points de vente&amp;récupération'!H157</f>
        <v>A choisir</v>
      </c>
      <c r="BF134" s="479" t="str">
        <f>'d.Points de vente&amp;récupération'!I157</f>
        <v>A choisir</v>
      </c>
      <c r="BG134" s="479" t="str">
        <f>'d.Points de vente&amp;récupération'!J157</f>
        <v>A choisir</v>
      </c>
      <c r="BH134" s="479" t="str">
        <f>'d.Points de vente&amp;récupération'!K157</f>
        <v>A compléter</v>
      </c>
    </row>
    <row r="135" spans="15:60">
      <c r="O135">
        <v>132</v>
      </c>
      <c r="P135" t="str">
        <f>_xlfn.XLOOKUP(O135,'1.Fiche candidature (à remplir)'!AB:AB,'1.Fiche candidature (à remplir)'!D:D)</f>
        <v>Prestation de développement de l'IHM (Interface Homme Machine)</v>
      </c>
      <c r="Q135" t="str">
        <f>_xlfn.XLOOKUP(O135,'1.Fiche candidature (à remplir)'!AB:AB,'1.Fiche candidature (à remplir)'!AC:AC)</f>
        <v>Développement1</v>
      </c>
      <c r="R135" t="str">
        <f>_xlfn.XLOOKUP(O135,'1.Fiche candidature (à remplir)'!AB:AB,'1.Fiche candidature (à remplir)'!E:E)</f>
        <v>A compléter</v>
      </c>
      <c r="S135">
        <f>_xlfn.XLOOKUP(O135,'1.Fiche candidature (à remplir)'!AB:AB,'1.Fiche candidature (à remplir)'!F:F)</f>
        <v>0</v>
      </c>
      <c r="T135">
        <f>_xlfn.XLOOKUP(O135,'1.Fiche candidature (à remplir)'!AB:AB,'1.Fiche candidature (à remplir)'!G:G)</f>
        <v>0</v>
      </c>
      <c r="U135">
        <f>_xlfn.XLOOKUP(O135,'1.Fiche candidature (à remplir)'!AB:AB,'1.Fiche candidature (à remplir)'!H:H)</f>
        <v>0</v>
      </c>
      <c r="V135" t="str">
        <f>_xlfn.XLOOKUP(O135,'1.Fiche candidature (à remplir)'!AB:AB,'1.Fiche candidature (à remplir)'!I:I)</f>
        <v>A compléter</v>
      </c>
      <c r="W135" t="str">
        <f>_xlfn.XLOOKUP(O135,'1.Fiche candidature (à remplir)'!AB:AB,'1.Fiche candidature (à remplir)'!L:L)</f>
        <v>A remplir</v>
      </c>
      <c r="X135">
        <f>_xlfn.XLOOKUP(O135,'1.Fiche candidature (à remplir)'!AB:AB,'1.Fiche candidature (à remplir)'!M:M)</f>
        <v>0</v>
      </c>
      <c r="Y135">
        <f>_xlfn.XLOOKUP(O135,'1.Fiche candidature (à remplir)'!AB:AB,'1.Fiche candidature (à remplir)'!N:N)</f>
        <v>0</v>
      </c>
      <c r="Z135">
        <f>_xlfn.XLOOKUP(O135,'1.Fiche candidature (à remplir)'!AB:AB,'1.Fiche candidature (à remplir)'!P:P)</f>
        <v>0</v>
      </c>
      <c r="AC135" s="479">
        <f>b.Groupement!D161</f>
        <v>0</v>
      </c>
      <c r="AD135" s="479">
        <f>b.Groupement!E161</f>
        <v>0</v>
      </c>
      <c r="AE135" s="479">
        <f>b.Groupement!F161</f>
        <v>0</v>
      </c>
      <c r="AF135" s="479">
        <f>b.Groupement!G161</f>
        <v>0</v>
      </c>
      <c r="AG135" s="479">
        <f>b.Groupement!H161</f>
        <v>0</v>
      </c>
      <c r="AH135" s="479">
        <f>b.Groupement!I161</f>
        <v>0</v>
      </c>
      <c r="AI135" s="479">
        <f>b.Groupement!J161</f>
        <v>0</v>
      </c>
      <c r="AK135" s="479">
        <f>'a.Equipe projet'!D157</f>
        <v>0</v>
      </c>
      <c r="AL135" s="479">
        <f>'a.Equipe projet'!E157</f>
        <v>0</v>
      </c>
      <c r="AM135" s="479">
        <f>'a.Equipe projet'!F157</f>
        <v>0</v>
      </c>
      <c r="AN135" s="479">
        <f>'a.Equipe projet'!G157</f>
        <v>0</v>
      </c>
      <c r="AO135" s="479">
        <f>'a.Equipe projet'!H157</f>
        <v>0</v>
      </c>
      <c r="AP135" s="479">
        <f>'a.Equipe projet'!I157</f>
        <v>0</v>
      </c>
      <c r="AQ135" s="479">
        <f>'a.Equipe projet'!J157</f>
        <v>0</v>
      </c>
      <c r="AR135" s="479">
        <f>'a.Equipe projet'!K157</f>
        <v>0</v>
      </c>
      <c r="AS135" s="479">
        <f>'a.Equipe projet'!L157</f>
        <v>0</v>
      </c>
      <c r="AU135" s="479" t="str">
        <f>'c.Prestataires'!D156</f>
        <v>A compléter</v>
      </c>
      <c r="AV135" s="479" t="str">
        <f>'c.Prestataires'!E156</f>
        <v>A compléter</v>
      </c>
      <c r="AW135" s="479" t="str">
        <f>'c.Prestataires'!F156</f>
        <v>A choisir</v>
      </c>
      <c r="AX135" s="479" t="str">
        <f>'c.Prestataires'!G156</f>
        <v>A compléter</v>
      </c>
      <c r="AY135" s="479" t="str">
        <f>'c.Prestataires'!H156</f>
        <v>A compléter</v>
      </c>
      <c r="BA135" s="479" t="str">
        <f>'d.Points de vente&amp;récupération'!D158</f>
        <v>A compléter</v>
      </c>
      <c r="BB135" s="479" t="str">
        <f>'d.Points de vente&amp;récupération'!E158</f>
        <v>A choisir</v>
      </c>
      <c r="BC135" s="479" t="str">
        <f>'d.Points de vente&amp;récupération'!F158</f>
        <v>A choisir</v>
      </c>
      <c r="BD135" s="479" t="str">
        <f>'d.Points de vente&amp;récupération'!G158</f>
        <v>A choisir</v>
      </c>
      <c r="BE135" s="479" t="str">
        <f>'d.Points de vente&amp;récupération'!H158</f>
        <v>A choisir</v>
      </c>
      <c r="BF135" s="479" t="str">
        <f>'d.Points de vente&amp;récupération'!I158</f>
        <v>A choisir</v>
      </c>
      <c r="BG135" s="479" t="str">
        <f>'d.Points de vente&amp;récupération'!J158</f>
        <v>A choisir</v>
      </c>
      <c r="BH135" s="479" t="str">
        <f>'d.Points de vente&amp;récupération'!K158</f>
        <v>A compléter</v>
      </c>
    </row>
    <row r="136" spans="15:60">
      <c r="O136">
        <v>133</v>
      </c>
      <c r="P136" t="str">
        <f>_xlfn.XLOOKUP(O136,'1.Fiche candidature (à remplir)'!AB:AB,'1.Fiche candidature (à remplir)'!D:D)</f>
        <v>Prestation pour tester le dispositif
Démontrer l'intérêt des prestations envisagées dans la question 3.1.B.9</v>
      </c>
      <c r="Q136" t="str">
        <f>_xlfn.XLOOKUP(O136,'1.Fiche candidature (à remplir)'!AB:AB,'1.Fiche candidature (à remplir)'!AC:AC)</f>
        <v>Développement1</v>
      </c>
      <c r="R136" t="str">
        <f>_xlfn.XLOOKUP(O136,'1.Fiche candidature (à remplir)'!AB:AB,'1.Fiche candidature (à remplir)'!E:E)</f>
        <v>A compléter</v>
      </c>
      <c r="S136">
        <f>_xlfn.XLOOKUP(O136,'1.Fiche candidature (à remplir)'!AB:AB,'1.Fiche candidature (à remplir)'!F:F)</f>
        <v>0</v>
      </c>
      <c r="T136">
        <f>_xlfn.XLOOKUP(O136,'1.Fiche candidature (à remplir)'!AB:AB,'1.Fiche candidature (à remplir)'!G:G)</f>
        <v>0</v>
      </c>
      <c r="U136">
        <f>_xlfn.XLOOKUP(O136,'1.Fiche candidature (à remplir)'!AB:AB,'1.Fiche candidature (à remplir)'!H:H)</f>
        <v>0</v>
      </c>
      <c r="V136" t="str">
        <f>_xlfn.XLOOKUP(O136,'1.Fiche candidature (à remplir)'!AB:AB,'1.Fiche candidature (à remplir)'!I:I)</f>
        <v>A compléter</v>
      </c>
      <c r="W136" t="str">
        <f>_xlfn.XLOOKUP(O136,'1.Fiche candidature (à remplir)'!AB:AB,'1.Fiche candidature (à remplir)'!L:L)</f>
        <v>A remplir</v>
      </c>
      <c r="X136">
        <f>_xlfn.XLOOKUP(O136,'1.Fiche candidature (à remplir)'!AB:AB,'1.Fiche candidature (à remplir)'!M:M)</f>
        <v>0</v>
      </c>
      <c r="Y136">
        <f>_xlfn.XLOOKUP(O136,'1.Fiche candidature (à remplir)'!AB:AB,'1.Fiche candidature (à remplir)'!N:N)</f>
        <v>0</v>
      </c>
      <c r="Z136">
        <f>_xlfn.XLOOKUP(O136,'1.Fiche candidature (à remplir)'!AB:AB,'1.Fiche candidature (à remplir)'!P:P)</f>
        <v>0</v>
      </c>
      <c r="AC136" s="479">
        <f>b.Groupement!D162</f>
        <v>0</v>
      </c>
      <c r="AD136" s="479">
        <f>b.Groupement!E162</f>
        <v>0</v>
      </c>
      <c r="AE136" s="479">
        <f>b.Groupement!F162</f>
        <v>0</v>
      </c>
      <c r="AF136" s="479">
        <f>b.Groupement!G162</f>
        <v>0</v>
      </c>
      <c r="AG136" s="479">
        <f>b.Groupement!H162</f>
        <v>0</v>
      </c>
      <c r="AH136" s="479">
        <f>b.Groupement!I162</f>
        <v>0</v>
      </c>
      <c r="AI136" s="479">
        <f>b.Groupement!J162</f>
        <v>0</v>
      </c>
      <c r="AK136" s="479">
        <f>'a.Equipe projet'!D158</f>
        <v>0</v>
      </c>
      <c r="AL136" s="479">
        <f>'a.Equipe projet'!E158</f>
        <v>0</v>
      </c>
      <c r="AM136" s="479">
        <f>'a.Equipe projet'!F158</f>
        <v>0</v>
      </c>
      <c r="AN136" s="479">
        <f>'a.Equipe projet'!G158</f>
        <v>0</v>
      </c>
      <c r="AO136" s="479">
        <f>'a.Equipe projet'!H158</f>
        <v>0</v>
      </c>
      <c r="AP136" s="479">
        <f>'a.Equipe projet'!I158</f>
        <v>0</v>
      </c>
      <c r="AQ136" s="479">
        <f>'a.Equipe projet'!J158</f>
        <v>0</v>
      </c>
      <c r="AR136" s="479">
        <f>'a.Equipe projet'!K158</f>
        <v>0</v>
      </c>
      <c r="AS136" s="479">
        <f>'a.Equipe projet'!L158</f>
        <v>0</v>
      </c>
      <c r="AU136" s="479" t="str">
        <f>'c.Prestataires'!D157</f>
        <v>A compléter</v>
      </c>
      <c r="AV136" s="479" t="str">
        <f>'c.Prestataires'!E157</f>
        <v>A compléter</v>
      </c>
      <c r="AW136" s="479" t="str">
        <f>'c.Prestataires'!F157</f>
        <v>A choisir</v>
      </c>
      <c r="AX136" s="479" t="str">
        <f>'c.Prestataires'!G157</f>
        <v>A compléter</v>
      </c>
      <c r="AY136" s="479" t="str">
        <f>'c.Prestataires'!H157</f>
        <v>A compléter</v>
      </c>
      <c r="BA136" s="479" t="str">
        <f>'d.Points de vente&amp;récupération'!D159</f>
        <v>A compléter</v>
      </c>
      <c r="BB136" s="479" t="str">
        <f>'d.Points de vente&amp;récupération'!E159</f>
        <v>A choisir</v>
      </c>
      <c r="BC136" s="479" t="str">
        <f>'d.Points de vente&amp;récupération'!F159</f>
        <v>A choisir</v>
      </c>
      <c r="BD136" s="479" t="str">
        <f>'d.Points de vente&amp;récupération'!G159</f>
        <v>A choisir</v>
      </c>
      <c r="BE136" s="479" t="str">
        <f>'d.Points de vente&amp;récupération'!H159</f>
        <v>A choisir</v>
      </c>
      <c r="BF136" s="479" t="str">
        <f>'d.Points de vente&amp;récupération'!I159</f>
        <v>A choisir</v>
      </c>
      <c r="BG136" s="479" t="str">
        <f>'d.Points de vente&amp;récupération'!J159</f>
        <v>A choisir</v>
      </c>
      <c r="BH136" s="479" t="str">
        <f>'d.Points de vente&amp;récupération'!K159</f>
        <v>A compléter</v>
      </c>
    </row>
    <row r="137" spans="15:60">
      <c r="O137">
        <v>134</v>
      </c>
      <c r="P137" t="str">
        <f>_xlfn.XLOOKUP(O137,'1.Fiche candidature (à remplir)'!AB:AB,'1.Fiche candidature (à remplir)'!D:D)</f>
        <v>Prestation pour tester le dispositif</v>
      </c>
      <c r="Q137" t="str">
        <f>_xlfn.XLOOKUP(O137,'1.Fiche candidature (à remplir)'!AB:AB,'1.Fiche candidature (à remplir)'!AC:AC)</f>
        <v>Développement1</v>
      </c>
      <c r="R137" t="str">
        <f>_xlfn.XLOOKUP(O137,'1.Fiche candidature (à remplir)'!AB:AB,'1.Fiche candidature (à remplir)'!E:E)</f>
        <v>A compléter</v>
      </c>
      <c r="S137">
        <f>_xlfn.XLOOKUP(O137,'1.Fiche candidature (à remplir)'!AB:AB,'1.Fiche candidature (à remplir)'!F:F)</f>
        <v>0</v>
      </c>
      <c r="T137">
        <f>_xlfn.XLOOKUP(O137,'1.Fiche candidature (à remplir)'!AB:AB,'1.Fiche candidature (à remplir)'!G:G)</f>
        <v>0</v>
      </c>
      <c r="U137">
        <f>_xlfn.XLOOKUP(O137,'1.Fiche candidature (à remplir)'!AB:AB,'1.Fiche candidature (à remplir)'!H:H)</f>
        <v>0</v>
      </c>
      <c r="V137" t="str">
        <f>_xlfn.XLOOKUP(O137,'1.Fiche candidature (à remplir)'!AB:AB,'1.Fiche candidature (à remplir)'!I:I)</f>
        <v>A compléter</v>
      </c>
      <c r="W137" t="str">
        <f>_xlfn.XLOOKUP(O137,'1.Fiche candidature (à remplir)'!AB:AB,'1.Fiche candidature (à remplir)'!L:L)</f>
        <v>A remplir</v>
      </c>
      <c r="X137">
        <f>_xlfn.XLOOKUP(O137,'1.Fiche candidature (à remplir)'!AB:AB,'1.Fiche candidature (à remplir)'!M:M)</f>
        <v>0</v>
      </c>
      <c r="Y137">
        <f>_xlfn.XLOOKUP(O137,'1.Fiche candidature (à remplir)'!AB:AB,'1.Fiche candidature (à remplir)'!N:N)</f>
        <v>0</v>
      </c>
      <c r="Z137">
        <f>_xlfn.XLOOKUP(O137,'1.Fiche candidature (à remplir)'!AB:AB,'1.Fiche candidature (à remplir)'!P:P)</f>
        <v>0</v>
      </c>
      <c r="AC137" s="479">
        <f>b.Groupement!D163</f>
        <v>0</v>
      </c>
      <c r="AD137" s="479">
        <f>b.Groupement!E163</f>
        <v>0</v>
      </c>
      <c r="AE137" s="479">
        <f>b.Groupement!F163</f>
        <v>0</v>
      </c>
      <c r="AF137" s="479">
        <f>b.Groupement!G163</f>
        <v>0</v>
      </c>
      <c r="AG137" s="479">
        <f>b.Groupement!H163</f>
        <v>0</v>
      </c>
      <c r="AH137" s="479">
        <f>b.Groupement!I163</f>
        <v>0</v>
      </c>
      <c r="AI137" s="479">
        <f>b.Groupement!J163</f>
        <v>0</v>
      </c>
      <c r="AK137" s="479">
        <f>'a.Equipe projet'!D159</f>
        <v>0</v>
      </c>
      <c r="AL137" s="479">
        <f>'a.Equipe projet'!E159</f>
        <v>0</v>
      </c>
      <c r="AM137" s="479">
        <f>'a.Equipe projet'!F159</f>
        <v>0</v>
      </c>
      <c r="AN137" s="479">
        <f>'a.Equipe projet'!G159</f>
        <v>0</v>
      </c>
      <c r="AO137" s="479">
        <f>'a.Equipe projet'!H159</f>
        <v>0</v>
      </c>
      <c r="AP137" s="479">
        <f>'a.Equipe projet'!I159</f>
        <v>0</v>
      </c>
      <c r="AQ137" s="479">
        <f>'a.Equipe projet'!J159</f>
        <v>0</v>
      </c>
      <c r="AR137" s="479">
        <f>'a.Equipe projet'!K159</f>
        <v>0</v>
      </c>
      <c r="AS137" s="479">
        <f>'a.Equipe projet'!L159</f>
        <v>0</v>
      </c>
      <c r="AU137" s="479" t="str">
        <f>'c.Prestataires'!D158</f>
        <v>A compléter</v>
      </c>
      <c r="AV137" s="479" t="str">
        <f>'c.Prestataires'!E158</f>
        <v>A compléter</v>
      </c>
      <c r="AW137" s="479" t="str">
        <f>'c.Prestataires'!F158</f>
        <v>A choisir</v>
      </c>
      <c r="AX137" s="479" t="str">
        <f>'c.Prestataires'!G158</f>
        <v>A compléter</v>
      </c>
      <c r="AY137" s="479" t="str">
        <f>'c.Prestataires'!H158</f>
        <v>A compléter</v>
      </c>
      <c r="BA137" s="479" t="str">
        <f>'d.Points de vente&amp;récupération'!D160</f>
        <v>A compléter</v>
      </c>
      <c r="BB137" s="479" t="str">
        <f>'d.Points de vente&amp;récupération'!E160</f>
        <v>A choisir</v>
      </c>
      <c r="BC137" s="479" t="str">
        <f>'d.Points de vente&amp;récupération'!F160</f>
        <v>A choisir</v>
      </c>
      <c r="BD137" s="479" t="str">
        <f>'d.Points de vente&amp;récupération'!G160</f>
        <v>A choisir</v>
      </c>
      <c r="BE137" s="479" t="str">
        <f>'d.Points de vente&amp;récupération'!H160</f>
        <v>A choisir</v>
      </c>
      <c r="BF137" s="479" t="str">
        <f>'d.Points de vente&amp;récupération'!I160</f>
        <v>A choisir</v>
      </c>
      <c r="BG137" s="479" t="str">
        <f>'d.Points de vente&amp;récupération'!J160</f>
        <v>A choisir</v>
      </c>
      <c r="BH137" s="479" t="str">
        <f>'d.Points de vente&amp;récupération'!K160</f>
        <v>A compléter</v>
      </c>
    </row>
    <row r="138" spans="15:60">
      <c r="O138">
        <v>135</v>
      </c>
      <c r="P138" t="str">
        <f>_xlfn.XLOOKUP(O138,'1.Fiche candidature (à remplir)'!AB:AB,'1.Fiche candidature (à remplir)'!D:D)</f>
        <v>Prestation pour tester le dispositif</v>
      </c>
      <c r="Q138" t="str">
        <f>_xlfn.XLOOKUP(O138,'1.Fiche candidature (à remplir)'!AB:AB,'1.Fiche candidature (à remplir)'!AC:AC)</f>
        <v>Développement1</v>
      </c>
      <c r="R138" t="str">
        <f>_xlfn.XLOOKUP(O138,'1.Fiche candidature (à remplir)'!AB:AB,'1.Fiche candidature (à remplir)'!E:E)</f>
        <v>A compléter</v>
      </c>
      <c r="S138">
        <f>_xlfn.XLOOKUP(O138,'1.Fiche candidature (à remplir)'!AB:AB,'1.Fiche candidature (à remplir)'!F:F)</f>
        <v>0</v>
      </c>
      <c r="T138">
        <f>_xlfn.XLOOKUP(O138,'1.Fiche candidature (à remplir)'!AB:AB,'1.Fiche candidature (à remplir)'!G:G)</f>
        <v>0</v>
      </c>
      <c r="U138">
        <f>_xlfn.XLOOKUP(O138,'1.Fiche candidature (à remplir)'!AB:AB,'1.Fiche candidature (à remplir)'!H:H)</f>
        <v>0</v>
      </c>
      <c r="V138" t="str">
        <f>_xlfn.XLOOKUP(O138,'1.Fiche candidature (à remplir)'!AB:AB,'1.Fiche candidature (à remplir)'!I:I)</f>
        <v>A compléter</v>
      </c>
      <c r="W138" t="str">
        <f>_xlfn.XLOOKUP(O138,'1.Fiche candidature (à remplir)'!AB:AB,'1.Fiche candidature (à remplir)'!L:L)</f>
        <v>A remplir</v>
      </c>
      <c r="X138">
        <f>_xlfn.XLOOKUP(O138,'1.Fiche candidature (à remplir)'!AB:AB,'1.Fiche candidature (à remplir)'!M:M)</f>
        <v>0</v>
      </c>
      <c r="Y138">
        <f>_xlfn.XLOOKUP(O138,'1.Fiche candidature (à remplir)'!AB:AB,'1.Fiche candidature (à remplir)'!N:N)</f>
        <v>0</v>
      </c>
      <c r="Z138">
        <f>_xlfn.XLOOKUP(O138,'1.Fiche candidature (à remplir)'!AB:AB,'1.Fiche candidature (à remplir)'!P:P)</f>
        <v>0</v>
      </c>
      <c r="AC138" s="479">
        <f>b.Groupement!D164</f>
        <v>0</v>
      </c>
      <c r="AD138" s="479">
        <f>b.Groupement!E164</f>
        <v>0</v>
      </c>
      <c r="AE138" s="479">
        <f>b.Groupement!F164</f>
        <v>0</v>
      </c>
      <c r="AF138" s="479">
        <f>b.Groupement!G164</f>
        <v>0</v>
      </c>
      <c r="AG138" s="479">
        <f>b.Groupement!H164</f>
        <v>0</v>
      </c>
      <c r="AH138" s="479">
        <f>b.Groupement!I164</f>
        <v>0</v>
      </c>
      <c r="AI138" s="479">
        <f>b.Groupement!J164</f>
        <v>0</v>
      </c>
      <c r="AK138" s="479">
        <f>'a.Equipe projet'!D160</f>
        <v>0</v>
      </c>
      <c r="AL138" s="479">
        <f>'a.Equipe projet'!E160</f>
        <v>0</v>
      </c>
      <c r="AM138" s="479">
        <f>'a.Equipe projet'!F160</f>
        <v>0</v>
      </c>
      <c r="AN138" s="479">
        <f>'a.Equipe projet'!G160</f>
        <v>0</v>
      </c>
      <c r="AO138" s="479">
        <f>'a.Equipe projet'!H160</f>
        <v>0</v>
      </c>
      <c r="AP138" s="479">
        <f>'a.Equipe projet'!I160</f>
        <v>0</v>
      </c>
      <c r="AQ138" s="479">
        <f>'a.Equipe projet'!J160</f>
        <v>0</v>
      </c>
      <c r="AR138" s="479">
        <f>'a.Equipe projet'!K160</f>
        <v>0</v>
      </c>
      <c r="AS138" s="479">
        <f>'a.Equipe projet'!L160</f>
        <v>0</v>
      </c>
      <c r="AU138" s="479" t="str">
        <f>'c.Prestataires'!D159</f>
        <v>A compléter</v>
      </c>
      <c r="AV138" s="479" t="str">
        <f>'c.Prestataires'!E159</f>
        <v>A compléter</v>
      </c>
      <c r="AW138" s="479" t="str">
        <f>'c.Prestataires'!F159</f>
        <v>A choisir</v>
      </c>
      <c r="AX138" s="479" t="str">
        <f>'c.Prestataires'!G159</f>
        <v>A compléter</v>
      </c>
      <c r="AY138" s="479" t="str">
        <f>'c.Prestataires'!H159</f>
        <v>A compléter</v>
      </c>
      <c r="BA138" s="479" t="str">
        <f>'d.Points de vente&amp;récupération'!D161</f>
        <v>A compléter</v>
      </c>
      <c r="BB138" s="479" t="str">
        <f>'d.Points de vente&amp;récupération'!E161</f>
        <v>A choisir</v>
      </c>
      <c r="BC138" s="479" t="str">
        <f>'d.Points de vente&amp;récupération'!F161</f>
        <v>A choisir</v>
      </c>
      <c r="BD138" s="479" t="str">
        <f>'d.Points de vente&amp;récupération'!G161</f>
        <v>A choisir</v>
      </c>
      <c r="BE138" s="479" t="str">
        <f>'d.Points de vente&amp;récupération'!H161</f>
        <v>A choisir</v>
      </c>
      <c r="BF138" s="479" t="str">
        <f>'d.Points de vente&amp;récupération'!I161</f>
        <v>A choisir</v>
      </c>
      <c r="BG138" s="479" t="str">
        <f>'d.Points de vente&amp;récupération'!J161</f>
        <v>A choisir</v>
      </c>
      <c r="BH138" s="479" t="str">
        <f>'d.Points de vente&amp;récupération'!K161</f>
        <v>A compléter</v>
      </c>
    </row>
    <row r="139" spans="15:60">
      <c r="O139">
        <v>136</v>
      </c>
      <c r="P139" t="str">
        <f>_xlfn.XLOOKUP(O139,'1.Fiche candidature (à remplir)'!AB:AB,'1.Fiche candidature (à remplir)'!D:D)</f>
        <v>Prestation pour tester le dispositif</v>
      </c>
      <c r="Q139" t="str">
        <f>_xlfn.XLOOKUP(O139,'1.Fiche candidature (à remplir)'!AB:AB,'1.Fiche candidature (à remplir)'!AC:AC)</f>
        <v>Développement1</v>
      </c>
      <c r="R139" t="str">
        <f>_xlfn.XLOOKUP(O139,'1.Fiche candidature (à remplir)'!AB:AB,'1.Fiche candidature (à remplir)'!E:E)</f>
        <v>A compléter</v>
      </c>
      <c r="S139">
        <f>_xlfn.XLOOKUP(O139,'1.Fiche candidature (à remplir)'!AB:AB,'1.Fiche candidature (à remplir)'!F:F)</f>
        <v>0</v>
      </c>
      <c r="T139">
        <f>_xlfn.XLOOKUP(O139,'1.Fiche candidature (à remplir)'!AB:AB,'1.Fiche candidature (à remplir)'!G:G)</f>
        <v>0</v>
      </c>
      <c r="U139">
        <f>_xlfn.XLOOKUP(O139,'1.Fiche candidature (à remplir)'!AB:AB,'1.Fiche candidature (à remplir)'!H:H)</f>
        <v>0</v>
      </c>
      <c r="V139" t="str">
        <f>_xlfn.XLOOKUP(O139,'1.Fiche candidature (à remplir)'!AB:AB,'1.Fiche candidature (à remplir)'!I:I)</f>
        <v>A compléter</v>
      </c>
      <c r="W139" t="str">
        <f>_xlfn.XLOOKUP(O139,'1.Fiche candidature (à remplir)'!AB:AB,'1.Fiche candidature (à remplir)'!L:L)</f>
        <v>A remplir</v>
      </c>
      <c r="X139">
        <f>_xlfn.XLOOKUP(O139,'1.Fiche candidature (à remplir)'!AB:AB,'1.Fiche candidature (à remplir)'!M:M)</f>
        <v>0</v>
      </c>
      <c r="Y139">
        <f>_xlfn.XLOOKUP(O139,'1.Fiche candidature (à remplir)'!AB:AB,'1.Fiche candidature (à remplir)'!N:N)</f>
        <v>0</v>
      </c>
      <c r="Z139">
        <f>_xlfn.XLOOKUP(O139,'1.Fiche candidature (à remplir)'!AB:AB,'1.Fiche candidature (à remplir)'!P:P)</f>
        <v>0</v>
      </c>
      <c r="AC139" s="479">
        <f>b.Groupement!D165</f>
        <v>0</v>
      </c>
      <c r="AD139" s="479">
        <f>b.Groupement!E165</f>
        <v>0</v>
      </c>
      <c r="AE139" s="479">
        <f>b.Groupement!F165</f>
        <v>0</v>
      </c>
      <c r="AF139" s="479">
        <f>b.Groupement!G165</f>
        <v>0</v>
      </c>
      <c r="AG139" s="479">
        <f>b.Groupement!H165</f>
        <v>0</v>
      </c>
      <c r="AH139" s="479">
        <f>b.Groupement!I165</f>
        <v>0</v>
      </c>
      <c r="AI139" s="479">
        <f>b.Groupement!J165</f>
        <v>0</v>
      </c>
      <c r="AK139" s="479">
        <f>'a.Equipe projet'!D161</f>
        <v>0</v>
      </c>
      <c r="AL139" s="479">
        <f>'a.Equipe projet'!E161</f>
        <v>0</v>
      </c>
      <c r="AM139" s="479">
        <f>'a.Equipe projet'!F161</f>
        <v>0</v>
      </c>
      <c r="AN139" s="479">
        <f>'a.Equipe projet'!G161</f>
        <v>0</v>
      </c>
      <c r="AO139" s="479">
        <f>'a.Equipe projet'!H161</f>
        <v>0</v>
      </c>
      <c r="AP139" s="479">
        <f>'a.Equipe projet'!I161</f>
        <v>0</v>
      </c>
      <c r="AQ139" s="479">
        <f>'a.Equipe projet'!J161</f>
        <v>0</v>
      </c>
      <c r="AR139" s="479">
        <f>'a.Equipe projet'!K161</f>
        <v>0</v>
      </c>
      <c r="AS139" s="479">
        <f>'a.Equipe projet'!L161</f>
        <v>0</v>
      </c>
      <c r="AU139" s="479" t="str">
        <f>'c.Prestataires'!D160</f>
        <v>A compléter</v>
      </c>
      <c r="AV139" s="479" t="str">
        <f>'c.Prestataires'!E160</f>
        <v>A compléter</v>
      </c>
      <c r="AW139" s="479" t="str">
        <f>'c.Prestataires'!F160</f>
        <v>A choisir</v>
      </c>
      <c r="AX139" s="479" t="str">
        <f>'c.Prestataires'!G160</f>
        <v>A compléter</v>
      </c>
      <c r="AY139" s="479" t="str">
        <f>'c.Prestataires'!H160</f>
        <v>A compléter</v>
      </c>
      <c r="BA139" s="479" t="str">
        <f>'d.Points de vente&amp;récupération'!D162</f>
        <v>A compléter</v>
      </c>
      <c r="BB139" s="479" t="str">
        <f>'d.Points de vente&amp;récupération'!E162</f>
        <v>A choisir</v>
      </c>
      <c r="BC139" s="479" t="str">
        <f>'d.Points de vente&amp;récupération'!F162</f>
        <v>A choisir</v>
      </c>
      <c r="BD139" s="479" t="str">
        <f>'d.Points de vente&amp;récupération'!G162</f>
        <v>A choisir</v>
      </c>
      <c r="BE139" s="479" t="str">
        <f>'d.Points de vente&amp;récupération'!H162</f>
        <v>A choisir</v>
      </c>
      <c r="BF139" s="479" t="str">
        <f>'d.Points de vente&amp;récupération'!I162</f>
        <v>A choisir</v>
      </c>
      <c r="BG139" s="479" t="str">
        <f>'d.Points de vente&amp;récupération'!J162</f>
        <v>A choisir</v>
      </c>
      <c r="BH139" s="479" t="str">
        <f>'d.Points de vente&amp;récupération'!K162</f>
        <v>A compléter</v>
      </c>
    </row>
    <row r="140" spans="15:60">
      <c r="O140">
        <v>137</v>
      </c>
      <c r="P140" t="str">
        <f>_xlfn.XLOOKUP(O140,'1.Fiche candidature (à remplir)'!AB:AB,'1.Fiche candidature (à remplir)'!D:D)</f>
        <v>Prestation pour tester le dispositif</v>
      </c>
      <c r="Q140" t="str">
        <f>_xlfn.XLOOKUP(O140,'1.Fiche candidature (à remplir)'!AB:AB,'1.Fiche candidature (à remplir)'!AC:AC)</f>
        <v>Développement1</v>
      </c>
      <c r="R140" t="str">
        <f>_xlfn.XLOOKUP(O140,'1.Fiche candidature (à remplir)'!AB:AB,'1.Fiche candidature (à remplir)'!E:E)</f>
        <v>A compléter</v>
      </c>
      <c r="S140">
        <f>_xlfn.XLOOKUP(O140,'1.Fiche candidature (à remplir)'!AB:AB,'1.Fiche candidature (à remplir)'!F:F)</f>
        <v>0</v>
      </c>
      <c r="T140">
        <f>_xlfn.XLOOKUP(O140,'1.Fiche candidature (à remplir)'!AB:AB,'1.Fiche candidature (à remplir)'!G:G)</f>
        <v>0</v>
      </c>
      <c r="U140">
        <f>_xlfn.XLOOKUP(O140,'1.Fiche candidature (à remplir)'!AB:AB,'1.Fiche candidature (à remplir)'!H:H)</f>
        <v>0</v>
      </c>
      <c r="V140" t="str">
        <f>_xlfn.XLOOKUP(O140,'1.Fiche candidature (à remplir)'!AB:AB,'1.Fiche candidature (à remplir)'!I:I)</f>
        <v>A compléter</v>
      </c>
      <c r="W140" t="str">
        <f>_xlfn.XLOOKUP(O140,'1.Fiche candidature (à remplir)'!AB:AB,'1.Fiche candidature (à remplir)'!L:L)</f>
        <v>A remplir</v>
      </c>
      <c r="X140">
        <f>_xlfn.XLOOKUP(O140,'1.Fiche candidature (à remplir)'!AB:AB,'1.Fiche candidature (à remplir)'!M:M)</f>
        <v>0</v>
      </c>
      <c r="Y140">
        <f>_xlfn.XLOOKUP(O140,'1.Fiche candidature (à remplir)'!AB:AB,'1.Fiche candidature (à remplir)'!N:N)</f>
        <v>0</v>
      </c>
      <c r="Z140">
        <f>_xlfn.XLOOKUP(O140,'1.Fiche candidature (à remplir)'!AB:AB,'1.Fiche candidature (à remplir)'!P:P)</f>
        <v>0</v>
      </c>
      <c r="AC140" s="479">
        <f>b.Groupement!D166</f>
        <v>0</v>
      </c>
      <c r="AD140" s="479">
        <f>b.Groupement!E166</f>
        <v>0</v>
      </c>
      <c r="AE140" s="479">
        <f>b.Groupement!F166</f>
        <v>0</v>
      </c>
      <c r="AF140" s="479">
        <f>b.Groupement!G166</f>
        <v>0</v>
      </c>
      <c r="AG140" s="479">
        <f>b.Groupement!H166</f>
        <v>0</v>
      </c>
      <c r="AH140" s="479">
        <f>b.Groupement!I166</f>
        <v>0</v>
      </c>
      <c r="AI140" s="479">
        <f>b.Groupement!J166</f>
        <v>0</v>
      </c>
      <c r="AK140" s="479">
        <f>'a.Equipe projet'!D162</f>
        <v>0</v>
      </c>
      <c r="AL140" s="479">
        <f>'a.Equipe projet'!E162</f>
        <v>0</v>
      </c>
      <c r="AM140" s="479">
        <f>'a.Equipe projet'!F162</f>
        <v>0</v>
      </c>
      <c r="AN140" s="479">
        <f>'a.Equipe projet'!G162</f>
        <v>0</v>
      </c>
      <c r="AO140" s="479">
        <f>'a.Equipe projet'!H162</f>
        <v>0</v>
      </c>
      <c r="AP140" s="479">
        <f>'a.Equipe projet'!I162</f>
        <v>0</v>
      </c>
      <c r="AQ140" s="479">
        <f>'a.Equipe projet'!J162</f>
        <v>0</v>
      </c>
      <c r="AR140" s="479">
        <f>'a.Equipe projet'!K162</f>
        <v>0</v>
      </c>
      <c r="AS140" s="479">
        <f>'a.Equipe projet'!L162</f>
        <v>0</v>
      </c>
      <c r="AU140" s="479" t="str">
        <f>'c.Prestataires'!D161</f>
        <v>A compléter</v>
      </c>
      <c r="AV140" s="479" t="str">
        <f>'c.Prestataires'!E161</f>
        <v>A compléter</v>
      </c>
      <c r="AW140" s="479" t="str">
        <f>'c.Prestataires'!F161</f>
        <v>A choisir</v>
      </c>
      <c r="AX140" s="479" t="str">
        <f>'c.Prestataires'!G161</f>
        <v>A compléter</v>
      </c>
      <c r="AY140" s="479" t="str">
        <f>'c.Prestataires'!H161</f>
        <v>A compléter</v>
      </c>
      <c r="BA140" s="479" t="str">
        <f>'d.Points de vente&amp;récupération'!D163</f>
        <v>A compléter</v>
      </c>
      <c r="BB140" s="479" t="str">
        <f>'d.Points de vente&amp;récupération'!E163</f>
        <v>A choisir</v>
      </c>
      <c r="BC140" s="479" t="str">
        <f>'d.Points de vente&amp;récupération'!F163</f>
        <v>A choisir</v>
      </c>
      <c r="BD140" s="479" t="str">
        <f>'d.Points de vente&amp;récupération'!G163</f>
        <v>A choisir</v>
      </c>
      <c r="BE140" s="479" t="str">
        <f>'d.Points de vente&amp;récupération'!H163</f>
        <v>A choisir</v>
      </c>
      <c r="BF140" s="479" t="str">
        <f>'d.Points de vente&amp;récupération'!I163</f>
        <v>A choisir</v>
      </c>
      <c r="BG140" s="479" t="str">
        <f>'d.Points de vente&amp;récupération'!J163</f>
        <v>A choisir</v>
      </c>
      <c r="BH140" s="479" t="str">
        <f>'d.Points de vente&amp;récupération'!K163</f>
        <v>A compléter</v>
      </c>
    </row>
    <row r="141" spans="15:60">
      <c r="O141">
        <v>138</v>
      </c>
      <c r="P141" t="str">
        <f>_xlfn.XLOOKUP(O141,'1.Fiche candidature (à remplir)'!AB:AB,'1.Fiche candidature (à remplir)'!D:D)</f>
        <v>Prestation de développement de logiciel ou application permettant la traçabilité des Emballages primaires réemployables</v>
      </c>
      <c r="Q141" t="str">
        <f>_xlfn.XLOOKUP(O141,'1.Fiche candidature (à remplir)'!AB:AB,'1.Fiche candidature (à remplir)'!AC:AC)</f>
        <v>Développement1</v>
      </c>
      <c r="R141" t="str">
        <f>_xlfn.XLOOKUP(O141,'1.Fiche candidature (à remplir)'!AB:AB,'1.Fiche candidature (à remplir)'!E:E)</f>
        <v>A compléter</v>
      </c>
      <c r="S141">
        <f>_xlfn.XLOOKUP(O141,'1.Fiche candidature (à remplir)'!AB:AB,'1.Fiche candidature (à remplir)'!F:F)</f>
        <v>0</v>
      </c>
      <c r="T141">
        <f>_xlfn.XLOOKUP(O141,'1.Fiche candidature (à remplir)'!AB:AB,'1.Fiche candidature (à remplir)'!G:G)</f>
        <v>0</v>
      </c>
      <c r="U141">
        <f>_xlfn.XLOOKUP(O141,'1.Fiche candidature (à remplir)'!AB:AB,'1.Fiche candidature (à remplir)'!H:H)</f>
        <v>0</v>
      </c>
      <c r="V141" t="str">
        <f>_xlfn.XLOOKUP(O141,'1.Fiche candidature (à remplir)'!AB:AB,'1.Fiche candidature (à remplir)'!I:I)</f>
        <v>A compléter</v>
      </c>
      <c r="W141" t="str">
        <f>_xlfn.XLOOKUP(O141,'1.Fiche candidature (à remplir)'!AB:AB,'1.Fiche candidature (à remplir)'!L:L)</f>
        <v>A remplir</v>
      </c>
      <c r="X141">
        <f>_xlfn.XLOOKUP(O141,'1.Fiche candidature (à remplir)'!AB:AB,'1.Fiche candidature (à remplir)'!M:M)</f>
        <v>0</v>
      </c>
      <c r="Y141">
        <f>_xlfn.XLOOKUP(O141,'1.Fiche candidature (à remplir)'!AB:AB,'1.Fiche candidature (à remplir)'!N:N)</f>
        <v>0</v>
      </c>
      <c r="Z141">
        <f>_xlfn.XLOOKUP(O141,'1.Fiche candidature (à remplir)'!AB:AB,'1.Fiche candidature (à remplir)'!P:P)</f>
        <v>0</v>
      </c>
      <c r="AC141" s="479">
        <f>b.Groupement!D167</f>
        <v>0</v>
      </c>
      <c r="AD141" s="479">
        <f>b.Groupement!E167</f>
        <v>0</v>
      </c>
      <c r="AE141" s="479">
        <f>b.Groupement!F167</f>
        <v>0</v>
      </c>
      <c r="AF141" s="479">
        <f>b.Groupement!G167</f>
        <v>0</v>
      </c>
      <c r="AG141" s="479">
        <f>b.Groupement!H167</f>
        <v>0</v>
      </c>
      <c r="AH141" s="479">
        <f>b.Groupement!I167</f>
        <v>0</v>
      </c>
      <c r="AI141" s="479">
        <f>b.Groupement!J167</f>
        <v>0</v>
      </c>
      <c r="AK141" s="479">
        <f>'a.Equipe projet'!D163</f>
        <v>0</v>
      </c>
      <c r="AL141" s="479">
        <f>'a.Equipe projet'!E163</f>
        <v>0</v>
      </c>
      <c r="AM141" s="479">
        <f>'a.Equipe projet'!F163</f>
        <v>0</v>
      </c>
      <c r="AN141" s="479">
        <f>'a.Equipe projet'!G163</f>
        <v>0</v>
      </c>
      <c r="AO141" s="479">
        <f>'a.Equipe projet'!H163</f>
        <v>0</v>
      </c>
      <c r="AP141" s="479">
        <f>'a.Equipe projet'!I163</f>
        <v>0</v>
      </c>
      <c r="AQ141" s="479">
        <f>'a.Equipe projet'!J163</f>
        <v>0</v>
      </c>
      <c r="AR141" s="479">
        <f>'a.Equipe projet'!K163</f>
        <v>0</v>
      </c>
      <c r="AS141" s="479">
        <f>'a.Equipe projet'!L163</f>
        <v>0</v>
      </c>
      <c r="AU141" s="479" t="str">
        <f>'c.Prestataires'!D162</f>
        <v>A compléter</v>
      </c>
      <c r="AV141" s="479" t="str">
        <f>'c.Prestataires'!E162</f>
        <v>A compléter</v>
      </c>
      <c r="AW141" s="479" t="str">
        <f>'c.Prestataires'!F162</f>
        <v>A choisir</v>
      </c>
      <c r="AX141" s="479" t="str">
        <f>'c.Prestataires'!G162</f>
        <v>A compléter</v>
      </c>
      <c r="AY141" s="479" t="str">
        <f>'c.Prestataires'!H162</f>
        <v>A compléter</v>
      </c>
      <c r="BA141" s="479" t="str">
        <f>'d.Points de vente&amp;récupération'!D164</f>
        <v>A compléter</v>
      </c>
      <c r="BB141" s="479" t="str">
        <f>'d.Points de vente&amp;récupération'!E164</f>
        <v>A choisir</v>
      </c>
      <c r="BC141" s="479" t="str">
        <f>'d.Points de vente&amp;récupération'!F164</f>
        <v>A choisir</v>
      </c>
      <c r="BD141" s="479" t="str">
        <f>'d.Points de vente&amp;récupération'!G164</f>
        <v>A choisir</v>
      </c>
      <c r="BE141" s="479" t="str">
        <f>'d.Points de vente&amp;récupération'!H164</f>
        <v>A choisir</v>
      </c>
      <c r="BF141" s="479" t="str">
        <f>'d.Points de vente&amp;récupération'!I164</f>
        <v>A choisir</v>
      </c>
      <c r="BG141" s="479" t="str">
        <f>'d.Points de vente&amp;récupération'!J164</f>
        <v>A choisir</v>
      </c>
      <c r="BH141" s="479" t="str">
        <f>'d.Points de vente&amp;récupération'!K164</f>
        <v>A compléter</v>
      </c>
    </row>
    <row r="142" spans="15:60">
      <c r="O142">
        <v>139</v>
      </c>
      <c r="P142" t="str">
        <f>_xlfn.XLOOKUP(O142,'1.Fiche candidature (à remplir)'!AB:AB,'1.Fiche candidature (à remplir)'!D:D)</f>
        <v>Prestation de développement de logiciel ou application permettant la traçabilité des Emballages primaires réemployables</v>
      </c>
      <c r="Q142" t="str">
        <f>_xlfn.XLOOKUP(O142,'1.Fiche candidature (à remplir)'!AB:AB,'1.Fiche candidature (à remplir)'!AC:AC)</f>
        <v>Développement1</v>
      </c>
      <c r="R142" t="str">
        <f>_xlfn.XLOOKUP(O142,'1.Fiche candidature (à remplir)'!AB:AB,'1.Fiche candidature (à remplir)'!E:E)</f>
        <v>A compléter</v>
      </c>
      <c r="S142">
        <f>_xlfn.XLOOKUP(O142,'1.Fiche candidature (à remplir)'!AB:AB,'1.Fiche candidature (à remplir)'!F:F)</f>
        <v>0</v>
      </c>
      <c r="T142">
        <f>_xlfn.XLOOKUP(O142,'1.Fiche candidature (à remplir)'!AB:AB,'1.Fiche candidature (à remplir)'!G:G)</f>
        <v>0</v>
      </c>
      <c r="U142">
        <f>_xlfn.XLOOKUP(O142,'1.Fiche candidature (à remplir)'!AB:AB,'1.Fiche candidature (à remplir)'!H:H)</f>
        <v>0</v>
      </c>
      <c r="V142" t="str">
        <f>_xlfn.XLOOKUP(O142,'1.Fiche candidature (à remplir)'!AB:AB,'1.Fiche candidature (à remplir)'!I:I)</f>
        <v>A compléter</v>
      </c>
      <c r="W142" t="str">
        <f>_xlfn.XLOOKUP(O142,'1.Fiche candidature (à remplir)'!AB:AB,'1.Fiche candidature (à remplir)'!L:L)</f>
        <v>A remplir</v>
      </c>
      <c r="X142">
        <f>_xlfn.XLOOKUP(O142,'1.Fiche candidature (à remplir)'!AB:AB,'1.Fiche candidature (à remplir)'!M:M)</f>
        <v>0</v>
      </c>
      <c r="Y142">
        <f>_xlfn.XLOOKUP(O142,'1.Fiche candidature (à remplir)'!AB:AB,'1.Fiche candidature (à remplir)'!N:N)</f>
        <v>0</v>
      </c>
      <c r="Z142">
        <f>_xlfn.XLOOKUP(O142,'1.Fiche candidature (à remplir)'!AB:AB,'1.Fiche candidature (à remplir)'!P:P)</f>
        <v>0</v>
      </c>
      <c r="AC142" s="479">
        <f>b.Groupement!D168</f>
        <v>0</v>
      </c>
      <c r="AD142" s="479">
        <f>b.Groupement!E168</f>
        <v>0</v>
      </c>
      <c r="AE142" s="479">
        <f>b.Groupement!F168</f>
        <v>0</v>
      </c>
      <c r="AF142" s="479">
        <f>b.Groupement!G168</f>
        <v>0</v>
      </c>
      <c r="AG142" s="479">
        <f>b.Groupement!H168</f>
        <v>0</v>
      </c>
      <c r="AH142" s="479">
        <f>b.Groupement!I168</f>
        <v>0</v>
      </c>
      <c r="AI142" s="479">
        <f>b.Groupement!J168</f>
        <v>0</v>
      </c>
      <c r="AK142" s="479">
        <f>'a.Equipe projet'!D164</f>
        <v>0</v>
      </c>
      <c r="AL142" s="479">
        <f>'a.Equipe projet'!E164</f>
        <v>0</v>
      </c>
      <c r="AM142" s="479">
        <f>'a.Equipe projet'!F164</f>
        <v>0</v>
      </c>
      <c r="AN142" s="479">
        <f>'a.Equipe projet'!G164</f>
        <v>0</v>
      </c>
      <c r="AO142" s="479">
        <f>'a.Equipe projet'!H164</f>
        <v>0</v>
      </c>
      <c r="AP142" s="479">
        <f>'a.Equipe projet'!I164</f>
        <v>0</v>
      </c>
      <c r="AQ142" s="479">
        <f>'a.Equipe projet'!J164</f>
        <v>0</v>
      </c>
      <c r="AR142" s="479">
        <f>'a.Equipe projet'!K164</f>
        <v>0</v>
      </c>
      <c r="AS142" s="479">
        <f>'a.Equipe projet'!L164</f>
        <v>0</v>
      </c>
      <c r="AU142" s="479" t="str">
        <f>'c.Prestataires'!D163</f>
        <v>A compléter</v>
      </c>
      <c r="AV142" s="479" t="str">
        <f>'c.Prestataires'!E163</f>
        <v>A compléter</v>
      </c>
      <c r="AW142" s="479" t="str">
        <f>'c.Prestataires'!F163</f>
        <v>A choisir</v>
      </c>
      <c r="AX142" s="479" t="str">
        <f>'c.Prestataires'!G163</f>
        <v>A compléter</v>
      </c>
      <c r="AY142" s="479" t="str">
        <f>'c.Prestataires'!H163</f>
        <v>A compléter</v>
      </c>
      <c r="BA142" s="479" t="str">
        <f>'d.Points de vente&amp;récupération'!D165</f>
        <v>A compléter</v>
      </c>
      <c r="BB142" s="479" t="str">
        <f>'d.Points de vente&amp;récupération'!E165</f>
        <v>A choisir</v>
      </c>
      <c r="BC142" s="479" t="str">
        <f>'d.Points de vente&amp;récupération'!F165</f>
        <v>A choisir</v>
      </c>
      <c r="BD142" s="479" t="str">
        <f>'d.Points de vente&amp;récupération'!G165</f>
        <v>A choisir</v>
      </c>
      <c r="BE142" s="479" t="str">
        <f>'d.Points de vente&amp;récupération'!H165</f>
        <v>A choisir</v>
      </c>
      <c r="BF142" s="479" t="str">
        <f>'d.Points de vente&amp;récupération'!I165</f>
        <v>A choisir</v>
      </c>
      <c r="BG142" s="479" t="str">
        <f>'d.Points de vente&amp;récupération'!J165</f>
        <v>A choisir</v>
      </c>
      <c r="BH142" s="479" t="str">
        <f>'d.Points de vente&amp;récupération'!K165</f>
        <v>A compléter</v>
      </c>
    </row>
    <row r="143" spans="15:60">
      <c r="O143">
        <v>140</v>
      </c>
      <c r="P143" t="str">
        <f>_xlfn.XLOOKUP(O143,'1.Fiche candidature (à remplir)'!AB:AB,'1.Fiche candidature (à remplir)'!D:D)</f>
        <v>Prestation de développement de logiciel ou application permettant la traçabilité des Emballages primaires réemployables</v>
      </c>
      <c r="Q143" t="str">
        <f>_xlfn.XLOOKUP(O143,'1.Fiche candidature (à remplir)'!AB:AB,'1.Fiche candidature (à remplir)'!AC:AC)</f>
        <v>Développement1</v>
      </c>
      <c r="R143" t="str">
        <f>_xlfn.XLOOKUP(O143,'1.Fiche candidature (à remplir)'!AB:AB,'1.Fiche candidature (à remplir)'!E:E)</f>
        <v>A compléter</v>
      </c>
      <c r="S143">
        <f>_xlfn.XLOOKUP(O143,'1.Fiche candidature (à remplir)'!AB:AB,'1.Fiche candidature (à remplir)'!F:F)</f>
        <v>0</v>
      </c>
      <c r="T143">
        <f>_xlfn.XLOOKUP(O143,'1.Fiche candidature (à remplir)'!AB:AB,'1.Fiche candidature (à remplir)'!G:G)</f>
        <v>0</v>
      </c>
      <c r="U143">
        <f>_xlfn.XLOOKUP(O143,'1.Fiche candidature (à remplir)'!AB:AB,'1.Fiche candidature (à remplir)'!H:H)</f>
        <v>0</v>
      </c>
      <c r="V143" t="str">
        <f>_xlfn.XLOOKUP(O143,'1.Fiche candidature (à remplir)'!AB:AB,'1.Fiche candidature (à remplir)'!I:I)</f>
        <v>A compléter</v>
      </c>
      <c r="W143" t="str">
        <f>_xlfn.XLOOKUP(O143,'1.Fiche candidature (à remplir)'!AB:AB,'1.Fiche candidature (à remplir)'!L:L)</f>
        <v>A remplir</v>
      </c>
      <c r="X143">
        <f>_xlfn.XLOOKUP(O143,'1.Fiche candidature (à remplir)'!AB:AB,'1.Fiche candidature (à remplir)'!M:M)</f>
        <v>0</v>
      </c>
      <c r="Y143">
        <f>_xlfn.XLOOKUP(O143,'1.Fiche candidature (à remplir)'!AB:AB,'1.Fiche candidature (à remplir)'!N:N)</f>
        <v>0</v>
      </c>
      <c r="Z143">
        <f>_xlfn.XLOOKUP(O143,'1.Fiche candidature (à remplir)'!AB:AB,'1.Fiche candidature (à remplir)'!P:P)</f>
        <v>0</v>
      </c>
      <c r="AC143" s="479">
        <f>b.Groupement!D169</f>
        <v>0</v>
      </c>
      <c r="AD143" s="479">
        <f>b.Groupement!E169</f>
        <v>0</v>
      </c>
      <c r="AE143" s="479">
        <f>b.Groupement!F169</f>
        <v>0</v>
      </c>
      <c r="AF143" s="479">
        <f>b.Groupement!G169</f>
        <v>0</v>
      </c>
      <c r="AG143" s="479">
        <f>b.Groupement!H169</f>
        <v>0</v>
      </c>
      <c r="AH143" s="479">
        <f>b.Groupement!I169</f>
        <v>0</v>
      </c>
      <c r="AI143" s="479">
        <f>b.Groupement!J169</f>
        <v>0</v>
      </c>
      <c r="AK143" s="479">
        <f>'a.Equipe projet'!D165</f>
        <v>0</v>
      </c>
      <c r="AL143" s="479">
        <f>'a.Equipe projet'!E165</f>
        <v>0</v>
      </c>
      <c r="AM143" s="479">
        <f>'a.Equipe projet'!F165</f>
        <v>0</v>
      </c>
      <c r="AN143" s="479">
        <f>'a.Equipe projet'!G165</f>
        <v>0</v>
      </c>
      <c r="AO143" s="479">
        <f>'a.Equipe projet'!H165</f>
        <v>0</v>
      </c>
      <c r="AP143" s="479">
        <f>'a.Equipe projet'!I165</f>
        <v>0</v>
      </c>
      <c r="AQ143" s="479">
        <f>'a.Equipe projet'!J165</f>
        <v>0</v>
      </c>
      <c r="AR143" s="479">
        <f>'a.Equipe projet'!K165</f>
        <v>0</v>
      </c>
      <c r="AS143" s="479">
        <f>'a.Equipe projet'!L165</f>
        <v>0</v>
      </c>
      <c r="AU143" s="479" t="str">
        <f>'c.Prestataires'!D164</f>
        <v>A compléter</v>
      </c>
      <c r="AV143" s="479" t="str">
        <f>'c.Prestataires'!E164</f>
        <v>A compléter</v>
      </c>
      <c r="AW143" s="479" t="str">
        <f>'c.Prestataires'!F164</f>
        <v>A choisir</v>
      </c>
      <c r="AX143" s="479" t="str">
        <f>'c.Prestataires'!G164</f>
        <v>A compléter</v>
      </c>
      <c r="AY143" s="479" t="str">
        <f>'c.Prestataires'!H164</f>
        <v>A compléter</v>
      </c>
      <c r="BA143" s="479" t="str">
        <f>'d.Points de vente&amp;récupération'!D166</f>
        <v>A compléter</v>
      </c>
      <c r="BB143" s="479" t="str">
        <f>'d.Points de vente&amp;récupération'!E166</f>
        <v>A choisir</v>
      </c>
      <c r="BC143" s="479" t="str">
        <f>'d.Points de vente&amp;récupération'!F166</f>
        <v>A choisir</v>
      </c>
      <c r="BD143" s="479" t="str">
        <f>'d.Points de vente&amp;récupération'!G166</f>
        <v>A choisir</v>
      </c>
      <c r="BE143" s="479" t="str">
        <f>'d.Points de vente&amp;récupération'!H166</f>
        <v>A choisir</v>
      </c>
      <c r="BF143" s="479" t="str">
        <f>'d.Points de vente&amp;récupération'!I166</f>
        <v>A choisir</v>
      </c>
      <c r="BG143" s="479" t="str">
        <f>'d.Points de vente&amp;récupération'!J166</f>
        <v>A choisir</v>
      </c>
      <c r="BH143" s="479" t="str">
        <f>'d.Points de vente&amp;récupération'!K166</f>
        <v>A compléter</v>
      </c>
    </row>
    <row r="144" spans="15:60">
      <c r="O144">
        <v>141</v>
      </c>
      <c r="P144" t="str">
        <f>_xlfn.XLOOKUP(O144,'1.Fiche candidature (à remplir)'!AB:AB,'1.Fiche candidature (à remplir)'!D:D)</f>
        <v>Prestation de développement de logiciel ou application permettant la traçabilité des Emballages primaires réemployables</v>
      </c>
      <c r="Q144" t="str">
        <f>_xlfn.XLOOKUP(O144,'1.Fiche candidature (à remplir)'!AB:AB,'1.Fiche candidature (à remplir)'!AC:AC)</f>
        <v>Développement1</v>
      </c>
      <c r="R144" t="str">
        <f>_xlfn.XLOOKUP(O144,'1.Fiche candidature (à remplir)'!AB:AB,'1.Fiche candidature (à remplir)'!E:E)</f>
        <v>A compléter</v>
      </c>
      <c r="S144">
        <f>_xlfn.XLOOKUP(O144,'1.Fiche candidature (à remplir)'!AB:AB,'1.Fiche candidature (à remplir)'!F:F)</f>
        <v>0</v>
      </c>
      <c r="T144">
        <f>_xlfn.XLOOKUP(O144,'1.Fiche candidature (à remplir)'!AB:AB,'1.Fiche candidature (à remplir)'!G:G)</f>
        <v>0</v>
      </c>
      <c r="U144">
        <f>_xlfn.XLOOKUP(O144,'1.Fiche candidature (à remplir)'!AB:AB,'1.Fiche candidature (à remplir)'!H:H)</f>
        <v>0</v>
      </c>
      <c r="V144" t="str">
        <f>_xlfn.XLOOKUP(O144,'1.Fiche candidature (à remplir)'!AB:AB,'1.Fiche candidature (à remplir)'!I:I)</f>
        <v>A compléter</v>
      </c>
      <c r="W144" t="str">
        <f>_xlfn.XLOOKUP(O144,'1.Fiche candidature (à remplir)'!AB:AB,'1.Fiche candidature (à remplir)'!L:L)</f>
        <v>A remplir</v>
      </c>
      <c r="X144">
        <f>_xlfn.XLOOKUP(O144,'1.Fiche candidature (à remplir)'!AB:AB,'1.Fiche candidature (à remplir)'!M:M)</f>
        <v>0</v>
      </c>
      <c r="Y144">
        <f>_xlfn.XLOOKUP(O144,'1.Fiche candidature (à remplir)'!AB:AB,'1.Fiche candidature (à remplir)'!N:N)</f>
        <v>0</v>
      </c>
      <c r="Z144">
        <f>_xlfn.XLOOKUP(O144,'1.Fiche candidature (à remplir)'!AB:AB,'1.Fiche candidature (à remplir)'!P:P)</f>
        <v>0</v>
      </c>
      <c r="AC144" s="479">
        <f>b.Groupement!D170</f>
        <v>0</v>
      </c>
      <c r="AD144" s="479">
        <f>b.Groupement!E170</f>
        <v>0</v>
      </c>
      <c r="AE144" s="479">
        <f>b.Groupement!F170</f>
        <v>0</v>
      </c>
      <c r="AF144" s="479">
        <f>b.Groupement!G170</f>
        <v>0</v>
      </c>
      <c r="AG144" s="479">
        <f>b.Groupement!H170</f>
        <v>0</v>
      </c>
      <c r="AH144" s="479">
        <f>b.Groupement!I170</f>
        <v>0</v>
      </c>
      <c r="AI144" s="479">
        <f>b.Groupement!J170</f>
        <v>0</v>
      </c>
      <c r="AK144" s="479">
        <f>'a.Equipe projet'!D166</f>
        <v>0</v>
      </c>
      <c r="AL144" s="479">
        <f>'a.Equipe projet'!E166</f>
        <v>0</v>
      </c>
      <c r="AM144" s="479">
        <f>'a.Equipe projet'!F166</f>
        <v>0</v>
      </c>
      <c r="AN144" s="479">
        <f>'a.Equipe projet'!G166</f>
        <v>0</v>
      </c>
      <c r="AO144" s="479">
        <f>'a.Equipe projet'!H166</f>
        <v>0</v>
      </c>
      <c r="AP144" s="479">
        <f>'a.Equipe projet'!I166</f>
        <v>0</v>
      </c>
      <c r="AQ144" s="479">
        <f>'a.Equipe projet'!J166</f>
        <v>0</v>
      </c>
      <c r="AR144" s="479">
        <f>'a.Equipe projet'!K166</f>
        <v>0</v>
      </c>
      <c r="AS144" s="479">
        <f>'a.Equipe projet'!L166</f>
        <v>0</v>
      </c>
      <c r="AU144" s="479" t="str">
        <f>'c.Prestataires'!D165</f>
        <v>A compléter</v>
      </c>
      <c r="AV144" s="479" t="str">
        <f>'c.Prestataires'!E165</f>
        <v>A compléter</v>
      </c>
      <c r="AW144" s="479" t="str">
        <f>'c.Prestataires'!F165</f>
        <v>A choisir</v>
      </c>
      <c r="AX144" s="479" t="str">
        <f>'c.Prestataires'!G165</f>
        <v>A compléter</v>
      </c>
      <c r="AY144" s="479" t="str">
        <f>'c.Prestataires'!H165</f>
        <v>A compléter</v>
      </c>
      <c r="BA144" s="479" t="str">
        <f>'d.Points de vente&amp;récupération'!D167</f>
        <v>A compléter</v>
      </c>
      <c r="BB144" s="479" t="str">
        <f>'d.Points de vente&amp;récupération'!E167</f>
        <v>A choisir</v>
      </c>
      <c r="BC144" s="479" t="str">
        <f>'d.Points de vente&amp;récupération'!F167</f>
        <v>A choisir</v>
      </c>
      <c r="BD144" s="479" t="str">
        <f>'d.Points de vente&amp;récupération'!G167</f>
        <v>A choisir</v>
      </c>
      <c r="BE144" s="479" t="str">
        <f>'d.Points de vente&amp;récupération'!H167</f>
        <v>A choisir</v>
      </c>
      <c r="BF144" s="479" t="str">
        <f>'d.Points de vente&amp;récupération'!I167</f>
        <v>A choisir</v>
      </c>
      <c r="BG144" s="479" t="str">
        <f>'d.Points de vente&amp;récupération'!J167</f>
        <v>A choisir</v>
      </c>
      <c r="BH144" s="479" t="str">
        <f>'d.Points de vente&amp;récupération'!K167</f>
        <v>A compléter</v>
      </c>
    </row>
    <row r="145" spans="15:60">
      <c r="O145">
        <v>142</v>
      </c>
      <c r="P145" t="str">
        <f>_xlfn.XLOOKUP(O145,'1.Fiche candidature (à remplir)'!AB:AB,'1.Fiche candidature (à remplir)'!D:D)</f>
        <v>Prestation de développement de logiciel ou application permettant la traçabilité des Emballages primaires réemployables</v>
      </c>
      <c r="Q145" t="str">
        <f>_xlfn.XLOOKUP(O145,'1.Fiche candidature (à remplir)'!AB:AB,'1.Fiche candidature (à remplir)'!AC:AC)</f>
        <v>Développement1</v>
      </c>
      <c r="R145" t="str">
        <f>_xlfn.XLOOKUP(O145,'1.Fiche candidature (à remplir)'!AB:AB,'1.Fiche candidature (à remplir)'!E:E)</f>
        <v>A compléter</v>
      </c>
      <c r="S145">
        <f>_xlfn.XLOOKUP(O145,'1.Fiche candidature (à remplir)'!AB:AB,'1.Fiche candidature (à remplir)'!F:F)</f>
        <v>0</v>
      </c>
      <c r="T145">
        <f>_xlfn.XLOOKUP(O145,'1.Fiche candidature (à remplir)'!AB:AB,'1.Fiche candidature (à remplir)'!G:G)</f>
        <v>0</v>
      </c>
      <c r="U145">
        <f>_xlfn.XLOOKUP(O145,'1.Fiche candidature (à remplir)'!AB:AB,'1.Fiche candidature (à remplir)'!H:H)</f>
        <v>0</v>
      </c>
      <c r="V145" t="str">
        <f>_xlfn.XLOOKUP(O145,'1.Fiche candidature (à remplir)'!AB:AB,'1.Fiche candidature (à remplir)'!I:I)</f>
        <v>A compléter</v>
      </c>
      <c r="W145" t="str">
        <f>_xlfn.XLOOKUP(O145,'1.Fiche candidature (à remplir)'!AB:AB,'1.Fiche candidature (à remplir)'!L:L)</f>
        <v>A remplir</v>
      </c>
      <c r="X145">
        <f>_xlfn.XLOOKUP(O145,'1.Fiche candidature (à remplir)'!AB:AB,'1.Fiche candidature (à remplir)'!M:M)</f>
        <v>0</v>
      </c>
      <c r="Y145">
        <f>_xlfn.XLOOKUP(O145,'1.Fiche candidature (à remplir)'!AB:AB,'1.Fiche candidature (à remplir)'!N:N)</f>
        <v>0</v>
      </c>
      <c r="Z145">
        <f>_xlfn.XLOOKUP(O145,'1.Fiche candidature (à remplir)'!AB:AB,'1.Fiche candidature (à remplir)'!P:P)</f>
        <v>0</v>
      </c>
      <c r="AC145" s="479">
        <f>b.Groupement!D171</f>
        <v>0</v>
      </c>
      <c r="AD145" s="479">
        <f>b.Groupement!E171</f>
        <v>0</v>
      </c>
      <c r="AE145" s="479">
        <f>b.Groupement!F171</f>
        <v>0</v>
      </c>
      <c r="AF145" s="479">
        <f>b.Groupement!G171</f>
        <v>0</v>
      </c>
      <c r="AG145" s="479">
        <f>b.Groupement!H171</f>
        <v>0</v>
      </c>
      <c r="AH145" s="479">
        <f>b.Groupement!I171</f>
        <v>0</v>
      </c>
      <c r="AI145" s="479">
        <f>b.Groupement!J171</f>
        <v>0</v>
      </c>
      <c r="AK145" s="479">
        <f>'a.Equipe projet'!D167</f>
        <v>0</v>
      </c>
      <c r="AL145" s="479">
        <f>'a.Equipe projet'!E167</f>
        <v>0</v>
      </c>
      <c r="AM145" s="479">
        <f>'a.Equipe projet'!F167</f>
        <v>0</v>
      </c>
      <c r="AN145" s="479">
        <f>'a.Equipe projet'!G167</f>
        <v>0</v>
      </c>
      <c r="AO145" s="479">
        <f>'a.Equipe projet'!H167</f>
        <v>0</v>
      </c>
      <c r="AP145" s="479">
        <f>'a.Equipe projet'!I167</f>
        <v>0</v>
      </c>
      <c r="AQ145" s="479">
        <f>'a.Equipe projet'!J167</f>
        <v>0</v>
      </c>
      <c r="AR145" s="479">
        <f>'a.Equipe projet'!K167</f>
        <v>0</v>
      </c>
      <c r="AS145" s="479">
        <f>'a.Equipe projet'!L167</f>
        <v>0</v>
      </c>
      <c r="AU145" s="479" t="str">
        <f>'c.Prestataires'!D166</f>
        <v>A compléter</v>
      </c>
      <c r="AV145" s="479" t="str">
        <f>'c.Prestataires'!E166</f>
        <v>A compléter</v>
      </c>
      <c r="AW145" s="479" t="str">
        <f>'c.Prestataires'!F166</f>
        <v>A choisir</v>
      </c>
      <c r="AX145" s="479" t="str">
        <f>'c.Prestataires'!G166</f>
        <v>A compléter</v>
      </c>
      <c r="AY145" s="479" t="str">
        <f>'c.Prestataires'!H166</f>
        <v>A compléter</v>
      </c>
      <c r="BA145" s="479" t="str">
        <f>'d.Points de vente&amp;récupération'!D168</f>
        <v>A compléter</v>
      </c>
      <c r="BB145" s="479" t="str">
        <f>'d.Points de vente&amp;récupération'!E168</f>
        <v>A choisir</v>
      </c>
      <c r="BC145" s="479" t="str">
        <f>'d.Points de vente&amp;récupération'!F168</f>
        <v>A choisir</v>
      </c>
      <c r="BD145" s="479" t="str">
        <f>'d.Points de vente&amp;récupération'!G168</f>
        <v>A choisir</v>
      </c>
      <c r="BE145" s="479" t="str">
        <f>'d.Points de vente&amp;récupération'!H168</f>
        <v>A choisir</v>
      </c>
      <c r="BF145" s="479" t="str">
        <f>'d.Points de vente&amp;récupération'!I168</f>
        <v>A choisir</v>
      </c>
      <c r="BG145" s="479" t="str">
        <f>'d.Points de vente&amp;récupération'!J168</f>
        <v>A choisir</v>
      </c>
      <c r="BH145" s="479" t="str">
        <f>'d.Points de vente&amp;récupération'!K168</f>
        <v>A compléter</v>
      </c>
    </row>
    <row r="146" spans="15:60">
      <c r="O146">
        <v>143</v>
      </c>
      <c r="P146" t="str">
        <f>_xlfn.XLOOKUP(O146,'1.Fiche candidature (à remplir)'!AB:AB,'1.Fiche candidature (à remplir)'!D:D)</f>
        <v>Prestation intellectuelle
Prestation d'un cabinet de conseil ou d'un bureau d’études</v>
      </c>
      <c r="Q146" t="str">
        <f>_xlfn.XLOOKUP(O146,'1.Fiche candidature (à remplir)'!AB:AB,'1.Fiche candidature (à remplir)'!AC:AC)</f>
        <v>Développement1</v>
      </c>
      <c r="R146" t="str">
        <f>_xlfn.XLOOKUP(O146,'1.Fiche candidature (à remplir)'!AB:AB,'1.Fiche candidature (à remplir)'!E:E)</f>
        <v>A compléter</v>
      </c>
      <c r="S146">
        <f>_xlfn.XLOOKUP(O146,'1.Fiche candidature (à remplir)'!AB:AB,'1.Fiche candidature (à remplir)'!F:F)</f>
        <v>0</v>
      </c>
      <c r="T146">
        <f>_xlfn.XLOOKUP(O146,'1.Fiche candidature (à remplir)'!AB:AB,'1.Fiche candidature (à remplir)'!G:G)</f>
        <v>0</v>
      </c>
      <c r="U146">
        <f>_xlfn.XLOOKUP(O146,'1.Fiche candidature (à remplir)'!AB:AB,'1.Fiche candidature (à remplir)'!H:H)</f>
        <v>0</v>
      </c>
      <c r="V146" t="str">
        <f>_xlfn.XLOOKUP(O146,'1.Fiche candidature (à remplir)'!AB:AB,'1.Fiche candidature (à remplir)'!I:I)</f>
        <v>A compléter</v>
      </c>
      <c r="W146" t="str">
        <f>_xlfn.XLOOKUP(O146,'1.Fiche candidature (à remplir)'!AB:AB,'1.Fiche candidature (à remplir)'!L:L)</f>
        <v>A remplir</v>
      </c>
      <c r="X146">
        <f>_xlfn.XLOOKUP(O146,'1.Fiche candidature (à remplir)'!AB:AB,'1.Fiche candidature (à remplir)'!M:M)</f>
        <v>0</v>
      </c>
      <c r="Y146">
        <f>_xlfn.XLOOKUP(O146,'1.Fiche candidature (à remplir)'!AB:AB,'1.Fiche candidature (à remplir)'!N:N)</f>
        <v>0</v>
      </c>
      <c r="Z146">
        <f>_xlfn.XLOOKUP(O146,'1.Fiche candidature (à remplir)'!AB:AB,'1.Fiche candidature (à remplir)'!P:P)</f>
        <v>0</v>
      </c>
      <c r="AC146" s="479">
        <f>b.Groupement!D172</f>
        <v>0</v>
      </c>
      <c r="AD146" s="479">
        <f>b.Groupement!E172</f>
        <v>0</v>
      </c>
      <c r="AE146" s="479">
        <f>b.Groupement!F172</f>
        <v>0</v>
      </c>
      <c r="AF146" s="479">
        <f>b.Groupement!G172</f>
        <v>0</v>
      </c>
      <c r="AG146" s="479">
        <f>b.Groupement!H172</f>
        <v>0</v>
      </c>
      <c r="AH146" s="479">
        <f>b.Groupement!I172</f>
        <v>0</v>
      </c>
      <c r="AI146" s="479">
        <f>b.Groupement!J172</f>
        <v>0</v>
      </c>
      <c r="AK146" s="479">
        <f>'a.Equipe projet'!D168</f>
        <v>0</v>
      </c>
      <c r="AL146" s="479">
        <f>'a.Equipe projet'!E168</f>
        <v>0</v>
      </c>
      <c r="AM146" s="479">
        <f>'a.Equipe projet'!F168</f>
        <v>0</v>
      </c>
      <c r="AN146" s="479">
        <f>'a.Equipe projet'!G168</f>
        <v>0</v>
      </c>
      <c r="AO146" s="479">
        <f>'a.Equipe projet'!H168</f>
        <v>0</v>
      </c>
      <c r="AP146" s="479">
        <f>'a.Equipe projet'!I168</f>
        <v>0</v>
      </c>
      <c r="AQ146" s="479">
        <f>'a.Equipe projet'!J168</f>
        <v>0</v>
      </c>
      <c r="AR146" s="479">
        <f>'a.Equipe projet'!K168</f>
        <v>0</v>
      </c>
      <c r="AS146" s="479">
        <f>'a.Equipe projet'!L168</f>
        <v>0</v>
      </c>
      <c r="AU146" s="479" t="str">
        <f>'c.Prestataires'!D167</f>
        <v>A compléter</v>
      </c>
      <c r="AV146" s="479" t="str">
        <f>'c.Prestataires'!E167</f>
        <v>A compléter</v>
      </c>
      <c r="AW146" s="479" t="str">
        <f>'c.Prestataires'!F167</f>
        <v>A choisir</v>
      </c>
      <c r="AX146" s="479" t="str">
        <f>'c.Prestataires'!G167</f>
        <v>A compléter</v>
      </c>
      <c r="AY146" s="479" t="str">
        <f>'c.Prestataires'!H167</f>
        <v>A compléter</v>
      </c>
      <c r="BA146" s="479" t="str">
        <f>'d.Points de vente&amp;récupération'!D169</f>
        <v>A compléter</v>
      </c>
      <c r="BB146" s="479" t="str">
        <f>'d.Points de vente&amp;récupération'!E169</f>
        <v>A choisir</v>
      </c>
      <c r="BC146" s="479" t="str">
        <f>'d.Points de vente&amp;récupération'!F169</f>
        <v>A choisir</v>
      </c>
      <c r="BD146" s="479" t="str">
        <f>'d.Points de vente&amp;récupération'!G169</f>
        <v>A choisir</v>
      </c>
      <c r="BE146" s="479" t="str">
        <f>'d.Points de vente&amp;récupération'!H169</f>
        <v>A choisir</v>
      </c>
      <c r="BF146" s="479" t="str">
        <f>'d.Points de vente&amp;récupération'!I169</f>
        <v>A choisir</v>
      </c>
      <c r="BG146" s="479" t="str">
        <f>'d.Points de vente&amp;récupération'!J169</f>
        <v>A choisir</v>
      </c>
      <c r="BH146" s="479" t="str">
        <f>'d.Points de vente&amp;récupération'!K169</f>
        <v>A compléter</v>
      </c>
    </row>
    <row r="147" spans="15:60">
      <c r="O147">
        <v>144</v>
      </c>
      <c r="P147" t="str">
        <f>_xlfn.XLOOKUP(O147,'1.Fiche candidature (à remplir)'!AB:AB,'1.Fiche candidature (à remplir)'!D:D)</f>
        <v xml:space="preserve">Prestation intellectuelle </v>
      </c>
      <c r="Q147" t="str">
        <f>_xlfn.XLOOKUP(O147,'1.Fiche candidature (à remplir)'!AB:AB,'1.Fiche candidature (à remplir)'!AC:AC)</f>
        <v>Développement1</v>
      </c>
      <c r="R147" t="str">
        <f>_xlfn.XLOOKUP(O147,'1.Fiche candidature (à remplir)'!AB:AB,'1.Fiche candidature (à remplir)'!E:E)</f>
        <v>A compléter</v>
      </c>
      <c r="S147">
        <f>_xlfn.XLOOKUP(O147,'1.Fiche candidature (à remplir)'!AB:AB,'1.Fiche candidature (à remplir)'!F:F)</f>
        <v>0</v>
      </c>
      <c r="T147">
        <f>_xlfn.XLOOKUP(O147,'1.Fiche candidature (à remplir)'!AB:AB,'1.Fiche candidature (à remplir)'!G:G)</f>
        <v>0</v>
      </c>
      <c r="U147">
        <f>_xlfn.XLOOKUP(O147,'1.Fiche candidature (à remplir)'!AB:AB,'1.Fiche candidature (à remplir)'!H:H)</f>
        <v>0</v>
      </c>
      <c r="V147" t="str">
        <f>_xlfn.XLOOKUP(O147,'1.Fiche candidature (à remplir)'!AB:AB,'1.Fiche candidature (à remplir)'!I:I)</f>
        <v>A compléter</v>
      </c>
      <c r="W147" t="str">
        <f>_xlfn.XLOOKUP(O147,'1.Fiche candidature (à remplir)'!AB:AB,'1.Fiche candidature (à remplir)'!L:L)</f>
        <v>A remplir</v>
      </c>
      <c r="X147">
        <f>_xlfn.XLOOKUP(O147,'1.Fiche candidature (à remplir)'!AB:AB,'1.Fiche candidature (à remplir)'!M:M)</f>
        <v>0</v>
      </c>
      <c r="Y147">
        <f>_xlfn.XLOOKUP(O147,'1.Fiche candidature (à remplir)'!AB:AB,'1.Fiche candidature (à remplir)'!N:N)</f>
        <v>0</v>
      </c>
      <c r="Z147">
        <f>_xlfn.XLOOKUP(O147,'1.Fiche candidature (à remplir)'!AB:AB,'1.Fiche candidature (à remplir)'!P:P)</f>
        <v>0</v>
      </c>
      <c r="AC147" s="479">
        <f>b.Groupement!D173</f>
        <v>0</v>
      </c>
      <c r="AD147" s="479">
        <f>b.Groupement!E173</f>
        <v>0</v>
      </c>
      <c r="AE147" s="479">
        <f>b.Groupement!F173</f>
        <v>0</v>
      </c>
      <c r="AF147" s="479">
        <f>b.Groupement!G173</f>
        <v>0</v>
      </c>
      <c r="AG147" s="479">
        <f>b.Groupement!H173</f>
        <v>0</v>
      </c>
      <c r="AH147" s="479">
        <f>b.Groupement!I173</f>
        <v>0</v>
      </c>
      <c r="AI147" s="479">
        <f>b.Groupement!J173</f>
        <v>0</v>
      </c>
      <c r="AK147" s="479">
        <f>'a.Equipe projet'!D169</f>
        <v>0</v>
      </c>
      <c r="AL147" s="479">
        <f>'a.Equipe projet'!E169</f>
        <v>0</v>
      </c>
      <c r="AM147" s="479">
        <f>'a.Equipe projet'!F169</f>
        <v>0</v>
      </c>
      <c r="AN147" s="479">
        <f>'a.Equipe projet'!G169</f>
        <v>0</v>
      </c>
      <c r="AO147" s="479">
        <f>'a.Equipe projet'!H169</f>
        <v>0</v>
      </c>
      <c r="AP147" s="479">
        <f>'a.Equipe projet'!I169</f>
        <v>0</v>
      </c>
      <c r="AQ147" s="479">
        <f>'a.Equipe projet'!J169</f>
        <v>0</v>
      </c>
      <c r="AR147" s="479">
        <f>'a.Equipe projet'!K169</f>
        <v>0</v>
      </c>
      <c r="AS147" s="479">
        <f>'a.Equipe projet'!L169</f>
        <v>0</v>
      </c>
      <c r="AU147" s="479" t="str">
        <f>'c.Prestataires'!D168</f>
        <v>A compléter</v>
      </c>
      <c r="AV147" s="479" t="str">
        <f>'c.Prestataires'!E168</f>
        <v>A compléter</v>
      </c>
      <c r="AW147" s="479" t="str">
        <f>'c.Prestataires'!F168</f>
        <v>A choisir</v>
      </c>
      <c r="AX147" s="479" t="str">
        <f>'c.Prestataires'!G168</f>
        <v>A compléter</v>
      </c>
      <c r="AY147" s="479" t="str">
        <f>'c.Prestataires'!H168</f>
        <v>A compléter</v>
      </c>
      <c r="BA147" s="479" t="str">
        <f>'d.Points de vente&amp;récupération'!D170</f>
        <v>A compléter</v>
      </c>
      <c r="BB147" s="479" t="str">
        <f>'d.Points de vente&amp;récupération'!E170</f>
        <v>A choisir</v>
      </c>
      <c r="BC147" s="479" t="str">
        <f>'d.Points de vente&amp;récupération'!F170</f>
        <v>A choisir</v>
      </c>
      <c r="BD147" s="479" t="str">
        <f>'d.Points de vente&amp;récupération'!G170</f>
        <v>A choisir</v>
      </c>
      <c r="BE147" s="479" t="str">
        <f>'d.Points de vente&amp;récupération'!H170</f>
        <v>A choisir</v>
      </c>
      <c r="BF147" s="479" t="str">
        <f>'d.Points de vente&amp;récupération'!I170</f>
        <v>A choisir</v>
      </c>
      <c r="BG147" s="479" t="str">
        <f>'d.Points de vente&amp;récupération'!J170</f>
        <v>A choisir</v>
      </c>
      <c r="BH147" s="479" t="str">
        <f>'d.Points de vente&amp;récupération'!K170</f>
        <v>A compléter</v>
      </c>
    </row>
    <row r="148" spans="15:60">
      <c r="O148">
        <v>145</v>
      </c>
      <c r="P148" t="str">
        <f>_xlfn.XLOOKUP(O148,'1.Fiche candidature (à remplir)'!AB:AB,'1.Fiche candidature (à remplir)'!D:D)</f>
        <v xml:space="preserve">Prestation intellectuelle </v>
      </c>
      <c r="Q148" t="str">
        <f>_xlfn.XLOOKUP(O148,'1.Fiche candidature (à remplir)'!AB:AB,'1.Fiche candidature (à remplir)'!AC:AC)</f>
        <v>Développement1</v>
      </c>
      <c r="R148" t="str">
        <f>_xlfn.XLOOKUP(O148,'1.Fiche candidature (à remplir)'!AB:AB,'1.Fiche candidature (à remplir)'!E:E)</f>
        <v>A compléter</v>
      </c>
      <c r="S148">
        <f>_xlfn.XLOOKUP(O148,'1.Fiche candidature (à remplir)'!AB:AB,'1.Fiche candidature (à remplir)'!F:F)</f>
        <v>0</v>
      </c>
      <c r="T148">
        <f>_xlfn.XLOOKUP(O148,'1.Fiche candidature (à remplir)'!AB:AB,'1.Fiche candidature (à remplir)'!G:G)</f>
        <v>0</v>
      </c>
      <c r="U148">
        <f>_xlfn.XLOOKUP(O148,'1.Fiche candidature (à remplir)'!AB:AB,'1.Fiche candidature (à remplir)'!H:H)</f>
        <v>0</v>
      </c>
      <c r="V148" t="str">
        <f>_xlfn.XLOOKUP(O148,'1.Fiche candidature (à remplir)'!AB:AB,'1.Fiche candidature (à remplir)'!I:I)</f>
        <v>A compléter</v>
      </c>
      <c r="W148" t="str">
        <f>_xlfn.XLOOKUP(O148,'1.Fiche candidature (à remplir)'!AB:AB,'1.Fiche candidature (à remplir)'!L:L)</f>
        <v>A remplir</v>
      </c>
      <c r="X148">
        <f>_xlfn.XLOOKUP(O148,'1.Fiche candidature (à remplir)'!AB:AB,'1.Fiche candidature (à remplir)'!M:M)</f>
        <v>0</v>
      </c>
      <c r="Y148">
        <f>_xlfn.XLOOKUP(O148,'1.Fiche candidature (à remplir)'!AB:AB,'1.Fiche candidature (à remplir)'!N:N)</f>
        <v>0</v>
      </c>
      <c r="Z148">
        <f>_xlfn.XLOOKUP(O148,'1.Fiche candidature (à remplir)'!AB:AB,'1.Fiche candidature (à remplir)'!P:P)</f>
        <v>0</v>
      </c>
      <c r="AC148" s="479">
        <f>b.Groupement!D174</f>
        <v>0</v>
      </c>
      <c r="AD148" s="479">
        <f>b.Groupement!E174</f>
        <v>0</v>
      </c>
      <c r="AE148" s="479">
        <f>b.Groupement!F174</f>
        <v>0</v>
      </c>
      <c r="AF148" s="479">
        <f>b.Groupement!G174</f>
        <v>0</v>
      </c>
      <c r="AG148" s="479">
        <f>b.Groupement!H174</f>
        <v>0</v>
      </c>
      <c r="AH148" s="479">
        <f>b.Groupement!I174</f>
        <v>0</v>
      </c>
      <c r="AI148" s="479">
        <f>b.Groupement!J174</f>
        <v>0</v>
      </c>
      <c r="AK148" s="479">
        <f>'a.Equipe projet'!D170</f>
        <v>0</v>
      </c>
      <c r="AL148" s="479">
        <f>'a.Equipe projet'!E170</f>
        <v>0</v>
      </c>
      <c r="AM148" s="479">
        <f>'a.Equipe projet'!F170</f>
        <v>0</v>
      </c>
      <c r="AN148" s="479">
        <f>'a.Equipe projet'!G170</f>
        <v>0</v>
      </c>
      <c r="AO148" s="479">
        <f>'a.Equipe projet'!H170</f>
        <v>0</v>
      </c>
      <c r="AP148" s="479">
        <f>'a.Equipe projet'!I170</f>
        <v>0</v>
      </c>
      <c r="AQ148" s="479">
        <f>'a.Equipe projet'!J170</f>
        <v>0</v>
      </c>
      <c r="AR148" s="479">
        <f>'a.Equipe projet'!K170</f>
        <v>0</v>
      </c>
      <c r="AS148" s="479">
        <f>'a.Equipe projet'!L170</f>
        <v>0</v>
      </c>
      <c r="AU148" s="479" t="str">
        <f>'c.Prestataires'!D169</f>
        <v>A compléter</v>
      </c>
      <c r="AV148" s="479" t="str">
        <f>'c.Prestataires'!E169</f>
        <v>A compléter</v>
      </c>
      <c r="AW148" s="479" t="str">
        <f>'c.Prestataires'!F169</f>
        <v>A choisir</v>
      </c>
      <c r="AX148" s="479" t="str">
        <f>'c.Prestataires'!G169</f>
        <v>A compléter</v>
      </c>
      <c r="AY148" s="479" t="str">
        <f>'c.Prestataires'!H169</f>
        <v>A compléter</v>
      </c>
      <c r="BA148" s="479" t="str">
        <f>'d.Points de vente&amp;récupération'!D171</f>
        <v>A compléter</v>
      </c>
      <c r="BB148" s="479" t="str">
        <f>'d.Points de vente&amp;récupération'!E171</f>
        <v>A choisir</v>
      </c>
      <c r="BC148" s="479" t="str">
        <f>'d.Points de vente&amp;récupération'!F171</f>
        <v>A choisir</v>
      </c>
      <c r="BD148" s="479" t="str">
        <f>'d.Points de vente&amp;récupération'!G171</f>
        <v>A choisir</v>
      </c>
      <c r="BE148" s="479" t="str">
        <f>'d.Points de vente&amp;récupération'!H171</f>
        <v>A choisir</v>
      </c>
      <c r="BF148" s="479" t="str">
        <f>'d.Points de vente&amp;récupération'!I171</f>
        <v>A choisir</v>
      </c>
      <c r="BG148" s="479" t="str">
        <f>'d.Points de vente&amp;récupération'!J171</f>
        <v>A choisir</v>
      </c>
      <c r="BH148" s="479" t="str">
        <f>'d.Points de vente&amp;récupération'!K171</f>
        <v>A compléter</v>
      </c>
    </row>
    <row r="149" spans="15:60">
      <c r="O149">
        <v>146</v>
      </c>
      <c r="P149" t="str">
        <f>_xlfn.XLOOKUP(O149,'1.Fiche candidature (à remplir)'!AB:AB,'1.Fiche candidature (à remplir)'!D:D)</f>
        <v xml:space="preserve">Prestation intellectuelle </v>
      </c>
      <c r="Q149" t="str">
        <f>_xlfn.XLOOKUP(O149,'1.Fiche candidature (à remplir)'!AB:AB,'1.Fiche candidature (à remplir)'!AC:AC)</f>
        <v>Développement1</v>
      </c>
      <c r="R149" t="str">
        <f>_xlfn.XLOOKUP(O149,'1.Fiche candidature (à remplir)'!AB:AB,'1.Fiche candidature (à remplir)'!E:E)</f>
        <v>A compléter</v>
      </c>
      <c r="S149">
        <f>_xlfn.XLOOKUP(O149,'1.Fiche candidature (à remplir)'!AB:AB,'1.Fiche candidature (à remplir)'!F:F)</f>
        <v>0</v>
      </c>
      <c r="T149">
        <f>_xlfn.XLOOKUP(O149,'1.Fiche candidature (à remplir)'!AB:AB,'1.Fiche candidature (à remplir)'!G:G)</f>
        <v>0</v>
      </c>
      <c r="U149">
        <f>_xlfn.XLOOKUP(O149,'1.Fiche candidature (à remplir)'!AB:AB,'1.Fiche candidature (à remplir)'!H:H)</f>
        <v>0</v>
      </c>
      <c r="V149" t="str">
        <f>_xlfn.XLOOKUP(O149,'1.Fiche candidature (à remplir)'!AB:AB,'1.Fiche candidature (à remplir)'!I:I)</f>
        <v>A compléter</v>
      </c>
      <c r="W149" t="str">
        <f>_xlfn.XLOOKUP(O149,'1.Fiche candidature (à remplir)'!AB:AB,'1.Fiche candidature (à remplir)'!L:L)</f>
        <v>A remplir</v>
      </c>
      <c r="X149">
        <f>_xlfn.XLOOKUP(O149,'1.Fiche candidature (à remplir)'!AB:AB,'1.Fiche candidature (à remplir)'!M:M)</f>
        <v>0</v>
      </c>
      <c r="Y149">
        <f>_xlfn.XLOOKUP(O149,'1.Fiche candidature (à remplir)'!AB:AB,'1.Fiche candidature (à remplir)'!N:N)</f>
        <v>0</v>
      </c>
      <c r="Z149">
        <f>_xlfn.XLOOKUP(O149,'1.Fiche candidature (à remplir)'!AB:AB,'1.Fiche candidature (à remplir)'!P:P)</f>
        <v>0</v>
      </c>
      <c r="AC149" s="479">
        <f>b.Groupement!D175</f>
        <v>0</v>
      </c>
      <c r="AD149" s="479">
        <f>b.Groupement!E175</f>
        <v>0</v>
      </c>
      <c r="AE149" s="479">
        <f>b.Groupement!F175</f>
        <v>0</v>
      </c>
      <c r="AF149" s="479">
        <f>b.Groupement!G175</f>
        <v>0</v>
      </c>
      <c r="AG149" s="479">
        <f>b.Groupement!H175</f>
        <v>0</v>
      </c>
      <c r="AH149" s="479">
        <f>b.Groupement!I175</f>
        <v>0</v>
      </c>
      <c r="AI149" s="479">
        <f>b.Groupement!J175</f>
        <v>0</v>
      </c>
      <c r="AK149" s="479">
        <f>'a.Equipe projet'!D171</f>
        <v>0</v>
      </c>
      <c r="AL149" s="479">
        <f>'a.Equipe projet'!E171</f>
        <v>0</v>
      </c>
      <c r="AM149" s="479">
        <f>'a.Equipe projet'!F171</f>
        <v>0</v>
      </c>
      <c r="AN149" s="479">
        <f>'a.Equipe projet'!G171</f>
        <v>0</v>
      </c>
      <c r="AO149" s="479">
        <f>'a.Equipe projet'!H171</f>
        <v>0</v>
      </c>
      <c r="AP149" s="479">
        <f>'a.Equipe projet'!I171</f>
        <v>0</v>
      </c>
      <c r="AQ149" s="479">
        <f>'a.Equipe projet'!J171</f>
        <v>0</v>
      </c>
      <c r="AR149" s="479">
        <f>'a.Equipe projet'!K171</f>
        <v>0</v>
      </c>
      <c r="AS149" s="479">
        <f>'a.Equipe projet'!L171</f>
        <v>0</v>
      </c>
      <c r="AU149" s="479" t="str">
        <f>'c.Prestataires'!D170</f>
        <v>A compléter</v>
      </c>
      <c r="AV149" s="479" t="str">
        <f>'c.Prestataires'!E170</f>
        <v>A compléter</v>
      </c>
      <c r="AW149" s="479" t="str">
        <f>'c.Prestataires'!F170</f>
        <v>A choisir</v>
      </c>
      <c r="AX149" s="479" t="str">
        <f>'c.Prestataires'!G170</f>
        <v>A compléter</v>
      </c>
      <c r="AY149" s="479" t="str">
        <f>'c.Prestataires'!H170</f>
        <v>A compléter</v>
      </c>
      <c r="BA149" s="479" t="str">
        <f>'d.Points de vente&amp;récupération'!D172</f>
        <v>A compléter</v>
      </c>
      <c r="BB149" s="479" t="str">
        <f>'d.Points de vente&amp;récupération'!E172</f>
        <v>A choisir</v>
      </c>
      <c r="BC149" s="479" t="str">
        <f>'d.Points de vente&amp;récupération'!F172</f>
        <v>A choisir</v>
      </c>
      <c r="BD149" s="479" t="str">
        <f>'d.Points de vente&amp;récupération'!G172</f>
        <v>A choisir</v>
      </c>
      <c r="BE149" s="479" t="str">
        <f>'d.Points de vente&amp;récupération'!H172</f>
        <v>A choisir</v>
      </c>
      <c r="BF149" s="479" t="str">
        <f>'d.Points de vente&amp;récupération'!I172</f>
        <v>A choisir</v>
      </c>
      <c r="BG149" s="479" t="str">
        <f>'d.Points de vente&amp;récupération'!J172</f>
        <v>A choisir</v>
      </c>
      <c r="BH149" s="479" t="str">
        <f>'d.Points de vente&amp;récupération'!K172</f>
        <v>A compléter</v>
      </c>
    </row>
    <row r="150" spans="15:60">
      <c r="O150">
        <v>147</v>
      </c>
      <c r="P150" t="str">
        <f>_xlfn.XLOOKUP(O150,'1.Fiche candidature (à remplir)'!AB:AB,'1.Fiche candidature (à remplir)'!D:D)</f>
        <v xml:space="preserve">Prestation intellectuelle </v>
      </c>
      <c r="Q150" t="str">
        <f>_xlfn.XLOOKUP(O150,'1.Fiche candidature (à remplir)'!AB:AB,'1.Fiche candidature (à remplir)'!AC:AC)</f>
        <v>Développement1</v>
      </c>
      <c r="R150" t="str">
        <f>_xlfn.XLOOKUP(O150,'1.Fiche candidature (à remplir)'!AB:AB,'1.Fiche candidature (à remplir)'!E:E)</f>
        <v>A compléter</v>
      </c>
      <c r="S150">
        <f>_xlfn.XLOOKUP(O150,'1.Fiche candidature (à remplir)'!AB:AB,'1.Fiche candidature (à remplir)'!F:F)</f>
        <v>0</v>
      </c>
      <c r="T150">
        <f>_xlfn.XLOOKUP(O150,'1.Fiche candidature (à remplir)'!AB:AB,'1.Fiche candidature (à remplir)'!G:G)</f>
        <v>0</v>
      </c>
      <c r="U150">
        <f>_xlfn.XLOOKUP(O150,'1.Fiche candidature (à remplir)'!AB:AB,'1.Fiche candidature (à remplir)'!H:H)</f>
        <v>0</v>
      </c>
      <c r="V150" t="str">
        <f>_xlfn.XLOOKUP(O150,'1.Fiche candidature (à remplir)'!AB:AB,'1.Fiche candidature (à remplir)'!I:I)</f>
        <v>A compléter</v>
      </c>
      <c r="W150" t="str">
        <f>_xlfn.XLOOKUP(O150,'1.Fiche candidature (à remplir)'!AB:AB,'1.Fiche candidature (à remplir)'!L:L)</f>
        <v>A remplir</v>
      </c>
      <c r="X150">
        <f>_xlfn.XLOOKUP(O150,'1.Fiche candidature (à remplir)'!AB:AB,'1.Fiche candidature (à remplir)'!M:M)</f>
        <v>0</v>
      </c>
      <c r="Y150">
        <f>_xlfn.XLOOKUP(O150,'1.Fiche candidature (à remplir)'!AB:AB,'1.Fiche candidature (à remplir)'!N:N)</f>
        <v>0</v>
      </c>
      <c r="Z150">
        <f>_xlfn.XLOOKUP(O150,'1.Fiche candidature (à remplir)'!AB:AB,'1.Fiche candidature (à remplir)'!P:P)</f>
        <v>0</v>
      </c>
      <c r="AC150" s="479">
        <f>b.Groupement!D176</f>
        <v>0</v>
      </c>
      <c r="AD150" s="479">
        <f>b.Groupement!E176</f>
        <v>0</v>
      </c>
      <c r="AE150" s="479">
        <f>b.Groupement!F176</f>
        <v>0</v>
      </c>
      <c r="AF150" s="479">
        <f>b.Groupement!G176</f>
        <v>0</v>
      </c>
      <c r="AG150" s="479">
        <f>b.Groupement!H176</f>
        <v>0</v>
      </c>
      <c r="AH150" s="479">
        <f>b.Groupement!I176</f>
        <v>0</v>
      </c>
      <c r="AI150" s="479">
        <f>b.Groupement!J176</f>
        <v>0</v>
      </c>
      <c r="AK150" s="479">
        <f>'a.Equipe projet'!D172</f>
        <v>0</v>
      </c>
      <c r="AL150" s="479">
        <f>'a.Equipe projet'!E172</f>
        <v>0</v>
      </c>
      <c r="AM150" s="479">
        <f>'a.Equipe projet'!F172</f>
        <v>0</v>
      </c>
      <c r="AN150" s="479">
        <f>'a.Equipe projet'!G172</f>
        <v>0</v>
      </c>
      <c r="AO150" s="479">
        <f>'a.Equipe projet'!H172</f>
        <v>0</v>
      </c>
      <c r="AP150" s="479">
        <f>'a.Equipe projet'!I172</f>
        <v>0</v>
      </c>
      <c r="AQ150" s="479">
        <f>'a.Equipe projet'!J172</f>
        <v>0</v>
      </c>
      <c r="AR150" s="479">
        <f>'a.Equipe projet'!K172</f>
        <v>0</v>
      </c>
      <c r="AS150" s="479">
        <f>'a.Equipe projet'!L172</f>
        <v>0</v>
      </c>
      <c r="AU150" s="479" t="str">
        <f>'c.Prestataires'!D171</f>
        <v>A compléter</v>
      </c>
      <c r="AV150" s="479" t="str">
        <f>'c.Prestataires'!E171</f>
        <v>A compléter</v>
      </c>
      <c r="AW150" s="479" t="str">
        <f>'c.Prestataires'!F171</f>
        <v>A choisir</v>
      </c>
      <c r="AX150" s="479" t="str">
        <f>'c.Prestataires'!G171</f>
        <v>A compléter</v>
      </c>
      <c r="AY150" s="479" t="str">
        <f>'c.Prestataires'!H171</f>
        <v>A compléter</v>
      </c>
      <c r="BA150" s="479" t="str">
        <f>'d.Points de vente&amp;récupération'!D173</f>
        <v>A compléter</v>
      </c>
      <c r="BB150" s="479" t="str">
        <f>'d.Points de vente&amp;récupération'!E173</f>
        <v>A choisir</v>
      </c>
      <c r="BC150" s="479" t="str">
        <f>'d.Points de vente&amp;récupération'!F173</f>
        <v>A choisir</v>
      </c>
      <c r="BD150" s="479" t="str">
        <f>'d.Points de vente&amp;récupération'!G173</f>
        <v>A choisir</v>
      </c>
      <c r="BE150" s="479" t="str">
        <f>'d.Points de vente&amp;récupération'!H173</f>
        <v>A choisir</v>
      </c>
      <c r="BF150" s="479" t="str">
        <f>'d.Points de vente&amp;récupération'!I173</f>
        <v>A choisir</v>
      </c>
      <c r="BG150" s="479" t="str">
        <f>'d.Points de vente&amp;récupération'!J173</f>
        <v>A choisir</v>
      </c>
      <c r="BH150" s="479" t="str">
        <f>'d.Points de vente&amp;récupération'!K173</f>
        <v>A compléter</v>
      </c>
    </row>
    <row r="151" spans="15:60">
      <c r="O151">
        <v>148</v>
      </c>
      <c r="P151" t="str">
        <f>_xlfn.XLOOKUP(O151,'1.Fiche candidature (à remplir)'!AB:AB,'1.Fiche candidature (à remplir)'!D:D)</f>
        <v>Moyens humains Directeur (taux horaire brut plafonné)
Remplissez l’onglet « a. Équipe projet ».</v>
      </c>
      <c r="Q151" t="str">
        <f>_xlfn.XLOOKUP(O151,'1.Fiche candidature (à remplir)'!AB:AB,'1.Fiche candidature (à remplir)'!AC:AC)</f>
        <v>Développement1</v>
      </c>
      <c r="R151" t="str">
        <f>_xlfn.XLOOKUP(O151,'1.Fiche candidature (à remplir)'!AB:AB,'1.Fiche candidature (à remplir)'!E:E)</f>
        <v>A compléter</v>
      </c>
      <c r="S151">
        <f>_xlfn.XLOOKUP(O151,'1.Fiche candidature (à remplir)'!AB:AB,'1.Fiche candidature (à remplir)'!F:F)</f>
        <v>0</v>
      </c>
      <c r="T151">
        <f>_xlfn.XLOOKUP(O151,'1.Fiche candidature (à remplir)'!AB:AB,'1.Fiche candidature (à remplir)'!G:G)</f>
        <v>103.21100917431193</v>
      </c>
      <c r="U151">
        <f>_xlfn.XLOOKUP(O151,'1.Fiche candidature (à remplir)'!AB:AB,'1.Fiche candidature (à remplir)'!H:H)</f>
        <v>0</v>
      </c>
      <c r="V151" t="str">
        <f>_xlfn.XLOOKUP(O151,'1.Fiche candidature (à remplir)'!AB:AB,'1.Fiche candidature (à remplir)'!I:I)</f>
        <v>X</v>
      </c>
      <c r="W151" t="str">
        <f>_xlfn.XLOOKUP(O151,'1.Fiche candidature (à remplir)'!AB:AB,'1.Fiche candidature (à remplir)'!L:L)</f>
        <v>A remplir</v>
      </c>
      <c r="X151">
        <f>_xlfn.XLOOKUP(O151,'1.Fiche candidature (à remplir)'!AB:AB,'1.Fiche candidature (à remplir)'!M:M)</f>
        <v>0</v>
      </c>
      <c r="Y151">
        <f>_xlfn.XLOOKUP(O151,'1.Fiche candidature (à remplir)'!AB:AB,'1.Fiche candidature (à remplir)'!N:N)</f>
        <v>0</v>
      </c>
      <c r="Z151">
        <f>_xlfn.XLOOKUP(O151,'1.Fiche candidature (à remplir)'!AB:AB,'1.Fiche candidature (à remplir)'!P:P)</f>
        <v>0</v>
      </c>
      <c r="AC151" s="479">
        <f>b.Groupement!D177</f>
        <v>0</v>
      </c>
      <c r="AD151" s="479">
        <f>b.Groupement!E177</f>
        <v>0</v>
      </c>
      <c r="AE151" s="479">
        <f>b.Groupement!F177</f>
        <v>0</v>
      </c>
      <c r="AF151" s="479">
        <f>b.Groupement!G177</f>
        <v>0</v>
      </c>
      <c r="AG151" s="479">
        <f>b.Groupement!H177</f>
        <v>0</v>
      </c>
      <c r="AH151" s="479">
        <f>b.Groupement!I177</f>
        <v>0</v>
      </c>
      <c r="AI151" s="479">
        <f>b.Groupement!J177</f>
        <v>0</v>
      </c>
      <c r="AK151" s="479">
        <f>'a.Equipe projet'!D173</f>
        <v>0</v>
      </c>
      <c r="AL151" s="479">
        <f>'a.Equipe projet'!E173</f>
        <v>0</v>
      </c>
      <c r="AM151" s="479">
        <f>'a.Equipe projet'!F173</f>
        <v>0</v>
      </c>
      <c r="AN151" s="479">
        <f>'a.Equipe projet'!G173</f>
        <v>0</v>
      </c>
      <c r="AO151" s="479">
        <f>'a.Equipe projet'!H173</f>
        <v>0</v>
      </c>
      <c r="AP151" s="479">
        <f>'a.Equipe projet'!I173</f>
        <v>0</v>
      </c>
      <c r="AQ151" s="479">
        <f>'a.Equipe projet'!J173</f>
        <v>0</v>
      </c>
      <c r="AR151" s="479">
        <f>'a.Equipe projet'!K173</f>
        <v>0</v>
      </c>
      <c r="AS151" s="479">
        <f>'a.Equipe projet'!L173</f>
        <v>0</v>
      </c>
      <c r="AU151" s="479" t="str">
        <f>'c.Prestataires'!D172</f>
        <v>A compléter</v>
      </c>
      <c r="AV151" s="479" t="str">
        <f>'c.Prestataires'!E172</f>
        <v>A compléter</v>
      </c>
      <c r="AW151" s="479" t="str">
        <f>'c.Prestataires'!F172</f>
        <v>A choisir</v>
      </c>
      <c r="AX151" s="479" t="str">
        <f>'c.Prestataires'!G172</f>
        <v>A compléter</v>
      </c>
      <c r="AY151" s="479" t="str">
        <f>'c.Prestataires'!H172</f>
        <v>A compléter</v>
      </c>
      <c r="BA151" s="479" t="str">
        <f>'d.Points de vente&amp;récupération'!D174</f>
        <v>A compléter</v>
      </c>
      <c r="BB151" s="479" t="str">
        <f>'d.Points de vente&amp;récupération'!E174</f>
        <v>A choisir</v>
      </c>
      <c r="BC151" s="479" t="str">
        <f>'d.Points de vente&amp;récupération'!F174</f>
        <v>A choisir</v>
      </c>
      <c r="BD151" s="479" t="str">
        <f>'d.Points de vente&amp;récupération'!G174</f>
        <v>A choisir</v>
      </c>
      <c r="BE151" s="479" t="str">
        <f>'d.Points de vente&amp;récupération'!H174</f>
        <v>A choisir</v>
      </c>
      <c r="BF151" s="479" t="str">
        <f>'d.Points de vente&amp;récupération'!I174</f>
        <v>A choisir</v>
      </c>
      <c r="BG151" s="479" t="str">
        <f>'d.Points de vente&amp;récupération'!J174</f>
        <v>A choisir</v>
      </c>
      <c r="BH151" s="479" t="str">
        <f>'d.Points de vente&amp;récupération'!K174</f>
        <v>A compléter</v>
      </c>
    </row>
    <row r="152" spans="15:60">
      <c r="O152">
        <v>149</v>
      </c>
      <c r="P152" t="str">
        <f>_xlfn.XLOOKUP(O152,'1.Fiche candidature (à remplir)'!AB:AB,'1.Fiche candidature (à remplir)'!D:D)</f>
        <v>Moyens humains Cadre sénior (taux horaire brut plafonné)
Remplissez l’onglet « a. Équipe projet ».</v>
      </c>
      <c r="Q152" t="str">
        <f>_xlfn.XLOOKUP(O152,'1.Fiche candidature (à remplir)'!AB:AB,'1.Fiche candidature (à remplir)'!AC:AC)</f>
        <v>Développement1</v>
      </c>
      <c r="R152" t="str">
        <f>_xlfn.XLOOKUP(O152,'1.Fiche candidature (à remplir)'!AB:AB,'1.Fiche candidature (à remplir)'!E:E)</f>
        <v>A compléter</v>
      </c>
      <c r="S152">
        <f>_xlfn.XLOOKUP(O152,'1.Fiche candidature (à remplir)'!AB:AB,'1.Fiche candidature (à remplir)'!F:F)</f>
        <v>0</v>
      </c>
      <c r="T152">
        <f>_xlfn.XLOOKUP(O152,'1.Fiche candidature (à remplir)'!AB:AB,'1.Fiche candidature (à remplir)'!G:G)</f>
        <v>68.807339449541288</v>
      </c>
      <c r="U152">
        <f>_xlfn.XLOOKUP(O152,'1.Fiche candidature (à remplir)'!AB:AB,'1.Fiche candidature (à remplir)'!H:H)</f>
        <v>0</v>
      </c>
      <c r="V152" t="str">
        <f>_xlfn.XLOOKUP(O152,'1.Fiche candidature (à remplir)'!AB:AB,'1.Fiche candidature (à remplir)'!I:I)</f>
        <v>X</v>
      </c>
      <c r="W152" t="str">
        <f>_xlfn.XLOOKUP(O152,'1.Fiche candidature (à remplir)'!AB:AB,'1.Fiche candidature (à remplir)'!L:L)</f>
        <v>A remplir</v>
      </c>
      <c r="X152">
        <f>_xlfn.XLOOKUP(O152,'1.Fiche candidature (à remplir)'!AB:AB,'1.Fiche candidature (à remplir)'!M:M)</f>
        <v>0</v>
      </c>
      <c r="Y152">
        <f>_xlfn.XLOOKUP(O152,'1.Fiche candidature (à remplir)'!AB:AB,'1.Fiche candidature (à remplir)'!N:N)</f>
        <v>0</v>
      </c>
      <c r="Z152">
        <f>_xlfn.XLOOKUP(O152,'1.Fiche candidature (à remplir)'!AB:AB,'1.Fiche candidature (à remplir)'!P:P)</f>
        <v>0</v>
      </c>
      <c r="AC152" s="479">
        <f>b.Groupement!D178</f>
        <v>0</v>
      </c>
      <c r="AD152" s="479">
        <f>b.Groupement!E178</f>
        <v>0</v>
      </c>
      <c r="AE152" s="479">
        <f>b.Groupement!F178</f>
        <v>0</v>
      </c>
      <c r="AF152" s="479">
        <f>b.Groupement!G178</f>
        <v>0</v>
      </c>
      <c r="AG152" s="479">
        <f>b.Groupement!H178</f>
        <v>0</v>
      </c>
      <c r="AH152" s="479">
        <f>b.Groupement!I178</f>
        <v>0</v>
      </c>
      <c r="AI152" s="479">
        <f>b.Groupement!J178</f>
        <v>0</v>
      </c>
      <c r="AK152" s="479">
        <f>'a.Equipe projet'!D174</f>
        <v>0</v>
      </c>
      <c r="AL152" s="479">
        <f>'a.Equipe projet'!E174</f>
        <v>0</v>
      </c>
      <c r="AM152" s="479">
        <f>'a.Equipe projet'!F174</f>
        <v>0</v>
      </c>
      <c r="AN152" s="479">
        <f>'a.Equipe projet'!G174</f>
        <v>0</v>
      </c>
      <c r="AO152" s="479">
        <f>'a.Equipe projet'!H174</f>
        <v>0</v>
      </c>
      <c r="AP152" s="479">
        <f>'a.Equipe projet'!I174</f>
        <v>0</v>
      </c>
      <c r="AQ152" s="479">
        <f>'a.Equipe projet'!J174</f>
        <v>0</v>
      </c>
      <c r="AR152" s="479">
        <f>'a.Equipe projet'!K174</f>
        <v>0</v>
      </c>
      <c r="AS152" s="479">
        <f>'a.Equipe projet'!L174</f>
        <v>0</v>
      </c>
      <c r="AU152" s="479" t="str">
        <f>'c.Prestataires'!D173</f>
        <v>A compléter</v>
      </c>
      <c r="AV152" s="479" t="str">
        <f>'c.Prestataires'!E173</f>
        <v>A compléter</v>
      </c>
      <c r="AW152" s="479" t="str">
        <f>'c.Prestataires'!F173</f>
        <v>A choisir</v>
      </c>
      <c r="AX152" s="479" t="str">
        <f>'c.Prestataires'!G173</f>
        <v>A compléter</v>
      </c>
      <c r="AY152" s="479" t="str">
        <f>'c.Prestataires'!H173</f>
        <v>A compléter</v>
      </c>
      <c r="BA152" s="479" t="str">
        <f>'d.Points de vente&amp;récupération'!D175</f>
        <v>A compléter</v>
      </c>
      <c r="BB152" s="479" t="str">
        <f>'d.Points de vente&amp;récupération'!E175</f>
        <v>A choisir</v>
      </c>
      <c r="BC152" s="479" t="str">
        <f>'d.Points de vente&amp;récupération'!F175</f>
        <v>A choisir</v>
      </c>
      <c r="BD152" s="479" t="str">
        <f>'d.Points de vente&amp;récupération'!G175</f>
        <v>A choisir</v>
      </c>
      <c r="BE152" s="479" t="str">
        <f>'d.Points de vente&amp;récupération'!H175</f>
        <v>A choisir</v>
      </c>
      <c r="BF152" s="479" t="str">
        <f>'d.Points de vente&amp;récupération'!I175</f>
        <v>A choisir</v>
      </c>
      <c r="BG152" s="479" t="str">
        <f>'d.Points de vente&amp;récupération'!J175</f>
        <v>A choisir</v>
      </c>
      <c r="BH152" s="479" t="str">
        <f>'d.Points de vente&amp;récupération'!K175</f>
        <v>A compléter</v>
      </c>
    </row>
    <row r="153" spans="15:60">
      <c r="O153">
        <v>150</v>
      </c>
      <c r="P153" t="str">
        <f>_xlfn.XLOOKUP(O153,'1.Fiche candidature (à remplir)'!AB:AB,'1.Fiche candidature (à remplir)'!D:D)</f>
        <v>Moyens humains Cadre junior (taux horaire brut plafonné)
Remplissez l’onglet « a. Équipe projet ».</v>
      </c>
      <c r="Q153" t="str">
        <f>_xlfn.XLOOKUP(O153,'1.Fiche candidature (à remplir)'!AB:AB,'1.Fiche candidature (à remplir)'!AC:AC)</f>
        <v>Développement1</v>
      </c>
      <c r="R153" t="str">
        <f>_xlfn.XLOOKUP(O153,'1.Fiche candidature (à remplir)'!AB:AB,'1.Fiche candidature (à remplir)'!E:E)</f>
        <v>A compléter</v>
      </c>
      <c r="S153">
        <f>_xlfn.XLOOKUP(O153,'1.Fiche candidature (à remplir)'!AB:AB,'1.Fiche candidature (à remplir)'!F:F)</f>
        <v>0</v>
      </c>
      <c r="T153">
        <f>_xlfn.XLOOKUP(O153,'1.Fiche candidature (à remplir)'!AB:AB,'1.Fiche candidature (à remplir)'!G:G)</f>
        <v>34.403669724770644</v>
      </c>
      <c r="U153">
        <f>_xlfn.XLOOKUP(O153,'1.Fiche candidature (à remplir)'!AB:AB,'1.Fiche candidature (à remplir)'!H:H)</f>
        <v>0</v>
      </c>
      <c r="V153" t="str">
        <f>_xlfn.XLOOKUP(O153,'1.Fiche candidature (à remplir)'!AB:AB,'1.Fiche candidature (à remplir)'!I:I)</f>
        <v>X</v>
      </c>
      <c r="W153" t="str">
        <f>_xlfn.XLOOKUP(O153,'1.Fiche candidature (à remplir)'!AB:AB,'1.Fiche candidature (à remplir)'!L:L)</f>
        <v>A remplir</v>
      </c>
      <c r="X153">
        <f>_xlfn.XLOOKUP(O153,'1.Fiche candidature (à remplir)'!AB:AB,'1.Fiche candidature (à remplir)'!M:M)</f>
        <v>0</v>
      </c>
      <c r="Y153">
        <f>_xlfn.XLOOKUP(O153,'1.Fiche candidature (à remplir)'!AB:AB,'1.Fiche candidature (à remplir)'!N:N)</f>
        <v>0</v>
      </c>
      <c r="Z153">
        <f>_xlfn.XLOOKUP(O153,'1.Fiche candidature (à remplir)'!AB:AB,'1.Fiche candidature (à remplir)'!P:P)</f>
        <v>0</v>
      </c>
      <c r="AC153" s="479">
        <f>b.Groupement!D179</f>
        <v>0</v>
      </c>
      <c r="AD153" s="479">
        <f>b.Groupement!E179</f>
        <v>0</v>
      </c>
      <c r="AE153" s="479">
        <f>b.Groupement!F179</f>
        <v>0</v>
      </c>
      <c r="AF153" s="479">
        <f>b.Groupement!G179</f>
        <v>0</v>
      </c>
      <c r="AG153" s="479">
        <f>b.Groupement!H179</f>
        <v>0</v>
      </c>
      <c r="AH153" s="479">
        <f>b.Groupement!I179</f>
        <v>0</v>
      </c>
      <c r="AI153" s="479">
        <f>b.Groupement!J179</f>
        <v>0</v>
      </c>
      <c r="AK153" s="479">
        <f>'a.Equipe projet'!D175</f>
        <v>0</v>
      </c>
      <c r="AL153" s="479">
        <f>'a.Equipe projet'!E175</f>
        <v>0</v>
      </c>
      <c r="AM153" s="479">
        <f>'a.Equipe projet'!F175</f>
        <v>0</v>
      </c>
      <c r="AN153" s="479">
        <f>'a.Equipe projet'!G175</f>
        <v>0</v>
      </c>
      <c r="AO153" s="479">
        <f>'a.Equipe projet'!H175</f>
        <v>0</v>
      </c>
      <c r="AP153" s="479">
        <f>'a.Equipe projet'!I175</f>
        <v>0</v>
      </c>
      <c r="AQ153" s="479">
        <f>'a.Equipe projet'!J175</f>
        <v>0</v>
      </c>
      <c r="AR153" s="479">
        <f>'a.Equipe projet'!K175</f>
        <v>0</v>
      </c>
      <c r="AS153" s="479">
        <f>'a.Equipe projet'!L175</f>
        <v>0</v>
      </c>
      <c r="AU153" s="479" t="str">
        <f>'c.Prestataires'!D174</f>
        <v>A compléter</v>
      </c>
      <c r="AV153" s="479" t="str">
        <f>'c.Prestataires'!E174</f>
        <v>A compléter</v>
      </c>
      <c r="AW153" s="479" t="str">
        <f>'c.Prestataires'!F174</f>
        <v>A choisir</v>
      </c>
      <c r="AX153" s="479" t="str">
        <f>'c.Prestataires'!G174</f>
        <v>A compléter</v>
      </c>
      <c r="AY153" s="479" t="str">
        <f>'c.Prestataires'!H174</f>
        <v>A compléter</v>
      </c>
      <c r="BA153" s="479" t="str">
        <f>'d.Points de vente&amp;récupération'!D176</f>
        <v>A compléter</v>
      </c>
      <c r="BB153" s="479" t="str">
        <f>'d.Points de vente&amp;récupération'!E176</f>
        <v>A choisir</v>
      </c>
      <c r="BC153" s="479" t="str">
        <f>'d.Points de vente&amp;récupération'!F176</f>
        <v>A choisir</v>
      </c>
      <c r="BD153" s="479" t="str">
        <f>'d.Points de vente&amp;récupération'!G176</f>
        <v>A choisir</v>
      </c>
      <c r="BE153" s="479" t="str">
        <f>'d.Points de vente&amp;récupération'!H176</f>
        <v>A choisir</v>
      </c>
      <c r="BF153" s="479" t="str">
        <f>'d.Points de vente&amp;récupération'!I176</f>
        <v>A choisir</v>
      </c>
      <c r="BG153" s="479" t="str">
        <f>'d.Points de vente&amp;récupération'!J176</f>
        <v>A choisir</v>
      </c>
      <c r="BH153" s="479" t="str">
        <f>'d.Points de vente&amp;récupération'!K176</f>
        <v>A compléter</v>
      </c>
    </row>
    <row r="154" spans="15:60">
      <c r="O154">
        <v>151</v>
      </c>
      <c r="P154" t="str">
        <f>_xlfn.XLOOKUP(O154,'1.Fiche candidature (à remplir)'!AB:AB,'1.Fiche candidature (à remplir)'!D:D)</f>
        <v>Moyens humains Ouvrier (taux horaire brut plafonné)
Remplissez l’onglet « a. Équipe projet ».</v>
      </c>
      <c r="Q154" t="str">
        <f>_xlfn.XLOOKUP(O154,'1.Fiche candidature (à remplir)'!AB:AB,'1.Fiche candidature (à remplir)'!AC:AC)</f>
        <v>Développement1</v>
      </c>
      <c r="R154" t="str">
        <f>_xlfn.XLOOKUP(O154,'1.Fiche candidature (à remplir)'!AB:AB,'1.Fiche candidature (à remplir)'!E:E)</f>
        <v>A compléter</v>
      </c>
      <c r="S154">
        <f>_xlfn.XLOOKUP(O154,'1.Fiche candidature (à remplir)'!AB:AB,'1.Fiche candidature (à remplir)'!F:F)</f>
        <v>0</v>
      </c>
      <c r="T154">
        <f>_xlfn.XLOOKUP(O154,'1.Fiche candidature (à remplir)'!AB:AB,'1.Fiche candidature (à remplir)'!G:G)</f>
        <v>27.522935779816514</v>
      </c>
      <c r="U154">
        <f>_xlfn.XLOOKUP(O154,'1.Fiche candidature (à remplir)'!AB:AB,'1.Fiche candidature (à remplir)'!H:H)</f>
        <v>0</v>
      </c>
      <c r="V154" t="str">
        <f>_xlfn.XLOOKUP(O154,'1.Fiche candidature (à remplir)'!AB:AB,'1.Fiche candidature (à remplir)'!I:I)</f>
        <v>X</v>
      </c>
      <c r="W154" t="str">
        <f>_xlfn.XLOOKUP(O154,'1.Fiche candidature (à remplir)'!AB:AB,'1.Fiche candidature (à remplir)'!L:L)</f>
        <v>A remplir</v>
      </c>
      <c r="X154">
        <f>_xlfn.XLOOKUP(O154,'1.Fiche candidature (à remplir)'!AB:AB,'1.Fiche candidature (à remplir)'!M:M)</f>
        <v>0</v>
      </c>
      <c r="Y154">
        <f>_xlfn.XLOOKUP(O154,'1.Fiche candidature (à remplir)'!AB:AB,'1.Fiche candidature (à remplir)'!N:N)</f>
        <v>0</v>
      </c>
      <c r="Z154">
        <f>_xlfn.XLOOKUP(O154,'1.Fiche candidature (à remplir)'!AB:AB,'1.Fiche candidature (à remplir)'!P:P)</f>
        <v>0</v>
      </c>
      <c r="AC154" s="479">
        <f>b.Groupement!D180</f>
        <v>0</v>
      </c>
      <c r="AD154" s="479">
        <f>b.Groupement!E180</f>
        <v>0</v>
      </c>
      <c r="AE154" s="479">
        <f>b.Groupement!F180</f>
        <v>0</v>
      </c>
      <c r="AF154" s="479">
        <f>b.Groupement!G180</f>
        <v>0</v>
      </c>
      <c r="AG154" s="479">
        <f>b.Groupement!H180</f>
        <v>0</v>
      </c>
      <c r="AH154" s="479">
        <f>b.Groupement!I180</f>
        <v>0</v>
      </c>
      <c r="AI154" s="479">
        <f>b.Groupement!J180</f>
        <v>0</v>
      </c>
      <c r="AK154" s="479">
        <f>'a.Equipe projet'!D176</f>
        <v>0</v>
      </c>
      <c r="AL154" s="479">
        <f>'a.Equipe projet'!E176</f>
        <v>0</v>
      </c>
      <c r="AM154" s="479">
        <f>'a.Equipe projet'!F176</f>
        <v>0</v>
      </c>
      <c r="AN154" s="479">
        <f>'a.Equipe projet'!G176</f>
        <v>0</v>
      </c>
      <c r="AO154" s="479">
        <f>'a.Equipe projet'!H176</f>
        <v>0</v>
      </c>
      <c r="AP154" s="479">
        <f>'a.Equipe projet'!I176</f>
        <v>0</v>
      </c>
      <c r="AQ154" s="479">
        <f>'a.Equipe projet'!J176</f>
        <v>0</v>
      </c>
      <c r="AR154" s="479">
        <f>'a.Equipe projet'!K176</f>
        <v>0</v>
      </c>
      <c r="AS154" s="479">
        <f>'a.Equipe projet'!L176</f>
        <v>0</v>
      </c>
      <c r="AU154" s="479" t="str">
        <f>'c.Prestataires'!D175</f>
        <v>Si vous souhaitez remplir plus de lignes, veuillez cliquer sur le bouton "+" à gauche de ce texte.</v>
      </c>
      <c r="AV154" s="479">
        <f>'c.Prestataires'!E175</f>
        <v>0</v>
      </c>
      <c r="AW154" s="479">
        <f>'c.Prestataires'!F175</f>
        <v>0</v>
      </c>
      <c r="AX154" s="479">
        <f>'c.Prestataires'!G175</f>
        <v>0</v>
      </c>
      <c r="AY154" s="479">
        <f>'c.Prestataires'!H175</f>
        <v>0</v>
      </c>
      <c r="BA154" s="479" t="str">
        <f>'d.Points de vente&amp;récupération'!D177</f>
        <v>A compléter</v>
      </c>
      <c r="BB154" s="479" t="str">
        <f>'d.Points de vente&amp;récupération'!E177</f>
        <v>A choisir</v>
      </c>
      <c r="BC154" s="479" t="str">
        <f>'d.Points de vente&amp;récupération'!F177</f>
        <v>A choisir</v>
      </c>
      <c r="BD154" s="479" t="str">
        <f>'d.Points de vente&amp;récupération'!G177</f>
        <v>A choisir</v>
      </c>
      <c r="BE154" s="479" t="str">
        <f>'d.Points de vente&amp;récupération'!H177</f>
        <v>A choisir</v>
      </c>
      <c r="BF154" s="479" t="str">
        <f>'d.Points de vente&amp;récupération'!I177</f>
        <v>A choisir</v>
      </c>
      <c r="BG154" s="479" t="str">
        <f>'d.Points de vente&amp;récupération'!J177</f>
        <v>A choisir</v>
      </c>
      <c r="BH154" s="479" t="str">
        <f>'d.Points de vente&amp;récupération'!K177</f>
        <v>A compléter</v>
      </c>
    </row>
    <row r="155" spans="15:60">
      <c r="O155">
        <v>152</v>
      </c>
      <c r="P155" t="str">
        <f>_xlfn.XLOOKUP(O155,'1.Fiche candidature (à remplir)'!AB:AB,'1.Fiche candidature (à remplir)'!D:D)</f>
        <v>Prestation sur la conception de l'emballage primaire réemployable
Prestation d'un designer ou d'un bureau d’études</v>
      </c>
      <c r="Q155" t="str">
        <f>_xlfn.XLOOKUP(O155,'1.Fiche candidature (à remplir)'!AB:AB,'1.Fiche candidature (à remplir)'!AC:AC)</f>
        <v>Développement2</v>
      </c>
      <c r="R155" t="str">
        <f>_xlfn.XLOOKUP(O155,'1.Fiche candidature (à remplir)'!AB:AB,'1.Fiche candidature (à remplir)'!E:E)</f>
        <v>A compléter</v>
      </c>
      <c r="S155">
        <f>_xlfn.XLOOKUP(O155,'1.Fiche candidature (à remplir)'!AB:AB,'1.Fiche candidature (à remplir)'!F:F)</f>
        <v>0</v>
      </c>
      <c r="T155">
        <f>_xlfn.XLOOKUP(O155,'1.Fiche candidature (à remplir)'!AB:AB,'1.Fiche candidature (à remplir)'!G:G)</f>
        <v>0</v>
      </c>
      <c r="U155">
        <f>_xlfn.XLOOKUP(O155,'1.Fiche candidature (à remplir)'!AB:AB,'1.Fiche candidature (à remplir)'!H:H)</f>
        <v>0</v>
      </c>
      <c r="V155" t="str">
        <f>_xlfn.XLOOKUP(O155,'1.Fiche candidature (à remplir)'!AB:AB,'1.Fiche candidature (à remplir)'!I:I)</f>
        <v>A compléter</v>
      </c>
      <c r="W155" t="str">
        <f>_xlfn.XLOOKUP(O155,'1.Fiche candidature (à remplir)'!AB:AB,'1.Fiche candidature (à remplir)'!L:L)</f>
        <v>A remplir</v>
      </c>
      <c r="X155">
        <f>_xlfn.XLOOKUP(O155,'1.Fiche candidature (à remplir)'!AB:AB,'1.Fiche candidature (à remplir)'!M:M)</f>
        <v>0</v>
      </c>
      <c r="Y155">
        <f>_xlfn.XLOOKUP(O155,'1.Fiche candidature (à remplir)'!AB:AB,'1.Fiche candidature (à remplir)'!N:N)</f>
        <v>0</v>
      </c>
      <c r="Z155">
        <f>_xlfn.XLOOKUP(O155,'1.Fiche candidature (à remplir)'!AB:AB,'1.Fiche candidature (à remplir)'!P:P)</f>
        <v>0</v>
      </c>
      <c r="AC155" s="479">
        <f>b.Groupement!D181</f>
        <v>0</v>
      </c>
      <c r="AD155" s="479">
        <f>b.Groupement!E181</f>
        <v>0</v>
      </c>
      <c r="AE155" s="479">
        <f>b.Groupement!F181</f>
        <v>0</v>
      </c>
      <c r="AF155" s="479">
        <f>b.Groupement!G181</f>
        <v>0</v>
      </c>
      <c r="AG155" s="479">
        <f>b.Groupement!H181</f>
        <v>0</v>
      </c>
      <c r="AH155" s="479">
        <f>b.Groupement!I181</f>
        <v>0</v>
      </c>
      <c r="AI155" s="479">
        <f>b.Groupement!J181</f>
        <v>0</v>
      </c>
      <c r="AK155" s="479">
        <f>'a.Equipe projet'!D177</f>
        <v>0</v>
      </c>
      <c r="AL155" s="479">
        <f>'a.Equipe projet'!E177</f>
        <v>0</v>
      </c>
      <c r="AM155" s="479">
        <f>'a.Equipe projet'!F177</f>
        <v>0</v>
      </c>
      <c r="AN155" s="479">
        <f>'a.Equipe projet'!G177</f>
        <v>0</v>
      </c>
      <c r="AO155" s="479">
        <f>'a.Equipe projet'!H177</f>
        <v>0</v>
      </c>
      <c r="AP155" s="479">
        <f>'a.Equipe projet'!I177</f>
        <v>0</v>
      </c>
      <c r="AQ155" s="479">
        <f>'a.Equipe projet'!J177</f>
        <v>0</v>
      </c>
      <c r="AR155" s="479">
        <f>'a.Equipe projet'!K177</f>
        <v>0</v>
      </c>
      <c r="AS155" s="479">
        <f>'a.Equipe projet'!L177</f>
        <v>0</v>
      </c>
      <c r="AU155" s="479">
        <f>'c.Prestataires'!D176</f>
        <v>0</v>
      </c>
      <c r="AV155" s="479">
        <f>'c.Prestataires'!E176</f>
        <v>0</v>
      </c>
      <c r="AW155" s="479">
        <f>'c.Prestataires'!F176</f>
        <v>0</v>
      </c>
      <c r="AX155" s="479">
        <f>'c.Prestataires'!G176</f>
        <v>0</v>
      </c>
      <c r="AY155" s="479">
        <f>'c.Prestataires'!H176</f>
        <v>0</v>
      </c>
      <c r="BA155" s="479" t="str">
        <f>'d.Points de vente&amp;récupération'!D178</f>
        <v>A compléter</v>
      </c>
      <c r="BB155" s="479" t="str">
        <f>'d.Points de vente&amp;récupération'!E178</f>
        <v>A choisir</v>
      </c>
      <c r="BC155" s="479" t="str">
        <f>'d.Points de vente&amp;récupération'!F178</f>
        <v>A choisir</v>
      </c>
      <c r="BD155" s="479" t="str">
        <f>'d.Points de vente&amp;récupération'!G178</f>
        <v>A choisir</v>
      </c>
      <c r="BE155" s="479" t="str">
        <f>'d.Points de vente&amp;récupération'!H178</f>
        <v>A choisir</v>
      </c>
      <c r="BF155" s="479" t="str">
        <f>'d.Points de vente&amp;récupération'!I178</f>
        <v>A choisir</v>
      </c>
      <c r="BG155" s="479" t="str">
        <f>'d.Points de vente&amp;récupération'!J178</f>
        <v>A choisir</v>
      </c>
      <c r="BH155" s="479" t="str">
        <f>'d.Points de vente&amp;récupération'!K178</f>
        <v>A compléter</v>
      </c>
    </row>
    <row r="156" spans="15:60">
      <c r="O156">
        <v>153</v>
      </c>
      <c r="P156" t="str">
        <f>_xlfn.XLOOKUP(O156,'1.Fiche candidature (à remplir)'!AB:AB,'1.Fiche candidature (à remplir)'!D:D)</f>
        <v>Prestation sur la conception de l'emballage primaire réemployable</v>
      </c>
      <c r="Q156" t="str">
        <f>_xlfn.XLOOKUP(O156,'1.Fiche candidature (à remplir)'!AB:AB,'1.Fiche candidature (à remplir)'!AC:AC)</f>
        <v>Développement2</v>
      </c>
      <c r="R156" t="str">
        <f>_xlfn.XLOOKUP(O156,'1.Fiche candidature (à remplir)'!AB:AB,'1.Fiche candidature (à remplir)'!E:E)</f>
        <v>A compléter</v>
      </c>
      <c r="S156">
        <f>_xlfn.XLOOKUP(O156,'1.Fiche candidature (à remplir)'!AB:AB,'1.Fiche candidature (à remplir)'!F:F)</f>
        <v>0</v>
      </c>
      <c r="T156">
        <f>_xlfn.XLOOKUP(O156,'1.Fiche candidature (à remplir)'!AB:AB,'1.Fiche candidature (à remplir)'!G:G)</f>
        <v>0</v>
      </c>
      <c r="U156">
        <f>_xlfn.XLOOKUP(O156,'1.Fiche candidature (à remplir)'!AB:AB,'1.Fiche candidature (à remplir)'!H:H)</f>
        <v>0</v>
      </c>
      <c r="V156" t="str">
        <f>_xlfn.XLOOKUP(O156,'1.Fiche candidature (à remplir)'!AB:AB,'1.Fiche candidature (à remplir)'!I:I)</f>
        <v>A compléter</v>
      </c>
      <c r="W156" t="str">
        <f>_xlfn.XLOOKUP(O156,'1.Fiche candidature (à remplir)'!AB:AB,'1.Fiche candidature (à remplir)'!L:L)</f>
        <v>A remplir</v>
      </c>
      <c r="X156">
        <f>_xlfn.XLOOKUP(O156,'1.Fiche candidature (à remplir)'!AB:AB,'1.Fiche candidature (à remplir)'!M:M)</f>
        <v>0</v>
      </c>
      <c r="Y156">
        <f>_xlfn.XLOOKUP(O156,'1.Fiche candidature (à remplir)'!AB:AB,'1.Fiche candidature (à remplir)'!N:N)</f>
        <v>0</v>
      </c>
      <c r="Z156">
        <f>_xlfn.XLOOKUP(O156,'1.Fiche candidature (à remplir)'!AB:AB,'1.Fiche candidature (à remplir)'!P:P)</f>
        <v>0</v>
      </c>
      <c r="AC156" s="479">
        <f>b.Groupement!D182</f>
        <v>0</v>
      </c>
      <c r="AD156" s="479">
        <f>b.Groupement!E182</f>
        <v>0</v>
      </c>
      <c r="AE156" s="479">
        <f>b.Groupement!F182</f>
        <v>0</v>
      </c>
      <c r="AF156" s="479">
        <f>b.Groupement!G182</f>
        <v>0</v>
      </c>
      <c r="AG156" s="479">
        <f>b.Groupement!H182</f>
        <v>0</v>
      </c>
      <c r="AH156" s="479">
        <f>b.Groupement!I182</f>
        <v>0</v>
      </c>
      <c r="AI156" s="479">
        <f>b.Groupement!J182</f>
        <v>0</v>
      </c>
      <c r="AK156" s="479">
        <f>'a.Equipe projet'!D178</f>
        <v>0</v>
      </c>
      <c r="AL156" s="479">
        <f>'a.Equipe projet'!E178</f>
        <v>0</v>
      </c>
      <c r="AM156" s="479">
        <f>'a.Equipe projet'!F178</f>
        <v>0</v>
      </c>
      <c r="AN156" s="479">
        <f>'a.Equipe projet'!G178</f>
        <v>0</v>
      </c>
      <c r="AO156" s="479">
        <f>'a.Equipe projet'!H178</f>
        <v>0</v>
      </c>
      <c r="AP156" s="479">
        <f>'a.Equipe projet'!I178</f>
        <v>0</v>
      </c>
      <c r="AQ156" s="479">
        <f>'a.Equipe projet'!J178</f>
        <v>0</v>
      </c>
      <c r="AR156" s="479">
        <f>'a.Equipe projet'!K178</f>
        <v>0</v>
      </c>
      <c r="AS156" s="479">
        <f>'a.Equipe projet'!L178</f>
        <v>0</v>
      </c>
      <c r="AU156" s="479">
        <f>'c.Prestataires'!D177</f>
        <v>0</v>
      </c>
      <c r="AV156" s="479">
        <f>'c.Prestataires'!E177</f>
        <v>0</v>
      </c>
      <c r="AW156" s="479">
        <f>'c.Prestataires'!F177</f>
        <v>0</v>
      </c>
      <c r="AX156" s="479">
        <f>'c.Prestataires'!G177</f>
        <v>0</v>
      </c>
      <c r="AY156" s="479">
        <f>'c.Prestataires'!H177</f>
        <v>0</v>
      </c>
      <c r="BA156" s="479" t="str">
        <f>'d.Points de vente&amp;récupération'!D179</f>
        <v>A compléter</v>
      </c>
      <c r="BB156" s="479" t="str">
        <f>'d.Points de vente&amp;récupération'!E179</f>
        <v>A choisir</v>
      </c>
      <c r="BC156" s="479" t="str">
        <f>'d.Points de vente&amp;récupération'!F179</f>
        <v>A choisir</v>
      </c>
      <c r="BD156" s="479" t="str">
        <f>'d.Points de vente&amp;récupération'!G179</f>
        <v>A choisir</v>
      </c>
      <c r="BE156" s="479" t="str">
        <f>'d.Points de vente&amp;récupération'!H179</f>
        <v>A choisir</v>
      </c>
      <c r="BF156" s="479" t="str">
        <f>'d.Points de vente&amp;récupération'!I179</f>
        <v>A choisir</v>
      </c>
      <c r="BG156" s="479" t="str">
        <f>'d.Points de vente&amp;récupération'!J179</f>
        <v>A choisir</v>
      </c>
      <c r="BH156" s="479" t="str">
        <f>'d.Points de vente&amp;récupération'!K179</f>
        <v>A compléter</v>
      </c>
    </row>
    <row r="157" spans="15:60">
      <c r="O157">
        <v>154</v>
      </c>
      <c r="P157" t="str">
        <f>_xlfn.XLOOKUP(O157,'1.Fiche candidature (à remplir)'!AB:AB,'1.Fiche candidature (à remplir)'!D:D)</f>
        <v>Prestation sur la conception de l'emballage primaire réemployable</v>
      </c>
      <c r="Q157" t="str">
        <f>_xlfn.XLOOKUP(O157,'1.Fiche candidature (à remplir)'!AB:AB,'1.Fiche candidature (à remplir)'!AC:AC)</f>
        <v>Développement2</v>
      </c>
      <c r="R157" t="str">
        <f>_xlfn.XLOOKUP(O157,'1.Fiche candidature (à remplir)'!AB:AB,'1.Fiche candidature (à remplir)'!E:E)</f>
        <v>A compléter</v>
      </c>
      <c r="S157">
        <f>_xlfn.XLOOKUP(O157,'1.Fiche candidature (à remplir)'!AB:AB,'1.Fiche candidature (à remplir)'!F:F)</f>
        <v>0</v>
      </c>
      <c r="T157">
        <f>_xlfn.XLOOKUP(O157,'1.Fiche candidature (à remplir)'!AB:AB,'1.Fiche candidature (à remplir)'!G:G)</f>
        <v>0</v>
      </c>
      <c r="U157">
        <f>_xlfn.XLOOKUP(O157,'1.Fiche candidature (à remplir)'!AB:AB,'1.Fiche candidature (à remplir)'!H:H)</f>
        <v>0</v>
      </c>
      <c r="V157" t="str">
        <f>_xlfn.XLOOKUP(O157,'1.Fiche candidature (à remplir)'!AB:AB,'1.Fiche candidature (à remplir)'!I:I)</f>
        <v>A compléter</v>
      </c>
      <c r="W157" t="str">
        <f>_xlfn.XLOOKUP(O157,'1.Fiche candidature (à remplir)'!AB:AB,'1.Fiche candidature (à remplir)'!L:L)</f>
        <v>A remplir</v>
      </c>
      <c r="X157">
        <f>_xlfn.XLOOKUP(O157,'1.Fiche candidature (à remplir)'!AB:AB,'1.Fiche candidature (à remplir)'!M:M)</f>
        <v>0</v>
      </c>
      <c r="Y157">
        <f>_xlfn.XLOOKUP(O157,'1.Fiche candidature (à remplir)'!AB:AB,'1.Fiche candidature (à remplir)'!N:N)</f>
        <v>0</v>
      </c>
      <c r="Z157">
        <f>_xlfn.XLOOKUP(O157,'1.Fiche candidature (à remplir)'!AB:AB,'1.Fiche candidature (à remplir)'!P:P)</f>
        <v>0</v>
      </c>
      <c r="AC157" s="479">
        <f>b.Groupement!D183</f>
        <v>0</v>
      </c>
      <c r="AD157" s="479">
        <f>b.Groupement!E183</f>
        <v>0</v>
      </c>
      <c r="AE157" s="479">
        <f>b.Groupement!F183</f>
        <v>0</v>
      </c>
      <c r="AF157" s="479">
        <f>b.Groupement!G183</f>
        <v>0</v>
      </c>
      <c r="AG157" s="479">
        <f>b.Groupement!H183</f>
        <v>0</v>
      </c>
      <c r="AH157" s="479">
        <f>b.Groupement!I183</f>
        <v>0</v>
      </c>
      <c r="AI157" s="479">
        <f>b.Groupement!J183</f>
        <v>0</v>
      </c>
      <c r="AK157" s="479">
        <f>'a.Equipe projet'!D179</f>
        <v>0</v>
      </c>
      <c r="AL157" s="479">
        <f>'a.Equipe projet'!E179</f>
        <v>0</v>
      </c>
      <c r="AM157" s="479">
        <f>'a.Equipe projet'!F179</f>
        <v>0</v>
      </c>
      <c r="AN157" s="479">
        <f>'a.Equipe projet'!G179</f>
        <v>0</v>
      </c>
      <c r="AO157" s="479">
        <f>'a.Equipe projet'!H179</f>
        <v>0</v>
      </c>
      <c r="AP157" s="479">
        <f>'a.Equipe projet'!I179</f>
        <v>0</v>
      </c>
      <c r="AQ157" s="479">
        <f>'a.Equipe projet'!J179</f>
        <v>0</v>
      </c>
      <c r="AR157" s="479">
        <f>'a.Equipe projet'!K179</f>
        <v>0</v>
      </c>
      <c r="AS157" s="479">
        <f>'a.Equipe projet'!L179</f>
        <v>0</v>
      </c>
      <c r="AU157" s="479">
        <f>'c.Prestataires'!D178</f>
        <v>0</v>
      </c>
      <c r="AV157" s="479">
        <f>'c.Prestataires'!E178</f>
        <v>0</v>
      </c>
      <c r="AW157" s="479">
        <f>'c.Prestataires'!F178</f>
        <v>0</v>
      </c>
      <c r="AX157" s="479">
        <f>'c.Prestataires'!G178</f>
        <v>0</v>
      </c>
      <c r="AY157" s="479">
        <f>'c.Prestataires'!H178</f>
        <v>0</v>
      </c>
      <c r="BA157" s="479" t="str">
        <f>'d.Points de vente&amp;récupération'!D180</f>
        <v>A compléter</v>
      </c>
      <c r="BB157" s="479" t="str">
        <f>'d.Points de vente&amp;récupération'!E180</f>
        <v>A choisir</v>
      </c>
      <c r="BC157" s="479" t="str">
        <f>'d.Points de vente&amp;récupération'!F180</f>
        <v>A choisir</v>
      </c>
      <c r="BD157" s="479" t="str">
        <f>'d.Points de vente&amp;récupération'!G180</f>
        <v>A choisir</v>
      </c>
      <c r="BE157" s="479" t="str">
        <f>'d.Points de vente&amp;récupération'!H180</f>
        <v>A choisir</v>
      </c>
      <c r="BF157" s="479" t="str">
        <f>'d.Points de vente&amp;récupération'!I180</f>
        <v>A choisir</v>
      </c>
      <c r="BG157" s="479" t="str">
        <f>'d.Points de vente&amp;récupération'!J180</f>
        <v>A choisir</v>
      </c>
      <c r="BH157" s="479" t="str">
        <f>'d.Points de vente&amp;récupération'!K180</f>
        <v>A compléter</v>
      </c>
    </row>
    <row r="158" spans="15:60">
      <c r="O158">
        <v>155</v>
      </c>
      <c r="P158" t="str">
        <f>_xlfn.XLOOKUP(O158,'1.Fiche candidature (à remplir)'!AB:AB,'1.Fiche candidature (à remplir)'!D:D)</f>
        <v>Prestation sur la conception de l'emballage primaire réemployable</v>
      </c>
      <c r="Q158" t="str">
        <f>_xlfn.XLOOKUP(O158,'1.Fiche candidature (à remplir)'!AB:AB,'1.Fiche candidature (à remplir)'!AC:AC)</f>
        <v>Développement2</v>
      </c>
      <c r="R158" t="str">
        <f>_xlfn.XLOOKUP(O158,'1.Fiche candidature (à remplir)'!AB:AB,'1.Fiche candidature (à remplir)'!E:E)</f>
        <v>A compléter</v>
      </c>
      <c r="S158">
        <f>_xlfn.XLOOKUP(O158,'1.Fiche candidature (à remplir)'!AB:AB,'1.Fiche candidature (à remplir)'!F:F)</f>
        <v>0</v>
      </c>
      <c r="T158">
        <f>_xlfn.XLOOKUP(O158,'1.Fiche candidature (à remplir)'!AB:AB,'1.Fiche candidature (à remplir)'!G:G)</f>
        <v>0</v>
      </c>
      <c r="U158">
        <f>_xlfn.XLOOKUP(O158,'1.Fiche candidature (à remplir)'!AB:AB,'1.Fiche candidature (à remplir)'!H:H)</f>
        <v>0</v>
      </c>
      <c r="V158" t="str">
        <f>_xlfn.XLOOKUP(O158,'1.Fiche candidature (à remplir)'!AB:AB,'1.Fiche candidature (à remplir)'!I:I)</f>
        <v>A compléter</v>
      </c>
      <c r="W158" t="str">
        <f>_xlfn.XLOOKUP(O158,'1.Fiche candidature (à remplir)'!AB:AB,'1.Fiche candidature (à remplir)'!L:L)</f>
        <v>A remplir</v>
      </c>
      <c r="X158">
        <f>_xlfn.XLOOKUP(O158,'1.Fiche candidature (à remplir)'!AB:AB,'1.Fiche candidature (à remplir)'!M:M)</f>
        <v>0</v>
      </c>
      <c r="Y158">
        <f>_xlfn.XLOOKUP(O158,'1.Fiche candidature (à remplir)'!AB:AB,'1.Fiche candidature (à remplir)'!N:N)</f>
        <v>0</v>
      </c>
      <c r="Z158">
        <f>_xlfn.XLOOKUP(O158,'1.Fiche candidature (à remplir)'!AB:AB,'1.Fiche candidature (à remplir)'!P:P)</f>
        <v>0</v>
      </c>
      <c r="AC158" s="479">
        <f>b.Groupement!D184</f>
        <v>0</v>
      </c>
      <c r="AD158" s="479">
        <f>b.Groupement!E184</f>
        <v>0</v>
      </c>
      <c r="AE158" s="479">
        <f>b.Groupement!F184</f>
        <v>0</v>
      </c>
      <c r="AF158" s="479">
        <f>b.Groupement!G184</f>
        <v>0</v>
      </c>
      <c r="AG158" s="479">
        <f>b.Groupement!H184</f>
        <v>0</v>
      </c>
      <c r="AH158" s="479">
        <f>b.Groupement!I184</f>
        <v>0</v>
      </c>
      <c r="AI158" s="479">
        <f>b.Groupement!J184</f>
        <v>0</v>
      </c>
      <c r="AK158" s="479">
        <f>'a.Equipe projet'!D180</f>
        <v>0</v>
      </c>
      <c r="AL158" s="479">
        <f>'a.Equipe projet'!E180</f>
        <v>0</v>
      </c>
      <c r="AM158" s="479">
        <f>'a.Equipe projet'!F180</f>
        <v>0</v>
      </c>
      <c r="AN158" s="479">
        <f>'a.Equipe projet'!G180</f>
        <v>0</v>
      </c>
      <c r="AO158" s="479">
        <f>'a.Equipe projet'!H180</f>
        <v>0</v>
      </c>
      <c r="AP158" s="479">
        <f>'a.Equipe projet'!I180</f>
        <v>0</v>
      </c>
      <c r="AQ158" s="479">
        <f>'a.Equipe projet'!J180</f>
        <v>0</v>
      </c>
      <c r="AR158" s="479">
        <f>'a.Equipe projet'!K180</f>
        <v>0</v>
      </c>
      <c r="AS158" s="479">
        <f>'a.Equipe projet'!L180</f>
        <v>0</v>
      </c>
      <c r="AU158" s="479">
        <f>'c.Prestataires'!D179</f>
        <v>0</v>
      </c>
      <c r="AV158" s="479">
        <f>'c.Prestataires'!E179</f>
        <v>0</v>
      </c>
      <c r="AW158" s="479">
        <f>'c.Prestataires'!F179</f>
        <v>0</v>
      </c>
      <c r="AX158" s="479">
        <f>'c.Prestataires'!G179</f>
        <v>0</v>
      </c>
      <c r="AY158" s="479">
        <f>'c.Prestataires'!H179</f>
        <v>0</v>
      </c>
      <c r="BA158" s="479" t="str">
        <f>'d.Points de vente&amp;récupération'!D181</f>
        <v>A compléter</v>
      </c>
      <c r="BB158" s="479" t="str">
        <f>'d.Points de vente&amp;récupération'!E181</f>
        <v>A choisir</v>
      </c>
      <c r="BC158" s="479" t="str">
        <f>'d.Points de vente&amp;récupération'!F181</f>
        <v>A choisir</v>
      </c>
      <c r="BD158" s="479" t="str">
        <f>'d.Points de vente&amp;récupération'!G181</f>
        <v>A choisir</v>
      </c>
      <c r="BE158" s="479" t="str">
        <f>'d.Points de vente&amp;récupération'!H181</f>
        <v>A choisir</v>
      </c>
      <c r="BF158" s="479" t="str">
        <f>'d.Points de vente&amp;récupération'!I181</f>
        <v>A choisir</v>
      </c>
      <c r="BG158" s="479" t="str">
        <f>'d.Points de vente&amp;récupération'!J181</f>
        <v>A choisir</v>
      </c>
      <c r="BH158" s="479" t="str">
        <f>'d.Points de vente&amp;récupération'!K181</f>
        <v>A compléter</v>
      </c>
    </row>
    <row r="159" spans="15:60">
      <c r="O159">
        <v>156</v>
      </c>
      <c r="P159" t="str">
        <f>_xlfn.XLOOKUP(O159,'1.Fiche candidature (à remplir)'!AB:AB,'1.Fiche candidature (à remplir)'!D:D)</f>
        <v>Prestation sur la conception de l'emballage primaire réemployable</v>
      </c>
      <c r="Q159" t="str">
        <f>_xlfn.XLOOKUP(O159,'1.Fiche candidature (à remplir)'!AB:AB,'1.Fiche candidature (à remplir)'!AC:AC)</f>
        <v>Développement2</v>
      </c>
      <c r="R159" t="str">
        <f>_xlfn.XLOOKUP(O159,'1.Fiche candidature (à remplir)'!AB:AB,'1.Fiche candidature (à remplir)'!E:E)</f>
        <v>A compléter</v>
      </c>
      <c r="S159">
        <f>_xlfn.XLOOKUP(O159,'1.Fiche candidature (à remplir)'!AB:AB,'1.Fiche candidature (à remplir)'!F:F)</f>
        <v>0</v>
      </c>
      <c r="T159">
        <f>_xlfn.XLOOKUP(O159,'1.Fiche candidature (à remplir)'!AB:AB,'1.Fiche candidature (à remplir)'!G:G)</f>
        <v>0</v>
      </c>
      <c r="U159">
        <f>_xlfn.XLOOKUP(O159,'1.Fiche candidature (à remplir)'!AB:AB,'1.Fiche candidature (à remplir)'!H:H)</f>
        <v>0</v>
      </c>
      <c r="V159" t="str">
        <f>_xlfn.XLOOKUP(O159,'1.Fiche candidature (à remplir)'!AB:AB,'1.Fiche candidature (à remplir)'!I:I)</f>
        <v>A compléter</v>
      </c>
      <c r="W159" t="str">
        <f>_xlfn.XLOOKUP(O159,'1.Fiche candidature (à remplir)'!AB:AB,'1.Fiche candidature (à remplir)'!L:L)</f>
        <v>A remplir</v>
      </c>
      <c r="X159">
        <f>_xlfn.XLOOKUP(O159,'1.Fiche candidature (à remplir)'!AB:AB,'1.Fiche candidature (à remplir)'!M:M)</f>
        <v>0</v>
      </c>
      <c r="Y159">
        <f>_xlfn.XLOOKUP(O159,'1.Fiche candidature (à remplir)'!AB:AB,'1.Fiche candidature (à remplir)'!N:N)</f>
        <v>0</v>
      </c>
      <c r="Z159">
        <f>_xlfn.XLOOKUP(O159,'1.Fiche candidature (à remplir)'!AB:AB,'1.Fiche candidature (à remplir)'!P:P)</f>
        <v>0</v>
      </c>
      <c r="AC159" s="479">
        <f>b.Groupement!D185</f>
        <v>0</v>
      </c>
      <c r="AD159" s="479">
        <f>b.Groupement!E185</f>
        <v>0</v>
      </c>
      <c r="AE159" s="479">
        <f>b.Groupement!F185</f>
        <v>0</v>
      </c>
      <c r="AF159" s="479">
        <f>b.Groupement!G185</f>
        <v>0</v>
      </c>
      <c r="AG159" s="479">
        <f>b.Groupement!H185</f>
        <v>0</v>
      </c>
      <c r="AH159" s="479">
        <f>b.Groupement!I185</f>
        <v>0</v>
      </c>
      <c r="AI159" s="479">
        <f>b.Groupement!J185</f>
        <v>0</v>
      </c>
      <c r="AK159" s="479">
        <f>'a.Equipe projet'!D181</f>
        <v>0</v>
      </c>
      <c r="AL159" s="479">
        <f>'a.Equipe projet'!E181</f>
        <v>0</v>
      </c>
      <c r="AM159" s="479">
        <f>'a.Equipe projet'!F181</f>
        <v>0</v>
      </c>
      <c r="AN159" s="479">
        <f>'a.Equipe projet'!G181</f>
        <v>0</v>
      </c>
      <c r="AO159" s="479">
        <f>'a.Equipe projet'!H181</f>
        <v>0</v>
      </c>
      <c r="AP159" s="479">
        <f>'a.Equipe projet'!I181</f>
        <v>0</v>
      </c>
      <c r="AQ159" s="479">
        <f>'a.Equipe projet'!J181</f>
        <v>0</v>
      </c>
      <c r="AR159" s="479">
        <f>'a.Equipe projet'!K181</f>
        <v>0</v>
      </c>
      <c r="AS159" s="479">
        <f>'a.Equipe projet'!L181</f>
        <v>0</v>
      </c>
      <c r="AU159" s="479">
        <f>'c.Prestataires'!D180</f>
        <v>0</v>
      </c>
      <c r="AV159" s="479">
        <f>'c.Prestataires'!E180</f>
        <v>0</v>
      </c>
      <c r="AW159" s="479">
        <f>'c.Prestataires'!F180</f>
        <v>0</v>
      </c>
      <c r="AX159" s="479">
        <f>'c.Prestataires'!G180</f>
        <v>0</v>
      </c>
      <c r="AY159" s="479">
        <f>'c.Prestataires'!H180</f>
        <v>0</v>
      </c>
      <c r="BA159" s="479" t="str">
        <f>'d.Points de vente&amp;récupération'!D182</f>
        <v>A compléter</v>
      </c>
      <c r="BB159" s="479" t="str">
        <f>'d.Points de vente&amp;récupération'!E182</f>
        <v>A choisir</v>
      </c>
      <c r="BC159" s="479" t="str">
        <f>'d.Points de vente&amp;récupération'!F182</f>
        <v>A choisir</v>
      </c>
      <c r="BD159" s="479" t="str">
        <f>'d.Points de vente&amp;récupération'!G182</f>
        <v>A choisir</v>
      </c>
      <c r="BE159" s="479" t="str">
        <f>'d.Points de vente&amp;récupération'!H182</f>
        <v>A choisir</v>
      </c>
      <c r="BF159" s="479" t="str">
        <f>'d.Points de vente&amp;récupération'!I182</f>
        <v>A choisir</v>
      </c>
      <c r="BG159" s="479" t="str">
        <f>'d.Points de vente&amp;récupération'!J182</f>
        <v>A choisir</v>
      </c>
      <c r="BH159" s="479" t="str">
        <f>'d.Points de vente&amp;récupération'!K182</f>
        <v>A compléter</v>
      </c>
    </row>
    <row r="160" spans="15:60">
      <c r="O160">
        <v>157</v>
      </c>
      <c r="P160" t="str">
        <f>_xlfn.XLOOKUP(O160,'1.Fiche candidature (à remplir)'!AB:AB,'1.Fiche candidature (à remplir)'!D:D)</f>
        <v>Prestation de modélisation technique du prototype
Prestation d'un bureau d’études</v>
      </c>
      <c r="Q160" t="str">
        <f>_xlfn.XLOOKUP(O160,'1.Fiche candidature (à remplir)'!AB:AB,'1.Fiche candidature (à remplir)'!AC:AC)</f>
        <v>Développement2</v>
      </c>
      <c r="R160" t="str">
        <f>_xlfn.XLOOKUP(O160,'1.Fiche candidature (à remplir)'!AB:AB,'1.Fiche candidature (à remplir)'!E:E)</f>
        <v>A compléter</v>
      </c>
      <c r="S160">
        <f>_xlfn.XLOOKUP(O160,'1.Fiche candidature (à remplir)'!AB:AB,'1.Fiche candidature (à remplir)'!F:F)</f>
        <v>0</v>
      </c>
      <c r="T160">
        <f>_xlfn.XLOOKUP(O160,'1.Fiche candidature (à remplir)'!AB:AB,'1.Fiche candidature (à remplir)'!G:G)</f>
        <v>0</v>
      </c>
      <c r="U160">
        <f>_xlfn.XLOOKUP(O160,'1.Fiche candidature (à remplir)'!AB:AB,'1.Fiche candidature (à remplir)'!H:H)</f>
        <v>0</v>
      </c>
      <c r="V160" t="str">
        <f>_xlfn.XLOOKUP(O160,'1.Fiche candidature (à remplir)'!AB:AB,'1.Fiche candidature (à remplir)'!I:I)</f>
        <v>A compléter</v>
      </c>
      <c r="W160" t="str">
        <f>_xlfn.XLOOKUP(O160,'1.Fiche candidature (à remplir)'!AB:AB,'1.Fiche candidature (à remplir)'!L:L)</f>
        <v>A remplir</v>
      </c>
      <c r="X160">
        <f>_xlfn.XLOOKUP(O160,'1.Fiche candidature (à remplir)'!AB:AB,'1.Fiche candidature (à remplir)'!M:M)</f>
        <v>0</v>
      </c>
      <c r="Y160">
        <f>_xlfn.XLOOKUP(O160,'1.Fiche candidature (à remplir)'!AB:AB,'1.Fiche candidature (à remplir)'!N:N)</f>
        <v>0</v>
      </c>
      <c r="Z160">
        <f>_xlfn.XLOOKUP(O160,'1.Fiche candidature (à remplir)'!AB:AB,'1.Fiche candidature (à remplir)'!P:P)</f>
        <v>0</v>
      </c>
      <c r="AC160" s="479">
        <f>b.Groupement!D186</f>
        <v>0</v>
      </c>
      <c r="AD160" s="479">
        <f>b.Groupement!E186</f>
        <v>0</v>
      </c>
      <c r="AE160" s="479">
        <f>b.Groupement!F186</f>
        <v>0</v>
      </c>
      <c r="AF160" s="479">
        <f>b.Groupement!G186</f>
        <v>0</v>
      </c>
      <c r="AG160" s="479">
        <f>b.Groupement!H186</f>
        <v>0</v>
      </c>
      <c r="AH160" s="479">
        <f>b.Groupement!I186</f>
        <v>0</v>
      </c>
      <c r="AI160" s="479">
        <f>b.Groupement!J186</f>
        <v>0</v>
      </c>
      <c r="AK160" s="479">
        <f>'a.Equipe projet'!D182</f>
        <v>0</v>
      </c>
      <c r="AL160" s="479">
        <f>'a.Equipe projet'!E182</f>
        <v>0</v>
      </c>
      <c r="AM160" s="479">
        <f>'a.Equipe projet'!F182</f>
        <v>0</v>
      </c>
      <c r="AN160" s="479">
        <f>'a.Equipe projet'!G182</f>
        <v>0</v>
      </c>
      <c r="AO160" s="479">
        <f>'a.Equipe projet'!H182</f>
        <v>0</v>
      </c>
      <c r="AP160" s="479">
        <f>'a.Equipe projet'!I182</f>
        <v>0</v>
      </c>
      <c r="AQ160" s="479">
        <f>'a.Equipe projet'!J182</f>
        <v>0</v>
      </c>
      <c r="AR160" s="479">
        <f>'a.Equipe projet'!K182</f>
        <v>0</v>
      </c>
      <c r="AS160" s="479">
        <f>'a.Equipe projet'!L182</f>
        <v>0</v>
      </c>
      <c r="AU160" s="479">
        <f>'c.Prestataires'!D181</f>
        <v>0</v>
      </c>
      <c r="AV160" s="479">
        <f>'c.Prestataires'!E181</f>
        <v>0</v>
      </c>
      <c r="AW160" s="479">
        <f>'c.Prestataires'!F181</f>
        <v>0</v>
      </c>
      <c r="AX160" s="479">
        <f>'c.Prestataires'!G181</f>
        <v>0</v>
      </c>
      <c r="AY160" s="479">
        <f>'c.Prestataires'!H181</f>
        <v>0</v>
      </c>
      <c r="BA160" s="479" t="str">
        <f>'d.Points de vente&amp;récupération'!D183</f>
        <v>A compléter</v>
      </c>
      <c r="BB160" s="479" t="str">
        <f>'d.Points de vente&amp;récupération'!E183</f>
        <v>A choisir</v>
      </c>
      <c r="BC160" s="479" t="str">
        <f>'d.Points de vente&amp;récupération'!F183</f>
        <v>A choisir</v>
      </c>
      <c r="BD160" s="479" t="str">
        <f>'d.Points de vente&amp;récupération'!G183</f>
        <v>A choisir</v>
      </c>
      <c r="BE160" s="479" t="str">
        <f>'d.Points de vente&amp;récupération'!H183</f>
        <v>A choisir</v>
      </c>
      <c r="BF160" s="479" t="str">
        <f>'d.Points de vente&amp;récupération'!I183</f>
        <v>A choisir</v>
      </c>
      <c r="BG160" s="479" t="str">
        <f>'d.Points de vente&amp;récupération'!J183</f>
        <v>A choisir</v>
      </c>
      <c r="BH160" s="479" t="str">
        <f>'d.Points de vente&amp;récupération'!K183</f>
        <v>A compléter</v>
      </c>
    </row>
    <row r="161" spans="15:60">
      <c r="O161">
        <v>158</v>
      </c>
      <c r="P161" t="str">
        <f>_xlfn.XLOOKUP(O161,'1.Fiche candidature (à remplir)'!AB:AB,'1.Fiche candidature (à remplir)'!D:D)</f>
        <v>Prestation de modélisation technique du prototype</v>
      </c>
      <c r="Q161" t="str">
        <f>_xlfn.XLOOKUP(O161,'1.Fiche candidature (à remplir)'!AB:AB,'1.Fiche candidature (à remplir)'!AC:AC)</f>
        <v>Développement2</v>
      </c>
      <c r="R161" t="str">
        <f>_xlfn.XLOOKUP(O161,'1.Fiche candidature (à remplir)'!AB:AB,'1.Fiche candidature (à remplir)'!E:E)</f>
        <v>A compléter</v>
      </c>
      <c r="S161">
        <f>_xlfn.XLOOKUP(O161,'1.Fiche candidature (à remplir)'!AB:AB,'1.Fiche candidature (à remplir)'!F:F)</f>
        <v>0</v>
      </c>
      <c r="T161">
        <f>_xlfn.XLOOKUP(O161,'1.Fiche candidature (à remplir)'!AB:AB,'1.Fiche candidature (à remplir)'!G:G)</f>
        <v>0</v>
      </c>
      <c r="U161">
        <f>_xlfn.XLOOKUP(O161,'1.Fiche candidature (à remplir)'!AB:AB,'1.Fiche candidature (à remplir)'!H:H)</f>
        <v>0</v>
      </c>
      <c r="V161" t="str">
        <f>_xlfn.XLOOKUP(O161,'1.Fiche candidature (à remplir)'!AB:AB,'1.Fiche candidature (à remplir)'!I:I)</f>
        <v>A compléter</v>
      </c>
      <c r="W161" t="str">
        <f>_xlfn.XLOOKUP(O161,'1.Fiche candidature (à remplir)'!AB:AB,'1.Fiche candidature (à remplir)'!L:L)</f>
        <v>A remplir</v>
      </c>
      <c r="X161">
        <f>_xlfn.XLOOKUP(O161,'1.Fiche candidature (à remplir)'!AB:AB,'1.Fiche candidature (à remplir)'!M:M)</f>
        <v>0</v>
      </c>
      <c r="Y161">
        <f>_xlfn.XLOOKUP(O161,'1.Fiche candidature (à remplir)'!AB:AB,'1.Fiche candidature (à remplir)'!N:N)</f>
        <v>0</v>
      </c>
      <c r="Z161">
        <f>_xlfn.XLOOKUP(O161,'1.Fiche candidature (à remplir)'!AB:AB,'1.Fiche candidature (à remplir)'!P:P)</f>
        <v>0</v>
      </c>
      <c r="AC161" s="479">
        <f>b.Groupement!D187</f>
        <v>0</v>
      </c>
      <c r="AD161" s="479">
        <f>b.Groupement!E187</f>
        <v>0</v>
      </c>
      <c r="AE161" s="479">
        <f>b.Groupement!F187</f>
        <v>0</v>
      </c>
      <c r="AF161" s="479">
        <f>b.Groupement!G187</f>
        <v>0</v>
      </c>
      <c r="AG161" s="479">
        <f>b.Groupement!H187</f>
        <v>0</v>
      </c>
      <c r="AH161" s="479">
        <f>b.Groupement!I187</f>
        <v>0</v>
      </c>
      <c r="AI161" s="479">
        <f>b.Groupement!J187</f>
        <v>0</v>
      </c>
      <c r="AK161" s="479">
        <f>'a.Equipe projet'!D183</f>
        <v>0</v>
      </c>
      <c r="AL161" s="479">
        <f>'a.Equipe projet'!E183</f>
        <v>0</v>
      </c>
      <c r="AM161" s="479">
        <f>'a.Equipe projet'!F183</f>
        <v>0</v>
      </c>
      <c r="AN161" s="479">
        <f>'a.Equipe projet'!G183</f>
        <v>0</v>
      </c>
      <c r="AO161" s="479">
        <f>'a.Equipe projet'!H183</f>
        <v>0</v>
      </c>
      <c r="AP161" s="479">
        <f>'a.Equipe projet'!I183</f>
        <v>0</v>
      </c>
      <c r="AQ161" s="479">
        <f>'a.Equipe projet'!J183</f>
        <v>0</v>
      </c>
      <c r="AR161" s="479">
        <f>'a.Equipe projet'!K183</f>
        <v>0</v>
      </c>
      <c r="AS161" s="479">
        <f>'a.Equipe projet'!L183</f>
        <v>0</v>
      </c>
      <c r="AU161" s="479">
        <f>'c.Prestataires'!D182</f>
        <v>0</v>
      </c>
      <c r="AV161" s="479">
        <f>'c.Prestataires'!E182</f>
        <v>0</v>
      </c>
      <c r="AW161" s="479">
        <f>'c.Prestataires'!F182</f>
        <v>0</v>
      </c>
      <c r="AX161" s="479">
        <f>'c.Prestataires'!G182</f>
        <v>0</v>
      </c>
      <c r="AY161" s="479">
        <f>'c.Prestataires'!H182</f>
        <v>0</v>
      </c>
      <c r="BA161" s="479" t="str">
        <f>'d.Points de vente&amp;récupération'!D184</f>
        <v>A compléter</v>
      </c>
      <c r="BB161" s="479" t="str">
        <f>'d.Points de vente&amp;récupération'!E184</f>
        <v>A choisir</v>
      </c>
      <c r="BC161" s="479" t="str">
        <f>'d.Points de vente&amp;récupération'!F184</f>
        <v>A choisir</v>
      </c>
      <c r="BD161" s="479" t="str">
        <f>'d.Points de vente&amp;récupération'!G184</f>
        <v>A choisir</v>
      </c>
      <c r="BE161" s="479" t="str">
        <f>'d.Points de vente&amp;récupération'!H184</f>
        <v>A choisir</v>
      </c>
      <c r="BF161" s="479" t="str">
        <f>'d.Points de vente&amp;récupération'!I184</f>
        <v>A choisir</v>
      </c>
      <c r="BG161" s="479" t="str">
        <f>'d.Points de vente&amp;récupération'!J184</f>
        <v>A choisir</v>
      </c>
      <c r="BH161" s="479" t="str">
        <f>'d.Points de vente&amp;récupération'!K184</f>
        <v>A compléter</v>
      </c>
    </row>
    <row r="162" spans="15:60">
      <c r="O162">
        <v>159</v>
      </c>
      <c r="P162" t="str">
        <f>_xlfn.XLOOKUP(O162,'1.Fiche candidature (à remplir)'!AB:AB,'1.Fiche candidature (à remplir)'!D:D)</f>
        <v>Prestation de modélisation technique du prototype</v>
      </c>
      <c r="Q162" t="str">
        <f>_xlfn.XLOOKUP(O162,'1.Fiche candidature (à remplir)'!AB:AB,'1.Fiche candidature (à remplir)'!AC:AC)</f>
        <v>Développement2</v>
      </c>
      <c r="R162" t="str">
        <f>_xlfn.XLOOKUP(O162,'1.Fiche candidature (à remplir)'!AB:AB,'1.Fiche candidature (à remplir)'!E:E)</f>
        <v>A compléter</v>
      </c>
      <c r="S162">
        <f>_xlfn.XLOOKUP(O162,'1.Fiche candidature (à remplir)'!AB:AB,'1.Fiche candidature (à remplir)'!F:F)</f>
        <v>0</v>
      </c>
      <c r="T162">
        <f>_xlfn.XLOOKUP(O162,'1.Fiche candidature (à remplir)'!AB:AB,'1.Fiche candidature (à remplir)'!G:G)</f>
        <v>0</v>
      </c>
      <c r="U162">
        <f>_xlfn.XLOOKUP(O162,'1.Fiche candidature (à remplir)'!AB:AB,'1.Fiche candidature (à remplir)'!H:H)</f>
        <v>0</v>
      </c>
      <c r="V162" t="str">
        <f>_xlfn.XLOOKUP(O162,'1.Fiche candidature (à remplir)'!AB:AB,'1.Fiche candidature (à remplir)'!I:I)</f>
        <v>A compléter</v>
      </c>
      <c r="W162" t="str">
        <f>_xlfn.XLOOKUP(O162,'1.Fiche candidature (à remplir)'!AB:AB,'1.Fiche candidature (à remplir)'!L:L)</f>
        <v>A remplir</v>
      </c>
      <c r="X162">
        <f>_xlfn.XLOOKUP(O162,'1.Fiche candidature (à remplir)'!AB:AB,'1.Fiche candidature (à remplir)'!M:M)</f>
        <v>0</v>
      </c>
      <c r="Y162">
        <f>_xlfn.XLOOKUP(O162,'1.Fiche candidature (à remplir)'!AB:AB,'1.Fiche candidature (à remplir)'!N:N)</f>
        <v>0</v>
      </c>
      <c r="Z162">
        <f>_xlfn.XLOOKUP(O162,'1.Fiche candidature (à remplir)'!AB:AB,'1.Fiche candidature (à remplir)'!P:P)</f>
        <v>0</v>
      </c>
      <c r="AC162" s="479">
        <f>b.Groupement!D188</f>
        <v>0</v>
      </c>
      <c r="AD162" s="479">
        <f>b.Groupement!E188</f>
        <v>0</v>
      </c>
      <c r="AE162" s="479">
        <f>b.Groupement!F188</f>
        <v>0</v>
      </c>
      <c r="AF162" s="479">
        <f>b.Groupement!G188</f>
        <v>0</v>
      </c>
      <c r="AG162" s="479">
        <f>b.Groupement!H188</f>
        <v>0</v>
      </c>
      <c r="AH162" s="479">
        <f>b.Groupement!I188</f>
        <v>0</v>
      </c>
      <c r="AI162" s="479">
        <f>b.Groupement!J188</f>
        <v>0</v>
      </c>
      <c r="AK162" s="479">
        <f>'a.Equipe projet'!D184</f>
        <v>0</v>
      </c>
      <c r="AL162" s="479">
        <f>'a.Equipe projet'!E184</f>
        <v>0</v>
      </c>
      <c r="AM162" s="479">
        <f>'a.Equipe projet'!F184</f>
        <v>0</v>
      </c>
      <c r="AN162" s="479">
        <f>'a.Equipe projet'!G184</f>
        <v>0</v>
      </c>
      <c r="AO162" s="479">
        <f>'a.Equipe projet'!H184</f>
        <v>0</v>
      </c>
      <c r="AP162" s="479">
        <f>'a.Equipe projet'!I184</f>
        <v>0</v>
      </c>
      <c r="AQ162" s="479">
        <f>'a.Equipe projet'!J184</f>
        <v>0</v>
      </c>
      <c r="AR162" s="479">
        <f>'a.Equipe projet'!K184</f>
        <v>0</v>
      </c>
      <c r="AS162" s="479">
        <f>'a.Equipe projet'!L184</f>
        <v>0</v>
      </c>
      <c r="AU162" s="479">
        <f>'c.Prestataires'!D183</f>
        <v>0</v>
      </c>
      <c r="AV162" s="479">
        <f>'c.Prestataires'!E183</f>
        <v>0</v>
      </c>
      <c r="AW162" s="479">
        <f>'c.Prestataires'!F183</f>
        <v>0</v>
      </c>
      <c r="AX162" s="479">
        <f>'c.Prestataires'!G183</f>
        <v>0</v>
      </c>
      <c r="AY162" s="479">
        <f>'c.Prestataires'!H183</f>
        <v>0</v>
      </c>
      <c r="BA162" s="479" t="str">
        <f>'d.Points de vente&amp;récupération'!D185</f>
        <v>A compléter</v>
      </c>
      <c r="BB162" s="479" t="str">
        <f>'d.Points de vente&amp;récupération'!E185</f>
        <v>A choisir</v>
      </c>
      <c r="BC162" s="479" t="str">
        <f>'d.Points de vente&amp;récupération'!F185</f>
        <v>A choisir</v>
      </c>
      <c r="BD162" s="479" t="str">
        <f>'d.Points de vente&amp;récupération'!G185</f>
        <v>A choisir</v>
      </c>
      <c r="BE162" s="479" t="str">
        <f>'d.Points de vente&amp;récupération'!H185</f>
        <v>A choisir</v>
      </c>
      <c r="BF162" s="479" t="str">
        <f>'d.Points de vente&amp;récupération'!I185</f>
        <v>A choisir</v>
      </c>
      <c r="BG162" s="479" t="str">
        <f>'d.Points de vente&amp;récupération'!J185</f>
        <v>A choisir</v>
      </c>
      <c r="BH162" s="479" t="str">
        <f>'d.Points de vente&amp;récupération'!K185</f>
        <v>A compléter</v>
      </c>
    </row>
    <row r="163" spans="15:60">
      <c r="O163">
        <v>160</v>
      </c>
      <c r="P163" t="str">
        <f>_xlfn.XLOOKUP(O163,'1.Fiche candidature (à remplir)'!AB:AB,'1.Fiche candidature (à remplir)'!D:D)</f>
        <v>Prestation de modélisation technique du prototype</v>
      </c>
      <c r="Q163" t="str">
        <f>_xlfn.XLOOKUP(O163,'1.Fiche candidature (à remplir)'!AB:AB,'1.Fiche candidature (à remplir)'!AC:AC)</f>
        <v>Développement2</v>
      </c>
      <c r="R163" t="str">
        <f>_xlfn.XLOOKUP(O163,'1.Fiche candidature (à remplir)'!AB:AB,'1.Fiche candidature (à remplir)'!E:E)</f>
        <v>A compléter</v>
      </c>
      <c r="S163">
        <f>_xlfn.XLOOKUP(O163,'1.Fiche candidature (à remplir)'!AB:AB,'1.Fiche candidature (à remplir)'!F:F)</f>
        <v>0</v>
      </c>
      <c r="T163">
        <f>_xlfn.XLOOKUP(O163,'1.Fiche candidature (à remplir)'!AB:AB,'1.Fiche candidature (à remplir)'!G:G)</f>
        <v>0</v>
      </c>
      <c r="U163">
        <f>_xlfn.XLOOKUP(O163,'1.Fiche candidature (à remplir)'!AB:AB,'1.Fiche candidature (à remplir)'!H:H)</f>
        <v>0</v>
      </c>
      <c r="V163" t="str">
        <f>_xlfn.XLOOKUP(O163,'1.Fiche candidature (à remplir)'!AB:AB,'1.Fiche candidature (à remplir)'!I:I)</f>
        <v>A compléter</v>
      </c>
      <c r="W163" t="str">
        <f>_xlfn.XLOOKUP(O163,'1.Fiche candidature (à remplir)'!AB:AB,'1.Fiche candidature (à remplir)'!L:L)</f>
        <v>A remplir</v>
      </c>
      <c r="X163">
        <f>_xlfn.XLOOKUP(O163,'1.Fiche candidature (à remplir)'!AB:AB,'1.Fiche candidature (à remplir)'!M:M)</f>
        <v>0</v>
      </c>
      <c r="Y163">
        <f>_xlfn.XLOOKUP(O163,'1.Fiche candidature (à remplir)'!AB:AB,'1.Fiche candidature (à remplir)'!N:N)</f>
        <v>0</v>
      </c>
      <c r="Z163">
        <f>_xlfn.XLOOKUP(O163,'1.Fiche candidature (à remplir)'!AB:AB,'1.Fiche candidature (à remplir)'!P:P)</f>
        <v>0</v>
      </c>
      <c r="AC163" s="479">
        <f>b.Groupement!D189</f>
        <v>0</v>
      </c>
      <c r="AD163" s="479">
        <f>b.Groupement!E189</f>
        <v>0</v>
      </c>
      <c r="AE163" s="479">
        <f>b.Groupement!F189</f>
        <v>0</v>
      </c>
      <c r="AF163" s="479">
        <f>b.Groupement!G189</f>
        <v>0</v>
      </c>
      <c r="AG163" s="479">
        <f>b.Groupement!H189</f>
        <v>0</v>
      </c>
      <c r="AH163" s="479">
        <f>b.Groupement!I189</f>
        <v>0</v>
      </c>
      <c r="AI163" s="479">
        <f>b.Groupement!J189</f>
        <v>0</v>
      </c>
      <c r="AK163" s="479">
        <f>'a.Equipe projet'!D185</f>
        <v>0</v>
      </c>
      <c r="AL163" s="479">
        <f>'a.Equipe projet'!E185</f>
        <v>0</v>
      </c>
      <c r="AM163" s="479">
        <f>'a.Equipe projet'!F185</f>
        <v>0</v>
      </c>
      <c r="AN163" s="479">
        <f>'a.Equipe projet'!G185</f>
        <v>0</v>
      </c>
      <c r="AO163" s="479">
        <f>'a.Equipe projet'!H185</f>
        <v>0</v>
      </c>
      <c r="AP163" s="479">
        <f>'a.Equipe projet'!I185</f>
        <v>0</v>
      </c>
      <c r="AQ163" s="479">
        <f>'a.Equipe projet'!J185</f>
        <v>0</v>
      </c>
      <c r="AR163" s="479">
        <f>'a.Equipe projet'!K185</f>
        <v>0</v>
      </c>
      <c r="AS163" s="479">
        <f>'a.Equipe projet'!L185</f>
        <v>0</v>
      </c>
      <c r="AU163" s="479">
        <f>'c.Prestataires'!D184</f>
        <v>0</v>
      </c>
      <c r="AV163" s="479">
        <f>'c.Prestataires'!E184</f>
        <v>0</v>
      </c>
      <c r="AW163" s="479">
        <f>'c.Prestataires'!F184</f>
        <v>0</v>
      </c>
      <c r="AX163" s="479">
        <f>'c.Prestataires'!G184</f>
        <v>0</v>
      </c>
      <c r="AY163" s="479">
        <f>'c.Prestataires'!H184</f>
        <v>0</v>
      </c>
      <c r="BA163" s="479" t="str">
        <f>'d.Points de vente&amp;récupération'!D186</f>
        <v>A compléter</v>
      </c>
      <c r="BB163" s="479" t="str">
        <f>'d.Points de vente&amp;récupération'!E186</f>
        <v>A choisir</v>
      </c>
      <c r="BC163" s="479" t="str">
        <f>'d.Points de vente&amp;récupération'!F186</f>
        <v>A choisir</v>
      </c>
      <c r="BD163" s="479" t="str">
        <f>'d.Points de vente&amp;récupération'!G186</f>
        <v>A choisir</v>
      </c>
      <c r="BE163" s="479" t="str">
        <f>'d.Points de vente&amp;récupération'!H186</f>
        <v>A choisir</v>
      </c>
      <c r="BF163" s="479" t="str">
        <f>'d.Points de vente&amp;récupération'!I186</f>
        <v>A choisir</v>
      </c>
      <c r="BG163" s="479" t="str">
        <f>'d.Points de vente&amp;récupération'!J186</f>
        <v>A choisir</v>
      </c>
      <c r="BH163" s="479" t="str">
        <f>'d.Points de vente&amp;récupération'!K186</f>
        <v>A compléter</v>
      </c>
    </row>
    <row r="164" spans="15:60">
      <c r="O164">
        <v>161</v>
      </c>
      <c r="P164" t="str">
        <f>_xlfn.XLOOKUP(O164,'1.Fiche candidature (à remplir)'!AB:AB,'1.Fiche candidature (à remplir)'!D:D)</f>
        <v>Prestation de modélisation technique du prototype</v>
      </c>
      <c r="Q164" t="str">
        <f>_xlfn.XLOOKUP(O164,'1.Fiche candidature (à remplir)'!AB:AB,'1.Fiche candidature (à remplir)'!AC:AC)</f>
        <v>Développement2</v>
      </c>
      <c r="R164" t="str">
        <f>_xlfn.XLOOKUP(O164,'1.Fiche candidature (à remplir)'!AB:AB,'1.Fiche candidature (à remplir)'!E:E)</f>
        <v>A compléter</v>
      </c>
      <c r="S164">
        <f>_xlfn.XLOOKUP(O164,'1.Fiche candidature (à remplir)'!AB:AB,'1.Fiche candidature (à remplir)'!F:F)</f>
        <v>0</v>
      </c>
      <c r="T164">
        <f>_xlfn.XLOOKUP(O164,'1.Fiche candidature (à remplir)'!AB:AB,'1.Fiche candidature (à remplir)'!G:G)</f>
        <v>0</v>
      </c>
      <c r="U164">
        <f>_xlfn.XLOOKUP(O164,'1.Fiche candidature (à remplir)'!AB:AB,'1.Fiche candidature (à remplir)'!H:H)</f>
        <v>0</v>
      </c>
      <c r="V164" t="str">
        <f>_xlfn.XLOOKUP(O164,'1.Fiche candidature (à remplir)'!AB:AB,'1.Fiche candidature (à remplir)'!I:I)</f>
        <v>A compléter</v>
      </c>
      <c r="W164" t="str">
        <f>_xlfn.XLOOKUP(O164,'1.Fiche candidature (à remplir)'!AB:AB,'1.Fiche candidature (à remplir)'!L:L)</f>
        <v>A remplir</v>
      </c>
      <c r="X164">
        <f>_xlfn.XLOOKUP(O164,'1.Fiche candidature (à remplir)'!AB:AB,'1.Fiche candidature (à remplir)'!M:M)</f>
        <v>0</v>
      </c>
      <c r="Y164">
        <f>_xlfn.XLOOKUP(O164,'1.Fiche candidature (à remplir)'!AB:AB,'1.Fiche candidature (à remplir)'!N:N)</f>
        <v>0</v>
      </c>
      <c r="Z164">
        <f>_xlfn.XLOOKUP(O164,'1.Fiche candidature (à remplir)'!AB:AB,'1.Fiche candidature (à remplir)'!P:P)</f>
        <v>0</v>
      </c>
      <c r="AC164" s="479">
        <f>b.Groupement!D190</f>
        <v>0</v>
      </c>
      <c r="AD164" s="479">
        <f>b.Groupement!E190</f>
        <v>0</v>
      </c>
      <c r="AE164" s="479">
        <f>b.Groupement!F190</f>
        <v>0</v>
      </c>
      <c r="AF164" s="479">
        <f>b.Groupement!G190</f>
        <v>0</v>
      </c>
      <c r="AG164" s="479">
        <f>b.Groupement!H190</f>
        <v>0</v>
      </c>
      <c r="AH164" s="479">
        <f>b.Groupement!I190</f>
        <v>0</v>
      </c>
      <c r="AI164" s="479">
        <f>b.Groupement!J190</f>
        <v>0</v>
      </c>
      <c r="AK164" s="479">
        <f>'a.Equipe projet'!D186</f>
        <v>0</v>
      </c>
      <c r="AL164" s="479">
        <f>'a.Equipe projet'!E186</f>
        <v>0</v>
      </c>
      <c r="AM164" s="479">
        <f>'a.Equipe projet'!F186</f>
        <v>0</v>
      </c>
      <c r="AN164" s="479">
        <f>'a.Equipe projet'!G186</f>
        <v>0</v>
      </c>
      <c r="AO164" s="479">
        <f>'a.Equipe projet'!H186</f>
        <v>0</v>
      </c>
      <c r="AP164" s="479">
        <f>'a.Equipe projet'!I186</f>
        <v>0</v>
      </c>
      <c r="AQ164" s="479">
        <f>'a.Equipe projet'!J186</f>
        <v>0</v>
      </c>
      <c r="AR164" s="479">
        <f>'a.Equipe projet'!K186</f>
        <v>0</v>
      </c>
      <c r="AS164" s="479">
        <f>'a.Equipe projet'!L186</f>
        <v>0</v>
      </c>
      <c r="AU164" s="479">
        <f>'c.Prestataires'!D185</f>
        <v>0</v>
      </c>
      <c r="AV164" s="479">
        <f>'c.Prestataires'!E185</f>
        <v>0</v>
      </c>
      <c r="AW164" s="479">
        <f>'c.Prestataires'!F185</f>
        <v>0</v>
      </c>
      <c r="AX164" s="479">
        <f>'c.Prestataires'!G185</f>
        <v>0</v>
      </c>
      <c r="AY164" s="479">
        <f>'c.Prestataires'!H185</f>
        <v>0</v>
      </c>
      <c r="BA164" s="479" t="str">
        <f>'d.Points de vente&amp;récupération'!D187</f>
        <v>A compléter</v>
      </c>
      <c r="BB164" s="479" t="str">
        <f>'d.Points de vente&amp;récupération'!E187</f>
        <v>A choisir</v>
      </c>
      <c r="BC164" s="479" t="str">
        <f>'d.Points de vente&amp;récupération'!F187</f>
        <v>A choisir</v>
      </c>
      <c r="BD164" s="479" t="str">
        <f>'d.Points de vente&amp;récupération'!G187</f>
        <v>A choisir</v>
      </c>
      <c r="BE164" s="479" t="str">
        <f>'d.Points de vente&amp;récupération'!H187</f>
        <v>A choisir</v>
      </c>
      <c r="BF164" s="479" t="str">
        <f>'d.Points de vente&amp;récupération'!I187</f>
        <v>A choisir</v>
      </c>
      <c r="BG164" s="479" t="str">
        <f>'d.Points de vente&amp;récupération'!J187</f>
        <v>A choisir</v>
      </c>
      <c r="BH164" s="479" t="str">
        <f>'d.Points de vente&amp;récupération'!K187</f>
        <v>A compléter</v>
      </c>
    </row>
    <row r="165" spans="15:60">
      <c r="O165">
        <v>162</v>
      </c>
      <c r="P165" t="str">
        <f>_xlfn.XLOOKUP(O165,'1.Fiche candidature (à remplir)'!AB:AB,'1.Fiche candidature (à remplir)'!D:D)</f>
        <v>Achat de matériaux pour le prototypage 
Max. 10 000 unités</v>
      </c>
      <c r="Q165" t="str">
        <f>_xlfn.XLOOKUP(O165,'1.Fiche candidature (à remplir)'!AB:AB,'1.Fiche candidature (à remplir)'!AC:AC)</f>
        <v>Développement2</v>
      </c>
      <c r="R165" t="str">
        <f>_xlfn.XLOOKUP(O165,'1.Fiche candidature (à remplir)'!AB:AB,'1.Fiche candidature (à remplir)'!E:E)</f>
        <v>A compléter</v>
      </c>
      <c r="S165">
        <f>_xlfn.XLOOKUP(O165,'1.Fiche candidature (à remplir)'!AB:AB,'1.Fiche candidature (à remplir)'!F:F)</f>
        <v>0</v>
      </c>
      <c r="T165">
        <f>_xlfn.XLOOKUP(O165,'1.Fiche candidature (à remplir)'!AB:AB,'1.Fiche candidature (à remplir)'!G:G)</f>
        <v>0</v>
      </c>
      <c r="U165">
        <f>_xlfn.XLOOKUP(O165,'1.Fiche candidature (à remplir)'!AB:AB,'1.Fiche candidature (à remplir)'!H:H)</f>
        <v>0</v>
      </c>
      <c r="V165" t="str">
        <f>_xlfn.XLOOKUP(O165,'1.Fiche candidature (à remplir)'!AB:AB,'1.Fiche candidature (à remplir)'!I:I)</f>
        <v>A compléter</v>
      </c>
      <c r="W165" t="str">
        <f>_xlfn.XLOOKUP(O165,'1.Fiche candidature (à remplir)'!AB:AB,'1.Fiche candidature (à remplir)'!L:L)</f>
        <v>A remplir</v>
      </c>
      <c r="X165">
        <f>_xlfn.XLOOKUP(O165,'1.Fiche candidature (à remplir)'!AB:AB,'1.Fiche candidature (à remplir)'!M:M)</f>
        <v>0</v>
      </c>
      <c r="Y165">
        <f>_xlfn.XLOOKUP(O165,'1.Fiche candidature (à remplir)'!AB:AB,'1.Fiche candidature (à remplir)'!N:N)</f>
        <v>0</v>
      </c>
      <c r="Z165">
        <f>_xlfn.XLOOKUP(O165,'1.Fiche candidature (à remplir)'!AB:AB,'1.Fiche candidature (à remplir)'!P:P)</f>
        <v>0</v>
      </c>
      <c r="AC165" s="479">
        <f>b.Groupement!D191</f>
        <v>0</v>
      </c>
      <c r="AD165" s="479">
        <f>b.Groupement!E191</f>
        <v>0</v>
      </c>
      <c r="AE165" s="479">
        <f>b.Groupement!F191</f>
        <v>0</v>
      </c>
      <c r="AF165" s="479">
        <f>b.Groupement!G191</f>
        <v>0</v>
      </c>
      <c r="AG165" s="479">
        <f>b.Groupement!H191</f>
        <v>0</v>
      </c>
      <c r="AH165" s="479">
        <f>b.Groupement!I191</f>
        <v>0</v>
      </c>
      <c r="AI165" s="479">
        <f>b.Groupement!J191</f>
        <v>0</v>
      </c>
      <c r="AK165" s="479">
        <f>'a.Equipe projet'!D187</f>
        <v>0</v>
      </c>
      <c r="AL165" s="479">
        <f>'a.Equipe projet'!E187</f>
        <v>0</v>
      </c>
      <c r="AM165" s="479">
        <f>'a.Equipe projet'!F187</f>
        <v>0</v>
      </c>
      <c r="AN165" s="479">
        <f>'a.Equipe projet'!G187</f>
        <v>0</v>
      </c>
      <c r="AO165" s="479">
        <f>'a.Equipe projet'!H187</f>
        <v>0</v>
      </c>
      <c r="AP165" s="479">
        <f>'a.Equipe projet'!I187</f>
        <v>0</v>
      </c>
      <c r="AQ165" s="479">
        <f>'a.Equipe projet'!J187</f>
        <v>0</v>
      </c>
      <c r="AR165" s="479">
        <f>'a.Equipe projet'!K187</f>
        <v>0</v>
      </c>
      <c r="AS165" s="479">
        <f>'a.Equipe projet'!L187</f>
        <v>0</v>
      </c>
      <c r="AU165" s="479">
        <f>'c.Prestataires'!D186</f>
        <v>0</v>
      </c>
      <c r="AV165" s="479">
        <f>'c.Prestataires'!E186</f>
        <v>0</v>
      </c>
      <c r="AW165" s="479">
        <f>'c.Prestataires'!F186</f>
        <v>0</v>
      </c>
      <c r="AX165" s="479">
        <f>'c.Prestataires'!G186</f>
        <v>0</v>
      </c>
      <c r="AY165" s="479">
        <f>'c.Prestataires'!H186</f>
        <v>0</v>
      </c>
      <c r="BA165" s="479" t="str">
        <f>'d.Points de vente&amp;récupération'!D188</f>
        <v>A compléter</v>
      </c>
      <c r="BB165" s="479" t="str">
        <f>'d.Points de vente&amp;récupération'!E188</f>
        <v>A choisir</v>
      </c>
      <c r="BC165" s="479" t="str">
        <f>'d.Points de vente&amp;récupération'!F188</f>
        <v>A choisir</v>
      </c>
      <c r="BD165" s="479" t="str">
        <f>'d.Points de vente&amp;récupération'!G188</f>
        <v>A choisir</v>
      </c>
      <c r="BE165" s="479" t="str">
        <f>'d.Points de vente&amp;récupération'!H188</f>
        <v>A choisir</v>
      </c>
      <c r="BF165" s="479" t="str">
        <f>'d.Points de vente&amp;récupération'!I188</f>
        <v>A choisir</v>
      </c>
      <c r="BG165" s="479" t="str">
        <f>'d.Points de vente&amp;récupération'!J188</f>
        <v>A choisir</v>
      </c>
      <c r="BH165" s="479" t="str">
        <f>'d.Points de vente&amp;récupération'!K188</f>
        <v>A compléter</v>
      </c>
    </row>
    <row r="166" spans="15:60">
      <c r="O166">
        <v>163</v>
      </c>
      <c r="P166" t="str">
        <f>_xlfn.XLOOKUP(O166,'1.Fiche candidature (à remplir)'!AB:AB,'1.Fiche candidature (à remplir)'!D:D)</f>
        <v>Achat de matériaux pour le prototypage</v>
      </c>
      <c r="Q166" t="str">
        <f>_xlfn.XLOOKUP(O166,'1.Fiche candidature (à remplir)'!AB:AB,'1.Fiche candidature (à remplir)'!AC:AC)</f>
        <v>Développement2</v>
      </c>
      <c r="R166" t="str">
        <f>_xlfn.XLOOKUP(O166,'1.Fiche candidature (à remplir)'!AB:AB,'1.Fiche candidature (à remplir)'!E:E)</f>
        <v>A compléter</v>
      </c>
      <c r="S166">
        <f>_xlfn.XLOOKUP(O166,'1.Fiche candidature (à remplir)'!AB:AB,'1.Fiche candidature (à remplir)'!F:F)</f>
        <v>0</v>
      </c>
      <c r="T166">
        <f>_xlfn.XLOOKUP(O166,'1.Fiche candidature (à remplir)'!AB:AB,'1.Fiche candidature (à remplir)'!G:G)</f>
        <v>0</v>
      </c>
      <c r="U166">
        <f>_xlfn.XLOOKUP(O166,'1.Fiche candidature (à remplir)'!AB:AB,'1.Fiche candidature (à remplir)'!H:H)</f>
        <v>0</v>
      </c>
      <c r="V166" t="str">
        <f>_xlfn.XLOOKUP(O166,'1.Fiche candidature (à remplir)'!AB:AB,'1.Fiche candidature (à remplir)'!I:I)</f>
        <v>A compléter</v>
      </c>
      <c r="W166" t="str">
        <f>_xlfn.XLOOKUP(O166,'1.Fiche candidature (à remplir)'!AB:AB,'1.Fiche candidature (à remplir)'!L:L)</f>
        <v>A remplir</v>
      </c>
      <c r="X166">
        <f>_xlfn.XLOOKUP(O166,'1.Fiche candidature (à remplir)'!AB:AB,'1.Fiche candidature (à remplir)'!M:M)</f>
        <v>0</v>
      </c>
      <c r="Y166">
        <f>_xlfn.XLOOKUP(O166,'1.Fiche candidature (à remplir)'!AB:AB,'1.Fiche candidature (à remplir)'!N:N)</f>
        <v>0</v>
      </c>
      <c r="Z166">
        <f>_xlfn.XLOOKUP(O166,'1.Fiche candidature (à remplir)'!AB:AB,'1.Fiche candidature (à remplir)'!P:P)</f>
        <v>0</v>
      </c>
      <c r="AC166" s="479">
        <f>b.Groupement!D192</f>
        <v>0</v>
      </c>
      <c r="AD166" s="479">
        <f>b.Groupement!E192</f>
        <v>0</v>
      </c>
      <c r="AE166" s="479">
        <f>b.Groupement!F192</f>
        <v>0</v>
      </c>
      <c r="AF166" s="479">
        <f>b.Groupement!G192</f>
        <v>0</v>
      </c>
      <c r="AG166" s="479">
        <f>b.Groupement!H192</f>
        <v>0</v>
      </c>
      <c r="AH166" s="479">
        <f>b.Groupement!I192</f>
        <v>0</v>
      </c>
      <c r="AI166" s="479">
        <f>b.Groupement!J192</f>
        <v>0</v>
      </c>
      <c r="AK166" s="479">
        <f>'a.Equipe projet'!D188</f>
        <v>0</v>
      </c>
      <c r="AL166" s="479">
        <f>'a.Equipe projet'!E188</f>
        <v>0</v>
      </c>
      <c r="AM166" s="479">
        <f>'a.Equipe projet'!F188</f>
        <v>0</v>
      </c>
      <c r="AN166" s="479">
        <f>'a.Equipe projet'!G188</f>
        <v>0</v>
      </c>
      <c r="AO166" s="479">
        <f>'a.Equipe projet'!H188</f>
        <v>0</v>
      </c>
      <c r="AP166" s="479">
        <f>'a.Equipe projet'!I188</f>
        <v>0</v>
      </c>
      <c r="AQ166" s="479">
        <f>'a.Equipe projet'!J188</f>
        <v>0</v>
      </c>
      <c r="AR166" s="479">
        <f>'a.Equipe projet'!K188</f>
        <v>0</v>
      </c>
      <c r="AS166" s="479">
        <f>'a.Equipe projet'!L188</f>
        <v>0</v>
      </c>
      <c r="AU166" s="479">
        <f>'c.Prestataires'!D187</f>
        <v>0</v>
      </c>
      <c r="AV166" s="479">
        <f>'c.Prestataires'!E187</f>
        <v>0</v>
      </c>
      <c r="AW166" s="479">
        <f>'c.Prestataires'!F187</f>
        <v>0</v>
      </c>
      <c r="AX166" s="479">
        <f>'c.Prestataires'!G187</f>
        <v>0</v>
      </c>
      <c r="AY166" s="479">
        <f>'c.Prestataires'!H187</f>
        <v>0</v>
      </c>
      <c r="BA166" s="479" t="str">
        <f>'d.Points de vente&amp;récupération'!D189</f>
        <v>A compléter</v>
      </c>
      <c r="BB166" s="479" t="str">
        <f>'d.Points de vente&amp;récupération'!E189</f>
        <v>A choisir</v>
      </c>
      <c r="BC166" s="479" t="str">
        <f>'d.Points de vente&amp;récupération'!F189</f>
        <v>A choisir</v>
      </c>
      <c r="BD166" s="479" t="str">
        <f>'d.Points de vente&amp;récupération'!G189</f>
        <v>A choisir</v>
      </c>
      <c r="BE166" s="479" t="str">
        <f>'d.Points de vente&amp;récupération'!H189</f>
        <v>A choisir</v>
      </c>
      <c r="BF166" s="479" t="str">
        <f>'d.Points de vente&amp;récupération'!I189</f>
        <v>A choisir</v>
      </c>
      <c r="BG166" s="479" t="str">
        <f>'d.Points de vente&amp;récupération'!J189</f>
        <v>A choisir</v>
      </c>
      <c r="BH166" s="479" t="str">
        <f>'d.Points de vente&amp;récupération'!K189</f>
        <v>A compléter</v>
      </c>
    </row>
    <row r="167" spans="15:60">
      <c r="O167">
        <v>164</v>
      </c>
      <c r="P167" t="str">
        <f>_xlfn.XLOOKUP(O167,'1.Fiche candidature (à remplir)'!AB:AB,'1.Fiche candidature (à remplir)'!D:D)</f>
        <v>Achat de matériaux pour le prototypage</v>
      </c>
      <c r="Q167" t="str">
        <f>_xlfn.XLOOKUP(O167,'1.Fiche candidature (à remplir)'!AB:AB,'1.Fiche candidature (à remplir)'!AC:AC)</f>
        <v>Développement2</v>
      </c>
      <c r="R167" t="str">
        <f>_xlfn.XLOOKUP(O167,'1.Fiche candidature (à remplir)'!AB:AB,'1.Fiche candidature (à remplir)'!E:E)</f>
        <v>A compléter</v>
      </c>
      <c r="S167">
        <f>_xlfn.XLOOKUP(O167,'1.Fiche candidature (à remplir)'!AB:AB,'1.Fiche candidature (à remplir)'!F:F)</f>
        <v>0</v>
      </c>
      <c r="T167">
        <f>_xlfn.XLOOKUP(O167,'1.Fiche candidature (à remplir)'!AB:AB,'1.Fiche candidature (à remplir)'!G:G)</f>
        <v>0</v>
      </c>
      <c r="U167">
        <f>_xlfn.XLOOKUP(O167,'1.Fiche candidature (à remplir)'!AB:AB,'1.Fiche candidature (à remplir)'!H:H)</f>
        <v>0</v>
      </c>
      <c r="V167" t="str">
        <f>_xlfn.XLOOKUP(O167,'1.Fiche candidature (à remplir)'!AB:AB,'1.Fiche candidature (à remplir)'!I:I)</f>
        <v>A compléter</v>
      </c>
      <c r="W167" t="str">
        <f>_xlfn.XLOOKUP(O167,'1.Fiche candidature (à remplir)'!AB:AB,'1.Fiche candidature (à remplir)'!L:L)</f>
        <v>A remplir</v>
      </c>
      <c r="X167">
        <f>_xlfn.XLOOKUP(O167,'1.Fiche candidature (à remplir)'!AB:AB,'1.Fiche candidature (à remplir)'!M:M)</f>
        <v>0</v>
      </c>
      <c r="Y167">
        <f>_xlfn.XLOOKUP(O167,'1.Fiche candidature (à remplir)'!AB:AB,'1.Fiche candidature (à remplir)'!N:N)</f>
        <v>0</v>
      </c>
      <c r="Z167">
        <f>_xlfn.XLOOKUP(O167,'1.Fiche candidature (à remplir)'!AB:AB,'1.Fiche candidature (à remplir)'!P:P)</f>
        <v>0</v>
      </c>
      <c r="AC167" s="479">
        <f>b.Groupement!D193</f>
        <v>0</v>
      </c>
      <c r="AD167" s="479">
        <f>b.Groupement!E193</f>
        <v>0</v>
      </c>
      <c r="AE167" s="479">
        <f>b.Groupement!F193</f>
        <v>0</v>
      </c>
      <c r="AF167" s="479">
        <f>b.Groupement!G193</f>
        <v>0</v>
      </c>
      <c r="AG167" s="479">
        <f>b.Groupement!H193</f>
        <v>0</v>
      </c>
      <c r="AH167" s="479">
        <f>b.Groupement!I193</f>
        <v>0</v>
      </c>
      <c r="AI167" s="479">
        <f>b.Groupement!J193</f>
        <v>0</v>
      </c>
      <c r="AK167" s="479">
        <f>'a.Equipe projet'!D189</f>
        <v>0</v>
      </c>
      <c r="AL167" s="479">
        <f>'a.Equipe projet'!E189</f>
        <v>0</v>
      </c>
      <c r="AM167" s="479">
        <f>'a.Equipe projet'!F189</f>
        <v>0</v>
      </c>
      <c r="AN167" s="479">
        <f>'a.Equipe projet'!G189</f>
        <v>0</v>
      </c>
      <c r="AO167" s="479">
        <f>'a.Equipe projet'!H189</f>
        <v>0</v>
      </c>
      <c r="AP167" s="479">
        <f>'a.Equipe projet'!I189</f>
        <v>0</v>
      </c>
      <c r="AQ167" s="479">
        <f>'a.Equipe projet'!J189</f>
        <v>0</v>
      </c>
      <c r="AR167" s="479">
        <f>'a.Equipe projet'!K189</f>
        <v>0</v>
      </c>
      <c r="AS167" s="479">
        <f>'a.Equipe projet'!L189</f>
        <v>0</v>
      </c>
      <c r="AU167" s="479">
        <f>'c.Prestataires'!D188</f>
        <v>0</v>
      </c>
      <c r="AV167" s="479">
        <f>'c.Prestataires'!E188</f>
        <v>0</v>
      </c>
      <c r="AW167" s="479">
        <f>'c.Prestataires'!F188</f>
        <v>0</v>
      </c>
      <c r="AX167" s="479">
        <f>'c.Prestataires'!G188</f>
        <v>0</v>
      </c>
      <c r="AY167" s="479">
        <f>'c.Prestataires'!H188</f>
        <v>0</v>
      </c>
      <c r="BA167" s="479" t="str">
        <f>'d.Points de vente&amp;récupération'!D190</f>
        <v>A compléter</v>
      </c>
      <c r="BB167" s="479" t="str">
        <f>'d.Points de vente&amp;récupération'!E190</f>
        <v>A choisir</v>
      </c>
      <c r="BC167" s="479" t="str">
        <f>'d.Points de vente&amp;récupération'!F190</f>
        <v>A choisir</v>
      </c>
      <c r="BD167" s="479" t="str">
        <f>'d.Points de vente&amp;récupération'!G190</f>
        <v>A choisir</v>
      </c>
      <c r="BE167" s="479" t="str">
        <f>'d.Points de vente&amp;récupération'!H190</f>
        <v>A choisir</v>
      </c>
      <c r="BF167" s="479" t="str">
        <f>'d.Points de vente&amp;récupération'!I190</f>
        <v>A choisir</v>
      </c>
      <c r="BG167" s="479" t="str">
        <f>'d.Points de vente&amp;récupération'!J190</f>
        <v>A choisir</v>
      </c>
      <c r="BH167" s="479" t="str">
        <f>'d.Points de vente&amp;récupération'!K190</f>
        <v>A compléter</v>
      </c>
    </row>
    <row r="168" spans="15:60">
      <c r="O168">
        <v>165</v>
      </c>
      <c r="P168" t="str">
        <f>_xlfn.XLOOKUP(O168,'1.Fiche candidature (à remplir)'!AB:AB,'1.Fiche candidature (à remplir)'!D:D)</f>
        <v>Achat de matériaux pour le prototypage</v>
      </c>
      <c r="Q168" t="str">
        <f>_xlfn.XLOOKUP(O168,'1.Fiche candidature (à remplir)'!AB:AB,'1.Fiche candidature (à remplir)'!AC:AC)</f>
        <v>Développement2</v>
      </c>
      <c r="R168" t="str">
        <f>_xlfn.XLOOKUP(O168,'1.Fiche candidature (à remplir)'!AB:AB,'1.Fiche candidature (à remplir)'!E:E)</f>
        <v>A compléter</v>
      </c>
      <c r="S168">
        <f>_xlfn.XLOOKUP(O168,'1.Fiche candidature (à remplir)'!AB:AB,'1.Fiche candidature (à remplir)'!F:F)</f>
        <v>0</v>
      </c>
      <c r="T168">
        <f>_xlfn.XLOOKUP(O168,'1.Fiche candidature (à remplir)'!AB:AB,'1.Fiche candidature (à remplir)'!G:G)</f>
        <v>0</v>
      </c>
      <c r="U168">
        <f>_xlfn.XLOOKUP(O168,'1.Fiche candidature (à remplir)'!AB:AB,'1.Fiche candidature (à remplir)'!H:H)</f>
        <v>0</v>
      </c>
      <c r="V168" t="str">
        <f>_xlfn.XLOOKUP(O168,'1.Fiche candidature (à remplir)'!AB:AB,'1.Fiche candidature (à remplir)'!I:I)</f>
        <v>A compléter</v>
      </c>
      <c r="W168" t="str">
        <f>_xlfn.XLOOKUP(O168,'1.Fiche candidature (à remplir)'!AB:AB,'1.Fiche candidature (à remplir)'!L:L)</f>
        <v>A remplir</v>
      </c>
      <c r="X168">
        <f>_xlfn.XLOOKUP(O168,'1.Fiche candidature (à remplir)'!AB:AB,'1.Fiche candidature (à remplir)'!M:M)</f>
        <v>0</v>
      </c>
      <c r="Y168">
        <f>_xlfn.XLOOKUP(O168,'1.Fiche candidature (à remplir)'!AB:AB,'1.Fiche candidature (à remplir)'!N:N)</f>
        <v>0</v>
      </c>
      <c r="Z168">
        <f>_xlfn.XLOOKUP(O168,'1.Fiche candidature (à remplir)'!AB:AB,'1.Fiche candidature (à remplir)'!P:P)</f>
        <v>0</v>
      </c>
      <c r="AC168" s="479">
        <f>b.Groupement!D194</f>
        <v>0</v>
      </c>
      <c r="AD168" s="479">
        <f>b.Groupement!E194</f>
        <v>0</v>
      </c>
      <c r="AE168" s="479">
        <f>b.Groupement!F194</f>
        <v>0</v>
      </c>
      <c r="AF168" s="479">
        <f>b.Groupement!G194</f>
        <v>0</v>
      </c>
      <c r="AG168" s="479">
        <f>b.Groupement!H194</f>
        <v>0</v>
      </c>
      <c r="AH168" s="479">
        <f>b.Groupement!I194</f>
        <v>0</v>
      </c>
      <c r="AI168" s="479">
        <f>b.Groupement!J194</f>
        <v>0</v>
      </c>
      <c r="AK168" s="479">
        <f>'a.Equipe projet'!D190</f>
        <v>0</v>
      </c>
      <c r="AL168" s="479">
        <f>'a.Equipe projet'!E190</f>
        <v>0</v>
      </c>
      <c r="AM168" s="479">
        <f>'a.Equipe projet'!F190</f>
        <v>0</v>
      </c>
      <c r="AN168" s="479">
        <f>'a.Equipe projet'!G190</f>
        <v>0</v>
      </c>
      <c r="AO168" s="479">
        <f>'a.Equipe projet'!H190</f>
        <v>0</v>
      </c>
      <c r="AP168" s="479">
        <f>'a.Equipe projet'!I190</f>
        <v>0</v>
      </c>
      <c r="AQ168" s="479">
        <f>'a.Equipe projet'!J190</f>
        <v>0</v>
      </c>
      <c r="AR168" s="479">
        <f>'a.Equipe projet'!K190</f>
        <v>0</v>
      </c>
      <c r="AS168" s="479">
        <f>'a.Equipe projet'!L190</f>
        <v>0</v>
      </c>
      <c r="AU168" s="479">
        <f>'c.Prestataires'!D189</f>
        <v>0</v>
      </c>
      <c r="AV168" s="479">
        <f>'c.Prestataires'!E189</f>
        <v>0</v>
      </c>
      <c r="AW168" s="479">
        <f>'c.Prestataires'!F189</f>
        <v>0</v>
      </c>
      <c r="AX168" s="479">
        <f>'c.Prestataires'!G189</f>
        <v>0</v>
      </c>
      <c r="AY168" s="479">
        <f>'c.Prestataires'!H189</f>
        <v>0</v>
      </c>
      <c r="BA168" s="479" t="str">
        <f>'d.Points de vente&amp;récupération'!D191</f>
        <v>A compléter</v>
      </c>
      <c r="BB168" s="479" t="str">
        <f>'d.Points de vente&amp;récupération'!E191</f>
        <v>A choisir</v>
      </c>
      <c r="BC168" s="479" t="str">
        <f>'d.Points de vente&amp;récupération'!F191</f>
        <v>A choisir</v>
      </c>
      <c r="BD168" s="479" t="str">
        <f>'d.Points de vente&amp;récupération'!G191</f>
        <v>A choisir</v>
      </c>
      <c r="BE168" s="479" t="str">
        <f>'d.Points de vente&amp;récupération'!H191</f>
        <v>A choisir</v>
      </c>
      <c r="BF168" s="479" t="str">
        <f>'d.Points de vente&amp;récupération'!I191</f>
        <v>A choisir</v>
      </c>
      <c r="BG168" s="479" t="str">
        <f>'d.Points de vente&amp;récupération'!J191</f>
        <v>A choisir</v>
      </c>
      <c r="BH168" s="479" t="str">
        <f>'d.Points de vente&amp;récupération'!K191</f>
        <v>A compléter</v>
      </c>
    </row>
    <row r="169" spans="15:60">
      <c r="O169">
        <v>166</v>
      </c>
      <c r="P169" t="str">
        <f>_xlfn.XLOOKUP(O169,'1.Fiche candidature (à remplir)'!AB:AB,'1.Fiche candidature (à remplir)'!D:D)</f>
        <v>Achat de matériaux pour le prototypage</v>
      </c>
      <c r="Q169" t="str">
        <f>_xlfn.XLOOKUP(O169,'1.Fiche candidature (à remplir)'!AB:AB,'1.Fiche candidature (à remplir)'!AC:AC)</f>
        <v>Développement2</v>
      </c>
      <c r="R169" t="str">
        <f>_xlfn.XLOOKUP(O169,'1.Fiche candidature (à remplir)'!AB:AB,'1.Fiche candidature (à remplir)'!E:E)</f>
        <v>A compléter</v>
      </c>
      <c r="S169">
        <f>_xlfn.XLOOKUP(O169,'1.Fiche candidature (à remplir)'!AB:AB,'1.Fiche candidature (à remplir)'!F:F)</f>
        <v>0</v>
      </c>
      <c r="T169">
        <f>_xlfn.XLOOKUP(O169,'1.Fiche candidature (à remplir)'!AB:AB,'1.Fiche candidature (à remplir)'!G:G)</f>
        <v>0</v>
      </c>
      <c r="U169">
        <f>_xlfn.XLOOKUP(O169,'1.Fiche candidature (à remplir)'!AB:AB,'1.Fiche candidature (à remplir)'!H:H)</f>
        <v>0</v>
      </c>
      <c r="V169" t="str">
        <f>_xlfn.XLOOKUP(O169,'1.Fiche candidature (à remplir)'!AB:AB,'1.Fiche candidature (à remplir)'!I:I)</f>
        <v>A compléter</v>
      </c>
      <c r="W169" t="str">
        <f>_xlfn.XLOOKUP(O169,'1.Fiche candidature (à remplir)'!AB:AB,'1.Fiche candidature (à remplir)'!L:L)</f>
        <v>A remplir</v>
      </c>
      <c r="X169">
        <f>_xlfn.XLOOKUP(O169,'1.Fiche candidature (à remplir)'!AB:AB,'1.Fiche candidature (à remplir)'!M:M)</f>
        <v>0</v>
      </c>
      <c r="Y169">
        <f>_xlfn.XLOOKUP(O169,'1.Fiche candidature (à remplir)'!AB:AB,'1.Fiche candidature (à remplir)'!N:N)</f>
        <v>0</v>
      </c>
      <c r="Z169">
        <f>_xlfn.XLOOKUP(O169,'1.Fiche candidature (à remplir)'!AB:AB,'1.Fiche candidature (à remplir)'!P:P)</f>
        <v>0</v>
      </c>
      <c r="AC169" s="479">
        <f>b.Groupement!D195</f>
        <v>0</v>
      </c>
      <c r="AD169" s="479">
        <f>b.Groupement!E195</f>
        <v>0</v>
      </c>
      <c r="AE169" s="479">
        <f>b.Groupement!F195</f>
        <v>0</v>
      </c>
      <c r="AF169" s="479">
        <f>b.Groupement!G195</f>
        <v>0</v>
      </c>
      <c r="AG169" s="479">
        <f>b.Groupement!H195</f>
        <v>0</v>
      </c>
      <c r="AH169" s="479">
        <f>b.Groupement!I195</f>
        <v>0</v>
      </c>
      <c r="AI169" s="479">
        <f>b.Groupement!J195</f>
        <v>0</v>
      </c>
      <c r="AK169" s="479">
        <f>'a.Equipe projet'!D191</f>
        <v>0</v>
      </c>
      <c r="AL169" s="479">
        <f>'a.Equipe projet'!E191</f>
        <v>0</v>
      </c>
      <c r="AM169" s="479">
        <f>'a.Equipe projet'!F191</f>
        <v>0</v>
      </c>
      <c r="AN169" s="479">
        <f>'a.Equipe projet'!G191</f>
        <v>0</v>
      </c>
      <c r="AO169" s="479">
        <f>'a.Equipe projet'!H191</f>
        <v>0</v>
      </c>
      <c r="AP169" s="479">
        <f>'a.Equipe projet'!I191</f>
        <v>0</v>
      </c>
      <c r="AQ169" s="479">
        <f>'a.Equipe projet'!J191</f>
        <v>0</v>
      </c>
      <c r="AR169" s="479">
        <f>'a.Equipe projet'!K191</f>
        <v>0</v>
      </c>
      <c r="AS169" s="479">
        <f>'a.Equipe projet'!L191</f>
        <v>0</v>
      </c>
      <c r="AU169" s="479">
        <f>'c.Prestataires'!D190</f>
        <v>0</v>
      </c>
      <c r="AV169" s="479">
        <f>'c.Prestataires'!E190</f>
        <v>0</v>
      </c>
      <c r="AW169" s="479">
        <f>'c.Prestataires'!F190</f>
        <v>0</v>
      </c>
      <c r="AX169" s="479">
        <f>'c.Prestataires'!G190</f>
        <v>0</v>
      </c>
      <c r="AY169" s="479">
        <f>'c.Prestataires'!H190</f>
        <v>0</v>
      </c>
      <c r="BA169" s="479" t="str">
        <f>'d.Points de vente&amp;récupération'!D192</f>
        <v>A compléter</v>
      </c>
      <c r="BB169" s="479" t="str">
        <f>'d.Points de vente&amp;récupération'!E192</f>
        <v>A choisir</v>
      </c>
      <c r="BC169" s="479" t="str">
        <f>'d.Points de vente&amp;récupération'!F192</f>
        <v>A choisir</v>
      </c>
      <c r="BD169" s="479" t="str">
        <f>'d.Points de vente&amp;récupération'!G192</f>
        <v>A choisir</v>
      </c>
      <c r="BE169" s="479" t="str">
        <f>'d.Points de vente&amp;récupération'!H192</f>
        <v>A choisir</v>
      </c>
      <c r="BF169" s="479" t="str">
        <f>'d.Points de vente&amp;récupération'!I192</f>
        <v>A choisir</v>
      </c>
      <c r="BG169" s="479" t="str">
        <f>'d.Points de vente&amp;récupération'!J192</f>
        <v>A choisir</v>
      </c>
      <c r="BH169" s="479" t="str">
        <f>'d.Points de vente&amp;récupération'!K192</f>
        <v>A compléter</v>
      </c>
    </row>
    <row r="170" spans="15:60">
      <c r="O170">
        <v>167</v>
      </c>
      <c r="P170" t="str">
        <f>_xlfn.XLOOKUP(O170,'1.Fiche candidature (à remplir)'!AB:AB,'1.Fiche candidature (à remplir)'!D:D)</f>
        <v xml:space="preserve">Achat de moule/gabarit/matrice pour le prototypage
</v>
      </c>
      <c r="Q170" t="str">
        <f>_xlfn.XLOOKUP(O170,'1.Fiche candidature (à remplir)'!AB:AB,'1.Fiche candidature (à remplir)'!AC:AC)</f>
        <v>Développement2</v>
      </c>
      <c r="R170" t="str">
        <f>_xlfn.XLOOKUP(O170,'1.Fiche candidature (à remplir)'!AB:AB,'1.Fiche candidature (à remplir)'!E:E)</f>
        <v>A compléter</v>
      </c>
      <c r="S170">
        <f>_xlfn.XLOOKUP(O170,'1.Fiche candidature (à remplir)'!AB:AB,'1.Fiche candidature (à remplir)'!F:F)</f>
        <v>0</v>
      </c>
      <c r="T170">
        <f>_xlfn.XLOOKUP(O170,'1.Fiche candidature (à remplir)'!AB:AB,'1.Fiche candidature (à remplir)'!G:G)</f>
        <v>0</v>
      </c>
      <c r="U170">
        <f>_xlfn.XLOOKUP(O170,'1.Fiche candidature (à remplir)'!AB:AB,'1.Fiche candidature (à remplir)'!H:H)</f>
        <v>0</v>
      </c>
      <c r="V170" t="str">
        <f>_xlfn.XLOOKUP(O170,'1.Fiche candidature (à remplir)'!AB:AB,'1.Fiche candidature (à remplir)'!I:I)</f>
        <v>A compléter</v>
      </c>
      <c r="W170" t="str">
        <f>_xlfn.XLOOKUP(O170,'1.Fiche candidature (à remplir)'!AB:AB,'1.Fiche candidature (à remplir)'!L:L)</f>
        <v>A remplir</v>
      </c>
      <c r="X170">
        <f>_xlfn.XLOOKUP(O170,'1.Fiche candidature (à remplir)'!AB:AB,'1.Fiche candidature (à remplir)'!M:M)</f>
        <v>0</v>
      </c>
      <c r="Y170">
        <f>_xlfn.XLOOKUP(O170,'1.Fiche candidature (à remplir)'!AB:AB,'1.Fiche candidature (à remplir)'!N:N)</f>
        <v>0</v>
      </c>
      <c r="Z170">
        <f>_xlfn.XLOOKUP(O170,'1.Fiche candidature (à remplir)'!AB:AB,'1.Fiche candidature (à remplir)'!P:P)</f>
        <v>0</v>
      </c>
      <c r="AC170" s="479">
        <f>b.Groupement!D196</f>
        <v>0</v>
      </c>
      <c r="AD170" s="479">
        <f>b.Groupement!E196</f>
        <v>0</v>
      </c>
      <c r="AE170" s="479">
        <f>b.Groupement!F196</f>
        <v>0</v>
      </c>
      <c r="AF170" s="479">
        <f>b.Groupement!G196</f>
        <v>0</v>
      </c>
      <c r="AG170" s="479">
        <f>b.Groupement!H196</f>
        <v>0</v>
      </c>
      <c r="AH170" s="479">
        <f>b.Groupement!I196</f>
        <v>0</v>
      </c>
      <c r="AI170" s="479">
        <f>b.Groupement!J196</f>
        <v>0</v>
      </c>
      <c r="AK170" s="479">
        <f>'a.Equipe projet'!D192</f>
        <v>0</v>
      </c>
      <c r="AL170" s="479">
        <f>'a.Equipe projet'!E192</f>
        <v>0</v>
      </c>
      <c r="AM170" s="479">
        <f>'a.Equipe projet'!F192</f>
        <v>0</v>
      </c>
      <c r="AN170" s="479">
        <f>'a.Equipe projet'!G192</f>
        <v>0</v>
      </c>
      <c r="AO170" s="479">
        <f>'a.Equipe projet'!H192</f>
        <v>0</v>
      </c>
      <c r="AP170" s="479">
        <f>'a.Equipe projet'!I192</f>
        <v>0</v>
      </c>
      <c r="AQ170" s="479">
        <f>'a.Equipe projet'!J192</f>
        <v>0</v>
      </c>
      <c r="AR170" s="479">
        <f>'a.Equipe projet'!K192</f>
        <v>0</v>
      </c>
      <c r="AS170" s="479">
        <f>'a.Equipe projet'!L192</f>
        <v>0</v>
      </c>
      <c r="AU170" s="479">
        <f>'c.Prestataires'!D191</f>
        <v>0</v>
      </c>
      <c r="AV170" s="479">
        <f>'c.Prestataires'!E191</f>
        <v>0</v>
      </c>
      <c r="AW170" s="479">
        <f>'c.Prestataires'!F191</f>
        <v>0</v>
      </c>
      <c r="AX170" s="479">
        <f>'c.Prestataires'!G191</f>
        <v>0</v>
      </c>
      <c r="AY170" s="479">
        <f>'c.Prestataires'!H191</f>
        <v>0</v>
      </c>
      <c r="BA170" s="479" t="str">
        <f>'d.Points de vente&amp;récupération'!D193</f>
        <v>A compléter</v>
      </c>
      <c r="BB170" s="479" t="str">
        <f>'d.Points de vente&amp;récupération'!E193</f>
        <v>A choisir</v>
      </c>
      <c r="BC170" s="479" t="str">
        <f>'d.Points de vente&amp;récupération'!F193</f>
        <v>A choisir</v>
      </c>
      <c r="BD170" s="479" t="str">
        <f>'d.Points de vente&amp;récupération'!G193</f>
        <v>A choisir</v>
      </c>
      <c r="BE170" s="479" t="str">
        <f>'d.Points de vente&amp;récupération'!H193</f>
        <v>A choisir</v>
      </c>
      <c r="BF170" s="479" t="str">
        <f>'d.Points de vente&amp;récupération'!I193</f>
        <v>A choisir</v>
      </c>
      <c r="BG170" s="479" t="str">
        <f>'d.Points de vente&amp;récupération'!J193</f>
        <v>A choisir</v>
      </c>
      <c r="BH170" s="479" t="str">
        <f>'d.Points de vente&amp;récupération'!K193</f>
        <v>A compléter</v>
      </c>
    </row>
    <row r="171" spans="15:60">
      <c r="O171">
        <v>168</v>
      </c>
      <c r="P171" t="str">
        <f>_xlfn.XLOOKUP(O171,'1.Fiche candidature (à remplir)'!AB:AB,'1.Fiche candidature (à remplir)'!D:D)</f>
        <v>Achat de moule/gabarit/matrice pour le prototypage</v>
      </c>
      <c r="Q171" t="str">
        <f>_xlfn.XLOOKUP(O171,'1.Fiche candidature (à remplir)'!AB:AB,'1.Fiche candidature (à remplir)'!AC:AC)</f>
        <v>Développement2</v>
      </c>
      <c r="R171" t="str">
        <f>_xlfn.XLOOKUP(O171,'1.Fiche candidature (à remplir)'!AB:AB,'1.Fiche candidature (à remplir)'!E:E)</f>
        <v>A compléter</v>
      </c>
      <c r="S171">
        <f>_xlfn.XLOOKUP(O171,'1.Fiche candidature (à remplir)'!AB:AB,'1.Fiche candidature (à remplir)'!F:F)</f>
        <v>0</v>
      </c>
      <c r="T171">
        <f>_xlfn.XLOOKUP(O171,'1.Fiche candidature (à remplir)'!AB:AB,'1.Fiche candidature (à remplir)'!G:G)</f>
        <v>0</v>
      </c>
      <c r="U171">
        <f>_xlfn.XLOOKUP(O171,'1.Fiche candidature (à remplir)'!AB:AB,'1.Fiche candidature (à remplir)'!H:H)</f>
        <v>0</v>
      </c>
      <c r="V171" t="str">
        <f>_xlfn.XLOOKUP(O171,'1.Fiche candidature (à remplir)'!AB:AB,'1.Fiche candidature (à remplir)'!I:I)</f>
        <v>A compléter</v>
      </c>
      <c r="W171" t="str">
        <f>_xlfn.XLOOKUP(O171,'1.Fiche candidature (à remplir)'!AB:AB,'1.Fiche candidature (à remplir)'!L:L)</f>
        <v>A remplir</v>
      </c>
      <c r="X171">
        <f>_xlfn.XLOOKUP(O171,'1.Fiche candidature (à remplir)'!AB:AB,'1.Fiche candidature (à remplir)'!M:M)</f>
        <v>0</v>
      </c>
      <c r="Y171">
        <f>_xlfn.XLOOKUP(O171,'1.Fiche candidature (à remplir)'!AB:AB,'1.Fiche candidature (à remplir)'!N:N)</f>
        <v>0</v>
      </c>
      <c r="Z171">
        <f>_xlfn.XLOOKUP(O171,'1.Fiche candidature (à remplir)'!AB:AB,'1.Fiche candidature (à remplir)'!P:P)</f>
        <v>0</v>
      </c>
      <c r="AC171" s="479">
        <f>b.Groupement!D197</f>
        <v>0</v>
      </c>
      <c r="AD171" s="479">
        <f>b.Groupement!E197</f>
        <v>0</v>
      </c>
      <c r="AE171" s="479">
        <f>b.Groupement!F197</f>
        <v>0</v>
      </c>
      <c r="AF171" s="479">
        <f>b.Groupement!G197</f>
        <v>0</v>
      </c>
      <c r="AG171" s="479">
        <f>b.Groupement!H197</f>
        <v>0</v>
      </c>
      <c r="AH171" s="479">
        <f>b.Groupement!I197</f>
        <v>0</v>
      </c>
      <c r="AI171" s="479">
        <f>b.Groupement!J197</f>
        <v>0</v>
      </c>
      <c r="AK171" s="479">
        <f>'a.Equipe projet'!D193</f>
        <v>0</v>
      </c>
      <c r="AL171" s="479">
        <f>'a.Equipe projet'!E193</f>
        <v>0</v>
      </c>
      <c r="AM171" s="479">
        <f>'a.Equipe projet'!F193</f>
        <v>0</v>
      </c>
      <c r="AN171" s="479">
        <f>'a.Equipe projet'!G193</f>
        <v>0</v>
      </c>
      <c r="AO171" s="479">
        <f>'a.Equipe projet'!H193</f>
        <v>0</v>
      </c>
      <c r="AP171" s="479">
        <f>'a.Equipe projet'!I193</f>
        <v>0</v>
      </c>
      <c r="AQ171" s="479">
        <f>'a.Equipe projet'!J193</f>
        <v>0</v>
      </c>
      <c r="AR171" s="479">
        <f>'a.Equipe projet'!K193</f>
        <v>0</v>
      </c>
      <c r="AS171" s="479">
        <f>'a.Equipe projet'!L193</f>
        <v>0</v>
      </c>
      <c r="AU171" s="479">
        <f>'c.Prestataires'!D192</f>
        <v>0</v>
      </c>
      <c r="AV171" s="479">
        <f>'c.Prestataires'!E192</f>
        <v>0</v>
      </c>
      <c r="AW171" s="479">
        <f>'c.Prestataires'!F192</f>
        <v>0</v>
      </c>
      <c r="AX171" s="479">
        <f>'c.Prestataires'!G192</f>
        <v>0</v>
      </c>
      <c r="AY171" s="479">
        <f>'c.Prestataires'!H192</f>
        <v>0</v>
      </c>
      <c r="BA171" s="479" t="str">
        <f>'d.Points de vente&amp;récupération'!D194</f>
        <v>A compléter</v>
      </c>
      <c r="BB171" s="479" t="str">
        <f>'d.Points de vente&amp;récupération'!E194</f>
        <v>A choisir</v>
      </c>
      <c r="BC171" s="479" t="str">
        <f>'d.Points de vente&amp;récupération'!F194</f>
        <v>A choisir</v>
      </c>
      <c r="BD171" s="479" t="str">
        <f>'d.Points de vente&amp;récupération'!G194</f>
        <v>A choisir</v>
      </c>
      <c r="BE171" s="479" t="str">
        <f>'d.Points de vente&amp;récupération'!H194</f>
        <v>A choisir</v>
      </c>
      <c r="BF171" s="479" t="str">
        <f>'d.Points de vente&amp;récupération'!I194</f>
        <v>A choisir</v>
      </c>
      <c r="BG171" s="479" t="str">
        <f>'d.Points de vente&amp;récupération'!J194</f>
        <v>A choisir</v>
      </c>
      <c r="BH171" s="479" t="str">
        <f>'d.Points de vente&amp;récupération'!K194</f>
        <v>A compléter</v>
      </c>
    </row>
    <row r="172" spans="15:60">
      <c r="O172">
        <v>169</v>
      </c>
      <c r="P172" t="str">
        <f>_xlfn.XLOOKUP(O172,'1.Fiche candidature (à remplir)'!AB:AB,'1.Fiche candidature (à remplir)'!D:D)</f>
        <v>Achat de moule/gabarit/matrice pour le prototypage</v>
      </c>
      <c r="Q172" t="str">
        <f>_xlfn.XLOOKUP(O172,'1.Fiche candidature (à remplir)'!AB:AB,'1.Fiche candidature (à remplir)'!AC:AC)</f>
        <v>Développement2</v>
      </c>
      <c r="R172" t="str">
        <f>_xlfn.XLOOKUP(O172,'1.Fiche candidature (à remplir)'!AB:AB,'1.Fiche candidature (à remplir)'!E:E)</f>
        <v>A compléter</v>
      </c>
      <c r="S172">
        <f>_xlfn.XLOOKUP(O172,'1.Fiche candidature (à remplir)'!AB:AB,'1.Fiche candidature (à remplir)'!F:F)</f>
        <v>0</v>
      </c>
      <c r="T172">
        <f>_xlfn.XLOOKUP(O172,'1.Fiche candidature (à remplir)'!AB:AB,'1.Fiche candidature (à remplir)'!G:G)</f>
        <v>0</v>
      </c>
      <c r="U172">
        <f>_xlfn.XLOOKUP(O172,'1.Fiche candidature (à remplir)'!AB:AB,'1.Fiche candidature (à remplir)'!H:H)</f>
        <v>0</v>
      </c>
      <c r="V172" t="str">
        <f>_xlfn.XLOOKUP(O172,'1.Fiche candidature (à remplir)'!AB:AB,'1.Fiche candidature (à remplir)'!I:I)</f>
        <v>A compléter</v>
      </c>
      <c r="W172" t="str">
        <f>_xlfn.XLOOKUP(O172,'1.Fiche candidature (à remplir)'!AB:AB,'1.Fiche candidature (à remplir)'!L:L)</f>
        <v>A remplir</v>
      </c>
      <c r="X172">
        <f>_xlfn.XLOOKUP(O172,'1.Fiche candidature (à remplir)'!AB:AB,'1.Fiche candidature (à remplir)'!M:M)</f>
        <v>0</v>
      </c>
      <c r="Y172">
        <f>_xlfn.XLOOKUP(O172,'1.Fiche candidature (à remplir)'!AB:AB,'1.Fiche candidature (à remplir)'!N:N)</f>
        <v>0</v>
      </c>
      <c r="Z172">
        <f>_xlfn.XLOOKUP(O172,'1.Fiche candidature (à remplir)'!AB:AB,'1.Fiche candidature (à remplir)'!P:P)</f>
        <v>0</v>
      </c>
      <c r="AC172" s="479">
        <f>b.Groupement!D198</f>
        <v>0</v>
      </c>
      <c r="AD172" s="479">
        <f>b.Groupement!E198</f>
        <v>0</v>
      </c>
      <c r="AE172" s="479">
        <f>b.Groupement!F198</f>
        <v>0</v>
      </c>
      <c r="AF172" s="479">
        <f>b.Groupement!G198</f>
        <v>0</v>
      </c>
      <c r="AG172" s="479">
        <f>b.Groupement!H198</f>
        <v>0</v>
      </c>
      <c r="AH172" s="479">
        <f>b.Groupement!I198</f>
        <v>0</v>
      </c>
      <c r="AI172" s="479">
        <f>b.Groupement!J198</f>
        <v>0</v>
      </c>
      <c r="AK172" s="479">
        <f>'a.Equipe projet'!D194</f>
        <v>0</v>
      </c>
      <c r="AL172" s="479">
        <f>'a.Equipe projet'!E194</f>
        <v>0</v>
      </c>
      <c r="AM172" s="479">
        <f>'a.Equipe projet'!F194</f>
        <v>0</v>
      </c>
      <c r="AN172" s="479">
        <f>'a.Equipe projet'!G194</f>
        <v>0</v>
      </c>
      <c r="AO172" s="479">
        <f>'a.Equipe projet'!H194</f>
        <v>0</v>
      </c>
      <c r="AP172" s="479">
        <f>'a.Equipe projet'!I194</f>
        <v>0</v>
      </c>
      <c r="AQ172" s="479">
        <f>'a.Equipe projet'!J194</f>
        <v>0</v>
      </c>
      <c r="AR172" s="479">
        <f>'a.Equipe projet'!K194</f>
        <v>0</v>
      </c>
      <c r="AS172" s="479">
        <f>'a.Equipe projet'!L194</f>
        <v>0</v>
      </c>
      <c r="AU172" s="479">
        <f>'c.Prestataires'!D193</f>
        <v>0</v>
      </c>
      <c r="AV172" s="479">
        <f>'c.Prestataires'!E193</f>
        <v>0</v>
      </c>
      <c r="AW172" s="479">
        <f>'c.Prestataires'!F193</f>
        <v>0</v>
      </c>
      <c r="AX172" s="479">
        <f>'c.Prestataires'!G193</f>
        <v>0</v>
      </c>
      <c r="AY172" s="479">
        <f>'c.Prestataires'!H193</f>
        <v>0</v>
      </c>
      <c r="BA172" s="479" t="str">
        <f>'d.Points de vente&amp;récupération'!D195</f>
        <v>A compléter</v>
      </c>
      <c r="BB172" s="479" t="str">
        <f>'d.Points de vente&amp;récupération'!E195</f>
        <v>A choisir</v>
      </c>
      <c r="BC172" s="479" t="str">
        <f>'d.Points de vente&amp;récupération'!F195</f>
        <v>A choisir</v>
      </c>
      <c r="BD172" s="479" t="str">
        <f>'d.Points de vente&amp;récupération'!G195</f>
        <v>A choisir</v>
      </c>
      <c r="BE172" s="479" t="str">
        <f>'d.Points de vente&amp;récupération'!H195</f>
        <v>A choisir</v>
      </c>
      <c r="BF172" s="479" t="str">
        <f>'d.Points de vente&amp;récupération'!I195</f>
        <v>A choisir</v>
      </c>
      <c r="BG172" s="479" t="str">
        <f>'d.Points de vente&amp;récupération'!J195</f>
        <v>A choisir</v>
      </c>
      <c r="BH172" s="479" t="str">
        <f>'d.Points de vente&amp;récupération'!K195</f>
        <v>A compléter</v>
      </c>
    </row>
    <row r="173" spans="15:60">
      <c r="O173">
        <v>170</v>
      </c>
      <c r="P173" t="str">
        <f>_xlfn.XLOOKUP(O173,'1.Fiche candidature (à remplir)'!AB:AB,'1.Fiche candidature (à remplir)'!D:D)</f>
        <v>Achat de moule/gabarit/matrice pour le prototypage</v>
      </c>
      <c r="Q173" t="str">
        <f>_xlfn.XLOOKUP(O173,'1.Fiche candidature (à remplir)'!AB:AB,'1.Fiche candidature (à remplir)'!AC:AC)</f>
        <v>Développement2</v>
      </c>
      <c r="R173" t="str">
        <f>_xlfn.XLOOKUP(O173,'1.Fiche candidature (à remplir)'!AB:AB,'1.Fiche candidature (à remplir)'!E:E)</f>
        <v>A compléter</v>
      </c>
      <c r="S173">
        <f>_xlfn.XLOOKUP(O173,'1.Fiche candidature (à remplir)'!AB:AB,'1.Fiche candidature (à remplir)'!F:F)</f>
        <v>0</v>
      </c>
      <c r="T173">
        <f>_xlfn.XLOOKUP(O173,'1.Fiche candidature (à remplir)'!AB:AB,'1.Fiche candidature (à remplir)'!G:G)</f>
        <v>0</v>
      </c>
      <c r="U173">
        <f>_xlfn.XLOOKUP(O173,'1.Fiche candidature (à remplir)'!AB:AB,'1.Fiche candidature (à remplir)'!H:H)</f>
        <v>0</v>
      </c>
      <c r="V173" t="str">
        <f>_xlfn.XLOOKUP(O173,'1.Fiche candidature (à remplir)'!AB:AB,'1.Fiche candidature (à remplir)'!I:I)</f>
        <v>A compléter</v>
      </c>
      <c r="W173" t="str">
        <f>_xlfn.XLOOKUP(O173,'1.Fiche candidature (à remplir)'!AB:AB,'1.Fiche candidature (à remplir)'!L:L)</f>
        <v>A remplir</v>
      </c>
      <c r="X173">
        <f>_xlfn.XLOOKUP(O173,'1.Fiche candidature (à remplir)'!AB:AB,'1.Fiche candidature (à remplir)'!M:M)</f>
        <v>0</v>
      </c>
      <c r="Y173">
        <f>_xlfn.XLOOKUP(O173,'1.Fiche candidature (à remplir)'!AB:AB,'1.Fiche candidature (à remplir)'!N:N)</f>
        <v>0</v>
      </c>
      <c r="Z173">
        <f>_xlfn.XLOOKUP(O173,'1.Fiche candidature (à remplir)'!AB:AB,'1.Fiche candidature (à remplir)'!P:P)</f>
        <v>0</v>
      </c>
      <c r="AC173" s="479">
        <f>b.Groupement!D199</f>
        <v>0</v>
      </c>
      <c r="AD173" s="479">
        <f>b.Groupement!E199</f>
        <v>0</v>
      </c>
      <c r="AE173" s="479">
        <f>b.Groupement!F199</f>
        <v>0</v>
      </c>
      <c r="AF173" s="479">
        <f>b.Groupement!G199</f>
        <v>0</v>
      </c>
      <c r="AG173" s="479">
        <f>b.Groupement!H199</f>
        <v>0</v>
      </c>
      <c r="AH173" s="479">
        <f>b.Groupement!I199</f>
        <v>0</v>
      </c>
      <c r="AI173" s="479">
        <f>b.Groupement!J199</f>
        <v>0</v>
      </c>
      <c r="AK173" s="479">
        <f>'a.Equipe projet'!D195</f>
        <v>0</v>
      </c>
      <c r="AL173" s="479">
        <f>'a.Equipe projet'!E195</f>
        <v>0</v>
      </c>
      <c r="AM173" s="479">
        <f>'a.Equipe projet'!F195</f>
        <v>0</v>
      </c>
      <c r="AN173" s="479">
        <f>'a.Equipe projet'!G195</f>
        <v>0</v>
      </c>
      <c r="AO173" s="479">
        <f>'a.Equipe projet'!H195</f>
        <v>0</v>
      </c>
      <c r="AP173" s="479">
        <f>'a.Equipe projet'!I195</f>
        <v>0</v>
      </c>
      <c r="AQ173" s="479">
        <f>'a.Equipe projet'!J195</f>
        <v>0</v>
      </c>
      <c r="AR173" s="479">
        <f>'a.Equipe projet'!K195</f>
        <v>0</v>
      </c>
      <c r="AS173" s="479">
        <f>'a.Equipe projet'!L195</f>
        <v>0</v>
      </c>
      <c r="AU173" s="479">
        <f>'c.Prestataires'!D194</f>
        <v>0</v>
      </c>
      <c r="AV173" s="479">
        <f>'c.Prestataires'!E194</f>
        <v>0</v>
      </c>
      <c r="AW173" s="479">
        <f>'c.Prestataires'!F194</f>
        <v>0</v>
      </c>
      <c r="AX173" s="479">
        <f>'c.Prestataires'!G194</f>
        <v>0</v>
      </c>
      <c r="AY173" s="479">
        <f>'c.Prestataires'!H194</f>
        <v>0</v>
      </c>
      <c r="BA173" s="479" t="str">
        <f>'d.Points de vente&amp;récupération'!D196</f>
        <v>A compléter</v>
      </c>
      <c r="BB173" s="479" t="str">
        <f>'d.Points de vente&amp;récupération'!E196</f>
        <v>A choisir</v>
      </c>
      <c r="BC173" s="479" t="str">
        <f>'d.Points de vente&amp;récupération'!F196</f>
        <v>A choisir</v>
      </c>
      <c r="BD173" s="479" t="str">
        <f>'d.Points de vente&amp;récupération'!G196</f>
        <v>A choisir</v>
      </c>
      <c r="BE173" s="479" t="str">
        <f>'d.Points de vente&amp;récupération'!H196</f>
        <v>A choisir</v>
      </c>
      <c r="BF173" s="479" t="str">
        <f>'d.Points de vente&amp;récupération'!I196</f>
        <v>A choisir</v>
      </c>
      <c r="BG173" s="479" t="str">
        <f>'d.Points de vente&amp;récupération'!J196</f>
        <v>A choisir</v>
      </c>
      <c r="BH173" s="479" t="str">
        <f>'d.Points de vente&amp;récupération'!K196</f>
        <v>A compléter</v>
      </c>
    </row>
    <row r="174" spans="15:60">
      <c r="O174">
        <v>171</v>
      </c>
      <c r="P174" t="str">
        <f>_xlfn.XLOOKUP(O174,'1.Fiche candidature (à remplir)'!AB:AB,'1.Fiche candidature (à remplir)'!D:D)</f>
        <v>Achat de moule/gabarit/matrice pour le prototypage</v>
      </c>
      <c r="Q174" t="str">
        <f>_xlfn.XLOOKUP(O174,'1.Fiche candidature (à remplir)'!AB:AB,'1.Fiche candidature (à remplir)'!AC:AC)</f>
        <v>Développement2</v>
      </c>
      <c r="R174" t="str">
        <f>_xlfn.XLOOKUP(O174,'1.Fiche candidature (à remplir)'!AB:AB,'1.Fiche candidature (à remplir)'!E:E)</f>
        <v>A compléter</v>
      </c>
      <c r="S174">
        <f>_xlfn.XLOOKUP(O174,'1.Fiche candidature (à remplir)'!AB:AB,'1.Fiche candidature (à remplir)'!F:F)</f>
        <v>0</v>
      </c>
      <c r="T174">
        <f>_xlfn.XLOOKUP(O174,'1.Fiche candidature (à remplir)'!AB:AB,'1.Fiche candidature (à remplir)'!G:G)</f>
        <v>0</v>
      </c>
      <c r="U174">
        <f>_xlfn.XLOOKUP(O174,'1.Fiche candidature (à remplir)'!AB:AB,'1.Fiche candidature (à remplir)'!H:H)</f>
        <v>0</v>
      </c>
      <c r="V174" t="str">
        <f>_xlfn.XLOOKUP(O174,'1.Fiche candidature (à remplir)'!AB:AB,'1.Fiche candidature (à remplir)'!I:I)</f>
        <v>A compléter</v>
      </c>
      <c r="W174" t="str">
        <f>_xlfn.XLOOKUP(O174,'1.Fiche candidature (à remplir)'!AB:AB,'1.Fiche candidature (à remplir)'!L:L)</f>
        <v>A remplir</v>
      </c>
      <c r="X174">
        <f>_xlfn.XLOOKUP(O174,'1.Fiche candidature (à remplir)'!AB:AB,'1.Fiche candidature (à remplir)'!M:M)</f>
        <v>0</v>
      </c>
      <c r="Y174">
        <f>_xlfn.XLOOKUP(O174,'1.Fiche candidature (à remplir)'!AB:AB,'1.Fiche candidature (à remplir)'!N:N)</f>
        <v>0</v>
      </c>
      <c r="Z174">
        <f>_xlfn.XLOOKUP(O174,'1.Fiche candidature (à remplir)'!AB:AB,'1.Fiche candidature (à remplir)'!P:P)</f>
        <v>0</v>
      </c>
      <c r="AC174" s="479">
        <f>b.Groupement!D200</f>
        <v>0</v>
      </c>
      <c r="AD174" s="479">
        <f>b.Groupement!E200</f>
        <v>0</v>
      </c>
      <c r="AE174" s="479">
        <f>b.Groupement!F200</f>
        <v>0</v>
      </c>
      <c r="AF174" s="479">
        <f>b.Groupement!G200</f>
        <v>0</v>
      </c>
      <c r="AG174" s="479">
        <f>b.Groupement!H200</f>
        <v>0</v>
      </c>
      <c r="AH174" s="479">
        <f>b.Groupement!I200</f>
        <v>0</v>
      </c>
      <c r="AI174" s="479">
        <f>b.Groupement!J200</f>
        <v>0</v>
      </c>
      <c r="AK174" s="479">
        <f>'a.Equipe projet'!D196</f>
        <v>0</v>
      </c>
      <c r="AL174" s="479">
        <f>'a.Equipe projet'!E196</f>
        <v>0</v>
      </c>
      <c r="AM174" s="479">
        <f>'a.Equipe projet'!F196</f>
        <v>0</v>
      </c>
      <c r="AN174" s="479">
        <f>'a.Equipe projet'!G196</f>
        <v>0</v>
      </c>
      <c r="AO174" s="479">
        <f>'a.Equipe projet'!H196</f>
        <v>0</v>
      </c>
      <c r="AP174" s="479">
        <f>'a.Equipe projet'!I196</f>
        <v>0</v>
      </c>
      <c r="AQ174" s="479">
        <f>'a.Equipe projet'!J196</f>
        <v>0</v>
      </c>
      <c r="AR174" s="479">
        <f>'a.Equipe projet'!K196</f>
        <v>0</v>
      </c>
      <c r="AS174" s="479">
        <f>'a.Equipe projet'!L196</f>
        <v>0</v>
      </c>
      <c r="AU174" s="479">
        <f>'c.Prestataires'!D195</f>
        <v>0</v>
      </c>
      <c r="AV174" s="479">
        <f>'c.Prestataires'!E195</f>
        <v>0</v>
      </c>
      <c r="AW174" s="479">
        <f>'c.Prestataires'!F195</f>
        <v>0</v>
      </c>
      <c r="AX174" s="479">
        <f>'c.Prestataires'!G195</f>
        <v>0</v>
      </c>
      <c r="AY174" s="479">
        <f>'c.Prestataires'!H195</f>
        <v>0</v>
      </c>
      <c r="BA174" s="479" t="str">
        <f>'d.Points de vente&amp;récupération'!D197</f>
        <v>A compléter</v>
      </c>
      <c r="BB174" s="479" t="str">
        <f>'d.Points de vente&amp;récupération'!E197</f>
        <v>A choisir</v>
      </c>
      <c r="BC174" s="479" t="str">
        <f>'d.Points de vente&amp;récupération'!F197</f>
        <v>A choisir</v>
      </c>
      <c r="BD174" s="479" t="str">
        <f>'d.Points de vente&amp;récupération'!G197</f>
        <v>A choisir</v>
      </c>
      <c r="BE174" s="479" t="str">
        <f>'d.Points de vente&amp;récupération'!H197</f>
        <v>A choisir</v>
      </c>
      <c r="BF174" s="479" t="str">
        <f>'d.Points de vente&amp;récupération'!I197</f>
        <v>A choisir</v>
      </c>
      <c r="BG174" s="479" t="str">
        <f>'d.Points de vente&amp;récupération'!J197</f>
        <v>A choisir</v>
      </c>
      <c r="BH174" s="479" t="str">
        <f>'d.Points de vente&amp;récupération'!K197</f>
        <v>A compléter</v>
      </c>
    </row>
    <row r="175" spans="15:60">
      <c r="O175">
        <v>172</v>
      </c>
      <c r="P175" t="str">
        <f>_xlfn.XLOOKUP(O175,'1.Fiche candidature (à remplir)'!AB:AB,'1.Fiche candidature (à remplir)'!D:D)</f>
        <v>Achat ou location d'équipements pour le prototypage
Exemple : une machine d'outillage afin de produire le prototype</v>
      </c>
      <c r="Q175" t="str">
        <f>_xlfn.XLOOKUP(O175,'1.Fiche candidature (à remplir)'!AB:AB,'1.Fiche candidature (à remplir)'!AC:AC)</f>
        <v>Développement2</v>
      </c>
      <c r="R175" t="str">
        <f>_xlfn.XLOOKUP(O175,'1.Fiche candidature (à remplir)'!AB:AB,'1.Fiche candidature (à remplir)'!E:E)</f>
        <v>A compléter</v>
      </c>
      <c r="S175">
        <f>_xlfn.XLOOKUP(O175,'1.Fiche candidature (à remplir)'!AB:AB,'1.Fiche candidature (à remplir)'!F:F)</f>
        <v>0</v>
      </c>
      <c r="T175">
        <f>_xlfn.XLOOKUP(O175,'1.Fiche candidature (à remplir)'!AB:AB,'1.Fiche candidature (à remplir)'!G:G)</f>
        <v>0</v>
      </c>
      <c r="U175">
        <f>_xlfn.XLOOKUP(O175,'1.Fiche candidature (à remplir)'!AB:AB,'1.Fiche candidature (à remplir)'!H:H)</f>
        <v>0</v>
      </c>
      <c r="V175" t="str">
        <f>_xlfn.XLOOKUP(O175,'1.Fiche candidature (à remplir)'!AB:AB,'1.Fiche candidature (à remplir)'!I:I)</f>
        <v>A compléter</v>
      </c>
      <c r="W175" t="str">
        <f>_xlfn.XLOOKUP(O175,'1.Fiche candidature (à remplir)'!AB:AB,'1.Fiche candidature (à remplir)'!L:L)</f>
        <v>A remplir</v>
      </c>
      <c r="X175">
        <f>_xlfn.XLOOKUP(O175,'1.Fiche candidature (à remplir)'!AB:AB,'1.Fiche candidature (à remplir)'!M:M)</f>
        <v>0</v>
      </c>
      <c r="Y175">
        <f>_xlfn.XLOOKUP(O175,'1.Fiche candidature (à remplir)'!AB:AB,'1.Fiche candidature (à remplir)'!N:N)</f>
        <v>0</v>
      </c>
      <c r="Z175">
        <f>_xlfn.XLOOKUP(O175,'1.Fiche candidature (à remplir)'!AB:AB,'1.Fiche candidature (à remplir)'!P:P)</f>
        <v>0</v>
      </c>
      <c r="AC175" s="479">
        <f>b.Groupement!D201</f>
        <v>0</v>
      </c>
      <c r="AD175" s="479">
        <f>b.Groupement!E201</f>
        <v>0</v>
      </c>
      <c r="AE175" s="479">
        <f>b.Groupement!F201</f>
        <v>0</v>
      </c>
      <c r="AF175" s="479">
        <f>b.Groupement!G201</f>
        <v>0</v>
      </c>
      <c r="AG175" s="479">
        <f>b.Groupement!H201</f>
        <v>0</v>
      </c>
      <c r="AH175" s="479">
        <f>b.Groupement!I201</f>
        <v>0</v>
      </c>
      <c r="AI175" s="479">
        <f>b.Groupement!J201</f>
        <v>0</v>
      </c>
      <c r="AK175" s="479">
        <f>'a.Equipe projet'!D197</f>
        <v>0</v>
      </c>
      <c r="AL175" s="479">
        <f>'a.Equipe projet'!E197</f>
        <v>0</v>
      </c>
      <c r="AM175" s="479">
        <f>'a.Equipe projet'!F197</f>
        <v>0</v>
      </c>
      <c r="AN175" s="479">
        <f>'a.Equipe projet'!G197</f>
        <v>0</v>
      </c>
      <c r="AO175" s="479">
        <f>'a.Equipe projet'!H197</f>
        <v>0</v>
      </c>
      <c r="AP175" s="479">
        <f>'a.Equipe projet'!I197</f>
        <v>0</v>
      </c>
      <c r="AQ175" s="479">
        <f>'a.Equipe projet'!J197</f>
        <v>0</v>
      </c>
      <c r="AR175" s="479">
        <f>'a.Equipe projet'!K197</f>
        <v>0</v>
      </c>
      <c r="AS175" s="479">
        <f>'a.Equipe projet'!L197</f>
        <v>0</v>
      </c>
      <c r="AU175" s="479">
        <f>'c.Prestataires'!D196</f>
        <v>0</v>
      </c>
      <c r="AV175" s="479">
        <f>'c.Prestataires'!E196</f>
        <v>0</v>
      </c>
      <c r="AW175" s="479">
        <f>'c.Prestataires'!F196</f>
        <v>0</v>
      </c>
      <c r="AX175" s="479">
        <f>'c.Prestataires'!G196</f>
        <v>0</v>
      </c>
      <c r="AY175" s="479">
        <f>'c.Prestataires'!H196</f>
        <v>0</v>
      </c>
      <c r="BA175" s="479" t="str">
        <f>'d.Points de vente&amp;récupération'!D198</f>
        <v>A compléter</v>
      </c>
      <c r="BB175" s="479" t="str">
        <f>'d.Points de vente&amp;récupération'!E198</f>
        <v>A choisir</v>
      </c>
      <c r="BC175" s="479" t="str">
        <f>'d.Points de vente&amp;récupération'!F198</f>
        <v>A choisir</v>
      </c>
      <c r="BD175" s="479" t="str">
        <f>'d.Points de vente&amp;récupération'!G198</f>
        <v>A choisir</v>
      </c>
      <c r="BE175" s="479" t="str">
        <f>'d.Points de vente&amp;récupération'!H198</f>
        <v>A choisir</v>
      </c>
      <c r="BF175" s="479" t="str">
        <f>'d.Points de vente&amp;récupération'!I198</f>
        <v>A choisir</v>
      </c>
      <c r="BG175" s="479" t="str">
        <f>'d.Points de vente&amp;récupération'!J198</f>
        <v>A choisir</v>
      </c>
      <c r="BH175" s="479" t="str">
        <f>'d.Points de vente&amp;récupération'!K198</f>
        <v>A compléter</v>
      </c>
    </row>
    <row r="176" spans="15:60">
      <c r="O176">
        <v>173</v>
      </c>
      <c r="P176" t="str">
        <f>_xlfn.XLOOKUP(O176,'1.Fiche candidature (à remplir)'!AB:AB,'1.Fiche candidature (à remplir)'!D:D)</f>
        <v>Achat ou location d'équipements pour le prototypage</v>
      </c>
      <c r="Q176" t="str">
        <f>_xlfn.XLOOKUP(O176,'1.Fiche candidature (à remplir)'!AB:AB,'1.Fiche candidature (à remplir)'!AC:AC)</f>
        <v>Développement2</v>
      </c>
      <c r="R176" t="str">
        <f>_xlfn.XLOOKUP(O176,'1.Fiche candidature (à remplir)'!AB:AB,'1.Fiche candidature (à remplir)'!E:E)</f>
        <v>A compléter</v>
      </c>
      <c r="S176">
        <f>_xlfn.XLOOKUP(O176,'1.Fiche candidature (à remplir)'!AB:AB,'1.Fiche candidature (à remplir)'!F:F)</f>
        <v>0</v>
      </c>
      <c r="T176">
        <f>_xlfn.XLOOKUP(O176,'1.Fiche candidature (à remplir)'!AB:AB,'1.Fiche candidature (à remplir)'!G:G)</f>
        <v>0</v>
      </c>
      <c r="U176">
        <f>_xlfn.XLOOKUP(O176,'1.Fiche candidature (à remplir)'!AB:AB,'1.Fiche candidature (à remplir)'!H:H)</f>
        <v>0</v>
      </c>
      <c r="V176" t="str">
        <f>_xlfn.XLOOKUP(O176,'1.Fiche candidature (à remplir)'!AB:AB,'1.Fiche candidature (à remplir)'!I:I)</f>
        <v>A compléter</v>
      </c>
      <c r="W176" t="str">
        <f>_xlfn.XLOOKUP(O176,'1.Fiche candidature (à remplir)'!AB:AB,'1.Fiche candidature (à remplir)'!L:L)</f>
        <v>A remplir</v>
      </c>
      <c r="X176">
        <f>_xlfn.XLOOKUP(O176,'1.Fiche candidature (à remplir)'!AB:AB,'1.Fiche candidature (à remplir)'!M:M)</f>
        <v>0</v>
      </c>
      <c r="Y176">
        <f>_xlfn.XLOOKUP(O176,'1.Fiche candidature (à remplir)'!AB:AB,'1.Fiche candidature (à remplir)'!N:N)</f>
        <v>0</v>
      </c>
      <c r="Z176">
        <f>_xlfn.XLOOKUP(O176,'1.Fiche candidature (à remplir)'!AB:AB,'1.Fiche candidature (à remplir)'!P:P)</f>
        <v>0</v>
      </c>
      <c r="AC176" s="479">
        <f>b.Groupement!D202</f>
        <v>0</v>
      </c>
      <c r="AD176" s="479">
        <f>b.Groupement!E202</f>
        <v>0</v>
      </c>
      <c r="AE176" s="479">
        <f>b.Groupement!F202</f>
        <v>0</v>
      </c>
      <c r="AF176" s="479">
        <f>b.Groupement!G202</f>
        <v>0</v>
      </c>
      <c r="AG176" s="479">
        <f>b.Groupement!H202</f>
        <v>0</v>
      </c>
      <c r="AH176" s="479">
        <f>b.Groupement!I202</f>
        <v>0</v>
      </c>
      <c r="AI176" s="479">
        <f>b.Groupement!J202</f>
        <v>0</v>
      </c>
      <c r="AK176" s="479">
        <f>'a.Equipe projet'!D198</f>
        <v>0</v>
      </c>
      <c r="AL176" s="479">
        <f>'a.Equipe projet'!E198</f>
        <v>0</v>
      </c>
      <c r="AM176" s="479">
        <f>'a.Equipe projet'!F198</f>
        <v>0</v>
      </c>
      <c r="AN176" s="479">
        <f>'a.Equipe projet'!G198</f>
        <v>0</v>
      </c>
      <c r="AO176" s="479">
        <f>'a.Equipe projet'!H198</f>
        <v>0</v>
      </c>
      <c r="AP176" s="479">
        <f>'a.Equipe projet'!I198</f>
        <v>0</v>
      </c>
      <c r="AQ176" s="479">
        <f>'a.Equipe projet'!J198</f>
        <v>0</v>
      </c>
      <c r="AR176" s="479">
        <f>'a.Equipe projet'!K198</f>
        <v>0</v>
      </c>
      <c r="AS176" s="479">
        <f>'a.Equipe projet'!L198</f>
        <v>0</v>
      </c>
      <c r="AU176" s="479">
        <f>'c.Prestataires'!D197</f>
        <v>0</v>
      </c>
      <c r="AV176" s="479">
        <f>'c.Prestataires'!E197</f>
        <v>0</v>
      </c>
      <c r="AW176" s="479">
        <f>'c.Prestataires'!F197</f>
        <v>0</v>
      </c>
      <c r="AX176" s="479">
        <f>'c.Prestataires'!G197</f>
        <v>0</v>
      </c>
      <c r="AY176" s="479">
        <f>'c.Prestataires'!H197</f>
        <v>0</v>
      </c>
      <c r="BA176" s="479" t="str">
        <f>'d.Points de vente&amp;récupération'!D199</f>
        <v>A compléter</v>
      </c>
      <c r="BB176" s="479" t="str">
        <f>'d.Points de vente&amp;récupération'!E199</f>
        <v>A choisir</v>
      </c>
      <c r="BC176" s="479" t="str">
        <f>'d.Points de vente&amp;récupération'!F199</f>
        <v>A choisir</v>
      </c>
      <c r="BD176" s="479" t="str">
        <f>'d.Points de vente&amp;récupération'!G199</f>
        <v>A choisir</v>
      </c>
      <c r="BE176" s="479" t="str">
        <f>'d.Points de vente&amp;récupération'!H199</f>
        <v>A choisir</v>
      </c>
      <c r="BF176" s="479" t="str">
        <f>'d.Points de vente&amp;récupération'!I199</f>
        <v>A choisir</v>
      </c>
      <c r="BG176" s="479" t="str">
        <f>'d.Points de vente&amp;récupération'!J199</f>
        <v>A choisir</v>
      </c>
      <c r="BH176" s="479" t="str">
        <f>'d.Points de vente&amp;récupération'!K199</f>
        <v>A compléter</v>
      </c>
    </row>
    <row r="177" spans="15:60">
      <c r="O177">
        <v>174</v>
      </c>
      <c r="P177" t="str">
        <f>_xlfn.XLOOKUP(O177,'1.Fiche candidature (à remplir)'!AB:AB,'1.Fiche candidature (à remplir)'!D:D)</f>
        <v>Achat ou location d'équipements pour le prototypage</v>
      </c>
      <c r="Q177" t="str">
        <f>_xlfn.XLOOKUP(O177,'1.Fiche candidature (à remplir)'!AB:AB,'1.Fiche candidature (à remplir)'!AC:AC)</f>
        <v>Développement2</v>
      </c>
      <c r="R177" t="str">
        <f>_xlfn.XLOOKUP(O177,'1.Fiche candidature (à remplir)'!AB:AB,'1.Fiche candidature (à remplir)'!E:E)</f>
        <v>A compléter</v>
      </c>
      <c r="S177">
        <f>_xlfn.XLOOKUP(O177,'1.Fiche candidature (à remplir)'!AB:AB,'1.Fiche candidature (à remplir)'!F:F)</f>
        <v>0</v>
      </c>
      <c r="T177">
        <f>_xlfn.XLOOKUP(O177,'1.Fiche candidature (à remplir)'!AB:AB,'1.Fiche candidature (à remplir)'!G:G)</f>
        <v>0</v>
      </c>
      <c r="U177">
        <f>_xlfn.XLOOKUP(O177,'1.Fiche candidature (à remplir)'!AB:AB,'1.Fiche candidature (à remplir)'!H:H)</f>
        <v>0</v>
      </c>
      <c r="V177" t="str">
        <f>_xlfn.XLOOKUP(O177,'1.Fiche candidature (à remplir)'!AB:AB,'1.Fiche candidature (à remplir)'!I:I)</f>
        <v>A compléter</v>
      </c>
      <c r="W177" t="str">
        <f>_xlfn.XLOOKUP(O177,'1.Fiche candidature (à remplir)'!AB:AB,'1.Fiche candidature (à remplir)'!L:L)</f>
        <v>A remplir</v>
      </c>
      <c r="X177">
        <f>_xlfn.XLOOKUP(O177,'1.Fiche candidature (à remplir)'!AB:AB,'1.Fiche candidature (à remplir)'!M:M)</f>
        <v>0</v>
      </c>
      <c r="Y177">
        <f>_xlfn.XLOOKUP(O177,'1.Fiche candidature (à remplir)'!AB:AB,'1.Fiche candidature (à remplir)'!N:N)</f>
        <v>0</v>
      </c>
      <c r="Z177">
        <f>_xlfn.XLOOKUP(O177,'1.Fiche candidature (à remplir)'!AB:AB,'1.Fiche candidature (à remplir)'!P:P)</f>
        <v>0</v>
      </c>
      <c r="AC177" s="479">
        <f>b.Groupement!D203</f>
        <v>0</v>
      </c>
      <c r="AD177" s="479">
        <f>b.Groupement!E203</f>
        <v>0</v>
      </c>
      <c r="AE177" s="479">
        <f>b.Groupement!F203</f>
        <v>0</v>
      </c>
      <c r="AF177" s="479">
        <f>b.Groupement!G203</f>
        <v>0</v>
      </c>
      <c r="AG177" s="479">
        <f>b.Groupement!H203</f>
        <v>0</v>
      </c>
      <c r="AH177" s="479">
        <f>b.Groupement!I203</f>
        <v>0</v>
      </c>
      <c r="AI177" s="479">
        <f>b.Groupement!J203</f>
        <v>0</v>
      </c>
      <c r="AK177" s="479">
        <f>'a.Equipe projet'!D199</f>
        <v>0</v>
      </c>
      <c r="AL177" s="479">
        <f>'a.Equipe projet'!E199</f>
        <v>0</v>
      </c>
      <c r="AM177" s="479">
        <f>'a.Equipe projet'!F199</f>
        <v>0</v>
      </c>
      <c r="AN177" s="479">
        <f>'a.Equipe projet'!G199</f>
        <v>0</v>
      </c>
      <c r="AO177" s="479">
        <f>'a.Equipe projet'!H199</f>
        <v>0</v>
      </c>
      <c r="AP177" s="479">
        <f>'a.Equipe projet'!I199</f>
        <v>0</v>
      </c>
      <c r="AQ177" s="479">
        <f>'a.Equipe projet'!J199</f>
        <v>0</v>
      </c>
      <c r="AR177" s="479">
        <f>'a.Equipe projet'!K199</f>
        <v>0</v>
      </c>
      <c r="AS177" s="479">
        <f>'a.Equipe projet'!L199</f>
        <v>0</v>
      </c>
      <c r="AU177" s="479">
        <f>'c.Prestataires'!D198</f>
        <v>0</v>
      </c>
      <c r="AV177" s="479">
        <f>'c.Prestataires'!E198</f>
        <v>0</v>
      </c>
      <c r="AW177" s="479">
        <f>'c.Prestataires'!F198</f>
        <v>0</v>
      </c>
      <c r="AX177" s="479">
        <f>'c.Prestataires'!G198</f>
        <v>0</v>
      </c>
      <c r="AY177" s="479">
        <f>'c.Prestataires'!H198</f>
        <v>0</v>
      </c>
      <c r="BA177" s="479" t="str">
        <f>'d.Points de vente&amp;récupération'!D200</f>
        <v>A compléter</v>
      </c>
      <c r="BB177" s="479" t="str">
        <f>'d.Points de vente&amp;récupération'!E200</f>
        <v>A choisir</v>
      </c>
      <c r="BC177" s="479" t="str">
        <f>'d.Points de vente&amp;récupération'!F200</f>
        <v>A choisir</v>
      </c>
      <c r="BD177" s="479" t="str">
        <f>'d.Points de vente&amp;récupération'!G200</f>
        <v>A choisir</v>
      </c>
      <c r="BE177" s="479" t="str">
        <f>'d.Points de vente&amp;récupération'!H200</f>
        <v>A choisir</v>
      </c>
      <c r="BF177" s="479" t="str">
        <f>'d.Points de vente&amp;récupération'!I200</f>
        <v>A choisir</v>
      </c>
      <c r="BG177" s="479" t="str">
        <f>'d.Points de vente&amp;récupération'!J200</f>
        <v>A choisir</v>
      </c>
      <c r="BH177" s="479" t="str">
        <f>'d.Points de vente&amp;récupération'!K200</f>
        <v>A compléter</v>
      </c>
    </row>
    <row r="178" spans="15:60">
      <c r="O178">
        <v>175</v>
      </c>
      <c r="P178" t="str">
        <f>_xlfn.XLOOKUP(O178,'1.Fiche candidature (à remplir)'!AB:AB,'1.Fiche candidature (à remplir)'!D:D)</f>
        <v>Achat ou location d'équipements pour le prototypage</v>
      </c>
      <c r="Q178" t="str">
        <f>_xlfn.XLOOKUP(O178,'1.Fiche candidature (à remplir)'!AB:AB,'1.Fiche candidature (à remplir)'!AC:AC)</f>
        <v>Développement2</v>
      </c>
      <c r="R178" t="str">
        <f>_xlfn.XLOOKUP(O178,'1.Fiche candidature (à remplir)'!AB:AB,'1.Fiche candidature (à remplir)'!E:E)</f>
        <v>A compléter</v>
      </c>
      <c r="S178">
        <f>_xlfn.XLOOKUP(O178,'1.Fiche candidature (à remplir)'!AB:AB,'1.Fiche candidature (à remplir)'!F:F)</f>
        <v>0</v>
      </c>
      <c r="T178">
        <f>_xlfn.XLOOKUP(O178,'1.Fiche candidature (à remplir)'!AB:AB,'1.Fiche candidature (à remplir)'!G:G)</f>
        <v>0</v>
      </c>
      <c r="U178">
        <f>_xlfn.XLOOKUP(O178,'1.Fiche candidature (à remplir)'!AB:AB,'1.Fiche candidature (à remplir)'!H:H)</f>
        <v>0</v>
      </c>
      <c r="V178" t="str">
        <f>_xlfn.XLOOKUP(O178,'1.Fiche candidature (à remplir)'!AB:AB,'1.Fiche candidature (à remplir)'!I:I)</f>
        <v>A compléter</v>
      </c>
      <c r="W178" t="str">
        <f>_xlfn.XLOOKUP(O178,'1.Fiche candidature (à remplir)'!AB:AB,'1.Fiche candidature (à remplir)'!L:L)</f>
        <v>A remplir</v>
      </c>
      <c r="X178">
        <f>_xlfn.XLOOKUP(O178,'1.Fiche candidature (à remplir)'!AB:AB,'1.Fiche candidature (à remplir)'!M:M)</f>
        <v>0</v>
      </c>
      <c r="Y178">
        <f>_xlfn.XLOOKUP(O178,'1.Fiche candidature (à remplir)'!AB:AB,'1.Fiche candidature (à remplir)'!N:N)</f>
        <v>0</v>
      </c>
      <c r="Z178">
        <f>_xlfn.XLOOKUP(O178,'1.Fiche candidature (à remplir)'!AB:AB,'1.Fiche candidature (à remplir)'!P:P)</f>
        <v>0</v>
      </c>
      <c r="AC178" s="479">
        <f>b.Groupement!D204</f>
        <v>0</v>
      </c>
      <c r="AD178" s="479">
        <f>b.Groupement!E204</f>
        <v>0</v>
      </c>
      <c r="AE178" s="479">
        <f>b.Groupement!F204</f>
        <v>0</v>
      </c>
      <c r="AF178" s="479">
        <f>b.Groupement!G204</f>
        <v>0</v>
      </c>
      <c r="AG178" s="479">
        <f>b.Groupement!H204</f>
        <v>0</v>
      </c>
      <c r="AH178" s="479">
        <f>b.Groupement!I204</f>
        <v>0</v>
      </c>
      <c r="AI178" s="479">
        <f>b.Groupement!J204</f>
        <v>0</v>
      </c>
      <c r="AK178" s="479">
        <f>'a.Equipe projet'!D200</f>
        <v>0</v>
      </c>
      <c r="AL178" s="479">
        <f>'a.Equipe projet'!E200</f>
        <v>0</v>
      </c>
      <c r="AM178" s="479">
        <f>'a.Equipe projet'!F200</f>
        <v>0</v>
      </c>
      <c r="AN178" s="479">
        <f>'a.Equipe projet'!G200</f>
        <v>0</v>
      </c>
      <c r="AO178" s="479">
        <f>'a.Equipe projet'!H200</f>
        <v>0</v>
      </c>
      <c r="AP178" s="479">
        <f>'a.Equipe projet'!I200</f>
        <v>0</v>
      </c>
      <c r="AQ178" s="479">
        <f>'a.Equipe projet'!J200</f>
        <v>0</v>
      </c>
      <c r="AR178" s="479">
        <f>'a.Equipe projet'!K200</f>
        <v>0</v>
      </c>
      <c r="AS178" s="479">
        <f>'a.Equipe projet'!L200</f>
        <v>0</v>
      </c>
      <c r="AU178" s="479">
        <f>'c.Prestataires'!D199</f>
        <v>0</v>
      </c>
      <c r="AV178" s="479">
        <f>'c.Prestataires'!E199</f>
        <v>0</v>
      </c>
      <c r="AW178" s="479">
        <f>'c.Prestataires'!F199</f>
        <v>0</v>
      </c>
      <c r="AX178" s="479">
        <f>'c.Prestataires'!G199</f>
        <v>0</v>
      </c>
      <c r="AY178" s="479">
        <f>'c.Prestataires'!H199</f>
        <v>0</v>
      </c>
      <c r="BA178" s="479" t="str">
        <f>'d.Points de vente&amp;récupération'!D201</f>
        <v>A compléter</v>
      </c>
      <c r="BB178" s="479" t="str">
        <f>'d.Points de vente&amp;récupération'!E201</f>
        <v>A choisir</v>
      </c>
      <c r="BC178" s="479" t="str">
        <f>'d.Points de vente&amp;récupération'!F201</f>
        <v>A choisir</v>
      </c>
      <c r="BD178" s="479" t="str">
        <f>'d.Points de vente&amp;récupération'!G201</f>
        <v>A choisir</v>
      </c>
      <c r="BE178" s="479" t="str">
        <f>'d.Points de vente&amp;récupération'!H201</f>
        <v>A choisir</v>
      </c>
      <c r="BF178" s="479" t="str">
        <f>'d.Points de vente&amp;récupération'!I201</f>
        <v>A choisir</v>
      </c>
      <c r="BG178" s="479" t="str">
        <f>'d.Points de vente&amp;récupération'!J201</f>
        <v>A choisir</v>
      </c>
      <c r="BH178" s="479" t="str">
        <f>'d.Points de vente&amp;récupération'!K201</f>
        <v>A compléter</v>
      </c>
    </row>
    <row r="179" spans="15:60">
      <c r="O179">
        <v>176</v>
      </c>
      <c r="P179" t="str">
        <f>_xlfn.XLOOKUP(O179,'1.Fiche candidature (à remplir)'!AB:AB,'1.Fiche candidature (à remplir)'!D:D)</f>
        <v>Achat ou location d'équipements pour le prototypage</v>
      </c>
      <c r="Q179" t="str">
        <f>_xlfn.XLOOKUP(O179,'1.Fiche candidature (à remplir)'!AB:AB,'1.Fiche candidature (à remplir)'!AC:AC)</f>
        <v>Développement2</v>
      </c>
      <c r="R179" t="str">
        <f>_xlfn.XLOOKUP(O179,'1.Fiche candidature (à remplir)'!AB:AB,'1.Fiche candidature (à remplir)'!E:E)</f>
        <v>A compléter</v>
      </c>
      <c r="S179">
        <f>_xlfn.XLOOKUP(O179,'1.Fiche candidature (à remplir)'!AB:AB,'1.Fiche candidature (à remplir)'!F:F)</f>
        <v>0</v>
      </c>
      <c r="T179">
        <f>_xlfn.XLOOKUP(O179,'1.Fiche candidature (à remplir)'!AB:AB,'1.Fiche candidature (à remplir)'!G:G)</f>
        <v>0</v>
      </c>
      <c r="U179">
        <f>_xlfn.XLOOKUP(O179,'1.Fiche candidature (à remplir)'!AB:AB,'1.Fiche candidature (à remplir)'!H:H)</f>
        <v>0</v>
      </c>
      <c r="V179" t="str">
        <f>_xlfn.XLOOKUP(O179,'1.Fiche candidature (à remplir)'!AB:AB,'1.Fiche candidature (à remplir)'!I:I)</f>
        <v>A compléter</v>
      </c>
      <c r="W179" t="str">
        <f>_xlfn.XLOOKUP(O179,'1.Fiche candidature (à remplir)'!AB:AB,'1.Fiche candidature (à remplir)'!L:L)</f>
        <v>A remplir</v>
      </c>
      <c r="X179">
        <f>_xlfn.XLOOKUP(O179,'1.Fiche candidature (à remplir)'!AB:AB,'1.Fiche candidature (à remplir)'!M:M)</f>
        <v>0</v>
      </c>
      <c r="Y179">
        <f>_xlfn.XLOOKUP(O179,'1.Fiche candidature (à remplir)'!AB:AB,'1.Fiche candidature (à remplir)'!N:N)</f>
        <v>0</v>
      </c>
      <c r="Z179">
        <f>_xlfn.XLOOKUP(O179,'1.Fiche candidature (à remplir)'!AB:AB,'1.Fiche candidature (à remplir)'!P:P)</f>
        <v>0</v>
      </c>
      <c r="AC179" s="479">
        <f>b.Groupement!D205</f>
        <v>0</v>
      </c>
      <c r="AD179" s="479">
        <f>b.Groupement!E205</f>
        <v>0</v>
      </c>
      <c r="AE179" s="479">
        <f>b.Groupement!F205</f>
        <v>0</v>
      </c>
      <c r="AF179" s="479">
        <f>b.Groupement!G205</f>
        <v>0</v>
      </c>
      <c r="AG179" s="479">
        <f>b.Groupement!H205</f>
        <v>0</v>
      </c>
      <c r="AH179" s="479">
        <f>b.Groupement!I205</f>
        <v>0</v>
      </c>
      <c r="AI179" s="479">
        <f>b.Groupement!J205</f>
        <v>0</v>
      </c>
      <c r="AK179" s="479">
        <f>'a.Equipe projet'!D201</f>
        <v>0</v>
      </c>
      <c r="AL179" s="479">
        <f>'a.Equipe projet'!E201</f>
        <v>0</v>
      </c>
      <c r="AM179" s="479">
        <f>'a.Equipe projet'!F201</f>
        <v>0</v>
      </c>
      <c r="AN179" s="479">
        <f>'a.Equipe projet'!G201</f>
        <v>0</v>
      </c>
      <c r="AO179" s="479">
        <f>'a.Equipe projet'!H201</f>
        <v>0</v>
      </c>
      <c r="AP179" s="479">
        <f>'a.Equipe projet'!I201</f>
        <v>0</v>
      </c>
      <c r="AQ179" s="479">
        <f>'a.Equipe projet'!J201</f>
        <v>0</v>
      </c>
      <c r="AR179" s="479">
        <f>'a.Equipe projet'!K201</f>
        <v>0</v>
      </c>
      <c r="AS179" s="479">
        <f>'a.Equipe projet'!L201</f>
        <v>0</v>
      </c>
      <c r="AU179" s="479">
        <f>'c.Prestataires'!D200</f>
        <v>0</v>
      </c>
      <c r="AV179" s="479">
        <f>'c.Prestataires'!E200</f>
        <v>0</v>
      </c>
      <c r="AW179" s="479">
        <f>'c.Prestataires'!F200</f>
        <v>0</v>
      </c>
      <c r="AX179" s="479">
        <f>'c.Prestataires'!G200</f>
        <v>0</v>
      </c>
      <c r="AY179" s="479">
        <f>'c.Prestataires'!H200</f>
        <v>0</v>
      </c>
      <c r="BA179" s="479" t="str">
        <f>'d.Points de vente&amp;récupération'!D202</f>
        <v>A compléter</v>
      </c>
      <c r="BB179" s="479" t="str">
        <f>'d.Points de vente&amp;récupération'!E202</f>
        <v>A choisir</v>
      </c>
      <c r="BC179" s="479" t="str">
        <f>'d.Points de vente&amp;récupération'!F202</f>
        <v>A choisir</v>
      </c>
      <c r="BD179" s="479" t="str">
        <f>'d.Points de vente&amp;récupération'!G202</f>
        <v>A choisir</v>
      </c>
      <c r="BE179" s="479" t="str">
        <f>'d.Points de vente&amp;récupération'!H202</f>
        <v>A choisir</v>
      </c>
      <c r="BF179" s="479" t="str">
        <f>'d.Points de vente&amp;récupération'!I202</f>
        <v>A choisir</v>
      </c>
      <c r="BG179" s="479" t="str">
        <f>'d.Points de vente&amp;récupération'!J202</f>
        <v>A choisir</v>
      </c>
      <c r="BH179" s="479" t="str">
        <f>'d.Points de vente&amp;récupération'!K202</f>
        <v>A compléter</v>
      </c>
    </row>
    <row r="180" spans="15:60">
      <c r="O180">
        <v>177</v>
      </c>
      <c r="P180" t="str">
        <f>_xlfn.XLOOKUP(O180,'1.Fiche candidature (à remplir)'!AB:AB,'1.Fiche candidature (à remplir)'!D:D)</f>
        <v>Achat d'Emballages primaires réemployables 
Max. 10 000 unités</v>
      </c>
      <c r="Q180" t="str">
        <f>_xlfn.XLOOKUP(O180,'1.Fiche candidature (à remplir)'!AB:AB,'1.Fiche candidature (à remplir)'!AC:AC)</f>
        <v>Développement2</v>
      </c>
      <c r="R180" t="str">
        <f>_xlfn.XLOOKUP(O180,'1.Fiche candidature (à remplir)'!AB:AB,'1.Fiche candidature (à remplir)'!E:E)</f>
        <v>A compléter</v>
      </c>
      <c r="S180">
        <f>_xlfn.XLOOKUP(O180,'1.Fiche candidature (à remplir)'!AB:AB,'1.Fiche candidature (à remplir)'!F:F)</f>
        <v>0</v>
      </c>
      <c r="T180">
        <f>_xlfn.XLOOKUP(O180,'1.Fiche candidature (à remplir)'!AB:AB,'1.Fiche candidature (à remplir)'!G:G)</f>
        <v>0</v>
      </c>
      <c r="U180">
        <f>_xlfn.XLOOKUP(O180,'1.Fiche candidature (à remplir)'!AB:AB,'1.Fiche candidature (à remplir)'!H:H)</f>
        <v>0</v>
      </c>
      <c r="V180" t="str">
        <f>_xlfn.XLOOKUP(O180,'1.Fiche candidature (à remplir)'!AB:AB,'1.Fiche candidature (à remplir)'!I:I)</f>
        <v>A compléter</v>
      </c>
      <c r="W180" t="str">
        <f>_xlfn.XLOOKUP(O180,'1.Fiche candidature (à remplir)'!AB:AB,'1.Fiche candidature (à remplir)'!L:L)</f>
        <v>A remplir</v>
      </c>
      <c r="X180">
        <f>_xlfn.XLOOKUP(O180,'1.Fiche candidature (à remplir)'!AB:AB,'1.Fiche candidature (à remplir)'!M:M)</f>
        <v>0</v>
      </c>
      <c r="Y180">
        <f>_xlfn.XLOOKUP(O180,'1.Fiche candidature (à remplir)'!AB:AB,'1.Fiche candidature (à remplir)'!N:N)</f>
        <v>0</v>
      </c>
      <c r="Z180">
        <f>_xlfn.XLOOKUP(O180,'1.Fiche candidature (à remplir)'!AB:AB,'1.Fiche candidature (à remplir)'!P:P)</f>
        <v>0</v>
      </c>
      <c r="AC180" s="479">
        <f>b.Groupement!D206</f>
        <v>0</v>
      </c>
      <c r="AD180" s="479">
        <f>b.Groupement!E206</f>
        <v>0</v>
      </c>
      <c r="AE180" s="479">
        <f>b.Groupement!F206</f>
        <v>0</v>
      </c>
      <c r="AF180" s="479">
        <f>b.Groupement!G206</f>
        <v>0</v>
      </c>
      <c r="AG180" s="479">
        <f>b.Groupement!H206</f>
        <v>0</v>
      </c>
      <c r="AH180" s="479">
        <f>b.Groupement!I206</f>
        <v>0</v>
      </c>
      <c r="AI180" s="479">
        <f>b.Groupement!J206</f>
        <v>0</v>
      </c>
      <c r="AK180" s="479">
        <f>'a.Equipe projet'!D202</f>
        <v>0</v>
      </c>
      <c r="AL180" s="479">
        <f>'a.Equipe projet'!E202</f>
        <v>0</v>
      </c>
      <c r="AM180" s="479">
        <f>'a.Equipe projet'!F202</f>
        <v>0</v>
      </c>
      <c r="AN180" s="479">
        <f>'a.Equipe projet'!G202</f>
        <v>0</v>
      </c>
      <c r="AO180" s="479">
        <f>'a.Equipe projet'!H202</f>
        <v>0</v>
      </c>
      <c r="AP180" s="479">
        <f>'a.Equipe projet'!I202</f>
        <v>0</v>
      </c>
      <c r="AQ180" s="479">
        <f>'a.Equipe projet'!J202</f>
        <v>0</v>
      </c>
      <c r="AR180" s="479">
        <f>'a.Equipe projet'!K202</f>
        <v>0</v>
      </c>
      <c r="AS180" s="479">
        <f>'a.Equipe projet'!L202</f>
        <v>0</v>
      </c>
      <c r="AU180" s="479">
        <f>'c.Prestataires'!D201</f>
        <v>0</v>
      </c>
      <c r="AV180" s="479">
        <f>'c.Prestataires'!E201</f>
        <v>0</v>
      </c>
      <c r="AW180" s="479">
        <f>'c.Prestataires'!F201</f>
        <v>0</v>
      </c>
      <c r="AX180" s="479">
        <f>'c.Prestataires'!G201</f>
        <v>0</v>
      </c>
      <c r="AY180" s="479">
        <f>'c.Prestataires'!H201</f>
        <v>0</v>
      </c>
      <c r="BA180" s="479" t="str">
        <f>'d.Points de vente&amp;récupération'!D203</f>
        <v>A compléter</v>
      </c>
      <c r="BB180" s="479" t="str">
        <f>'d.Points de vente&amp;récupération'!E203</f>
        <v>A choisir</v>
      </c>
      <c r="BC180" s="479" t="str">
        <f>'d.Points de vente&amp;récupération'!F203</f>
        <v>A choisir</v>
      </c>
      <c r="BD180" s="479" t="str">
        <f>'d.Points de vente&amp;récupération'!G203</f>
        <v>A choisir</v>
      </c>
      <c r="BE180" s="479" t="str">
        <f>'d.Points de vente&amp;récupération'!H203</f>
        <v>A choisir</v>
      </c>
      <c r="BF180" s="479" t="str">
        <f>'d.Points de vente&amp;récupération'!I203</f>
        <v>A choisir</v>
      </c>
      <c r="BG180" s="479" t="str">
        <f>'d.Points de vente&amp;récupération'!J203</f>
        <v>A choisir</v>
      </c>
      <c r="BH180" s="479" t="str">
        <f>'d.Points de vente&amp;récupération'!K203</f>
        <v>A compléter</v>
      </c>
    </row>
    <row r="181" spans="15:60">
      <c r="O181">
        <v>178</v>
      </c>
      <c r="P181" t="str">
        <f>_xlfn.XLOOKUP(O181,'1.Fiche candidature (à remplir)'!AB:AB,'1.Fiche candidature (à remplir)'!D:D)</f>
        <v>Achat d'Emballages primaires réemployables</v>
      </c>
      <c r="Q181" t="str">
        <f>_xlfn.XLOOKUP(O181,'1.Fiche candidature (à remplir)'!AB:AB,'1.Fiche candidature (à remplir)'!AC:AC)</f>
        <v>Développement2</v>
      </c>
      <c r="R181" t="str">
        <f>_xlfn.XLOOKUP(O181,'1.Fiche candidature (à remplir)'!AB:AB,'1.Fiche candidature (à remplir)'!E:E)</f>
        <v>A compléter</v>
      </c>
      <c r="S181">
        <f>_xlfn.XLOOKUP(O181,'1.Fiche candidature (à remplir)'!AB:AB,'1.Fiche candidature (à remplir)'!F:F)</f>
        <v>0</v>
      </c>
      <c r="T181">
        <f>_xlfn.XLOOKUP(O181,'1.Fiche candidature (à remplir)'!AB:AB,'1.Fiche candidature (à remplir)'!G:G)</f>
        <v>0</v>
      </c>
      <c r="U181">
        <f>_xlfn.XLOOKUP(O181,'1.Fiche candidature (à remplir)'!AB:AB,'1.Fiche candidature (à remplir)'!H:H)</f>
        <v>0</v>
      </c>
      <c r="V181" t="str">
        <f>_xlfn.XLOOKUP(O181,'1.Fiche candidature (à remplir)'!AB:AB,'1.Fiche candidature (à remplir)'!I:I)</f>
        <v>A compléter</v>
      </c>
      <c r="W181" t="str">
        <f>_xlfn.XLOOKUP(O181,'1.Fiche candidature (à remplir)'!AB:AB,'1.Fiche candidature (à remplir)'!L:L)</f>
        <v>A remplir</v>
      </c>
      <c r="X181">
        <f>_xlfn.XLOOKUP(O181,'1.Fiche candidature (à remplir)'!AB:AB,'1.Fiche candidature (à remplir)'!M:M)</f>
        <v>0</v>
      </c>
      <c r="Y181">
        <f>_xlfn.XLOOKUP(O181,'1.Fiche candidature (à remplir)'!AB:AB,'1.Fiche candidature (à remplir)'!N:N)</f>
        <v>0</v>
      </c>
      <c r="Z181">
        <f>_xlfn.XLOOKUP(O181,'1.Fiche candidature (à remplir)'!AB:AB,'1.Fiche candidature (à remplir)'!P:P)</f>
        <v>0</v>
      </c>
      <c r="AC181" s="479">
        <f>b.Groupement!D207</f>
        <v>0</v>
      </c>
      <c r="AD181" s="479">
        <f>b.Groupement!E207</f>
        <v>0</v>
      </c>
      <c r="AE181" s="479">
        <f>b.Groupement!F207</f>
        <v>0</v>
      </c>
      <c r="AF181" s="479">
        <f>b.Groupement!G207</f>
        <v>0</v>
      </c>
      <c r="AG181" s="479">
        <f>b.Groupement!H207</f>
        <v>0</v>
      </c>
      <c r="AH181" s="479">
        <f>b.Groupement!I207</f>
        <v>0</v>
      </c>
      <c r="AI181" s="479">
        <f>b.Groupement!J207</f>
        <v>0</v>
      </c>
      <c r="AK181" s="479">
        <f>'a.Equipe projet'!D203</f>
        <v>0</v>
      </c>
      <c r="AL181" s="479">
        <f>'a.Equipe projet'!E203</f>
        <v>0</v>
      </c>
      <c r="AM181" s="479">
        <f>'a.Equipe projet'!F203</f>
        <v>0</v>
      </c>
      <c r="AN181" s="479">
        <f>'a.Equipe projet'!G203</f>
        <v>0</v>
      </c>
      <c r="AO181" s="479">
        <f>'a.Equipe projet'!H203</f>
        <v>0</v>
      </c>
      <c r="AP181" s="479">
        <f>'a.Equipe projet'!I203</f>
        <v>0</v>
      </c>
      <c r="AQ181" s="479">
        <f>'a.Equipe projet'!J203</f>
        <v>0</v>
      </c>
      <c r="AR181" s="479">
        <f>'a.Equipe projet'!K203</f>
        <v>0</v>
      </c>
      <c r="AS181" s="479">
        <f>'a.Equipe projet'!L203</f>
        <v>0</v>
      </c>
      <c r="AU181" s="479">
        <f>'c.Prestataires'!D202</f>
        <v>0</v>
      </c>
      <c r="AV181" s="479">
        <f>'c.Prestataires'!E202</f>
        <v>0</v>
      </c>
      <c r="AW181" s="479">
        <f>'c.Prestataires'!F202</f>
        <v>0</v>
      </c>
      <c r="AX181" s="479">
        <f>'c.Prestataires'!G202</f>
        <v>0</v>
      </c>
      <c r="AY181" s="479">
        <f>'c.Prestataires'!H202</f>
        <v>0</v>
      </c>
      <c r="BA181" s="479" t="str">
        <f>'d.Points de vente&amp;récupération'!D204</f>
        <v>A compléter</v>
      </c>
      <c r="BB181" s="479" t="str">
        <f>'d.Points de vente&amp;récupération'!E204</f>
        <v>A choisir</v>
      </c>
      <c r="BC181" s="479" t="str">
        <f>'d.Points de vente&amp;récupération'!F204</f>
        <v>A choisir</v>
      </c>
      <c r="BD181" s="479" t="str">
        <f>'d.Points de vente&amp;récupération'!G204</f>
        <v>A choisir</v>
      </c>
      <c r="BE181" s="479" t="str">
        <f>'d.Points de vente&amp;récupération'!H204</f>
        <v>A choisir</v>
      </c>
      <c r="BF181" s="479" t="str">
        <f>'d.Points de vente&amp;récupération'!I204</f>
        <v>A choisir</v>
      </c>
      <c r="BG181" s="479" t="str">
        <f>'d.Points de vente&amp;récupération'!J204</f>
        <v>A choisir</v>
      </c>
      <c r="BH181" s="479" t="str">
        <f>'d.Points de vente&amp;récupération'!K204</f>
        <v>A compléter</v>
      </c>
    </row>
    <row r="182" spans="15:60">
      <c r="O182">
        <v>179</v>
      </c>
      <c r="P182" t="str">
        <f>_xlfn.XLOOKUP(O182,'1.Fiche candidature (à remplir)'!AB:AB,'1.Fiche candidature (à remplir)'!D:D)</f>
        <v>Achat d'Emballages primaires réemployables</v>
      </c>
      <c r="Q182" t="str">
        <f>_xlfn.XLOOKUP(O182,'1.Fiche candidature (à remplir)'!AB:AB,'1.Fiche candidature (à remplir)'!AC:AC)</f>
        <v>Développement2</v>
      </c>
      <c r="R182" t="str">
        <f>_xlfn.XLOOKUP(O182,'1.Fiche candidature (à remplir)'!AB:AB,'1.Fiche candidature (à remplir)'!E:E)</f>
        <v>A compléter</v>
      </c>
      <c r="S182">
        <f>_xlfn.XLOOKUP(O182,'1.Fiche candidature (à remplir)'!AB:AB,'1.Fiche candidature (à remplir)'!F:F)</f>
        <v>0</v>
      </c>
      <c r="T182">
        <f>_xlfn.XLOOKUP(O182,'1.Fiche candidature (à remplir)'!AB:AB,'1.Fiche candidature (à remplir)'!G:G)</f>
        <v>0</v>
      </c>
      <c r="U182">
        <f>_xlfn.XLOOKUP(O182,'1.Fiche candidature (à remplir)'!AB:AB,'1.Fiche candidature (à remplir)'!H:H)</f>
        <v>0</v>
      </c>
      <c r="V182" t="str">
        <f>_xlfn.XLOOKUP(O182,'1.Fiche candidature (à remplir)'!AB:AB,'1.Fiche candidature (à remplir)'!I:I)</f>
        <v>A compléter</v>
      </c>
      <c r="W182" t="str">
        <f>_xlfn.XLOOKUP(O182,'1.Fiche candidature (à remplir)'!AB:AB,'1.Fiche candidature (à remplir)'!L:L)</f>
        <v>A remplir</v>
      </c>
      <c r="X182">
        <f>_xlfn.XLOOKUP(O182,'1.Fiche candidature (à remplir)'!AB:AB,'1.Fiche candidature (à remplir)'!M:M)</f>
        <v>0</v>
      </c>
      <c r="Y182">
        <f>_xlfn.XLOOKUP(O182,'1.Fiche candidature (à remplir)'!AB:AB,'1.Fiche candidature (à remplir)'!N:N)</f>
        <v>0</v>
      </c>
      <c r="Z182">
        <f>_xlfn.XLOOKUP(O182,'1.Fiche candidature (à remplir)'!AB:AB,'1.Fiche candidature (à remplir)'!P:P)</f>
        <v>0</v>
      </c>
      <c r="AC182" s="479">
        <f>b.Groupement!D208</f>
        <v>0</v>
      </c>
      <c r="AD182" s="479">
        <f>b.Groupement!E208</f>
        <v>0</v>
      </c>
      <c r="AE182" s="479">
        <f>b.Groupement!F208</f>
        <v>0</v>
      </c>
      <c r="AF182" s="479">
        <f>b.Groupement!G208</f>
        <v>0</v>
      </c>
      <c r="AG182" s="479">
        <f>b.Groupement!H208</f>
        <v>0</v>
      </c>
      <c r="AH182" s="479">
        <f>b.Groupement!I208</f>
        <v>0</v>
      </c>
      <c r="AI182" s="479">
        <f>b.Groupement!J208</f>
        <v>0</v>
      </c>
      <c r="AK182" s="479">
        <f>'a.Equipe projet'!D204</f>
        <v>0</v>
      </c>
      <c r="AL182" s="479">
        <f>'a.Equipe projet'!E204</f>
        <v>0</v>
      </c>
      <c r="AM182" s="479">
        <f>'a.Equipe projet'!F204</f>
        <v>0</v>
      </c>
      <c r="AN182" s="479">
        <f>'a.Equipe projet'!G204</f>
        <v>0</v>
      </c>
      <c r="AO182" s="479">
        <f>'a.Equipe projet'!H204</f>
        <v>0</v>
      </c>
      <c r="AP182" s="479">
        <f>'a.Equipe projet'!I204</f>
        <v>0</v>
      </c>
      <c r="AQ182" s="479">
        <f>'a.Equipe projet'!J204</f>
        <v>0</v>
      </c>
      <c r="AR182" s="479">
        <f>'a.Equipe projet'!K204</f>
        <v>0</v>
      </c>
      <c r="AS182" s="479">
        <f>'a.Equipe projet'!L204</f>
        <v>0</v>
      </c>
      <c r="AU182" s="479">
        <f>'c.Prestataires'!D203</f>
        <v>0</v>
      </c>
      <c r="AV182" s="479">
        <f>'c.Prestataires'!E203</f>
        <v>0</v>
      </c>
      <c r="AW182" s="479">
        <f>'c.Prestataires'!F203</f>
        <v>0</v>
      </c>
      <c r="AX182" s="479">
        <f>'c.Prestataires'!G203</f>
        <v>0</v>
      </c>
      <c r="AY182" s="479">
        <f>'c.Prestataires'!H203</f>
        <v>0</v>
      </c>
      <c r="BA182" s="479" t="str">
        <f>'d.Points de vente&amp;récupération'!D205</f>
        <v>A compléter</v>
      </c>
      <c r="BB182" s="479" t="str">
        <f>'d.Points de vente&amp;récupération'!E205</f>
        <v>A choisir</v>
      </c>
      <c r="BC182" s="479" t="str">
        <f>'d.Points de vente&amp;récupération'!F205</f>
        <v>A choisir</v>
      </c>
      <c r="BD182" s="479" t="str">
        <f>'d.Points de vente&amp;récupération'!G205</f>
        <v>A choisir</v>
      </c>
      <c r="BE182" s="479" t="str">
        <f>'d.Points de vente&amp;récupération'!H205</f>
        <v>A choisir</v>
      </c>
      <c r="BF182" s="479" t="str">
        <f>'d.Points de vente&amp;récupération'!I205</f>
        <v>A choisir</v>
      </c>
      <c r="BG182" s="479" t="str">
        <f>'d.Points de vente&amp;récupération'!J205</f>
        <v>A choisir</v>
      </c>
      <c r="BH182" s="479" t="str">
        <f>'d.Points de vente&amp;récupération'!K205</f>
        <v>A compléter</v>
      </c>
    </row>
    <row r="183" spans="15:60">
      <c r="O183">
        <v>180</v>
      </c>
      <c r="P183" t="str">
        <f>_xlfn.XLOOKUP(O183,'1.Fiche candidature (à remplir)'!AB:AB,'1.Fiche candidature (à remplir)'!D:D)</f>
        <v>Achat d'Emballages primaires réemployables</v>
      </c>
      <c r="Q183" t="str">
        <f>_xlfn.XLOOKUP(O183,'1.Fiche candidature (à remplir)'!AB:AB,'1.Fiche candidature (à remplir)'!AC:AC)</f>
        <v>Développement2</v>
      </c>
      <c r="R183" t="str">
        <f>_xlfn.XLOOKUP(O183,'1.Fiche candidature (à remplir)'!AB:AB,'1.Fiche candidature (à remplir)'!E:E)</f>
        <v>A compléter</v>
      </c>
      <c r="S183">
        <f>_xlfn.XLOOKUP(O183,'1.Fiche candidature (à remplir)'!AB:AB,'1.Fiche candidature (à remplir)'!F:F)</f>
        <v>0</v>
      </c>
      <c r="T183">
        <f>_xlfn.XLOOKUP(O183,'1.Fiche candidature (à remplir)'!AB:AB,'1.Fiche candidature (à remplir)'!G:G)</f>
        <v>0</v>
      </c>
      <c r="U183">
        <f>_xlfn.XLOOKUP(O183,'1.Fiche candidature (à remplir)'!AB:AB,'1.Fiche candidature (à remplir)'!H:H)</f>
        <v>0</v>
      </c>
      <c r="V183" t="str">
        <f>_xlfn.XLOOKUP(O183,'1.Fiche candidature (à remplir)'!AB:AB,'1.Fiche candidature (à remplir)'!I:I)</f>
        <v>A compléter</v>
      </c>
      <c r="W183" t="str">
        <f>_xlfn.XLOOKUP(O183,'1.Fiche candidature (à remplir)'!AB:AB,'1.Fiche candidature (à remplir)'!L:L)</f>
        <v>A remplir</v>
      </c>
      <c r="X183">
        <f>_xlfn.XLOOKUP(O183,'1.Fiche candidature (à remplir)'!AB:AB,'1.Fiche candidature (à remplir)'!M:M)</f>
        <v>0</v>
      </c>
      <c r="Y183">
        <f>_xlfn.XLOOKUP(O183,'1.Fiche candidature (à remplir)'!AB:AB,'1.Fiche candidature (à remplir)'!N:N)</f>
        <v>0</v>
      </c>
      <c r="Z183">
        <f>_xlfn.XLOOKUP(O183,'1.Fiche candidature (à remplir)'!AB:AB,'1.Fiche candidature (à remplir)'!P:P)</f>
        <v>0</v>
      </c>
      <c r="AC183" s="479">
        <f>b.Groupement!D209</f>
        <v>0</v>
      </c>
      <c r="AD183" s="479">
        <f>b.Groupement!E209</f>
        <v>0</v>
      </c>
      <c r="AE183" s="479">
        <f>b.Groupement!F209</f>
        <v>0</v>
      </c>
      <c r="AF183" s="479">
        <f>b.Groupement!G209</f>
        <v>0</v>
      </c>
      <c r="AG183" s="479">
        <f>b.Groupement!H209</f>
        <v>0</v>
      </c>
      <c r="AH183" s="479">
        <f>b.Groupement!I209</f>
        <v>0</v>
      </c>
      <c r="AI183" s="479">
        <f>b.Groupement!J209</f>
        <v>0</v>
      </c>
      <c r="AK183" s="479">
        <f>'a.Equipe projet'!D205</f>
        <v>0</v>
      </c>
      <c r="AL183" s="479">
        <f>'a.Equipe projet'!E205</f>
        <v>0</v>
      </c>
      <c r="AM183" s="479">
        <f>'a.Equipe projet'!F205</f>
        <v>0</v>
      </c>
      <c r="AN183" s="479">
        <f>'a.Equipe projet'!G205</f>
        <v>0</v>
      </c>
      <c r="AO183" s="479">
        <f>'a.Equipe projet'!H205</f>
        <v>0</v>
      </c>
      <c r="AP183" s="479">
        <f>'a.Equipe projet'!I205</f>
        <v>0</v>
      </c>
      <c r="AQ183" s="479">
        <f>'a.Equipe projet'!J205</f>
        <v>0</v>
      </c>
      <c r="AR183" s="479">
        <f>'a.Equipe projet'!K205</f>
        <v>0</v>
      </c>
      <c r="AS183" s="479">
        <f>'a.Equipe projet'!L205</f>
        <v>0</v>
      </c>
      <c r="AU183" s="479">
        <f>'c.Prestataires'!D204</f>
        <v>0</v>
      </c>
      <c r="AV183" s="479">
        <f>'c.Prestataires'!E204</f>
        <v>0</v>
      </c>
      <c r="AW183" s="479">
        <f>'c.Prestataires'!F204</f>
        <v>0</v>
      </c>
      <c r="AX183" s="479">
        <f>'c.Prestataires'!G204</f>
        <v>0</v>
      </c>
      <c r="AY183" s="479">
        <f>'c.Prestataires'!H204</f>
        <v>0</v>
      </c>
      <c r="BA183" s="479" t="str">
        <f>'d.Points de vente&amp;récupération'!D206</f>
        <v>A compléter</v>
      </c>
      <c r="BB183" s="479" t="str">
        <f>'d.Points de vente&amp;récupération'!E206</f>
        <v>A choisir</v>
      </c>
      <c r="BC183" s="479" t="str">
        <f>'d.Points de vente&amp;récupération'!F206</f>
        <v>A choisir</v>
      </c>
      <c r="BD183" s="479" t="str">
        <f>'d.Points de vente&amp;récupération'!G206</f>
        <v>A choisir</v>
      </c>
      <c r="BE183" s="479" t="str">
        <f>'d.Points de vente&amp;récupération'!H206</f>
        <v>A choisir</v>
      </c>
      <c r="BF183" s="479" t="str">
        <f>'d.Points de vente&amp;récupération'!I206</f>
        <v>A choisir</v>
      </c>
      <c r="BG183" s="479" t="str">
        <f>'d.Points de vente&amp;récupération'!J206</f>
        <v>A choisir</v>
      </c>
      <c r="BH183" s="479" t="str">
        <f>'d.Points de vente&amp;récupération'!K206</f>
        <v>A compléter</v>
      </c>
    </row>
    <row r="184" spans="15:60">
      <c r="O184">
        <v>181</v>
      </c>
      <c r="P184" t="str">
        <f>_xlfn.XLOOKUP(O184,'1.Fiche candidature (à remplir)'!AB:AB,'1.Fiche candidature (à remplir)'!D:D)</f>
        <v>Achat d'Emballages primaires réemployables</v>
      </c>
      <c r="Q184" t="str">
        <f>_xlfn.XLOOKUP(O184,'1.Fiche candidature (à remplir)'!AB:AB,'1.Fiche candidature (à remplir)'!AC:AC)</f>
        <v>Développement2</v>
      </c>
      <c r="R184" t="str">
        <f>_xlfn.XLOOKUP(O184,'1.Fiche candidature (à remplir)'!AB:AB,'1.Fiche candidature (à remplir)'!E:E)</f>
        <v>A compléter</v>
      </c>
      <c r="S184">
        <f>_xlfn.XLOOKUP(O184,'1.Fiche candidature (à remplir)'!AB:AB,'1.Fiche candidature (à remplir)'!F:F)</f>
        <v>0</v>
      </c>
      <c r="T184">
        <f>_xlfn.XLOOKUP(O184,'1.Fiche candidature (à remplir)'!AB:AB,'1.Fiche candidature (à remplir)'!G:G)</f>
        <v>0</v>
      </c>
      <c r="U184">
        <f>_xlfn.XLOOKUP(O184,'1.Fiche candidature (à remplir)'!AB:AB,'1.Fiche candidature (à remplir)'!H:H)</f>
        <v>0</v>
      </c>
      <c r="V184" t="str">
        <f>_xlfn.XLOOKUP(O184,'1.Fiche candidature (à remplir)'!AB:AB,'1.Fiche candidature (à remplir)'!I:I)</f>
        <v>A compléter</v>
      </c>
      <c r="W184" t="str">
        <f>_xlfn.XLOOKUP(O184,'1.Fiche candidature (à remplir)'!AB:AB,'1.Fiche candidature (à remplir)'!L:L)</f>
        <v>A remplir</v>
      </c>
      <c r="X184">
        <f>_xlfn.XLOOKUP(O184,'1.Fiche candidature (à remplir)'!AB:AB,'1.Fiche candidature (à remplir)'!M:M)</f>
        <v>0</v>
      </c>
      <c r="Y184">
        <f>_xlfn.XLOOKUP(O184,'1.Fiche candidature (à remplir)'!AB:AB,'1.Fiche candidature (à remplir)'!N:N)</f>
        <v>0</v>
      </c>
      <c r="Z184">
        <f>_xlfn.XLOOKUP(O184,'1.Fiche candidature (à remplir)'!AB:AB,'1.Fiche candidature (à remplir)'!P:P)</f>
        <v>0</v>
      </c>
      <c r="AC184" s="479">
        <f>b.Groupement!D210</f>
        <v>0</v>
      </c>
      <c r="AD184" s="479">
        <f>b.Groupement!E210</f>
        <v>0</v>
      </c>
      <c r="AE184" s="479">
        <f>b.Groupement!F210</f>
        <v>0</v>
      </c>
      <c r="AF184" s="479">
        <f>b.Groupement!G210</f>
        <v>0</v>
      </c>
      <c r="AG184" s="479">
        <f>b.Groupement!H210</f>
        <v>0</v>
      </c>
      <c r="AH184" s="479">
        <f>b.Groupement!I210</f>
        <v>0</v>
      </c>
      <c r="AI184" s="479">
        <f>b.Groupement!J210</f>
        <v>0</v>
      </c>
      <c r="AK184" s="479">
        <f>'a.Equipe projet'!D206</f>
        <v>0</v>
      </c>
      <c r="AL184" s="479">
        <f>'a.Equipe projet'!E206</f>
        <v>0</v>
      </c>
      <c r="AM184" s="479">
        <f>'a.Equipe projet'!F206</f>
        <v>0</v>
      </c>
      <c r="AN184" s="479">
        <f>'a.Equipe projet'!G206</f>
        <v>0</v>
      </c>
      <c r="AO184" s="479">
        <f>'a.Equipe projet'!H206</f>
        <v>0</v>
      </c>
      <c r="AP184" s="479">
        <f>'a.Equipe projet'!I206</f>
        <v>0</v>
      </c>
      <c r="AQ184" s="479">
        <f>'a.Equipe projet'!J206</f>
        <v>0</v>
      </c>
      <c r="AR184" s="479">
        <f>'a.Equipe projet'!K206</f>
        <v>0</v>
      </c>
      <c r="AS184" s="479">
        <f>'a.Equipe projet'!L206</f>
        <v>0</v>
      </c>
      <c r="AU184" s="479">
        <f>'c.Prestataires'!D205</f>
        <v>0</v>
      </c>
      <c r="AV184" s="479">
        <f>'c.Prestataires'!E205</f>
        <v>0</v>
      </c>
      <c r="AW184" s="479">
        <f>'c.Prestataires'!F205</f>
        <v>0</v>
      </c>
      <c r="AX184" s="479">
        <f>'c.Prestataires'!G205</f>
        <v>0</v>
      </c>
      <c r="AY184" s="479">
        <f>'c.Prestataires'!H205</f>
        <v>0</v>
      </c>
      <c r="BA184" s="479" t="str">
        <f>'d.Points de vente&amp;récupération'!D207</f>
        <v>A compléter</v>
      </c>
      <c r="BB184" s="479" t="str">
        <f>'d.Points de vente&amp;récupération'!E207</f>
        <v>A choisir</v>
      </c>
      <c r="BC184" s="479" t="str">
        <f>'d.Points de vente&amp;récupération'!F207</f>
        <v>A choisir</v>
      </c>
      <c r="BD184" s="479" t="str">
        <f>'d.Points de vente&amp;récupération'!G207</f>
        <v>A choisir</v>
      </c>
      <c r="BE184" s="479" t="str">
        <f>'d.Points de vente&amp;récupération'!H207</f>
        <v>A choisir</v>
      </c>
      <c r="BF184" s="479" t="str">
        <f>'d.Points de vente&amp;récupération'!I207</f>
        <v>A choisir</v>
      </c>
      <c r="BG184" s="479" t="str">
        <f>'d.Points de vente&amp;récupération'!J207</f>
        <v>A choisir</v>
      </c>
      <c r="BH184" s="479" t="str">
        <f>'d.Points de vente&amp;récupération'!K207</f>
        <v>A compléter</v>
      </c>
    </row>
    <row r="185" spans="15:60">
      <c r="O185">
        <v>182</v>
      </c>
      <c r="P185" t="str">
        <f>_xlfn.XLOOKUP(O185,'1.Fiche candidature (à remplir)'!AB:AB,'1.Fiche candidature (à remplir)'!D:D)</f>
        <v>Achat d'étiquettes adaptées au réemploi
Max. 10 000 unités</v>
      </c>
      <c r="Q185" t="str">
        <f>_xlfn.XLOOKUP(O185,'1.Fiche candidature (à remplir)'!AB:AB,'1.Fiche candidature (à remplir)'!AC:AC)</f>
        <v>Développement2</v>
      </c>
      <c r="R185" t="str">
        <f>_xlfn.XLOOKUP(O185,'1.Fiche candidature (à remplir)'!AB:AB,'1.Fiche candidature (à remplir)'!E:E)</f>
        <v>A compléter</v>
      </c>
      <c r="S185">
        <f>_xlfn.XLOOKUP(O185,'1.Fiche candidature (à remplir)'!AB:AB,'1.Fiche candidature (à remplir)'!F:F)</f>
        <v>0</v>
      </c>
      <c r="T185">
        <f>_xlfn.XLOOKUP(O185,'1.Fiche candidature (à remplir)'!AB:AB,'1.Fiche candidature (à remplir)'!G:G)</f>
        <v>0</v>
      </c>
      <c r="U185">
        <f>_xlfn.XLOOKUP(O185,'1.Fiche candidature (à remplir)'!AB:AB,'1.Fiche candidature (à remplir)'!H:H)</f>
        <v>0</v>
      </c>
      <c r="V185" t="str">
        <f>_xlfn.XLOOKUP(O185,'1.Fiche candidature (à remplir)'!AB:AB,'1.Fiche candidature (à remplir)'!I:I)</f>
        <v>A compléter</v>
      </c>
      <c r="W185" t="str">
        <f>_xlfn.XLOOKUP(O185,'1.Fiche candidature (à remplir)'!AB:AB,'1.Fiche candidature (à remplir)'!L:L)</f>
        <v>A remplir</v>
      </c>
      <c r="X185">
        <f>_xlfn.XLOOKUP(O185,'1.Fiche candidature (à remplir)'!AB:AB,'1.Fiche candidature (à remplir)'!M:M)</f>
        <v>0</v>
      </c>
      <c r="Y185">
        <f>_xlfn.XLOOKUP(O185,'1.Fiche candidature (à remplir)'!AB:AB,'1.Fiche candidature (à remplir)'!N:N)</f>
        <v>0</v>
      </c>
      <c r="Z185">
        <f>_xlfn.XLOOKUP(O185,'1.Fiche candidature (à remplir)'!AB:AB,'1.Fiche candidature (à remplir)'!P:P)</f>
        <v>0</v>
      </c>
      <c r="AC185" s="479">
        <f>b.Groupement!D211</f>
        <v>0</v>
      </c>
      <c r="AD185" s="479">
        <f>b.Groupement!E211</f>
        <v>0</v>
      </c>
      <c r="AE185" s="479">
        <f>b.Groupement!F211</f>
        <v>0</v>
      </c>
      <c r="AF185" s="479">
        <f>b.Groupement!G211</f>
        <v>0</v>
      </c>
      <c r="AG185" s="479">
        <f>b.Groupement!H211</f>
        <v>0</v>
      </c>
      <c r="AH185" s="479">
        <f>b.Groupement!I211</f>
        <v>0</v>
      </c>
      <c r="AI185" s="479">
        <f>b.Groupement!J211</f>
        <v>0</v>
      </c>
      <c r="AK185" s="479">
        <f>'a.Equipe projet'!D207</f>
        <v>0</v>
      </c>
      <c r="AL185" s="479">
        <f>'a.Equipe projet'!E207</f>
        <v>0</v>
      </c>
      <c r="AM185" s="479">
        <f>'a.Equipe projet'!F207</f>
        <v>0</v>
      </c>
      <c r="AN185" s="479">
        <f>'a.Equipe projet'!G207</f>
        <v>0</v>
      </c>
      <c r="AO185" s="479">
        <f>'a.Equipe projet'!H207</f>
        <v>0</v>
      </c>
      <c r="AP185" s="479">
        <f>'a.Equipe projet'!I207</f>
        <v>0</v>
      </c>
      <c r="AQ185" s="479">
        <f>'a.Equipe projet'!J207</f>
        <v>0</v>
      </c>
      <c r="AR185" s="479">
        <f>'a.Equipe projet'!K207</f>
        <v>0</v>
      </c>
      <c r="AS185" s="479">
        <f>'a.Equipe projet'!L207</f>
        <v>0</v>
      </c>
      <c r="AU185" s="479">
        <f>'c.Prestataires'!D206</f>
        <v>0</v>
      </c>
      <c r="AV185" s="479">
        <f>'c.Prestataires'!E206</f>
        <v>0</v>
      </c>
      <c r="AW185" s="479">
        <f>'c.Prestataires'!F206</f>
        <v>0</v>
      </c>
      <c r="AX185" s="479">
        <f>'c.Prestataires'!G206</f>
        <v>0</v>
      </c>
      <c r="AY185" s="479">
        <f>'c.Prestataires'!H206</f>
        <v>0</v>
      </c>
      <c r="BA185" s="479" t="str">
        <f>'d.Points de vente&amp;récupération'!D208</f>
        <v>A compléter</v>
      </c>
      <c r="BB185" s="479" t="str">
        <f>'d.Points de vente&amp;récupération'!E208</f>
        <v>A choisir</v>
      </c>
      <c r="BC185" s="479" t="str">
        <f>'d.Points de vente&amp;récupération'!F208</f>
        <v>A choisir</v>
      </c>
      <c r="BD185" s="479" t="str">
        <f>'d.Points de vente&amp;récupération'!G208</f>
        <v>A choisir</v>
      </c>
      <c r="BE185" s="479" t="str">
        <f>'d.Points de vente&amp;récupération'!H208</f>
        <v>A choisir</v>
      </c>
      <c r="BF185" s="479" t="str">
        <f>'d.Points de vente&amp;récupération'!I208</f>
        <v>A choisir</v>
      </c>
      <c r="BG185" s="479" t="str">
        <f>'d.Points de vente&amp;récupération'!J208</f>
        <v>A choisir</v>
      </c>
      <c r="BH185" s="479" t="str">
        <f>'d.Points de vente&amp;récupération'!K208</f>
        <v>A compléter</v>
      </c>
    </row>
    <row r="186" spans="15:60">
      <c r="O186">
        <v>183</v>
      </c>
      <c r="P186" t="str">
        <f>_xlfn.XLOOKUP(O186,'1.Fiche candidature (à remplir)'!AB:AB,'1.Fiche candidature (à remplir)'!D:D)</f>
        <v>Achat d'étiquettes adaptées au réemploi</v>
      </c>
      <c r="Q186" t="str">
        <f>_xlfn.XLOOKUP(O186,'1.Fiche candidature (à remplir)'!AB:AB,'1.Fiche candidature (à remplir)'!AC:AC)</f>
        <v>Développement2</v>
      </c>
      <c r="R186" t="str">
        <f>_xlfn.XLOOKUP(O186,'1.Fiche candidature (à remplir)'!AB:AB,'1.Fiche candidature (à remplir)'!E:E)</f>
        <v>A compléter</v>
      </c>
      <c r="S186">
        <f>_xlfn.XLOOKUP(O186,'1.Fiche candidature (à remplir)'!AB:AB,'1.Fiche candidature (à remplir)'!F:F)</f>
        <v>0</v>
      </c>
      <c r="T186">
        <f>_xlfn.XLOOKUP(O186,'1.Fiche candidature (à remplir)'!AB:AB,'1.Fiche candidature (à remplir)'!G:G)</f>
        <v>0</v>
      </c>
      <c r="U186">
        <f>_xlfn.XLOOKUP(O186,'1.Fiche candidature (à remplir)'!AB:AB,'1.Fiche candidature (à remplir)'!H:H)</f>
        <v>0</v>
      </c>
      <c r="V186" t="str">
        <f>_xlfn.XLOOKUP(O186,'1.Fiche candidature (à remplir)'!AB:AB,'1.Fiche candidature (à remplir)'!I:I)</f>
        <v>A compléter</v>
      </c>
      <c r="W186" t="str">
        <f>_xlfn.XLOOKUP(O186,'1.Fiche candidature (à remplir)'!AB:AB,'1.Fiche candidature (à remplir)'!L:L)</f>
        <v>A remplir</v>
      </c>
      <c r="X186">
        <f>_xlfn.XLOOKUP(O186,'1.Fiche candidature (à remplir)'!AB:AB,'1.Fiche candidature (à remplir)'!M:M)</f>
        <v>0</v>
      </c>
      <c r="Y186">
        <f>_xlfn.XLOOKUP(O186,'1.Fiche candidature (à remplir)'!AB:AB,'1.Fiche candidature (à remplir)'!N:N)</f>
        <v>0</v>
      </c>
      <c r="Z186">
        <f>_xlfn.XLOOKUP(O186,'1.Fiche candidature (à remplir)'!AB:AB,'1.Fiche candidature (à remplir)'!P:P)</f>
        <v>0</v>
      </c>
      <c r="AC186" s="479">
        <f>b.Groupement!D212</f>
        <v>0</v>
      </c>
      <c r="AD186" s="479">
        <f>b.Groupement!E212</f>
        <v>0</v>
      </c>
      <c r="AE186" s="479">
        <f>b.Groupement!F212</f>
        <v>0</v>
      </c>
      <c r="AF186" s="479">
        <f>b.Groupement!G212</f>
        <v>0</v>
      </c>
      <c r="AG186" s="479">
        <f>b.Groupement!H212</f>
        <v>0</v>
      </c>
      <c r="AH186" s="479">
        <f>b.Groupement!I212</f>
        <v>0</v>
      </c>
      <c r="AI186" s="479">
        <f>b.Groupement!J212</f>
        <v>0</v>
      </c>
      <c r="AK186" s="479">
        <f>'a.Equipe projet'!D208</f>
        <v>0</v>
      </c>
      <c r="AL186" s="479">
        <f>'a.Equipe projet'!E208</f>
        <v>0</v>
      </c>
      <c r="AM186" s="479">
        <f>'a.Equipe projet'!F208</f>
        <v>0</v>
      </c>
      <c r="AN186" s="479">
        <f>'a.Equipe projet'!G208</f>
        <v>0</v>
      </c>
      <c r="AO186" s="479">
        <f>'a.Equipe projet'!H208</f>
        <v>0</v>
      </c>
      <c r="AP186" s="479">
        <f>'a.Equipe projet'!I208</f>
        <v>0</v>
      </c>
      <c r="AQ186" s="479">
        <f>'a.Equipe projet'!J208</f>
        <v>0</v>
      </c>
      <c r="AR186" s="479">
        <f>'a.Equipe projet'!K208</f>
        <v>0</v>
      </c>
      <c r="AS186" s="479">
        <f>'a.Equipe projet'!L208</f>
        <v>0</v>
      </c>
      <c r="AU186" s="479">
        <f>'c.Prestataires'!D207</f>
        <v>0</v>
      </c>
      <c r="AV186" s="479">
        <f>'c.Prestataires'!E207</f>
        <v>0</v>
      </c>
      <c r="AW186" s="479">
        <f>'c.Prestataires'!F207</f>
        <v>0</v>
      </c>
      <c r="AX186" s="479">
        <f>'c.Prestataires'!G207</f>
        <v>0</v>
      </c>
      <c r="AY186" s="479">
        <f>'c.Prestataires'!H207</f>
        <v>0</v>
      </c>
      <c r="BA186" s="479" t="str">
        <f>'d.Points de vente&amp;récupération'!D209</f>
        <v>A compléter</v>
      </c>
      <c r="BB186" s="479" t="str">
        <f>'d.Points de vente&amp;récupération'!E209</f>
        <v>A choisir</v>
      </c>
      <c r="BC186" s="479" t="str">
        <f>'d.Points de vente&amp;récupération'!F209</f>
        <v>A choisir</v>
      </c>
      <c r="BD186" s="479" t="str">
        <f>'d.Points de vente&amp;récupération'!G209</f>
        <v>A choisir</v>
      </c>
      <c r="BE186" s="479" t="str">
        <f>'d.Points de vente&amp;récupération'!H209</f>
        <v>A choisir</v>
      </c>
      <c r="BF186" s="479" t="str">
        <f>'d.Points de vente&amp;récupération'!I209</f>
        <v>A choisir</v>
      </c>
      <c r="BG186" s="479" t="str">
        <f>'d.Points de vente&amp;récupération'!J209</f>
        <v>A choisir</v>
      </c>
      <c r="BH186" s="479" t="str">
        <f>'d.Points de vente&amp;récupération'!K209</f>
        <v>A compléter</v>
      </c>
    </row>
    <row r="187" spans="15:60">
      <c r="O187">
        <v>184</v>
      </c>
      <c r="P187" t="str">
        <f>_xlfn.XLOOKUP(O187,'1.Fiche candidature (à remplir)'!AB:AB,'1.Fiche candidature (à remplir)'!D:D)</f>
        <v>Achat d'étiquettes adaptées au réemploi</v>
      </c>
      <c r="Q187" t="str">
        <f>_xlfn.XLOOKUP(O187,'1.Fiche candidature (à remplir)'!AB:AB,'1.Fiche candidature (à remplir)'!AC:AC)</f>
        <v>Développement2</v>
      </c>
      <c r="R187" t="str">
        <f>_xlfn.XLOOKUP(O187,'1.Fiche candidature (à remplir)'!AB:AB,'1.Fiche candidature (à remplir)'!E:E)</f>
        <v>A compléter</v>
      </c>
      <c r="S187">
        <f>_xlfn.XLOOKUP(O187,'1.Fiche candidature (à remplir)'!AB:AB,'1.Fiche candidature (à remplir)'!F:F)</f>
        <v>0</v>
      </c>
      <c r="T187">
        <f>_xlfn.XLOOKUP(O187,'1.Fiche candidature (à remplir)'!AB:AB,'1.Fiche candidature (à remplir)'!G:G)</f>
        <v>0</v>
      </c>
      <c r="U187">
        <f>_xlfn.XLOOKUP(O187,'1.Fiche candidature (à remplir)'!AB:AB,'1.Fiche candidature (à remplir)'!H:H)</f>
        <v>0</v>
      </c>
      <c r="V187" t="str">
        <f>_xlfn.XLOOKUP(O187,'1.Fiche candidature (à remplir)'!AB:AB,'1.Fiche candidature (à remplir)'!I:I)</f>
        <v>A compléter</v>
      </c>
      <c r="W187" t="str">
        <f>_xlfn.XLOOKUP(O187,'1.Fiche candidature (à remplir)'!AB:AB,'1.Fiche candidature (à remplir)'!L:L)</f>
        <v>A remplir</v>
      </c>
      <c r="X187">
        <f>_xlfn.XLOOKUP(O187,'1.Fiche candidature (à remplir)'!AB:AB,'1.Fiche candidature (à remplir)'!M:M)</f>
        <v>0</v>
      </c>
      <c r="Y187">
        <f>_xlfn.XLOOKUP(O187,'1.Fiche candidature (à remplir)'!AB:AB,'1.Fiche candidature (à remplir)'!N:N)</f>
        <v>0</v>
      </c>
      <c r="Z187">
        <f>_xlfn.XLOOKUP(O187,'1.Fiche candidature (à remplir)'!AB:AB,'1.Fiche candidature (à remplir)'!P:P)</f>
        <v>0</v>
      </c>
      <c r="AC187" s="479">
        <f>b.Groupement!D213</f>
        <v>0</v>
      </c>
      <c r="AD187" s="479">
        <f>b.Groupement!E213</f>
        <v>0</v>
      </c>
      <c r="AE187" s="479">
        <f>b.Groupement!F213</f>
        <v>0</v>
      </c>
      <c r="AF187" s="479">
        <f>b.Groupement!G213</f>
        <v>0</v>
      </c>
      <c r="AG187" s="479">
        <f>b.Groupement!H213</f>
        <v>0</v>
      </c>
      <c r="AH187" s="479">
        <f>b.Groupement!I213</f>
        <v>0</v>
      </c>
      <c r="AI187" s="479">
        <f>b.Groupement!J213</f>
        <v>0</v>
      </c>
      <c r="AK187" s="479">
        <f>'a.Equipe projet'!D209</f>
        <v>0</v>
      </c>
      <c r="AL187" s="479">
        <f>'a.Equipe projet'!E209</f>
        <v>0</v>
      </c>
      <c r="AM187" s="479">
        <f>'a.Equipe projet'!F209</f>
        <v>0</v>
      </c>
      <c r="AN187" s="479">
        <f>'a.Equipe projet'!G209</f>
        <v>0</v>
      </c>
      <c r="AO187" s="479">
        <f>'a.Equipe projet'!H209</f>
        <v>0</v>
      </c>
      <c r="AP187" s="479">
        <f>'a.Equipe projet'!I209</f>
        <v>0</v>
      </c>
      <c r="AQ187" s="479">
        <f>'a.Equipe projet'!J209</f>
        <v>0</v>
      </c>
      <c r="AR187" s="479">
        <f>'a.Equipe projet'!K209</f>
        <v>0</v>
      </c>
      <c r="AS187" s="479">
        <f>'a.Equipe projet'!L209</f>
        <v>0</v>
      </c>
      <c r="AU187" s="479">
        <f>'c.Prestataires'!D208</f>
        <v>0</v>
      </c>
      <c r="AV187" s="479">
        <f>'c.Prestataires'!E208</f>
        <v>0</v>
      </c>
      <c r="AW187" s="479">
        <f>'c.Prestataires'!F208</f>
        <v>0</v>
      </c>
      <c r="AX187" s="479">
        <f>'c.Prestataires'!G208</f>
        <v>0</v>
      </c>
      <c r="AY187" s="479">
        <f>'c.Prestataires'!H208</f>
        <v>0</v>
      </c>
      <c r="BA187" s="479" t="str">
        <f>'d.Points de vente&amp;récupération'!D210</f>
        <v>A compléter</v>
      </c>
      <c r="BB187" s="479" t="str">
        <f>'d.Points de vente&amp;récupération'!E210</f>
        <v>A choisir</v>
      </c>
      <c r="BC187" s="479" t="str">
        <f>'d.Points de vente&amp;récupération'!F210</f>
        <v>A choisir</v>
      </c>
      <c r="BD187" s="479" t="str">
        <f>'d.Points de vente&amp;récupération'!G210</f>
        <v>A choisir</v>
      </c>
      <c r="BE187" s="479" t="str">
        <f>'d.Points de vente&amp;récupération'!H210</f>
        <v>A choisir</v>
      </c>
      <c r="BF187" s="479" t="str">
        <f>'d.Points de vente&amp;récupération'!I210</f>
        <v>A choisir</v>
      </c>
      <c r="BG187" s="479" t="str">
        <f>'d.Points de vente&amp;récupération'!J210</f>
        <v>A choisir</v>
      </c>
      <c r="BH187" s="479" t="str">
        <f>'d.Points de vente&amp;récupération'!K210</f>
        <v>A compléter</v>
      </c>
    </row>
    <row r="188" spans="15:60">
      <c r="O188">
        <v>185</v>
      </c>
      <c r="P188" t="str">
        <f>_xlfn.XLOOKUP(O188,'1.Fiche candidature (à remplir)'!AB:AB,'1.Fiche candidature (à remplir)'!D:D)</f>
        <v>Achat d'étiquettes adaptées au réemploi</v>
      </c>
      <c r="Q188" t="str">
        <f>_xlfn.XLOOKUP(O188,'1.Fiche candidature (à remplir)'!AB:AB,'1.Fiche candidature (à remplir)'!AC:AC)</f>
        <v>Développement2</v>
      </c>
      <c r="R188" t="str">
        <f>_xlfn.XLOOKUP(O188,'1.Fiche candidature (à remplir)'!AB:AB,'1.Fiche candidature (à remplir)'!E:E)</f>
        <v>A compléter</v>
      </c>
      <c r="S188">
        <f>_xlfn.XLOOKUP(O188,'1.Fiche candidature (à remplir)'!AB:AB,'1.Fiche candidature (à remplir)'!F:F)</f>
        <v>0</v>
      </c>
      <c r="T188">
        <f>_xlfn.XLOOKUP(O188,'1.Fiche candidature (à remplir)'!AB:AB,'1.Fiche candidature (à remplir)'!G:G)</f>
        <v>0</v>
      </c>
      <c r="U188">
        <f>_xlfn.XLOOKUP(O188,'1.Fiche candidature (à remplir)'!AB:AB,'1.Fiche candidature (à remplir)'!H:H)</f>
        <v>0</v>
      </c>
      <c r="V188" t="str">
        <f>_xlfn.XLOOKUP(O188,'1.Fiche candidature (à remplir)'!AB:AB,'1.Fiche candidature (à remplir)'!I:I)</f>
        <v>A compléter</v>
      </c>
      <c r="W188" t="str">
        <f>_xlfn.XLOOKUP(O188,'1.Fiche candidature (à remplir)'!AB:AB,'1.Fiche candidature (à remplir)'!L:L)</f>
        <v>A remplir</v>
      </c>
      <c r="X188">
        <f>_xlfn.XLOOKUP(O188,'1.Fiche candidature (à remplir)'!AB:AB,'1.Fiche candidature (à remplir)'!M:M)</f>
        <v>0</v>
      </c>
      <c r="Y188">
        <f>_xlfn.XLOOKUP(O188,'1.Fiche candidature (à remplir)'!AB:AB,'1.Fiche candidature (à remplir)'!N:N)</f>
        <v>0</v>
      </c>
      <c r="Z188">
        <f>_xlfn.XLOOKUP(O188,'1.Fiche candidature (à remplir)'!AB:AB,'1.Fiche candidature (à remplir)'!P:P)</f>
        <v>0</v>
      </c>
      <c r="AC188" s="479">
        <f>b.Groupement!D214</f>
        <v>0</v>
      </c>
      <c r="AD188" s="479">
        <f>b.Groupement!E214</f>
        <v>0</v>
      </c>
      <c r="AE188" s="479">
        <f>b.Groupement!F214</f>
        <v>0</v>
      </c>
      <c r="AF188" s="479">
        <f>b.Groupement!G214</f>
        <v>0</v>
      </c>
      <c r="AG188" s="479">
        <f>b.Groupement!H214</f>
        <v>0</v>
      </c>
      <c r="AH188" s="479">
        <f>b.Groupement!I214</f>
        <v>0</v>
      </c>
      <c r="AI188" s="479">
        <f>b.Groupement!J214</f>
        <v>0</v>
      </c>
      <c r="AK188" s="479">
        <f>'a.Equipe projet'!D210</f>
        <v>0</v>
      </c>
      <c r="AL188" s="479">
        <f>'a.Equipe projet'!E210</f>
        <v>0</v>
      </c>
      <c r="AM188" s="479">
        <f>'a.Equipe projet'!F210</f>
        <v>0</v>
      </c>
      <c r="AN188" s="479">
        <f>'a.Equipe projet'!G210</f>
        <v>0</v>
      </c>
      <c r="AO188" s="479">
        <f>'a.Equipe projet'!H210</f>
        <v>0</v>
      </c>
      <c r="AP188" s="479">
        <f>'a.Equipe projet'!I210</f>
        <v>0</v>
      </c>
      <c r="AQ188" s="479">
        <f>'a.Equipe projet'!J210</f>
        <v>0</v>
      </c>
      <c r="AR188" s="479">
        <f>'a.Equipe projet'!K210</f>
        <v>0</v>
      </c>
      <c r="AS188" s="479">
        <f>'a.Equipe projet'!L210</f>
        <v>0</v>
      </c>
      <c r="AU188" s="479">
        <f>'c.Prestataires'!D209</f>
        <v>0</v>
      </c>
      <c r="AV188" s="479">
        <f>'c.Prestataires'!E209</f>
        <v>0</v>
      </c>
      <c r="AW188" s="479">
        <f>'c.Prestataires'!F209</f>
        <v>0</v>
      </c>
      <c r="AX188" s="479">
        <f>'c.Prestataires'!G209</f>
        <v>0</v>
      </c>
      <c r="AY188" s="479">
        <f>'c.Prestataires'!H209</f>
        <v>0</v>
      </c>
      <c r="BA188" s="479" t="str">
        <f>'d.Points de vente&amp;récupération'!D211</f>
        <v>A compléter</v>
      </c>
      <c r="BB188" s="479" t="str">
        <f>'d.Points de vente&amp;récupération'!E211</f>
        <v>A choisir</v>
      </c>
      <c r="BC188" s="479" t="str">
        <f>'d.Points de vente&amp;récupération'!F211</f>
        <v>A choisir</v>
      </c>
      <c r="BD188" s="479" t="str">
        <f>'d.Points de vente&amp;récupération'!G211</f>
        <v>A choisir</v>
      </c>
      <c r="BE188" s="479" t="str">
        <f>'d.Points de vente&amp;récupération'!H211</f>
        <v>A choisir</v>
      </c>
      <c r="BF188" s="479" t="str">
        <f>'d.Points de vente&amp;récupération'!I211</f>
        <v>A choisir</v>
      </c>
      <c r="BG188" s="479" t="str">
        <f>'d.Points de vente&amp;récupération'!J211</f>
        <v>A choisir</v>
      </c>
      <c r="BH188" s="479" t="str">
        <f>'d.Points de vente&amp;récupération'!K211</f>
        <v>A compléter</v>
      </c>
    </row>
    <row r="189" spans="15:60">
      <c r="O189">
        <v>186</v>
      </c>
      <c r="P189" t="str">
        <f>_xlfn.XLOOKUP(O189,'1.Fiche candidature (à remplir)'!AB:AB,'1.Fiche candidature (à remplir)'!D:D)</f>
        <v>Achat d'étiquettes adaptées au réemploi</v>
      </c>
      <c r="Q189" t="str">
        <f>_xlfn.XLOOKUP(O189,'1.Fiche candidature (à remplir)'!AB:AB,'1.Fiche candidature (à remplir)'!AC:AC)</f>
        <v>Développement2</v>
      </c>
      <c r="R189" t="str">
        <f>_xlfn.XLOOKUP(O189,'1.Fiche candidature (à remplir)'!AB:AB,'1.Fiche candidature (à remplir)'!E:E)</f>
        <v>A compléter</v>
      </c>
      <c r="S189">
        <f>_xlfn.XLOOKUP(O189,'1.Fiche candidature (à remplir)'!AB:AB,'1.Fiche candidature (à remplir)'!F:F)</f>
        <v>0</v>
      </c>
      <c r="T189">
        <f>_xlfn.XLOOKUP(O189,'1.Fiche candidature (à remplir)'!AB:AB,'1.Fiche candidature (à remplir)'!G:G)</f>
        <v>0</v>
      </c>
      <c r="U189">
        <f>_xlfn.XLOOKUP(O189,'1.Fiche candidature (à remplir)'!AB:AB,'1.Fiche candidature (à remplir)'!H:H)</f>
        <v>0</v>
      </c>
      <c r="V189" t="str">
        <f>_xlfn.XLOOKUP(O189,'1.Fiche candidature (à remplir)'!AB:AB,'1.Fiche candidature (à remplir)'!I:I)</f>
        <v>A compléter</v>
      </c>
      <c r="W189" t="str">
        <f>_xlfn.XLOOKUP(O189,'1.Fiche candidature (à remplir)'!AB:AB,'1.Fiche candidature (à remplir)'!L:L)</f>
        <v>A remplir</v>
      </c>
      <c r="X189">
        <f>_xlfn.XLOOKUP(O189,'1.Fiche candidature (à remplir)'!AB:AB,'1.Fiche candidature (à remplir)'!M:M)</f>
        <v>0</v>
      </c>
      <c r="Y189">
        <f>_xlfn.XLOOKUP(O189,'1.Fiche candidature (à remplir)'!AB:AB,'1.Fiche candidature (à remplir)'!N:N)</f>
        <v>0</v>
      </c>
      <c r="Z189">
        <f>_xlfn.XLOOKUP(O189,'1.Fiche candidature (à remplir)'!AB:AB,'1.Fiche candidature (à remplir)'!P:P)</f>
        <v>0</v>
      </c>
      <c r="AC189" s="479">
        <f>b.Groupement!D215</f>
        <v>0</v>
      </c>
      <c r="AD189" s="479">
        <f>b.Groupement!E215</f>
        <v>0</v>
      </c>
      <c r="AE189" s="479">
        <f>b.Groupement!F215</f>
        <v>0</v>
      </c>
      <c r="AF189" s="479">
        <f>b.Groupement!G215</f>
        <v>0</v>
      </c>
      <c r="AG189" s="479">
        <f>b.Groupement!H215</f>
        <v>0</v>
      </c>
      <c r="AH189" s="479">
        <f>b.Groupement!I215</f>
        <v>0</v>
      </c>
      <c r="AI189" s="479">
        <f>b.Groupement!J215</f>
        <v>0</v>
      </c>
      <c r="AK189" s="479">
        <f>'a.Equipe projet'!D211</f>
        <v>0</v>
      </c>
      <c r="AL189" s="479">
        <f>'a.Equipe projet'!E211</f>
        <v>0</v>
      </c>
      <c r="AM189" s="479">
        <f>'a.Equipe projet'!F211</f>
        <v>0</v>
      </c>
      <c r="AN189" s="479">
        <f>'a.Equipe projet'!G211</f>
        <v>0</v>
      </c>
      <c r="AO189" s="479">
        <f>'a.Equipe projet'!H211</f>
        <v>0</v>
      </c>
      <c r="AP189" s="479">
        <f>'a.Equipe projet'!I211</f>
        <v>0</v>
      </c>
      <c r="AQ189" s="479">
        <f>'a.Equipe projet'!J211</f>
        <v>0</v>
      </c>
      <c r="AR189" s="479">
        <f>'a.Equipe projet'!K211</f>
        <v>0</v>
      </c>
      <c r="AS189" s="479">
        <f>'a.Equipe projet'!L211</f>
        <v>0</v>
      </c>
      <c r="AU189" s="479">
        <f>'c.Prestataires'!D210</f>
        <v>0</v>
      </c>
      <c r="AV189" s="479">
        <f>'c.Prestataires'!E210</f>
        <v>0</v>
      </c>
      <c r="AW189" s="479">
        <f>'c.Prestataires'!F210</f>
        <v>0</v>
      </c>
      <c r="AX189" s="479">
        <f>'c.Prestataires'!G210</f>
        <v>0</v>
      </c>
      <c r="AY189" s="479">
        <f>'c.Prestataires'!H210</f>
        <v>0</v>
      </c>
      <c r="BA189" s="479" t="str">
        <f>'d.Points de vente&amp;récupération'!D212</f>
        <v>A compléter</v>
      </c>
      <c r="BB189" s="479" t="str">
        <f>'d.Points de vente&amp;récupération'!E212</f>
        <v>A choisir</v>
      </c>
      <c r="BC189" s="479" t="str">
        <f>'d.Points de vente&amp;récupération'!F212</f>
        <v>A choisir</v>
      </c>
      <c r="BD189" s="479" t="str">
        <f>'d.Points de vente&amp;récupération'!G212</f>
        <v>A choisir</v>
      </c>
      <c r="BE189" s="479" t="str">
        <f>'d.Points de vente&amp;récupération'!H212</f>
        <v>A choisir</v>
      </c>
      <c r="BF189" s="479" t="str">
        <f>'d.Points de vente&amp;récupération'!I212</f>
        <v>A choisir</v>
      </c>
      <c r="BG189" s="479" t="str">
        <f>'d.Points de vente&amp;récupération'!J212</f>
        <v>A choisir</v>
      </c>
      <c r="BH189" s="479" t="str">
        <f>'d.Points de vente&amp;récupération'!K212</f>
        <v>A compléter</v>
      </c>
    </row>
    <row r="190" spans="15:60">
      <c r="O190">
        <v>187</v>
      </c>
      <c r="P190" t="str">
        <f>_xlfn.XLOOKUP(O190,'1.Fiche candidature (à remplir)'!AB:AB,'1.Fiche candidature (à remplir)'!D:D)</f>
        <v>Achat de systèmes de fermeture adaptés au réemploi
Exemple : bouchon, capsule, couvercle, opercule (max. 10 000 unités)</v>
      </c>
      <c r="Q190" t="str">
        <f>_xlfn.XLOOKUP(O190,'1.Fiche candidature (à remplir)'!AB:AB,'1.Fiche candidature (à remplir)'!AC:AC)</f>
        <v>Développement2</v>
      </c>
      <c r="R190" t="str">
        <f>_xlfn.XLOOKUP(O190,'1.Fiche candidature (à remplir)'!AB:AB,'1.Fiche candidature (à remplir)'!E:E)</f>
        <v>A compléter</v>
      </c>
      <c r="S190">
        <f>_xlfn.XLOOKUP(O190,'1.Fiche candidature (à remplir)'!AB:AB,'1.Fiche candidature (à remplir)'!F:F)</f>
        <v>0</v>
      </c>
      <c r="T190">
        <f>_xlfn.XLOOKUP(O190,'1.Fiche candidature (à remplir)'!AB:AB,'1.Fiche candidature (à remplir)'!G:G)</f>
        <v>0</v>
      </c>
      <c r="U190">
        <f>_xlfn.XLOOKUP(O190,'1.Fiche candidature (à remplir)'!AB:AB,'1.Fiche candidature (à remplir)'!H:H)</f>
        <v>0</v>
      </c>
      <c r="V190" t="str">
        <f>_xlfn.XLOOKUP(O190,'1.Fiche candidature (à remplir)'!AB:AB,'1.Fiche candidature (à remplir)'!I:I)</f>
        <v>A compléter</v>
      </c>
      <c r="W190" t="str">
        <f>_xlfn.XLOOKUP(O190,'1.Fiche candidature (à remplir)'!AB:AB,'1.Fiche candidature (à remplir)'!L:L)</f>
        <v>A remplir</v>
      </c>
      <c r="X190">
        <f>_xlfn.XLOOKUP(O190,'1.Fiche candidature (à remplir)'!AB:AB,'1.Fiche candidature (à remplir)'!M:M)</f>
        <v>0</v>
      </c>
      <c r="Y190">
        <f>_xlfn.XLOOKUP(O190,'1.Fiche candidature (à remplir)'!AB:AB,'1.Fiche candidature (à remplir)'!N:N)</f>
        <v>0</v>
      </c>
      <c r="Z190">
        <f>_xlfn.XLOOKUP(O190,'1.Fiche candidature (à remplir)'!AB:AB,'1.Fiche candidature (à remplir)'!P:P)</f>
        <v>0</v>
      </c>
      <c r="AC190" s="479">
        <f>b.Groupement!D216</f>
        <v>0</v>
      </c>
      <c r="AD190" s="479">
        <f>b.Groupement!E216</f>
        <v>0</v>
      </c>
      <c r="AE190" s="479">
        <f>b.Groupement!F216</f>
        <v>0</v>
      </c>
      <c r="AF190" s="479">
        <f>b.Groupement!G216</f>
        <v>0</v>
      </c>
      <c r="AG190" s="479">
        <f>b.Groupement!H216</f>
        <v>0</v>
      </c>
      <c r="AH190" s="479">
        <f>b.Groupement!I216</f>
        <v>0</v>
      </c>
      <c r="AI190" s="479">
        <f>b.Groupement!J216</f>
        <v>0</v>
      </c>
      <c r="AK190" s="479">
        <f>'a.Equipe projet'!D212</f>
        <v>0</v>
      </c>
      <c r="AL190" s="479">
        <f>'a.Equipe projet'!E212</f>
        <v>0</v>
      </c>
      <c r="AM190" s="479">
        <f>'a.Equipe projet'!F212</f>
        <v>0</v>
      </c>
      <c r="AN190" s="479">
        <f>'a.Equipe projet'!G212</f>
        <v>0</v>
      </c>
      <c r="AO190" s="479">
        <f>'a.Equipe projet'!H212</f>
        <v>0</v>
      </c>
      <c r="AP190" s="479">
        <f>'a.Equipe projet'!I212</f>
        <v>0</v>
      </c>
      <c r="AQ190" s="479">
        <f>'a.Equipe projet'!J212</f>
        <v>0</v>
      </c>
      <c r="AR190" s="479">
        <f>'a.Equipe projet'!K212</f>
        <v>0</v>
      </c>
      <c r="AS190" s="479">
        <f>'a.Equipe projet'!L212</f>
        <v>0</v>
      </c>
      <c r="AU190" s="479">
        <f>'c.Prestataires'!D211</f>
        <v>0</v>
      </c>
      <c r="AV190" s="479">
        <f>'c.Prestataires'!E211</f>
        <v>0</v>
      </c>
      <c r="AW190" s="479">
        <f>'c.Prestataires'!F211</f>
        <v>0</v>
      </c>
      <c r="AX190" s="479">
        <f>'c.Prestataires'!G211</f>
        <v>0</v>
      </c>
      <c r="AY190" s="479">
        <f>'c.Prestataires'!H211</f>
        <v>0</v>
      </c>
      <c r="BA190" s="479" t="str">
        <f>'d.Points de vente&amp;récupération'!D213</f>
        <v>A compléter</v>
      </c>
      <c r="BB190" s="479" t="str">
        <f>'d.Points de vente&amp;récupération'!E213</f>
        <v>A choisir</v>
      </c>
      <c r="BC190" s="479" t="str">
        <f>'d.Points de vente&amp;récupération'!F213</f>
        <v>A choisir</v>
      </c>
      <c r="BD190" s="479" t="str">
        <f>'d.Points de vente&amp;récupération'!G213</f>
        <v>A choisir</v>
      </c>
      <c r="BE190" s="479" t="str">
        <f>'d.Points de vente&amp;récupération'!H213</f>
        <v>A choisir</v>
      </c>
      <c r="BF190" s="479" t="str">
        <f>'d.Points de vente&amp;récupération'!I213</f>
        <v>A choisir</v>
      </c>
      <c r="BG190" s="479" t="str">
        <f>'d.Points de vente&amp;récupération'!J213</f>
        <v>A choisir</v>
      </c>
      <c r="BH190" s="479" t="str">
        <f>'d.Points de vente&amp;récupération'!K213</f>
        <v>A compléter</v>
      </c>
    </row>
    <row r="191" spans="15:60">
      <c r="O191">
        <v>188</v>
      </c>
      <c r="P191" t="str">
        <f>_xlfn.XLOOKUP(O191,'1.Fiche candidature (à remplir)'!AB:AB,'1.Fiche candidature (à remplir)'!D:D)</f>
        <v>Achat de systèmes de fermeture adaptés au réemploi</v>
      </c>
      <c r="Q191" t="str">
        <f>_xlfn.XLOOKUP(O191,'1.Fiche candidature (à remplir)'!AB:AB,'1.Fiche candidature (à remplir)'!AC:AC)</f>
        <v>Développement2</v>
      </c>
      <c r="R191" t="str">
        <f>_xlfn.XLOOKUP(O191,'1.Fiche candidature (à remplir)'!AB:AB,'1.Fiche candidature (à remplir)'!E:E)</f>
        <v>A compléter</v>
      </c>
      <c r="S191">
        <f>_xlfn.XLOOKUP(O191,'1.Fiche candidature (à remplir)'!AB:AB,'1.Fiche candidature (à remplir)'!F:F)</f>
        <v>0</v>
      </c>
      <c r="T191">
        <f>_xlfn.XLOOKUP(O191,'1.Fiche candidature (à remplir)'!AB:AB,'1.Fiche candidature (à remplir)'!G:G)</f>
        <v>0</v>
      </c>
      <c r="U191">
        <f>_xlfn.XLOOKUP(O191,'1.Fiche candidature (à remplir)'!AB:AB,'1.Fiche candidature (à remplir)'!H:H)</f>
        <v>0</v>
      </c>
      <c r="V191" t="str">
        <f>_xlfn.XLOOKUP(O191,'1.Fiche candidature (à remplir)'!AB:AB,'1.Fiche candidature (à remplir)'!I:I)</f>
        <v>A compléter</v>
      </c>
      <c r="W191" t="str">
        <f>_xlfn.XLOOKUP(O191,'1.Fiche candidature (à remplir)'!AB:AB,'1.Fiche candidature (à remplir)'!L:L)</f>
        <v>A remplir</v>
      </c>
      <c r="X191">
        <f>_xlfn.XLOOKUP(O191,'1.Fiche candidature (à remplir)'!AB:AB,'1.Fiche candidature (à remplir)'!M:M)</f>
        <v>0</v>
      </c>
      <c r="Y191">
        <f>_xlfn.XLOOKUP(O191,'1.Fiche candidature (à remplir)'!AB:AB,'1.Fiche candidature (à remplir)'!N:N)</f>
        <v>0</v>
      </c>
      <c r="Z191">
        <f>_xlfn.XLOOKUP(O191,'1.Fiche candidature (à remplir)'!AB:AB,'1.Fiche candidature (à remplir)'!P:P)</f>
        <v>0</v>
      </c>
      <c r="AC191" s="479">
        <f>b.Groupement!D217</f>
        <v>0</v>
      </c>
      <c r="AD191" s="479">
        <f>b.Groupement!E217</f>
        <v>0</v>
      </c>
      <c r="AE191" s="479">
        <f>b.Groupement!F217</f>
        <v>0</v>
      </c>
      <c r="AF191" s="479">
        <f>b.Groupement!G217</f>
        <v>0</v>
      </c>
      <c r="AG191" s="479">
        <f>b.Groupement!H217</f>
        <v>0</v>
      </c>
      <c r="AH191" s="479">
        <f>b.Groupement!I217</f>
        <v>0</v>
      </c>
      <c r="AI191" s="479">
        <f>b.Groupement!J217</f>
        <v>0</v>
      </c>
      <c r="AK191" s="479">
        <f>'a.Equipe projet'!D213</f>
        <v>0</v>
      </c>
      <c r="AL191" s="479">
        <f>'a.Equipe projet'!E213</f>
        <v>0</v>
      </c>
      <c r="AM191" s="479">
        <f>'a.Equipe projet'!F213</f>
        <v>0</v>
      </c>
      <c r="AN191" s="479">
        <f>'a.Equipe projet'!G213</f>
        <v>0</v>
      </c>
      <c r="AO191" s="479">
        <f>'a.Equipe projet'!H213</f>
        <v>0</v>
      </c>
      <c r="AP191" s="479">
        <f>'a.Equipe projet'!I213</f>
        <v>0</v>
      </c>
      <c r="AQ191" s="479">
        <f>'a.Equipe projet'!J213</f>
        <v>0</v>
      </c>
      <c r="AR191" s="479">
        <f>'a.Equipe projet'!K213</f>
        <v>0</v>
      </c>
      <c r="AS191" s="479">
        <f>'a.Equipe projet'!L213</f>
        <v>0</v>
      </c>
      <c r="AU191" s="479">
        <f>'c.Prestataires'!D212</f>
        <v>0</v>
      </c>
      <c r="AV191" s="479">
        <f>'c.Prestataires'!E212</f>
        <v>0</v>
      </c>
      <c r="AW191" s="479">
        <f>'c.Prestataires'!F212</f>
        <v>0</v>
      </c>
      <c r="AX191" s="479">
        <f>'c.Prestataires'!G212</f>
        <v>0</v>
      </c>
      <c r="AY191" s="479">
        <f>'c.Prestataires'!H212</f>
        <v>0</v>
      </c>
      <c r="BA191" s="479" t="str">
        <f>'d.Points de vente&amp;récupération'!D214</f>
        <v>A compléter</v>
      </c>
      <c r="BB191" s="479" t="str">
        <f>'d.Points de vente&amp;récupération'!E214</f>
        <v>A choisir</v>
      </c>
      <c r="BC191" s="479" t="str">
        <f>'d.Points de vente&amp;récupération'!F214</f>
        <v>A choisir</v>
      </c>
      <c r="BD191" s="479" t="str">
        <f>'d.Points de vente&amp;récupération'!G214</f>
        <v>A choisir</v>
      </c>
      <c r="BE191" s="479" t="str">
        <f>'d.Points de vente&amp;récupération'!H214</f>
        <v>A choisir</v>
      </c>
      <c r="BF191" s="479" t="str">
        <f>'d.Points de vente&amp;récupération'!I214</f>
        <v>A choisir</v>
      </c>
      <c r="BG191" s="479" t="str">
        <f>'d.Points de vente&amp;récupération'!J214</f>
        <v>A choisir</v>
      </c>
      <c r="BH191" s="479" t="str">
        <f>'d.Points de vente&amp;récupération'!K214</f>
        <v>A compléter</v>
      </c>
    </row>
    <row r="192" spans="15:60">
      <c r="O192">
        <v>189</v>
      </c>
      <c r="P192" t="str">
        <f>_xlfn.XLOOKUP(O192,'1.Fiche candidature (à remplir)'!AB:AB,'1.Fiche candidature (à remplir)'!D:D)</f>
        <v>Achat de systèmes de fermeture adaptés au réemploi</v>
      </c>
      <c r="Q192" t="str">
        <f>_xlfn.XLOOKUP(O192,'1.Fiche candidature (à remplir)'!AB:AB,'1.Fiche candidature (à remplir)'!AC:AC)</f>
        <v>Développement2</v>
      </c>
      <c r="R192" t="str">
        <f>_xlfn.XLOOKUP(O192,'1.Fiche candidature (à remplir)'!AB:AB,'1.Fiche candidature (à remplir)'!E:E)</f>
        <v>A compléter</v>
      </c>
      <c r="S192">
        <f>_xlfn.XLOOKUP(O192,'1.Fiche candidature (à remplir)'!AB:AB,'1.Fiche candidature (à remplir)'!F:F)</f>
        <v>0</v>
      </c>
      <c r="T192">
        <f>_xlfn.XLOOKUP(O192,'1.Fiche candidature (à remplir)'!AB:AB,'1.Fiche candidature (à remplir)'!G:G)</f>
        <v>0</v>
      </c>
      <c r="U192">
        <f>_xlfn.XLOOKUP(O192,'1.Fiche candidature (à remplir)'!AB:AB,'1.Fiche candidature (à remplir)'!H:H)</f>
        <v>0</v>
      </c>
      <c r="V192" t="str">
        <f>_xlfn.XLOOKUP(O192,'1.Fiche candidature (à remplir)'!AB:AB,'1.Fiche candidature (à remplir)'!I:I)</f>
        <v>A compléter</v>
      </c>
      <c r="W192" t="str">
        <f>_xlfn.XLOOKUP(O192,'1.Fiche candidature (à remplir)'!AB:AB,'1.Fiche candidature (à remplir)'!L:L)</f>
        <v>A remplir</v>
      </c>
      <c r="X192">
        <f>_xlfn.XLOOKUP(O192,'1.Fiche candidature (à remplir)'!AB:AB,'1.Fiche candidature (à remplir)'!M:M)</f>
        <v>0</v>
      </c>
      <c r="Y192">
        <f>_xlfn.XLOOKUP(O192,'1.Fiche candidature (à remplir)'!AB:AB,'1.Fiche candidature (à remplir)'!N:N)</f>
        <v>0</v>
      </c>
      <c r="Z192">
        <f>_xlfn.XLOOKUP(O192,'1.Fiche candidature (à remplir)'!AB:AB,'1.Fiche candidature (à remplir)'!P:P)</f>
        <v>0</v>
      </c>
      <c r="AC192" s="479">
        <f>b.Groupement!D218</f>
        <v>0</v>
      </c>
      <c r="AD192" s="479">
        <f>b.Groupement!E218</f>
        <v>0</v>
      </c>
      <c r="AE192" s="479">
        <f>b.Groupement!F218</f>
        <v>0</v>
      </c>
      <c r="AF192" s="479">
        <f>b.Groupement!G218</f>
        <v>0</v>
      </c>
      <c r="AG192" s="479">
        <f>b.Groupement!H218</f>
        <v>0</v>
      </c>
      <c r="AH192" s="479">
        <f>b.Groupement!I218</f>
        <v>0</v>
      </c>
      <c r="AI192" s="479">
        <f>b.Groupement!J218</f>
        <v>0</v>
      </c>
      <c r="AK192" s="479">
        <f>'a.Equipe projet'!D214</f>
        <v>0</v>
      </c>
      <c r="AL192" s="479">
        <f>'a.Equipe projet'!E214</f>
        <v>0</v>
      </c>
      <c r="AM192" s="479">
        <f>'a.Equipe projet'!F214</f>
        <v>0</v>
      </c>
      <c r="AN192" s="479">
        <f>'a.Equipe projet'!G214</f>
        <v>0</v>
      </c>
      <c r="AO192" s="479">
        <f>'a.Equipe projet'!H214</f>
        <v>0</v>
      </c>
      <c r="AP192" s="479">
        <f>'a.Equipe projet'!I214</f>
        <v>0</v>
      </c>
      <c r="AQ192" s="479">
        <f>'a.Equipe projet'!J214</f>
        <v>0</v>
      </c>
      <c r="AR192" s="479">
        <f>'a.Equipe projet'!K214</f>
        <v>0</v>
      </c>
      <c r="AS192" s="479">
        <f>'a.Equipe projet'!L214</f>
        <v>0</v>
      </c>
      <c r="AU192" s="479">
        <f>'c.Prestataires'!D213</f>
        <v>0</v>
      </c>
      <c r="AV192" s="479">
        <f>'c.Prestataires'!E213</f>
        <v>0</v>
      </c>
      <c r="AW192" s="479">
        <f>'c.Prestataires'!F213</f>
        <v>0</v>
      </c>
      <c r="AX192" s="479">
        <f>'c.Prestataires'!G213</f>
        <v>0</v>
      </c>
      <c r="AY192" s="479">
        <f>'c.Prestataires'!H213</f>
        <v>0</v>
      </c>
      <c r="BA192" s="479" t="str">
        <f>'d.Points de vente&amp;récupération'!D215</f>
        <v>A compléter</v>
      </c>
      <c r="BB192" s="479" t="str">
        <f>'d.Points de vente&amp;récupération'!E215</f>
        <v>A choisir</v>
      </c>
      <c r="BC192" s="479" t="str">
        <f>'d.Points de vente&amp;récupération'!F215</f>
        <v>A choisir</v>
      </c>
      <c r="BD192" s="479" t="str">
        <f>'d.Points de vente&amp;récupération'!G215</f>
        <v>A choisir</v>
      </c>
      <c r="BE192" s="479" t="str">
        <f>'d.Points de vente&amp;récupération'!H215</f>
        <v>A choisir</v>
      </c>
      <c r="BF192" s="479" t="str">
        <f>'d.Points de vente&amp;récupération'!I215</f>
        <v>A choisir</v>
      </c>
      <c r="BG192" s="479" t="str">
        <f>'d.Points de vente&amp;récupération'!J215</f>
        <v>A choisir</v>
      </c>
      <c r="BH192" s="479" t="str">
        <f>'d.Points de vente&amp;récupération'!K215</f>
        <v>A compléter</v>
      </c>
    </row>
    <row r="193" spans="15:60">
      <c r="O193">
        <v>190</v>
      </c>
      <c r="P193" t="str">
        <f>_xlfn.XLOOKUP(O193,'1.Fiche candidature (à remplir)'!AB:AB,'1.Fiche candidature (à remplir)'!D:D)</f>
        <v>Achat de systèmes de fermeture adaptés au réemploi</v>
      </c>
      <c r="Q193" t="str">
        <f>_xlfn.XLOOKUP(O193,'1.Fiche candidature (à remplir)'!AB:AB,'1.Fiche candidature (à remplir)'!AC:AC)</f>
        <v>Développement2</v>
      </c>
      <c r="R193" t="str">
        <f>_xlfn.XLOOKUP(O193,'1.Fiche candidature (à remplir)'!AB:AB,'1.Fiche candidature (à remplir)'!E:E)</f>
        <v>A compléter</v>
      </c>
      <c r="S193">
        <f>_xlfn.XLOOKUP(O193,'1.Fiche candidature (à remplir)'!AB:AB,'1.Fiche candidature (à remplir)'!F:F)</f>
        <v>0</v>
      </c>
      <c r="T193">
        <f>_xlfn.XLOOKUP(O193,'1.Fiche candidature (à remplir)'!AB:AB,'1.Fiche candidature (à remplir)'!G:G)</f>
        <v>0</v>
      </c>
      <c r="U193">
        <f>_xlfn.XLOOKUP(O193,'1.Fiche candidature (à remplir)'!AB:AB,'1.Fiche candidature (à remplir)'!H:H)</f>
        <v>0</v>
      </c>
      <c r="V193" t="str">
        <f>_xlfn.XLOOKUP(O193,'1.Fiche candidature (à remplir)'!AB:AB,'1.Fiche candidature (à remplir)'!I:I)</f>
        <v>A compléter</v>
      </c>
      <c r="W193" t="str">
        <f>_xlfn.XLOOKUP(O193,'1.Fiche candidature (à remplir)'!AB:AB,'1.Fiche candidature (à remplir)'!L:L)</f>
        <v>A remplir</v>
      </c>
      <c r="X193">
        <f>_xlfn.XLOOKUP(O193,'1.Fiche candidature (à remplir)'!AB:AB,'1.Fiche candidature (à remplir)'!M:M)</f>
        <v>0</v>
      </c>
      <c r="Y193">
        <f>_xlfn.XLOOKUP(O193,'1.Fiche candidature (à remplir)'!AB:AB,'1.Fiche candidature (à remplir)'!N:N)</f>
        <v>0</v>
      </c>
      <c r="Z193">
        <f>_xlfn.XLOOKUP(O193,'1.Fiche candidature (à remplir)'!AB:AB,'1.Fiche candidature (à remplir)'!P:P)</f>
        <v>0</v>
      </c>
      <c r="AC193" s="479">
        <f>b.Groupement!D219</f>
        <v>0</v>
      </c>
      <c r="AD193" s="479">
        <f>b.Groupement!E219</f>
        <v>0</v>
      </c>
      <c r="AE193" s="479">
        <f>b.Groupement!F219</f>
        <v>0</v>
      </c>
      <c r="AF193" s="479">
        <f>b.Groupement!G219</f>
        <v>0</v>
      </c>
      <c r="AG193" s="479">
        <f>b.Groupement!H219</f>
        <v>0</v>
      </c>
      <c r="AH193" s="479">
        <f>b.Groupement!I219</f>
        <v>0</v>
      </c>
      <c r="AI193" s="479">
        <f>b.Groupement!J219</f>
        <v>0</v>
      </c>
      <c r="AK193" s="479">
        <f>'a.Equipe projet'!D215</f>
        <v>0</v>
      </c>
      <c r="AL193" s="479">
        <f>'a.Equipe projet'!E215</f>
        <v>0</v>
      </c>
      <c r="AM193" s="479">
        <f>'a.Equipe projet'!F215</f>
        <v>0</v>
      </c>
      <c r="AN193" s="479">
        <f>'a.Equipe projet'!G215</f>
        <v>0</v>
      </c>
      <c r="AO193" s="479">
        <f>'a.Equipe projet'!H215</f>
        <v>0</v>
      </c>
      <c r="AP193" s="479">
        <f>'a.Equipe projet'!I215</f>
        <v>0</v>
      </c>
      <c r="AQ193" s="479">
        <f>'a.Equipe projet'!J215</f>
        <v>0</v>
      </c>
      <c r="AR193" s="479">
        <f>'a.Equipe projet'!K215</f>
        <v>0</v>
      </c>
      <c r="AS193" s="479">
        <f>'a.Equipe projet'!L215</f>
        <v>0</v>
      </c>
      <c r="AU193" s="479">
        <f>'c.Prestataires'!D214</f>
        <v>0</v>
      </c>
      <c r="AV193" s="479">
        <f>'c.Prestataires'!E214</f>
        <v>0</v>
      </c>
      <c r="AW193" s="479">
        <f>'c.Prestataires'!F214</f>
        <v>0</v>
      </c>
      <c r="AX193" s="479">
        <f>'c.Prestataires'!G214</f>
        <v>0</v>
      </c>
      <c r="AY193" s="479">
        <f>'c.Prestataires'!H214</f>
        <v>0</v>
      </c>
      <c r="BA193" s="479" t="str">
        <f>'d.Points de vente&amp;récupération'!D216</f>
        <v>A compléter</v>
      </c>
      <c r="BB193" s="479" t="str">
        <f>'d.Points de vente&amp;récupération'!E216</f>
        <v>A choisir</v>
      </c>
      <c r="BC193" s="479" t="str">
        <f>'d.Points de vente&amp;récupération'!F216</f>
        <v>A choisir</v>
      </c>
      <c r="BD193" s="479" t="str">
        <f>'d.Points de vente&amp;récupération'!G216</f>
        <v>A choisir</v>
      </c>
      <c r="BE193" s="479" t="str">
        <f>'d.Points de vente&amp;récupération'!H216</f>
        <v>A choisir</v>
      </c>
      <c r="BF193" s="479" t="str">
        <f>'d.Points de vente&amp;récupération'!I216</f>
        <v>A choisir</v>
      </c>
      <c r="BG193" s="479" t="str">
        <f>'d.Points de vente&amp;récupération'!J216</f>
        <v>A choisir</v>
      </c>
      <c r="BH193" s="479" t="str">
        <f>'d.Points de vente&amp;récupération'!K216</f>
        <v>A compléter</v>
      </c>
    </row>
    <row r="194" spans="15:60">
      <c r="O194">
        <v>191</v>
      </c>
      <c r="P194" t="str">
        <f>_xlfn.XLOOKUP(O194,'1.Fiche candidature (à remplir)'!AB:AB,'1.Fiche candidature (à remplir)'!D:D)</f>
        <v>Achat de systèmes de fermeture adaptés au réemploi</v>
      </c>
      <c r="Q194" t="str">
        <f>_xlfn.XLOOKUP(O194,'1.Fiche candidature (à remplir)'!AB:AB,'1.Fiche candidature (à remplir)'!AC:AC)</f>
        <v>Développement2</v>
      </c>
      <c r="R194" t="str">
        <f>_xlfn.XLOOKUP(O194,'1.Fiche candidature (à remplir)'!AB:AB,'1.Fiche candidature (à remplir)'!E:E)</f>
        <v>A compléter</v>
      </c>
      <c r="S194">
        <f>_xlfn.XLOOKUP(O194,'1.Fiche candidature (à remplir)'!AB:AB,'1.Fiche candidature (à remplir)'!F:F)</f>
        <v>0</v>
      </c>
      <c r="T194">
        <f>_xlfn.XLOOKUP(O194,'1.Fiche candidature (à remplir)'!AB:AB,'1.Fiche candidature (à remplir)'!G:G)</f>
        <v>0</v>
      </c>
      <c r="U194">
        <f>_xlfn.XLOOKUP(O194,'1.Fiche candidature (à remplir)'!AB:AB,'1.Fiche candidature (à remplir)'!H:H)</f>
        <v>0</v>
      </c>
      <c r="V194" t="str">
        <f>_xlfn.XLOOKUP(O194,'1.Fiche candidature (à remplir)'!AB:AB,'1.Fiche candidature (à remplir)'!I:I)</f>
        <v>A compléter</v>
      </c>
      <c r="W194" t="str">
        <f>_xlfn.XLOOKUP(O194,'1.Fiche candidature (à remplir)'!AB:AB,'1.Fiche candidature (à remplir)'!L:L)</f>
        <v>A remplir</v>
      </c>
      <c r="X194">
        <f>_xlfn.XLOOKUP(O194,'1.Fiche candidature (à remplir)'!AB:AB,'1.Fiche candidature (à remplir)'!M:M)</f>
        <v>0</v>
      </c>
      <c r="Y194">
        <f>_xlfn.XLOOKUP(O194,'1.Fiche candidature (à remplir)'!AB:AB,'1.Fiche candidature (à remplir)'!N:N)</f>
        <v>0</v>
      </c>
      <c r="Z194">
        <f>_xlfn.XLOOKUP(O194,'1.Fiche candidature (à remplir)'!AB:AB,'1.Fiche candidature (à remplir)'!P:P)</f>
        <v>0</v>
      </c>
      <c r="AC194" s="479">
        <f>b.Groupement!D220</f>
        <v>0</v>
      </c>
      <c r="AD194" s="479">
        <f>b.Groupement!E220</f>
        <v>0</v>
      </c>
      <c r="AE194" s="479">
        <f>b.Groupement!F220</f>
        <v>0</v>
      </c>
      <c r="AF194" s="479">
        <f>b.Groupement!G220</f>
        <v>0</v>
      </c>
      <c r="AG194" s="479">
        <f>b.Groupement!H220</f>
        <v>0</v>
      </c>
      <c r="AH194" s="479">
        <f>b.Groupement!I220</f>
        <v>0</v>
      </c>
      <c r="AI194" s="479">
        <f>b.Groupement!J220</f>
        <v>0</v>
      </c>
      <c r="AK194" s="479">
        <f>'a.Equipe projet'!D216</f>
        <v>0</v>
      </c>
      <c r="AL194" s="479">
        <f>'a.Equipe projet'!E216</f>
        <v>0</v>
      </c>
      <c r="AM194" s="479">
        <f>'a.Equipe projet'!F216</f>
        <v>0</v>
      </c>
      <c r="AN194" s="479">
        <f>'a.Equipe projet'!G216</f>
        <v>0</v>
      </c>
      <c r="AO194" s="479">
        <f>'a.Equipe projet'!H216</f>
        <v>0</v>
      </c>
      <c r="AP194" s="479">
        <f>'a.Equipe projet'!I216</f>
        <v>0</v>
      </c>
      <c r="AQ194" s="479">
        <f>'a.Equipe projet'!J216</f>
        <v>0</v>
      </c>
      <c r="AR194" s="479">
        <f>'a.Equipe projet'!K216</f>
        <v>0</v>
      </c>
      <c r="AS194" s="479">
        <f>'a.Equipe projet'!L216</f>
        <v>0</v>
      </c>
      <c r="AU194" s="479">
        <f>'c.Prestataires'!D215</f>
        <v>0</v>
      </c>
      <c r="AV194" s="479">
        <f>'c.Prestataires'!E215</f>
        <v>0</v>
      </c>
      <c r="AW194" s="479">
        <f>'c.Prestataires'!F215</f>
        <v>0</v>
      </c>
      <c r="AX194" s="479">
        <f>'c.Prestataires'!G215</f>
        <v>0</v>
      </c>
      <c r="AY194" s="479">
        <f>'c.Prestataires'!H215</f>
        <v>0</v>
      </c>
      <c r="BA194" s="479" t="str">
        <f>'d.Points de vente&amp;récupération'!D217</f>
        <v>A compléter</v>
      </c>
      <c r="BB194" s="479" t="str">
        <f>'d.Points de vente&amp;récupération'!E217</f>
        <v>A choisir</v>
      </c>
      <c r="BC194" s="479" t="str">
        <f>'d.Points de vente&amp;récupération'!F217</f>
        <v>A choisir</v>
      </c>
      <c r="BD194" s="479" t="str">
        <f>'d.Points de vente&amp;récupération'!G217</f>
        <v>A choisir</v>
      </c>
      <c r="BE194" s="479" t="str">
        <f>'d.Points de vente&amp;récupération'!H217</f>
        <v>A choisir</v>
      </c>
      <c r="BF194" s="479" t="str">
        <f>'d.Points de vente&amp;récupération'!I217</f>
        <v>A choisir</v>
      </c>
      <c r="BG194" s="479" t="str">
        <f>'d.Points de vente&amp;récupération'!J217</f>
        <v>A choisir</v>
      </c>
      <c r="BH194" s="479" t="str">
        <f>'d.Points de vente&amp;récupération'!K217</f>
        <v>A compléter</v>
      </c>
    </row>
    <row r="195" spans="15:60">
      <c r="O195">
        <v>192</v>
      </c>
      <c r="P195" t="str">
        <f>_xlfn.XLOOKUP(O195,'1.Fiche candidature (à remplir)'!AB:AB,'1.Fiche candidature (à remplir)'!D:D)</f>
        <v>Prestation de test sur la réemployabilité de l'emballage primaire
Prestation d'un opérateur de réemploi ou d'un bureau d’études</v>
      </c>
      <c r="Q195" t="str">
        <f>_xlfn.XLOOKUP(O195,'1.Fiche candidature (à remplir)'!AB:AB,'1.Fiche candidature (à remplir)'!AC:AC)</f>
        <v>Développement2</v>
      </c>
      <c r="R195" t="str">
        <f>_xlfn.XLOOKUP(O195,'1.Fiche candidature (à remplir)'!AB:AB,'1.Fiche candidature (à remplir)'!E:E)</f>
        <v>A compléter</v>
      </c>
      <c r="S195">
        <f>_xlfn.XLOOKUP(O195,'1.Fiche candidature (à remplir)'!AB:AB,'1.Fiche candidature (à remplir)'!F:F)</f>
        <v>0</v>
      </c>
      <c r="T195">
        <f>_xlfn.XLOOKUP(O195,'1.Fiche candidature (à remplir)'!AB:AB,'1.Fiche candidature (à remplir)'!G:G)</f>
        <v>0</v>
      </c>
      <c r="U195">
        <f>_xlfn.XLOOKUP(O195,'1.Fiche candidature (à remplir)'!AB:AB,'1.Fiche candidature (à remplir)'!H:H)</f>
        <v>0</v>
      </c>
      <c r="V195" t="str">
        <f>_xlfn.XLOOKUP(O195,'1.Fiche candidature (à remplir)'!AB:AB,'1.Fiche candidature (à remplir)'!I:I)</f>
        <v>A compléter</v>
      </c>
      <c r="W195" t="str">
        <f>_xlfn.XLOOKUP(O195,'1.Fiche candidature (à remplir)'!AB:AB,'1.Fiche candidature (à remplir)'!L:L)</f>
        <v>A remplir</v>
      </c>
      <c r="X195">
        <f>_xlfn.XLOOKUP(O195,'1.Fiche candidature (à remplir)'!AB:AB,'1.Fiche candidature (à remplir)'!M:M)</f>
        <v>0</v>
      </c>
      <c r="Y195">
        <f>_xlfn.XLOOKUP(O195,'1.Fiche candidature (à remplir)'!AB:AB,'1.Fiche candidature (à remplir)'!N:N)</f>
        <v>0</v>
      </c>
      <c r="Z195">
        <f>_xlfn.XLOOKUP(O195,'1.Fiche candidature (à remplir)'!AB:AB,'1.Fiche candidature (à remplir)'!P:P)</f>
        <v>0</v>
      </c>
      <c r="AC195" s="479">
        <f>b.Groupement!D221</f>
        <v>0</v>
      </c>
      <c r="AD195" s="479">
        <f>b.Groupement!E221</f>
        <v>0</v>
      </c>
      <c r="AE195" s="479">
        <f>b.Groupement!F221</f>
        <v>0</v>
      </c>
      <c r="AF195" s="479">
        <f>b.Groupement!G221</f>
        <v>0</v>
      </c>
      <c r="AG195" s="479">
        <f>b.Groupement!H221</f>
        <v>0</v>
      </c>
      <c r="AH195" s="479">
        <f>b.Groupement!I221</f>
        <v>0</v>
      </c>
      <c r="AI195" s="479">
        <f>b.Groupement!J221</f>
        <v>0</v>
      </c>
      <c r="AK195" s="479">
        <f>'a.Equipe projet'!D217</f>
        <v>0</v>
      </c>
      <c r="AL195" s="479">
        <f>'a.Equipe projet'!E217</f>
        <v>0</v>
      </c>
      <c r="AM195" s="479">
        <f>'a.Equipe projet'!F217</f>
        <v>0</v>
      </c>
      <c r="AN195" s="479">
        <f>'a.Equipe projet'!G217</f>
        <v>0</v>
      </c>
      <c r="AO195" s="479">
        <f>'a.Equipe projet'!H217</f>
        <v>0</v>
      </c>
      <c r="AP195" s="479">
        <f>'a.Equipe projet'!I217</f>
        <v>0</v>
      </c>
      <c r="AQ195" s="479">
        <f>'a.Equipe projet'!J217</f>
        <v>0</v>
      </c>
      <c r="AR195" s="479">
        <f>'a.Equipe projet'!K217</f>
        <v>0</v>
      </c>
      <c r="AS195" s="479">
        <f>'a.Equipe projet'!L217</f>
        <v>0</v>
      </c>
      <c r="AU195" s="479">
        <f>'c.Prestataires'!D216</f>
        <v>0</v>
      </c>
      <c r="AV195" s="479">
        <f>'c.Prestataires'!E216</f>
        <v>0</v>
      </c>
      <c r="AW195" s="479">
        <f>'c.Prestataires'!F216</f>
        <v>0</v>
      </c>
      <c r="AX195" s="479">
        <f>'c.Prestataires'!G216</f>
        <v>0</v>
      </c>
      <c r="AY195" s="479">
        <f>'c.Prestataires'!H216</f>
        <v>0</v>
      </c>
      <c r="BA195" s="479" t="str">
        <f>'d.Points de vente&amp;récupération'!D218</f>
        <v>A compléter</v>
      </c>
      <c r="BB195" s="479" t="str">
        <f>'d.Points de vente&amp;récupération'!E218</f>
        <v>A choisir</v>
      </c>
      <c r="BC195" s="479" t="str">
        <f>'d.Points de vente&amp;récupération'!F218</f>
        <v>A choisir</v>
      </c>
      <c r="BD195" s="479" t="str">
        <f>'d.Points de vente&amp;récupération'!G218</f>
        <v>A choisir</v>
      </c>
      <c r="BE195" s="479" t="str">
        <f>'d.Points de vente&amp;récupération'!H218</f>
        <v>A choisir</v>
      </c>
      <c r="BF195" s="479" t="str">
        <f>'d.Points de vente&amp;récupération'!I218</f>
        <v>A choisir</v>
      </c>
      <c r="BG195" s="479" t="str">
        <f>'d.Points de vente&amp;récupération'!J218</f>
        <v>A choisir</v>
      </c>
      <c r="BH195" s="479" t="str">
        <f>'d.Points de vente&amp;récupération'!K218</f>
        <v>A compléter</v>
      </c>
    </row>
    <row r="196" spans="15:60">
      <c r="O196">
        <v>193</v>
      </c>
      <c r="P196" t="str">
        <f>_xlfn.XLOOKUP(O196,'1.Fiche candidature (à remplir)'!AB:AB,'1.Fiche candidature (à remplir)'!D:D)</f>
        <v>Prestation de test sur la réemployabilité de l'emballage primaire</v>
      </c>
      <c r="Q196" t="str">
        <f>_xlfn.XLOOKUP(O196,'1.Fiche candidature (à remplir)'!AB:AB,'1.Fiche candidature (à remplir)'!AC:AC)</f>
        <v>Développement2</v>
      </c>
      <c r="R196" t="str">
        <f>_xlfn.XLOOKUP(O196,'1.Fiche candidature (à remplir)'!AB:AB,'1.Fiche candidature (à remplir)'!E:E)</f>
        <v>A compléter</v>
      </c>
      <c r="S196">
        <f>_xlfn.XLOOKUP(O196,'1.Fiche candidature (à remplir)'!AB:AB,'1.Fiche candidature (à remplir)'!F:F)</f>
        <v>0</v>
      </c>
      <c r="T196">
        <f>_xlfn.XLOOKUP(O196,'1.Fiche candidature (à remplir)'!AB:AB,'1.Fiche candidature (à remplir)'!G:G)</f>
        <v>0</v>
      </c>
      <c r="U196">
        <f>_xlfn.XLOOKUP(O196,'1.Fiche candidature (à remplir)'!AB:AB,'1.Fiche candidature (à remplir)'!H:H)</f>
        <v>0</v>
      </c>
      <c r="V196" t="str">
        <f>_xlfn.XLOOKUP(O196,'1.Fiche candidature (à remplir)'!AB:AB,'1.Fiche candidature (à remplir)'!I:I)</f>
        <v>A compléter</v>
      </c>
      <c r="W196" t="str">
        <f>_xlfn.XLOOKUP(O196,'1.Fiche candidature (à remplir)'!AB:AB,'1.Fiche candidature (à remplir)'!L:L)</f>
        <v>A remplir</v>
      </c>
      <c r="X196">
        <f>_xlfn.XLOOKUP(O196,'1.Fiche candidature (à remplir)'!AB:AB,'1.Fiche candidature (à remplir)'!M:M)</f>
        <v>0</v>
      </c>
      <c r="Y196">
        <f>_xlfn.XLOOKUP(O196,'1.Fiche candidature (à remplir)'!AB:AB,'1.Fiche candidature (à remplir)'!N:N)</f>
        <v>0</v>
      </c>
      <c r="Z196">
        <f>_xlfn.XLOOKUP(O196,'1.Fiche candidature (à remplir)'!AB:AB,'1.Fiche candidature (à remplir)'!P:P)</f>
        <v>0</v>
      </c>
      <c r="AC196" s="479">
        <f>b.Groupement!D222</f>
        <v>0</v>
      </c>
      <c r="AD196" s="479">
        <f>b.Groupement!E222</f>
        <v>0</v>
      </c>
      <c r="AE196" s="479">
        <f>b.Groupement!F222</f>
        <v>0</v>
      </c>
      <c r="AF196" s="479">
        <f>b.Groupement!G222</f>
        <v>0</v>
      </c>
      <c r="AG196" s="479">
        <f>b.Groupement!H222</f>
        <v>0</v>
      </c>
      <c r="AH196" s="479">
        <f>b.Groupement!I222</f>
        <v>0</v>
      </c>
      <c r="AI196" s="479">
        <f>b.Groupement!J222</f>
        <v>0</v>
      </c>
      <c r="AK196" s="479">
        <f>'a.Equipe projet'!D218</f>
        <v>0</v>
      </c>
      <c r="AL196" s="479">
        <f>'a.Equipe projet'!E218</f>
        <v>0</v>
      </c>
      <c r="AM196" s="479">
        <f>'a.Equipe projet'!F218</f>
        <v>0</v>
      </c>
      <c r="AN196" s="479">
        <f>'a.Equipe projet'!G218</f>
        <v>0</v>
      </c>
      <c r="AO196" s="479">
        <f>'a.Equipe projet'!H218</f>
        <v>0</v>
      </c>
      <c r="AP196" s="479">
        <f>'a.Equipe projet'!I218</f>
        <v>0</v>
      </c>
      <c r="AQ196" s="479">
        <f>'a.Equipe projet'!J218</f>
        <v>0</v>
      </c>
      <c r="AR196" s="479">
        <f>'a.Equipe projet'!K218</f>
        <v>0</v>
      </c>
      <c r="AS196" s="479">
        <f>'a.Equipe projet'!L218</f>
        <v>0</v>
      </c>
      <c r="AU196" s="479">
        <f>'c.Prestataires'!D217</f>
        <v>0</v>
      </c>
      <c r="AV196" s="479">
        <f>'c.Prestataires'!E217</f>
        <v>0</v>
      </c>
      <c r="AW196" s="479">
        <f>'c.Prestataires'!F217</f>
        <v>0</v>
      </c>
      <c r="AX196" s="479">
        <f>'c.Prestataires'!G217</f>
        <v>0</v>
      </c>
      <c r="AY196" s="479">
        <f>'c.Prestataires'!H217</f>
        <v>0</v>
      </c>
      <c r="BA196" s="479" t="str">
        <f>'d.Points de vente&amp;récupération'!D219</f>
        <v>A compléter</v>
      </c>
      <c r="BB196" s="479" t="str">
        <f>'d.Points de vente&amp;récupération'!E219</f>
        <v>A choisir</v>
      </c>
      <c r="BC196" s="479" t="str">
        <f>'d.Points de vente&amp;récupération'!F219</f>
        <v>A choisir</v>
      </c>
      <c r="BD196" s="479" t="str">
        <f>'d.Points de vente&amp;récupération'!G219</f>
        <v>A choisir</v>
      </c>
      <c r="BE196" s="479" t="str">
        <f>'d.Points de vente&amp;récupération'!H219</f>
        <v>A choisir</v>
      </c>
      <c r="BF196" s="479" t="str">
        <f>'d.Points de vente&amp;récupération'!I219</f>
        <v>A choisir</v>
      </c>
      <c r="BG196" s="479" t="str">
        <f>'d.Points de vente&amp;récupération'!J219</f>
        <v>A choisir</v>
      </c>
      <c r="BH196" s="479" t="str">
        <f>'d.Points de vente&amp;récupération'!K219</f>
        <v>A compléter</v>
      </c>
    </row>
    <row r="197" spans="15:60">
      <c r="O197">
        <v>194</v>
      </c>
      <c r="P197" t="str">
        <f>_xlfn.XLOOKUP(O197,'1.Fiche candidature (à remplir)'!AB:AB,'1.Fiche candidature (à remplir)'!D:D)</f>
        <v>Prestation de test sur la réemployabilité de l'emballage primaire</v>
      </c>
      <c r="Q197" t="str">
        <f>_xlfn.XLOOKUP(O197,'1.Fiche candidature (à remplir)'!AB:AB,'1.Fiche candidature (à remplir)'!AC:AC)</f>
        <v>Développement2</v>
      </c>
      <c r="R197" t="str">
        <f>_xlfn.XLOOKUP(O197,'1.Fiche candidature (à remplir)'!AB:AB,'1.Fiche candidature (à remplir)'!E:E)</f>
        <v>A compléter</v>
      </c>
      <c r="S197">
        <f>_xlfn.XLOOKUP(O197,'1.Fiche candidature (à remplir)'!AB:AB,'1.Fiche candidature (à remplir)'!F:F)</f>
        <v>0</v>
      </c>
      <c r="T197">
        <f>_xlfn.XLOOKUP(O197,'1.Fiche candidature (à remplir)'!AB:AB,'1.Fiche candidature (à remplir)'!G:G)</f>
        <v>0</v>
      </c>
      <c r="U197">
        <f>_xlfn.XLOOKUP(O197,'1.Fiche candidature (à remplir)'!AB:AB,'1.Fiche candidature (à remplir)'!H:H)</f>
        <v>0</v>
      </c>
      <c r="V197" t="str">
        <f>_xlfn.XLOOKUP(O197,'1.Fiche candidature (à remplir)'!AB:AB,'1.Fiche candidature (à remplir)'!I:I)</f>
        <v>A compléter</v>
      </c>
      <c r="W197" t="str">
        <f>_xlfn.XLOOKUP(O197,'1.Fiche candidature (à remplir)'!AB:AB,'1.Fiche candidature (à remplir)'!L:L)</f>
        <v>A remplir</v>
      </c>
      <c r="X197">
        <f>_xlfn.XLOOKUP(O197,'1.Fiche candidature (à remplir)'!AB:AB,'1.Fiche candidature (à remplir)'!M:M)</f>
        <v>0</v>
      </c>
      <c r="Y197">
        <f>_xlfn.XLOOKUP(O197,'1.Fiche candidature (à remplir)'!AB:AB,'1.Fiche candidature (à remplir)'!N:N)</f>
        <v>0</v>
      </c>
      <c r="Z197">
        <f>_xlfn.XLOOKUP(O197,'1.Fiche candidature (à remplir)'!AB:AB,'1.Fiche candidature (à remplir)'!P:P)</f>
        <v>0</v>
      </c>
      <c r="AC197" s="479">
        <f>b.Groupement!D223</f>
        <v>0</v>
      </c>
      <c r="AD197" s="479">
        <f>b.Groupement!E223</f>
        <v>0</v>
      </c>
      <c r="AE197" s="479">
        <f>b.Groupement!F223</f>
        <v>0</v>
      </c>
      <c r="AF197" s="479">
        <f>b.Groupement!G223</f>
        <v>0</v>
      </c>
      <c r="AG197" s="479">
        <f>b.Groupement!H223</f>
        <v>0</v>
      </c>
      <c r="AH197" s="479">
        <f>b.Groupement!I223</f>
        <v>0</v>
      </c>
      <c r="AI197" s="479">
        <f>b.Groupement!J223</f>
        <v>0</v>
      </c>
      <c r="AK197" s="479">
        <f>'a.Equipe projet'!D219</f>
        <v>0</v>
      </c>
      <c r="AL197" s="479">
        <f>'a.Equipe projet'!E219</f>
        <v>0</v>
      </c>
      <c r="AM197" s="479">
        <f>'a.Equipe projet'!F219</f>
        <v>0</v>
      </c>
      <c r="AN197" s="479">
        <f>'a.Equipe projet'!G219</f>
        <v>0</v>
      </c>
      <c r="AO197" s="479">
        <f>'a.Equipe projet'!H219</f>
        <v>0</v>
      </c>
      <c r="AP197" s="479">
        <f>'a.Equipe projet'!I219</f>
        <v>0</v>
      </c>
      <c r="AQ197" s="479">
        <f>'a.Equipe projet'!J219</f>
        <v>0</v>
      </c>
      <c r="AR197" s="479">
        <f>'a.Equipe projet'!K219</f>
        <v>0</v>
      </c>
      <c r="AS197" s="479">
        <f>'a.Equipe projet'!L219</f>
        <v>0</v>
      </c>
      <c r="AU197" s="479">
        <f>'c.Prestataires'!D218</f>
        <v>0</v>
      </c>
      <c r="AV197" s="479">
        <f>'c.Prestataires'!E218</f>
        <v>0</v>
      </c>
      <c r="AW197" s="479">
        <f>'c.Prestataires'!F218</f>
        <v>0</v>
      </c>
      <c r="AX197" s="479">
        <f>'c.Prestataires'!G218</f>
        <v>0</v>
      </c>
      <c r="AY197" s="479">
        <f>'c.Prestataires'!H218</f>
        <v>0</v>
      </c>
      <c r="BA197" s="479" t="str">
        <f>'d.Points de vente&amp;récupération'!D220</f>
        <v>A compléter</v>
      </c>
      <c r="BB197" s="479" t="str">
        <f>'d.Points de vente&amp;récupération'!E220</f>
        <v>A choisir</v>
      </c>
      <c r="BC197" s="479" t="str">
        <f>'d.Points de vente&amp;récupération'!F220</f>
        <v>A choisir</v>
      </c>
      <c r="BD197" s="479" t="str">
        <f>'d.Points de vente&amp;récupération'!G220</f>
        <v>A choisir</v>
      </c>
      <c r="BE197" s="479" t="str">
        <f>'d.Points de vente&amp;récupération'!H220</f>
        <v>A choisir</v>
      </c>
      <c r="BF197" s="479" t="str">
        <f>'d.Points de vente&amp;récupération'!I220</f>
        <v>A choisir</v>
      </c>
      <c r="BG197" s="479" t="str">
        <f>'d.Points de vente&amp;récupération'!J220</f>
        <v>A choisir</v>
      </c>
      <c r="BH197" s="479" t="str">
        <f>'d.Points de vente&amp;récupération'!K220</f>
        <v>A compléter</v>
      </c>
    </row>
    <row r="198" spans="15:60">
      <c r="O198">
        <v>195</v>
      </c>
      <c r="P198" t="str">
        <f>_xlfn.XLOOKUP(O198,'1.Fiche candidature (à remplir)'!AB:AB,'1.Fiche candidature (à remplir)'!D:D)</f>
        <v>Prestation de test sur la réemployabilité de l'emballage primaire</v>
      </c>
      <c r="Q198" t="str">
        <f>_xlfn.XLOOKUP(O198,'1.Fiche candidature (à remplir)'!AB:AB,'1.Fiche candidature (à remplir)'!AC:AC)</f>
        <v>Développement2</v>
      </c>
      <c r="R198" t="str">
        <f>_xlfn.XLOOKUP(O198,'1.Fiche candidature (à remplir)'!AB:AB,'1.Fiche candidature (à remplir)'!E:E)</f>
        <v>A compléter</v>
      </c>
      <c r="S198">
        <f>_xlfn.XLOOKUP(O198,'1.Fiche candidature (à remplir)'!AB:AB,'1.Fiche candidature (à remplir)'!F:F)</f>
        <v>0</v>
      </c>
      <c r="T198">
        <f>_xlfn.XLOOKUP(O198,'1.Fiche candidature (à remplir)'!AB:AB,'1.Fiche candidature (à remplir)'!G:G)</f>
        <v>0</v>
      </c>
      <c r="U198">
        <f>_xlfn.XLOOKUP(O198,'1.Fiche candidature (à remplir)'!AB:AB,'1.Fiche candidature (à remplir)'!H:H)</f>
        <v>0</v>
      </c>
      <c r="V198" t="str">
        <f>_xlfn.XLOOKUP(O198,'1.Fiche candidature (à remplir)'!AB:AB,'1.Fiche candidature (à remplir)'!I:I)</f>
        <v>A compléter</v>
      </c>
      <c r="W198" t="str">
        <f>_xlfn.XLOOKUP(O198,'1.Fiche candidature (à remplir)'!AB:AB,'1.Fiche candidature (à remplir)'!L:L)</f>
        <v>A remplir</v>
      </c>
      <c r="X198">
        <f>_xlfn.XLOOKUP(O198,'1.Fiche candidature (à remplir)'!AB:AB,'1.Fiche candidature (à remplir)'!M:M)</f>
        <v>0</v>
      </c>
      <c r="Y198">
        <f>_xlfn.XLOOKUP(O198,'1.Fiche candidature (à remplir)'!AB:AB,'1.Fiche candidature (à remplir)'!N:N)</f>
        <v>0</v>
      </c>
      <c r="Z198">
        <f>_xlfn.XLOOKUP(O198,'1.Fiche candidature (à remplir)'!AB:AB,'1.Fiche candidature (à remplir)'!P:P)</f>
        <v>0</v>
      </c>
      <c r="AC198" s="479">
        <f>b.Groupement!D224</f>
        <v>0</v>
      </c>
      <c r="AD198" s="479">
        <f>b.Groupement!E224</f>
        <v>0</v>
      </c>
      <c r="AE198" s="479">
        <f>b.Groupement!F224</f>
        <v>0</v>
      </c>
      <c r="AF198" s="479">
        <f>b.Groupement!G224</f>
        <v>0</v>
      </c>
      <c r="AG198" s="479">
        <f>b.Groupement!H224</f>
        <v>0</v>
      </c>
      <c r="AH198" s="479">
        <f>b.Groupement!I224</f>
        <v>0</v>
      </c>
      <c r="AI198" s="479">
        <f>b.Groupement!J224</f>
        <v>0</v>
      </c>
      <c r="AK198" s="479">
        <f>'a.Equipe projet'!D220</f>
        <v>0</v>
      </c>
      <c r="AL198" s="479">
        <f>'a.Equipe projet'!E220</f>
        <v>0</v>
      </c>
      <c r="AM198" s="479">
        <f>'a.Equipe projet'!F220</f>
        <v>0</v>
      </c>
      <c r="AN198" s="479">
        <f>'a.Equipe projet'!G220</f>
        <v>0</v>
      </c>
      <c r="AO198" s="479">
        <f>'a.Equipe projet'!H220</f>
        <v>0</v>
      </c>
      <c r="AP198" s="479">
        <f>'a.Equipe projet'!I220</f>
        <v>0</v>
      </c>
      <c r="AQ198" s="479">
        <f>'a.Equipe projet'!J220</f>
        <v>0</v>
      </c>
      <c r="AR198" s="479">
        <f>'a.Equipe projet'!K220</f>
        <v>0</v>
      </c>
      <c r="AS198" s="479">
        <f>'a.Equipe projet'!L220</f>
        <v>0</v>
      </c>
      <c r="AU198" s="479">
        <f>'c.Prestataires'!D219</f>
        <v>0</v>
      </c>
      <c r="AV198" s="479">
        <f>'c.Prestataires'!E219</f>
        <v>0</v>
      </c>
      <c r="AW198" s="479">
        <f>'c.Prestataires'!F219</f>
        <v>0</v>
      </c>
      <c r="AX198" s="479">
        <f>'c.Prestataires'!G219</f>
        <v>0</v>
      </c>
      <c r="AY198" s="479">
        <f>'c.Prestataires'!H219</f>
        <v>0</v>
      </c>
      <c r="BA198" s="479" t="str">
        <f>'d.Points de vente&amp;récupération'!D221</f>
        <v>A compléter</v>
      </c>
      <c r="BB198" s="479" t="str">
        <f>'d.Points de vente&amp;récupération'!E221</f>
        <v>A choisir</v>
      </c>
      <c r="BC198" s="479" t="str">
        <f>'d.Points de vente&amp;récupération'!F221</f>
        <v>A choisir</v>
      </c>
      <c r="BD198" s="479" t="str">
        <f>'d.Points de vente&amp;récupération'!G221</f>
        <v>A choisir</v>
      </c>
      <c r="BE198" s="479" t="str">
        <f>'d.Points de vente&amp;récupération'!H221</f>
        <v>A choisir</v>
      </c>
      <c r="BF198" s="479" t="str">
        <f>'d.Points de vente&amp;récupération'!I221</f>
        <v>A choisir</v>
      </c>
      <c r="BG198" s="479" t="str">
        <f>'d.Points de vente&amp;récupération'!J221</f>
        <v>A choisir</v>
      </c>
      <c r="BH198" s="479" t="str">
        <f>'d.Points de vente&amp;récupération'!K221</f>
        <v>A compléter</v>
      </c>
    </row>
    <row r="199" spans="15:60">
      <c r="O199">
        <v>196</v>
      </c>
      <c r="P199" t="str">
        <f>_xlfn.XLOOKUP(O199,'1.Fiche candidature (à remplir)'!AB:AB,'1.Fiche candidature (à remplir)'!D:D)</f>
        <v>Prestation de test sur la réemployabilité de l'emballage primaire</v>
      </c>
      <c r="Q199" t="str">
        <f>_xlfn.XLOOKUP(O199,'1.Fiche candidature (à remplir)'!AB:AB,'1.Fiche candidature (à remplir)'!AC:AC)</f>
        <v>Développement2</v>
      </c>
      <c r="R199" t="str">
        <f>_xlfn.XLOOKUP(O199,'1.Fiche candidature (à remplir)'!AB:AB,'1.Fiche candidature (à remplir)'!E:E)</f>
        <v>A compléter</v>
      </c>
      <c r="S199">
        <f>_xlfn.XLOOKUP(O199,'1.Fiche candidature (à remplir)'!AB:AB,'1.Fiche candidature (à remplir)'!F:F)</f>
        <v>0</v>
      </c>
      <c r="T199">
        <f>_xlfn.XLOOKUP(O199,'1.Fiche candidature (à remplir)'!AB:AB,'1.Fiche candidature (à remplir)'!G:G)</f>
        <v>0</v>
      </c>
      <c r="U199">
        <f>_xlfn.XLOOKUP(O199,'1.Fiche candidature (à remplir)'!AB:AB,'1.Fiche candidature (à remplir)'!H:H)</f>
        <v>0</v>
      </c>
      <c r="V199" t="str">
        <f>_xlfn.XLOOKUP(O199,'1.Fiche candidature (à remplir)'!AB:AB,'1.Fiche candidature (à remplir)'!I:I)</f>
        <v>A compléter</v>
      </c>
      <c r="W199" t="str">
        <f>_xlfn.XLOOKUP(O199,'1.Fiche candidature (à remplir)'!AB:AB,'1.Fiche candidature (à remplir)'!L:L)</f>
        <v>A remplir</v>
      </c>
      <c r="X199">
        <f>_xlfn.XLOOKUP(O199,'1.Fiche candidature (à remplir)'!AB:AB,'1.Fiche candidature (à remplir)'!M:M)</f>
        <v>0</v>
      </c>
      <c r="Y199">
        <f>_xlfn.XLOOKUP(O199,'1.Fiche candidature (à remplir)'!AB:AB,'1.Fiche candidature (à remplir)'!N:N)</f>
        <v>0</v>
      </c>
      <c r="Z199">
        <f>_xlfn.XLOOKUP(O199,'1.Fiche candidature (à remplir)'!AB:AB,'1.Fiche candidature (à remplir)'!P:P)</f>
        <v>0</v>
      </c>
      <c r="AC199" s="479">
        <f>b.Groupement!D225</f>
        <v>0</v>
      </c>
      <c r="AD199" s="479">
        <f>b.Groupement!E225</f>
        <v>0</v>
      </c>
      <c r="AE199" s="479">
        <f>b.Groupement!F225</f>
        <v>0</v>
      </c>
      <c r="AF199" s="479">
        <f>b.Groupement!G225</f>
        <v>0</v>
      </c>
      <c r="AG199" s="479">
        <f>b.Groupement!H225</f>
        <v>0</v>
      </c>
      <c r="AH199" s="479">
        <f>b.Groupement!I225</f>
        <v>0</v>
      </c>
      <c r="AI199" s="479">
        <f>b.Groupement!J225</f>
        <v>0</v>
      </c>
      <c r="AK199" s="479">
        <f>'a.Equipe projet'!D221</f>
        <v>0</v>
      </c>
      <c r="AL199" s="479">
        <f>'a.Equipe projet'!E221</f>
        <v>0</v>
      </c>
      <c r="AM199" s="479">
        <f>'a.Equipe projet'!F221</f>
        <v>0</v>
      </c>
      <c r="AN199" s="479">
        <f>'a.Equipe projet'!G221</f>
        <v>0</v>
      </c>
      <c r="AO199" s="479">
        <f>'a.Equipe projet'!H221</f>
        <v>0</v>
      </c>
      <c r="AP199" s="479">
        <f>'a.Equipe projet'!I221</f>
        <v>0</v>
      </c>
      <c r="AQ199" s="479">
        <f>'a.Equipe projet'!J221</f>
        <v>0</v>
      </c>
      <c r="AR199" s="479">
        <f>'a.Equipe projet'!K221</f>
        <v>0</v>
      </c>
      <c r="AS199" s="479">
        <f>'a.Equipe projet'!L221</f>
        <v>0</v>
      </c>
      <c r="AU199" s="479">
        <f>'c.Prestataires'!D220</f>
        <v>0</v>
      </c>
      <c r="AV199" s="479">
        <f>'c.Prestataires'!E220</f>
        <v>0</v>
      </c>
      <c r="AW199" s="479">
        <f>'c.Prestataires'!F220</f>
        <v>0</v>
      </c>
      <c r="AX199" s="479">
        <f>'c.Prestataires'!G220</f>
        <v>0</v>
      </c>
      <c r="AY199" s="479">
        <f>'c.Prestataires'!H220</f>
        <v>0</v>
      </c>
      <c r="BA199" s="479" t="str">
        <f>'d.Points de vente&amp;récupération'!D222</f>
        <v>A compléter</v>
      </c>
      <c r="BB199" s="479" t="str">
        <f>'d.Points de vente&amp;récupération'!E222</f>
        <v>A choisir</v>
      </c>
      <c r="BC199" s="479" t="str">
        <f>'d.Points de vente&amp;récupération'!F222</f>
        <v>A choisir</v>
      </c>
      <c r="BD199" s="479" t="str">
        <f>'d.Points de vente&amp;récupération'!G222</f>
        <v>A choisir</v>
      </c>
      <c r="BE199" s="479" t="str">
        <f>'d.Points de vente&amp;récupération'!H222</f>
        <v>A choisir</v>
      </c>
      <c r="BF199" s="479" t="str">
        <f>'d.Points de vente&amp;récupération'!I222</f>
        <v>A choisir</v>
      </c>
      <c r="BG199" s="479" t="str">
        <f>'d.Points de vente&amp;récupération'!J222</f>
        <v>A choisir</v>
      </c>
      <c r="BH199" s="479" t="str">
        <f>'d.Points de vente&amp;récupération'!K222</f>
        <v>A compléter</v>
      </c>
    </row>
    <row r="200" spans="15:60">
      <c r="O200">
        <v>197</v>
      </c>
      <c r="P200" t="str">
        <f>_xlfn.XLOOKUP(O200,'1.Fiche candidature (à remplir)'!AB:AB,'1.Fiche candidature (à remplir)'!D:D)</f>
        <v>Prestation de tests de lavage externalisé
Prestation d'un laveur ou d'un centre technique</v>
      </c>
      <c r="Q200" t="str">
        <f>_xlfn.XLOOKUP(O200,'1.Fiche candidature (à remplir)'!AB:AB,'1.Fiche candidature (à remplir)'!AC:AC)</f>
        <v>Développement2</v>
      </c>
      <c r="R200" t="str">
        <f>_xlfn.XLOOKUP(O200,'1.Fiche candidature (à remplir)'!AB:AB,'1.Fiche candidature (à remplir)'!E:E)</f>
        <v>A compléter</v>
      </c>
      <c r="S200">
        <f>_xlfn.XLOOKUP(O200,'1.Fiche candidature (à remplir)'!AB:AB,'1.Fiche candidature (à remplir)'!F:F)</f>
        <v>0</v>
      </c>
      <c r="T200">
        <f>_xlfn.XLOOKUP(O200,'1.Fiche candidature (à remplir)'!AB:AB,'1.Fiche candidature (à remplir)'!G:G)</f>
        <v>0</v>
      </c>
      <c r="U200">
        <f>_xlfn.XLOOKUP(O200,'1.Fiche candidature (à remplir)'!AB:AB,'1.Fiche candidature (à remplir)'!H:H)</f>
        <v>0</v>
      </c>
      <c r="V200" t="str">
        <f>_xlfn.XLOOKUP(O200,'1.Fiche candidature (à remplir)'!AB:AB,'1.Fiche candidature (à remplir)'!I:I)</f>
        <v>A compléter</v>
      </c>
      <c r="W200" t="str">
        <f>_xlfn.XLOOKUP(O200,'1.Fiche candidature (à remplir)'!AB:AB,'1.Fiche candidature (à remplir)'!L:L)</f>
        <v>A remplir</v>
      </c>
      <c r="X200">
        <f>_xlfn.XLOOKUP(O200,'1.Fiche candidature (à remplir)'!AB:AB,'1.Fiche candidature (à remplir)'!M:M)</f>
        <v>0</v>
      </c>
      <c r="Y200">
        <f>_xlfn.XLOOKUP(O200,'1.Fiche candidature (à remplir)'!AB:AB,'1.Fiche candidature (à remplir)'!N:N)</f>
        <v>0</v>
      </c>
      <c r="Z200">
        <f>_xlfn.XLOOKUP(O200,'1.Fiche candidature (à remplir)'!AB:AB,'1.Fiche candidature (à remplir)'!P:P)</f>
        <v>0</v>
      </c>
      <c r="AC200" s="479">
        <f>b.Groupement!D226</f>
        <v>0</v>
      </c>
      <c r="AD200" s="479">
        <f>b.Groupement!E226</f>
        <v>0</v>
      </c>
      <c r="AE200" s="479">
        <f>b.Groupement!F226</f>
        <v>0</v>
      </c>
      <c r="AF200" s="479">
        <f>b.Groupement!G226</f>
        <v>0</v>
      </c>
      <c r="AG200" s="479">
        <f>b.Groupement!H226</f>
        <v>0</v>
      </c>
      <c r="AH200" s="479">
        <f>b.Groupement!I226</f>
        <v>0</v>
      </c>
      <c r="AI200" s="479">
        <f>b.Groupement!J226</f>
        <v>0</v>
      </c>
      <c r="AK200" s="479">
        <f>'a.Equipe projet'!D222</f>
        <v>0</v>
      </c>
      <c r="AL200" s="479">
        <f>'a.Equipe projet'!E222</f>
        <v>0</v>
      </c>
      <c r="AM200" s="479">
        <f>'a.Equipe projet'!F222</f>
        <v>0</v>
      </c>
      <c r="AN200" s="479">
        <f>'a.Equipe projet'!G222</f>
        <v>0</v>
      </c>
      <c r="AO200" s="479">
        <f>'a.Equipe projet'!H222</f>
        <v>0</v>
      </c>
      <c r="AP200" s="479">
        <f>'a.Equipe projet'!I222</f>
        <v>0</v>
      </c>
      <c r="AQ200" s="479">
        <f>'a.Equipe projet'!J222</f>
        <v>0</v>
      </c>
      <c r="AR200" s="479">
        <f>'a.Equipe projet'!K222</f>
        <v>0</v>
      </c>
      <c r="AS200" s="479">
        <f>'a.Equipe projet'!L222</f>
        <v>0</v>
      </c>
      <c r="AU200" s="479">
        <f>'c.Prestataires'!D221</f>
        <v>0</v>
      </c>
      <c r="AV200" s="479">
        <f>'c.Prestataires'!E221</f>
        <v>0</v>
      </c>
      <c r="AW200" s="479">
        <f>'c.Prestataires'!F221</f>
        <v>0</v>
      </c>
      <c r="AX200" s="479">
        <f>'c.Prestataires'!G221</f>
        <v>0</v>
      </c>
      <c r="AY200" s="479">
        <f>'c.Prestataires'!H221</f>
        <v>0</v>
      </c>
      <c r="BA200" s="479" t="str">
        <f>'d.Points de vente&amp;récupération'!D223</f>
        <v>A compléter</v>
      </c>
      <c r="BB200" s="479" t="str">
        <f>'d.Points de vente&amp;récupération'!E223</f>
        <v>A choisir</v>
      </c>
      <c r="BC200" s="479" t="str">
        <f>'d.Points de vente&amp;récupération'!F223</f>
        <v>A choisir</v>
      </c>
      <c r="BD200" s="479" t="str">
        <f>'d.Points de vente&amp;récupération'!G223</f>
        <v>A choisir</v>
      </c>
      <c r="BE200" s="479" t="str">
        <f>'d.Points de vente&amp;récupération'!H223</f>
        <v>A choisir</v>
      </c>
      <c r="BF200" s="479" t="str">
        <f>'d.Points de vente&amp;récupération'!I223</f>
        <v>A choisir</v>
      </c>
      <c r="BG200" s="479" t="str">
        <f>'d.Points de vente&amp;récupération'!J223</f>
        <v>A choisir</v>
      </c>
      <c r="BH200" s="479" t="str">
        <f>'d.Points de vente&amp;récupération'!K223</f>
        <v>A compléter</v>
      </c>
    </row>
    <row r="201" spans="15:60">
      <c r="O201">
        <v>198</v>
      </c>
      <c r="P201" t="str">
        <f>_xlfn.XLOOKUP(O201,'1.Fiche candidature (à remplir)'!AB:AB,'1.Fiche candidature (à remplir)'!D:D)</f>
        <v>Prestation de tests de lavage externalisé</v>
      </c>
      <c r="Q201" t="str">
        <f>_xlfn.XLOOKUP(O201,'1.Fiche candidature (à remplir)'!AB:AB,'1.Fiche candidature (à remplir)'!AC:AC)</f>
        <v>Développement2</v>
      </c>
      <c r="R201" t="str">
        <f>_xlfn.XLOOKUP(O201,'1.Fiche candidature (à remplir)'!AB:AB,'1.Fiche candidature (à remplir)'!E:E)</f>
        <v>A compléter</v>
      </c>
      <c r="S201">
        <f>_xlfn.XLOOKUP(O201,'1.Fiche candidature (à remplir)'!AB:AB,'1.Fiche candidature (à remplir)'!F:F)</f>
        <v>0</v>
      </c>
      <c r="T201">
        <f>_xlfn.XLOOKUP(O201,'1.Fiche candidature (à remplir)'!AB:AB,'1.Fiche candidature (à remplir)'!G:G)</f>
        <v>0</v>
      </c>
      <c r="U201">
        <f>_xlfn.XLOOKUP(O201,'1.Fiche candidature (à remplir)'!AB:AB,'1.Fiche candidature (à remplir)'!H:H)</f>
        <v>0</v>
      </c>
      <c r="V201" t="str">
        <f>_xlfn.XLOOKUP(O201,'1.Fiche candidature (à remplir)'!AB:AB,'1.Fiche candidature (à remplir)'!I:I)</f>
        <v>A compléter</v>
      </c>
      <c r="W201" t="str">
        <f>_xlfn.XLOOKUP(O201,'1.Fiche candidature (à remplir)'!AB:AB,'1.Fiche candidature (à remplir)'!L:L)</f>
        <v>A remplir</v>
      </c>
      <c r="X201">
        <f>_xlfn.XLOOKUP(O201,'1.Fiche candidature (à remplir)'!AB:AB,'1.Fiche candidature (à remplir)'!M:M)</f>
        <v>0</v>
      </c>
      <c r="Y201">
        <f>_xlfn.XLOOKUP(O201,'1.Fiche candidature (à remplir)'!AB:AB,'1.Fiche candidature (à remplir)'!N:N)</f>
        <v>0</v>
      </c>
      <c r="Z201">
        <f>_xlfn.XLOOKUP(O201,'1.Fiche candidature (à remplir)'!AB:AB,'1.Fiche candidature (à remplir)'!P:P)</f>
        <v>0</v>
      </c>
      <c r="AC201" s="479">
        <f>b.Groupement!D227</f>
        <v>0</v>
      </c>
      <c r="AD201" s="479">
        <f>b.Groupement!E227</f>
        <v>0</v>
      </c>
      <c r="AE201" s="479">
        <f>b.Groupement!F227</f>
        <v>0</v>
      </c>
      <c r="AF201" s="479">
        <f>b.Groupement!G227</f>
        <v>0</v>
      </c>
      <c r="AG201" s="479">
        <f>b.Groupement!H227</f>
        <v>0</v>
      </c>
      <c r="AH201" s="479">
        <f>b.Groupement!I227</f>
        <v>0</v>
      </c>
      <c r="AI201" s="479">
        <f>b.Groupement!J227</f>
        <v>0</v>
      </c>
      <c r="AK201" s="479">
        <f>'a.Equipe projet'!D223</f>
        <v>0</v>
      </c>
      <c r="AL201" s="479">
        <f>'a.Equipe projet'!E223</f>
        <v>0</v>
      </c>
      <c r="AM201" s="479">
        <f>'a.Equipe projet'!F223</f>
        <v>0</v>
      </c>
      <c r="AN201" s="479">
        <f>'a.Equipe projet'!G223</f>
        <v>0</v>
      </c>
      <c r="AO201" s="479">
        <f>'a.Equipe projet'!H223</f>
        <v>0</v>
      </c>
      <c r="AP201" s="479">
        <f>'a.Equipe projet'!I223</f>
        <v>0</v>
      </c>
      <c r="AQ201" s="479">
        <f>'a.Equipe projet'!J223</f>
        <v>0</v>
      </c>
      <c r="AR201" s="479">
        <f>'a.Equipe projet'!K223</f>
        <v>0</v>
      </c>
      <c r="AS201" s="479">
        <f>'a.Equipe projet'!L223</f>
        <v>0</v>
      </c>
      <c r="AU201" s="479">
        <f>'c.Prestataires'!D222</f>
        <v>0</v>
      </c>
      <c r="AV201" s="479">
        <f>'c.Prestataires'!E222</f>
        <v>0</v>
      </c>
      <c r="AW201" s="479">
        <f>'c.Prestataires'!F222</f>
        <v>0</v>
      </c>
      <c r="AX201" s="479">
        <f>'c.Prestataires'!G222</f>
        <v>0</v>
      </c>
      <c r="AY201" s="479">
        <f>'c.Prestataires'!H222</f>
        <v>0</v>
      </c>
      <c r="BA201" s="479" t="str">
        <f>'d.Points de vente&amp;récupération'!D224</f>
        <v>A compléter</v>
      </c>
      <c r="BB201" s="479" t="str">
        <f>'d.Points de vente&amp;récupération'!E224</f>
        <v>A choisir</v>
      </c>
      <c r="BC201" s="479" t="str">
        <f>'d.Points de vente&amp;récupération'!F224</f>
        <v>A choisir</v>
      </c>
      <c r="BD201" s="479" t="str">
        <f>'d.Points de vente&amp;récupération'!G224</f>
        <v>A choisir</v>
      </c>
      <c r="BE201" s="479" t="str">
        <f>'d.Points de vente&amp;récupération'!H224</f>
        <v>A choisir</v>
      </c>
      <c r="BF201" s="479" t="str">
        <f>'d.Points de vente&amp;récupération'!I224</f>
        <v>A choisir</v>
      </c>
      <c r="BG201" s="479" t="str">
        <f>'d.Points de vente&amp;récupération'!J224</f>
        <v>A choisir</v>
      </c>
      <c r="BH201" s="479" t="str">
        <f>'d.Points de vente&amp;récupération'!K224</f>
        <v>A compléter</v>
      </c>
    </row>
    <row r="202" spans="15:60">
      <c r="O202">
        <v>199</v>
      </c>
      <c r="P202" t="str">
        <f>_xlfn.XLOOKUP(O202,'1.Fiche candidature (à remplir)'!AB:AB,'1.Fiche candidature (à remplir)'!D:D)</f>
        <v>Prestation de tests de lavage externalisé</v>
      </c>
      <c r="Q202" t="str">
        <f>_xlfn.XLOOKUP(O202,'1.Fiche candidature (à remplir)'!AB:AB,'1.Fiche candidature (à remplir)'!AC:AC)</f>
        <v>Développement2</v>
      </c>
      <c r="R202" t="str">
        <f>_xlfn.XLOOKUP(O202,'1.Fiche candidature (à remplir)'!AB:AB,'1.Fiche candidature (à remplir)'!E:E)</f>
        <v>A compléter</v>
      </c>
      <c r="S202">
        <f>_xlfn.XLOOKUP(O202,'1.Fiche candidature (à remplir)'!AB:AB,'1.Fiche candidature (à remplir)'!F:F)</f>
        <v>0</v>
      </c>
      <c r="T202">
        <f>_xlfn.XLOOKUP(O202,'1.Fiche candidature (à remplir)'!AB:AB,'1.Fiche candidature (à remplir)'!G:G)</f>
        <v>0</v>
      </c>
      <c r="U202">
        <f>_xlfn.XLOOKUP(O202,'1.Fiche candidature (à remplir)'!AB:AB,'1.Fiche candidature (à remplir)'!H:H)</f>
        <v>0</v>
      </c>
      <c r="V202" t="str">
        <f>_xlfn.XLOOKUP(O202,'1.Fiche candidature (à remplir)'!AB:AB,'1.Fiche candidature (à remplir)'!I:I)</f>
        <v>A compléter</v>
      </c>
      <c r="W202" t="str">
        <f>_xlfn.XLOOKUP(O202,'1.Fiche candidature (à remplir)'!AB:AB,'1.Fiche candidature (à remplir)'!L:L)</f>
        <v>A remplir</v>
      </c>
      <c r="X202">
        <f>_xlfn.XLOOKUP(O202,'1.Fiche candidature (à remplir)'!AB:AB,'1.Fiche candidature (à remplir)'!M:M)</f>
        <v>0</v>
      </c>
      <c r="Y202">
        <f>_xlfn.XLOOKUP(O202,'1.Fiche candidature (à remplir)'!AB:AB,'1.Fiche candidature (à remplir)'!N:N)</f>
        <v>0</v>
      </c>
      <c r="Z202">
        <f>_xlfn.XLOOKUP(O202,'1.Fiche candidature (à remplir)'!AB:AB,'1.Fiche candidature (à remplir)'!P:P)</f>
        <v>0</v>
      </c>
      <c r="AC202" s="479">
        <f>b.Groupement!D228</f>
        <v>0</v>
      </c>
      <c r="AD202" s="479">
        <f>b.Groupement!E228</f>
        <v>0</v>
      </c>
      <c r="AE202" s="479">
        <f>b.Groupement!F228</f>
        <v>0</v>
      </c>
      <c r="AF202" s="479">
        <f>b.Groupement!G228</f>
        <v>0</v>
      </c>
      <c r="AG202" s="479">
        <f>b.Groupement!H228</f>
        <v>0</v>
      </c>
      <c r="AH202" s="479">
        <f>b.Groupement!I228</f>
        <v>0</v>
      </c>
      <c r="AI202" s="479">
        <f>b.Groupement!J228</f>
        <v>0</v>
      </c>
      <c r="AK202" s="479">
        <f>'a.Equipe projet'!D224</f>
        <v>0</v>
      </c>
      <c r="AL202" s="479">
        <f>'a.Equipe projet'!E224</f>
        <v>0</v>
      </c>
      <c r="AM202" s="479">
        <f>'a.Equipe projet'!F224</f>
        <v>0</v>
      </c>
      <c r="AN202" s="479">
        <f>'a.Equipe projet'!G224</f>
        <v>0</v>
      </c>
      <c r="AO202" s="479">
        <f>'a.Equipe projet'!H224</f>
        <v>0</v>
      </c>
      <c r="AP202" s="479">
        <f>'a.Equipe projet'!I224</f>
        <v>0</v>
      </c>
      <c r="AQ202" s="479">
        <f>'a.Equipe projet'!J224</f>
        <v>0</v>
      </c>
      <c r="AR202" s="479">
        <f>'a.Equipe projet'!K224</f>
        <v>0</v>
      </c>
      <c r="AS202" s="479">
        <f>'a.Equipe projet'!L224</f>
        <v>0</v>
      </c>
      <c r="AU202" s="479">
        <f>'c.Prestataires'!D223</f>
        <v>0</v>
      </c>
      <c r="AV202" s="479">
        <f>'c.Prestataires'!E223</f>
        <v>0</v>
      </c>
      <c r="AW202" s="479">
        <f>'c.Prestataires'!F223</f>
        <v>0</v>
      </c>
      <c r="AX202" s="479">
        <f>'c.Prestataires'!G223</f>
        <v>0</v>
      </c>
      <c r="AY202" s="479">
        <f>'c.Prestataires'!H223</f>
        <v>0</v>
      </c>
      <c r="BA202" s="479" t="str">
        <f>'d.Points de vente&amp;récupération'!D225</f>
        <v>A compléter</v>
      </c>
      <c r="BB202" s="479" t="str">
        <f>'d.Points de vente&amp;récupération'!E225</f>
        <v>A choisir</v>
      </c>
      <c r="BC202" s="479" t="str">
        <f>'d.Points de vente&amp;récupération'!F225</f>
        <v>A choisir</v>
      </c>
      <c r="BD202" s="479" t="str">
        <f>'d.Points de vente&amp;récupération'!G225</f>
        <v>A choisir</v>
      </c>
      <c r="BE202" s="479" t="str">
        <f>'d.Points de vente&amp;récupération'!H225</f>
        <v>A choisir</v>
      </c>
      <c r="BF202" s="479" t="str">
        <f>'d.Points de vente&amp;récupération'!I225</f>
        <v>A choisir</v>
      </c>
      <c r="BG202" s="479" t="str">
        <f>'d.Points de vente&amp;récupération'!J225</f>
        <v>A choisir</v>
      </c>
      <c r="BH202" s="479" t="str">
        <f>'d.Points de vente&amp;récupération'!K225</f>
        <v>A compléter</v>
      </c>
    </row>
    <row r="203" spans="15:60">
      <c r="O203">
        <v>200</v>
      </c>
      <c r="P203" t="str">
        <f>_xlfn.XLOOKUP(O203,'1.Fiche candidature (à remplir)'!AB:AB,'1.Fiche candidature (à remplir)'!D:D)</f>
        <v>Prestation de tests de lavage externalisé</v>
      </c>
      <c r="Q203" t="str">
        <f>_xlfn.XLOOKUP(O203,'1.Fiche candidature (à remplir)'!AB:AB,'1.Fiche candidature (à remplir)'!AC:AC)</f>
        <v>Développement2</v>
      </c>
      <c r="R203" t="str">
        <f>_xlfn.XLOOKUP(O203,'1.Fiche candidature (à remplir)'!AB:AB,'1.Fiche candidature (à remplir)'!E:E)</f>
        <v>A compléter</v>
      </c>
      <c r="S203">
        <f>_xlfn.XLOOKUP(O203,'1.Fiche candidature (à remplir)'!AB:AB,'1.Fiche candidature (à remplir)'!F:F)</f>
        <v>0</v>
      </c>
      <c r="T203">
        <f>_xlfn.XLOOKUP(O203,'1.Fiche candidature (à remplir)'!AB:AB,'1.Fiche candidature (à remplir)'!G:G)</f>
        <v>0</v>
      </c>
      <c r="U203">
        <f>_xlfn.XLOOKUP(O203,'1.Fiche candidature (à remplir)'!AB:AB,'1.Fiche candidature (à remplir)'!H:H)</f>
        <v>0</v>
      </c>
      <c r="V203" t="str">
        <f>_xlfn.XLOOKUP(O203,'1.Fiche candidature (à remplir)'!AB:AB,'1.Fiche candidature (à remplir)'!I:I)</f>
        <v>A compléter</v>
      </c>
      <c r="W203" t="str">
        <f>_xlfn.XLOOKUP(O203,'1.Fiche candidature (à remplir)'!AB:AB,'1.Fiche candidature (à remplir)'!L:L)</f>
        <v>A remplir</v>
      </c>
      <c r="X203">
        <f>_xlfn.XLOOKUP(O203,'1.Fiche candidature (à remplir)'!AB:AB,'1.Fiche candidature (à remplir)'!M:M)</f>
        <v>0</v>
      </c>
      <c r="Y203">
        <f>_xlfn.XLOOKUP(O203,'1.Fiche candidature (à remplir)'!AB:AB,'1.Fiche candidature (à remplir)'!N:N)</f>
        <v>0</v>
      </c>
      <c r="Z203">
        <f>_xlfn.XLOOKUP(O203,'1.Fiche candidature (à remplir)'!AB:AB,'1.Fiche candidature (à remplir)'!P:P)</f>
        <v>0</v>
      </c>
      <c r="AC203" s="479">
        <f>b.Groupement!D229</f>
        <v>0</v>
      </c>
      <c r="AD203" s="479">
        <f>b.Groupement!E229</f>
        <v>0</v>
      </c>
      <c r="AE203" s="479">
        <f>b.Groupement!F229</f>
        <v>0</v>
      </c>
      <c r="AF203" s="479">
        <f>b.Groupement!G229</f>
        <v>0</v>
      </c>
      <c r="AG203" s="479">
        <f>b.Groupement!H229</f>
        <v>0</v>
      </c>
      <c r="AH203" s="479">
        <f>b.Groupement!I229</f>
        <v>0</v>
      </c>
      <c r="AI203" s="479">
        <f>b.Groupement!J229</f>
        <v>0</v>
      </c>
      <c r="AK203" s="479">
        <f>'a.Equipe projet'!D225</f>
        <v>0</v>
      </c>
      <c r="AL203" s="479">
        <f>'a.Equipe projet'!E225</f>
        <v>0</v>
      </c>
      <c r="AM203" s="479">
        <f>'a.Equipe projet'!F225</f>
        <v>0</v>
      </c>
      <c r="AN203" s="479">
        <f>'a.Equipe projet'!G225</f>
        <v>0</v>
      </c>
      <c r="AO203" s="479">
        <f>'a.Equipe projet'!H225</f>
        <v>0</v>
      </c>
      <c r="AP203" s="479">
        <f>'a.Equipe projet'!I225</f>
        <v>0</v>
      </c>
      <c r="AQ203" s="479">
        <f>'a.Equipe projet'!J225</f>
        <v>0</v>
      </c>
      <c r="AR203" s="479">
        <f>'a.Equipe projet'!K225</f>
        <v>0</v>
      </c>
      <c r="AS203" s="479">
        <f>'a.Equipe projet'!L225</f>
        <v>0</v>
      </c>
      <c r="AU203" s="479">
        <f>'c.Prestataires'!D224</f>
        <v>0</v>
      </c>
      <c r="AV203" s="479">
        <f>'c.Prestataires'!E224</f>
        <v>0</v>
      </c>
      <c r="AW203" s="479">
        <f>'c.Prestataires'!F224</f>
        <v>0</v>
      </c>
      <c r="AX203" s="479">
        <f>'c.Prestataires'!G224</f>
        <v>0</v>
      </c>
      <c r="AY203" s="479">
        <f>'c.Prestataires'!H224</f>
        <v>0</v>
      </c>
      <c r="BA203" s="479" t="str">
        <f>'d.Points de vente&amp;récupération'!D226</f>
        <v>A compléter</v>
      </c>
      <c r="BB203" s="479" t="str">
        <f>'d.Points de vente&amp;récupération'!E226</f>
        <v>A choisir</v>
      </c>
      <c r="BC203" s="479" t="str">
        <f>'d.Points de vente&amp;récupération'!F226</f>
        <v>A choisir</v>
      </c>
      <c r="BD203" s="479" t="str">
        <f>'d.Points de vente&amp;récupération'!G226</f>
        <v>A choisir</v>
      </c>
      <c r="BE203" s="479" t="str">
        <f>'d.Points de vente&amp;récupération'!H226</f>
        <v>A choisir</v>
      </c>
      <c r="BF203" s="479" t="str">
        <f>'d.Points de vente&amp;récupération'!I226</f>
        <v>A choisir</v>
      </c>
      <c r="BG203" s="479" t="str">
        <f>'d.Points de vente&amp;récupération'!J226</f>
        <v>A choisir</v>
      </c>
      <c r="BH203" s="479" t="str">
        <f>'d.Points de vente&amp;récupération'!K226</f>
        <v>A compléter</v>
      </c>
    </row>
    <row r="204" spans="15:60">
      <c r="O204">
        <v>201</v>
      </c>
      <c r="P204" t="str">
        <f>_xlfn.XLOOKUP(O204,'1.Fiche candidature (à remplir)'!AB:AB,'1.Fiche candidature (à remplir)'!D:D)</f>
        <v>Prestation de tests de lavage externalisé</v>
      </c>
      <c r="Q204" t="str">
        <f>_xlfn.XLOOKUP(O204,'1.Fiche candidature (à remplir)'!AB:AB,'1.Fiche candidature (à remplir)'!AC:AC)</f>
        <v>Développement2</v>
      </c>
      <c r="R204" t="str">
        <f>_xlfn.XLOOKUP(O204,'1.Fiche candidature (à remplir)'!AB:AB,'1.Fiche candidature (à remplir)'!E:E)</f>
        <v>A compléter</v>
      </c>
      <c r="S204">
        <f>_xlfn.XLOOKUP(O204,'1.Fiche candidature (à remplir)'!AB:AB,'1.Fiche candidature (à remplir)'!F:F)</f>
        <v>0</v>
      </c>
      <c r="T204">
        <f>_xlfn.XLOOKUP(O204,'1.Fiche candidature (à remplir)'!AB:AB,'1.Fiche candidature (à remplir)'!G:G)</f>
        <v>0</v>
      </c>
      <c r="U204">
        <f>_xlfn.XLOOKUP(O204,'1.Fiche candidature (à remplir)'!AB:AB,'1.Fiche candidature (à remplir)'!H:H)</f>
        <v>0</v>
      </c>
      <c r="V204" t="str">
        <f>_xlfn.XLOOKUP(O204,'1.Fiche candidature (à remplir)'!AB:AB,'1.Fiche candidature (à remplir)'!I:I)</f>
        <v>A compléter</v>
      </c>
      <c r="W204" t="str">
        <f>_xlfn.XLOOKUP(O204,'1.Fiche candidature (à remplir)'!AB:AB,'1.Fiche candidature (à remplir)'!L:L)</f>
        <v>A remplir</v>
      </c>
      <c r="X204">
        <f>_xlfn.XLOOKUP(O204,'1.Fiche candidature (à remplir)'!AB:AB,'1.Fiche candidature (à remplir)'!M:M)</f>
        <v>0</v>
      </c>
      <c r="Y204">
        <f>_xlfn.XLOOKUP(O204,'1.Fiche candidature (à remplir)'!AB:AB,'1.Fiche candidature (à remplir)'!N:N)</f>
        <v>0</v>
      </c>
      <c r="Z204">
        <f>_xlfn.XLOOKUP(O204,'1.Fiche candidature (à remplir)'!AB:AB,'1.Fiche candidature (à remplir)'!P:P)</f>
        <v>0</v>
      </c>
      <c r="AC204" s="479">
        <f>b.Groupement!D230</f>
        <v>0</v>
      </c>
      <c r="AD204" s="479">
        <f>b.Groupement!E230</f>
        <v>0</v>
      </c>
      <c r="AE204" s="479">
        <f>b.Groupement!F230</f>
        <v>0</v>
      </c>
      <c r="AF204" s="479">
        <f>b.Groupement!G230</f>
        <v>0</v>
      </c>
      <c r="AG204" s="479">
        <f>b.Groupement!H230</f>
        <v>0</v>
      </c>
      <c r="AH204" s="479">
        <f>b.Groupement!I230</f>
        <v>0</v>
      </c>
      <c r="AI204" s="479">
        <f>b.Groupement!J230</f>
        <v>0</v>
      </c>
      <c r="AK204" s="479">
        <f>'a.Equipe projet'!D226</f>
        <v>0</v>
      </c>
      <c r="AL204" s="479">
        <f>'a.Equipe projet'!E226</f>
        <v>0</v>
      </c>
      <c r="AM204" s="479">
        <f>'a.Equipe projet'!F226</f>
        <v>0</v>
      </c>
      <c r="AN204" s="479">
        <f>'a.Equipe projet'!G226</f>
        <v>0</v>
      </c>
      <c r="AO204" s="479">
        <f>'a.Equipe projet'!H226</f>
        <v>0</v>
      </c>
      <c r="AP204" s="479">
        <f>'a.Equipe projet'!I226</f>
        <v>0</v>
      </c>
      <c r="AQ204" s="479">
        <f>'a.Equipe projet'!J226</f>
        <v>0</v>
      </c>
      <c r="AR204" s="479">
        <f>'a.Equipe projet'!K226</f>
        <v>0</v>
      </c>
      <c r="AS204" s="479">
        <f>'a.Equipe projet'!L226</f>
        <v>0</v>
      </c>
      <c r="AU204" s="479">
        <f>'c.Prestataires'!D225</f>
        <v>0</v>
      </c>
      <c r="AV204" s="479">
        <f>'c.Prestataires'!E225</f>
        <v>0</v>
      </c>
      <c r="AW204" s="479">
        <f>'c.Prestataires'!F225</f>
        <v>0</v>
      </c>
      <c r="AX204" s="479">
        <f>'c.Prestataires'!G225</f>
        <v>0</v>
      </c>
      <c r="AY204" s="479">
        <f>'c.Prestataires'!H225</f>
        <v>0</v>
      </c>
      <c r="BA204" s="479" t="str">
        <f>'d.Points de vente&amp;récupération'!D227</f>
        <v>A compléter</v>
      </c>
      <c r="BB204" s="479" t="str">
        <f>'d.Points de vente&amp;récupération'!E227</f>
        <v>A choisir</v>
      </c>
      <c r="BC204" s="479" t="str">
        <f>'d.Points de vente&amp;récupération'!F227</f>
        <v>A choisir</v>
      </c>
      <c r="BD204" s="479" t="str">
        <f>'d.Points de vente&amp;récupération'!G227</f>
        <v>A choisir</v>
      </c>
      <c r="BE204" s="479" t="str">
        <f>'d.Points de vente&amp;récupération'!H227</f>
        <v>A choisir</v>
      </c>
      <c r="BF204" s="479" t="str">
        <f>'d.Points de vente&amp;récupération'!I227</f>
        <v>A choisir</v>
      </c>
      <c r="BG204" s="479" t="str">
        <f>'d.Points de vente&amp;récupération'!J227</f>
        <v>A choisir</v>
      </c>
      <c r="BH204" s="479" t="str">
        <f>'d.Points de vente&amp;récupération'!K227</f>
        <v>A compléter</v>
      </c>
    </row>
    <row r="205" spans="15:60">
      <c r="O205">
        <v>202</v>
      </c>
      <c r="P205" t="str">
        <f>_xlfn.XLOOKUP(O205,'1.Fiche candidature (à remplir)'!AB:AB,'1.Fiche candidature (à remplir)'!D:D)</f>
        <v xml:space="preserve">Prestation d'analyse sanitaire, laboratoire
</v>
      </c>
      <c r="Q205" t="str">
        <f>_xlfn.XLOOKUP(O205,'1.Fiche candidature (à remplir)'!AB:AB,'1.Fiche candidature (à remplir)'!AC:AC)</f>
        <v>Développement2</v>
      </c>
      <c r="R205" t="str">
        <f>_xlfn.XLOOKUP(O205,'1.Fiche candidature (à remplir)'!AB:AB,'1.Fiche candidature (à remplir)'!E:E)</f>
        <v>A compléter</v>
      </c>
      <c r="S205">
        <f>_xlfn.XLOOKUP(O205,'1.Fiche candidature (à remplir)'!AB:AB,'1.Fiche candidature (à remplir)'!F:F)</f>
        <v>0</v>
      </c>
      <c r="T205">
        <f>_xlfn.XLOOKUP(O205,'1.Fiche candidature (à remplir)'!AB:AB,'1.Fiche candidature (à remplir)'!G:G)</f>
        <v>0</v>
      </c>
      <c r="U205">
        <f>_xlfn.XLOOKUP(O205,'1.Fiche candidature (à remplir)'!AB:AB,'1.Fiche candidature (à remplir)'!H:H)</f>
        <v>0</v>
      </c>
      <c r="V205" t="str">
        <f>_xlfn.XLOOKUP(O205,'1.Fiche candidature (à remplir)'!AB:AB,'1.Fiche candidature (à remplir)'!I:I)</f>
        <v>A compléter</v>
      </c>
      <c r="W205" t="str">
        <f>_xlfn.XLOOKUP(O205,'1.Fiche candidature (à remplir)'!AB:AB,'1.Fiche candidature (à remplir)'!L:L)</f>
        <v>A remplir</v>
      </c>
      <c r="X205">
        <f>_xlfn.XLOOKUP(O205,'1.Fiche candidature (à remplir)'!AB:AB,'1.Fiche candidature (à remplir)'!M:M)</f>
        <v>0</v>
      </c>
      <c r="Y205">
        <f>_xlfn.XLOOKUP(O205,'1.Fiche candidature (à remplir)'!AB:AB,'1.Fiche candidature (à remplir)'!N:N)</f>
        <v>0</v>
      </c>
      <c r="Z205">
        <f>_xlfn.XLOOKUP(O205,'1.Fiche candidature (à remplir)'!AB:AB,'1.Fiche candidature (à remplir)'!P:P)</f>
        <v>0</v>
      </c>
      <c r="AC205" s="479">
        <f>b.Groupement!D231</f>
        <v>0</v>
      </c>
      <c r="AD205" s="479">
        <f>b.Groupement!E231</f>
        <v>0</v>
      </c>
      <c r="AE205" s="479">
        <f>b.Groupement!F231</f>
        <v>0</v>
      </c>
      <c r="AF205" s="479">
        <f>b.Groupement!G231</f>
        <v>0</v>
      </c>
      <c r="AG205" s="479">
        <f>b.Groupement!H231</f>
        <v>0</v>
      </c>
      <c r="AH205" s="479">
        <f>b.Groupement!I231</f>
        <v>0</v>
      </c>
      <c r="AI205" s="479">
        <f>b.Groupement!J231</f>
        <v>0</v>
      </c>
      <c r="AK205" s="479">
        <f>'a.Equipe projet'!D227</f>
        <v>0</v>
      </c>
      <c r="AL205" s="479">
        <f>'a.Equipe projet'!E227</f>
        <v>0</v>
      </c>
      <c r="AM205" s="479">
        <f>'a.Equipe projet'!F227</f>
        <v>0</v>
      </c>
      <c r="AN205" s="479">
        <f>'a.Equipe projet'!G227</f>
        <v>0</v>
      </c>
      <c r="AO205" s="479">
        <f>'a.Equipe projet'!H227</f>
        <v>0</v>
      </c>
      <c r="AP205" s="479">
        <f>'a.Equipe projet'!I227</f>
        <v>0</v>
      </c>
      <c r="AQ205" s="479">
        <f>'a.Equipe projet'!J227</f>
        <v>0</v>
      </c>
      <c r="AR205" s="479">
        <f>'a.Equipe projet'!K227</f>
        <v>0</v>
      </c>
      <c r="AS205" s="479">
        <f>'a.Equipe projet'!L227</f>
        <v>0</v>
      </c>
      <c r="AU205" s="479">
        <f>'c.Prestataires'!D226</f>
        <v>0</v>
      </c>
      <c r="AV205" s="479">
        <f>'c.Prestataires'!E226</f>
        <v>0</v>
      </c>
      <c r="AW205" s="479">
        <f>'c.Prestataires'!F226</f>
        <v>0</v>
      </c>
      <c r="AX205" s="479">
        <f>'c.Prestataires'!G226</f>
        <v>0</v>
      </c>
      <c r="AY205" s="479">
        <f>'c.Prestataires'!H226</f>
        <v>0</v>
      </c>
      <c r="BA205" s="479" t="str">
        <f>'d.Points de vente&amp;récupération'!D228</f>
        <v>A compléter</v>
      </c>
      <c r="BB205" s="479" t="str">
        <f>'d.Points de vente&amp;récupération'!E228</f>
        <v>A choisir</v>
      </c>
      <c r="BC205" s="479" t="str">
        <f>'d.Points de vente&amp;récupération'!F228</f>
        <v>A choisir</v>
      </c>
      <c r="BD205" s="479" t="str">
        <f>'d.Points de vente&amp;récupération'!G228</f>
        <v>A choisir</v>
      </c>
      <c r="BE205" s="479" t="str">
        <f>'d.Points de vente&amp;récupération'!H228</f>
        <v>A choisir</v>
      </c>
      <c r="BF205" s="479" t="str">
        <f>'d.Points de vente&amp;récupération'!I228</f>
        <v>A choisir</v>
      </c>
      <c r="BG205" s="479" t="str">
        <f>'d.Points de vente&amp;récupération'!J228</f>
        <v>A choisir</v>
      </c>
      <c r="BH205" s="479" t="str">
        <f>'d.Points de vente&amp;récupération'!K228</f>
        <v>A compléter</v>
      </c>
    </row>
    <row r="206" spans="15:60">
      <c r="O206">
        <v>203</v>
      </c>
      <c r="P206" t="str">
        <f>_xlfn.XLOOKUP(O206,'1.Fiche candidature (à remplir)'!AB:AB,'1.Fiche candidature (à remplir)'!D:D)</f>
        <v>Prestation d'analyse sanitaire, laboratoire</v>
      </c>
      <c r="Q206" t="str">
        <f>_xlfn.XLOOKUP(O206,'1.Fiche candidature (à remplir)'!AB:AB,'1.Fiche candidature (à remplir)'!AC:AC)</f>
        <v>Développement2</v>
      </c>
      <c r="R206" t="str">
        <f>_xlfn.XLOOKUP(O206,'1.Fiche candidature (à remplir)'!AB:AB,'1.Fiche candidature (à remplir)'!E:E)</f>
        <v>A compléter</v>
      </c>
      <c r="S206">
        <f>_xlfn.XLOOKUP(O206,'1.Fiche candidature (à remplir)'!AB:AB,'1.Fiche candidature (à remplir)'!F:F)</f>
        <v>0</v>
      </c>
      <c r="T206">
        <f>_xlfn.XLOOKUP(O206,'1.Fiche candidature (à remplir)'!AB:AB,'1.Fiche candidature (à remplir)'!G:G)</f>
        <v>0</v>
      </c>
      <c r="U206">
        <f>_xlfn.XLOOKUP(O206,'1.Fiche candidature (à remplir)'!AB:AB,'1.Fiche candidature (à remplir)'!H:H)</f>
        <v>0</v>
      </c>
      <c r="V206" t="str">
        <f>_xlfn.XLOOKUP(O206,'1.Fiche candidature (à remplir)'!AB:AB,'1.Fiche candidature (à remplir)'!I:I)</f>
        <v>A compléter</v>
      </c>
      <c r="W206" t="str">
        <f>_xlfn.XLOOKUP(O206,'1.Fiche candidature (à remplir)'!AB:AB,'1.Fiche candidature (à remplir)'!L:L)</f>
        <v>A remplir</v>
      </c>
      <c r="X206">
        <f>_xlfn.XLOOKUP(O206,'1.Fiche candidature (à remplir)'!AB:AB,'1.Fiche candidature (à remplir)'!M:M)</f>
        <v>0</v>
      </c>
      <c r="Y206">
        <f>_xlfn.XLOOKUP(O206,'1.Fiche candidature (à remplir)'!AB:AB,'1.Fiche candidature (à remplir)'!N:N)</f>
        <v>0</v>
      </c>
      <c r="Z206">
        <f>_xlfn.XLOOKUP(O206,'1.Fiche candidature (à remplir)'!AB:AB,'1.Fiche candidature (à remplir)'!P:P)</f>
        <v>0</v>
      </c>
      <c r="AC206" s="479">
        <f>b.Groupement!D232</f>
        <v>0</v>
      </c>
      <c r="AD206" s="479">
        <f>b.Groupement!E232</f>
        <v>0</v>
      </c>
      <c r="AE206" s="479">
        <f>b.Groupement!F232</f>
        <v>0</v>
      </c>
      <c r="AF206" s="479">
        <f>b.Groupement!G232</f>
        <v>0</v>
      </c>
      <c r="AG206" s="479">
        <f>b.Groupement!H232</f>
        <v>0</v>
      </c>
      <c r="AH206" s="479">
        <f>b.Groupement!I232</f>
        <v>0</v>
      </c>
      <c r="AI206" s="479">
        <f>b.Groupement!J232</f>
        <v>0</v>
      </c>
      <c r="AK206" s="479">
        <f>'a.Equipe projet'!D228</f>
        <v>0</v>
      </c>
      <c r="AL206" s="479">
        <f>'a.Equipe projet'!E228</f>
        <v>0</v>
      </c>
      <c r="AM206" s="479">
        <f>'a.Equipe projet'!F228</f>
        <v>0</v>
      </c>
      <c r="AN206" s="479">
        <f>'a.Equipe projet'!G228</f>
        <v>0</v>
      </c>
      <c r="AO206" s="479">
        <f>'a.Equipe projet'!H228</f>
        <v>0</v>
      </c>
      <c r="AP206" s="479">
        <f>'a.Equipe projet'!I228</f>
        <v>0</v>
      </c>
      <c r="AQ206" s="479">
        <f>'a.Equipe projet'!J228</f>
        <v>0</v>
      </c>
      <c r="AR206" s="479">
        <f>'a.Equipe projet'!K228</f>
        <v>0</v>
      </c>
      <c r="AS206" s="479">
        <f>'a.Equipe projet'!L228</f>
        <v>0</v>
      </c>
      <c r="AU206" s="479">
        <f>'c.Prestataires'!D227</f>
        <v>0</v>
      </c>
      <c r="AV206" s="479">
        <f>'c.Prestataires'!E227</f>
        <v>0</v>
      </c>
      <c r="AW206" s="479">
        <f>'c.Prestataires'!F227</f>
        <v>0</v>
      </c>
      <c r="AX206" s="479">
        <f>'c.Prestataires'!G227</f>
        <v>0</v>
      </c>
      <c r="AY206" s="479">
        <f>'c.Prestataires'!H227</f>
        <v>0</v>
      </c>
      <c r="BA206" s="479" t="str">
        <f>'d.Points de vente&amp;récupération'!D229</f>
        <v>A compléter</v>
      </c>
      <c r="BB206" s="479" t="str">
        <f>'d.Points de vente&amp;récupération'!E229</f>
        <v>A choisir</v>
      </c>
      <c r="BC206" s="479" t="str">
        <f>'d.Points de vente&amp;récupération'!F229</f>
        <v>A choisir</v>
      </c>
      <c r="BD206" s="479" t="str">
        <f>'d.Points de vente&amp;récupération'!G229</f>
        <v>A choisir</v>
      </c>
      <c r="BE206" s="479" t="str">
        <f>'d.Points de vente&amp;récupération'!H229</f>
        <v>A choisir</v>
      </c>
      <c r="BF206" s="479" t="str">
        <f>'d.Points de vente&amp;récupération'!I229</f>
        <v>A choisir</v>
      </c>
      <c r="BG206" s="479" t="str">
        <f>'d.Points de vente&amp;récupération'!J229</f>
        <v>A choisir</v>
      </c>
      <c r="BH206" s="479" t="str">
        <f>'d.Points de vente&amp;récupération'!K229</f>
        <v>A compléter</v>
      </c>
    </row>
    <row r="207" spans="15:60">
      <c r="O207">
        <v>204</v>
      </c>
      <c r="P207" t="str">
        <f>_xlfn.XLOOKUP(O207,'1.Fiche candidature (à remplir)'!AB:AB,'1.Fiche candidature (à remplir)'!D:D)</f>
        <v>Prestation d'analyse sanitaire, laboratoire</v>
      </c>
      <c r="Q207" t="str">
        <f>_xlfn.XLOOKUP(O207,'1.Fiche candidature (à remplir)'!AB:AB,'1.Fiche candidature (à remplir)'!AC:AC)</f>
        <v>Développement2</v>
      </c>
      <c r="R207" t="str">
        <f>_xlfn.XLOOKUP(O207,'1.Fiche candidature (à remplir)'!AB:AB,'1.Fiche candidature (à remplir)'!E:E)</f>
        <v>A compléter</v>
      </c>
      <c r="S207">
        <f>_xlfn.XLOOKUP(O207,'1.Fiche candidature (à remplir)'!AB:AB,'1.Fiche candidature (à remplir)'!F:F)</f>
        <v>0</v>
      </c>
      <c r="T207">
        <f>_xlfn.XLOOKUP(O207,'1.Fiche candidature (à remplir)'!AB:AB,'1.Fiche candidature (à remplir)'!G:G)</f>
        <v>0</v>
      </c>
      <c r="U207">
        <f>_xlfn.XLOOKUP(O207,'1.Fiche candidature (à remplir)'!AB:AB,'1.Fiche candidature (à remplir)'!H:H)</f>
        <v>0</v>
      </c>
      <c r="V207" t="str">
        <f>_xlfn.XLOOKUP(O207,'1.Fiche candidature (à remplir)'!AB:AB,'1.Fiche candidature (à remplir)'!I:I)</f>
        <v>A compléter</v>
      </c>
      <c r="W207" t="str">
        <f>_xlfn.XLOOKUP(O207,'1.Fiche candidature (à remplir)'!AB:AB,'1.Fiche candidature (à remplir)'!L:L)</f>
        <v>A remplir</v>
      </c>
      <c r="X207">
        <f>_xlfn.XLOOKUP(O207,'1.Fiche candidature (à remplir)'!AB:AB,'1.Fiche candidature (à remplir)'!M:M)</f>
        <v>0</v>
      </c>
      <c r="Y207">
        <f>_xlfn.XLOOKUP(O207,'1.Fiche candidature (à remplir)'!AB:AB,'1.Fiche candidature (à remplir)'!N:N)</f>
        <v>0</v>
      </c>
      <c r="Z207">
        <f>_xlfn.XLOOKUP(O207,'1.Fiche candidature (à remplir)'!AB:AB,'1.Fiche candidature (à remplir)'!P:P)</f>
        <v>0</v>
      </c>
      <c r="AC207" s="479">
        <f>b.Groupement!D233</f>
        <v>0</v>
      </c>
      <c r="AD207" s="479">
        <f>b.Groupement!E233</f>
        <v>0</v>
      </c>
      <c r="AE207" s="479">
        <f>b.Groupement!F233</f>
        <v>0</v>
      </c>
      <c r="AF207" s="479">
        <f>b.Groupement!G233</f>
        <v>0</v>
      </c>
      <c r="AG207" s="479">
        <f>b.Groupement!H233</f>
        <v>0</v>
      </c>
      <c r="AH207" s="479">
        <f>b.Groupement!I233</f>
        <v>0</v>
      </c>
      <c r="AI207" s="479">
        <f>b.Groupement!J233</f>
        <v>0</v>
      </c>
      <c r="AK207" s="479">
        <f>'a.Equipe projet'!D229</f>
        <v>0</v>
      </c>
      <c r="AL207" s="479">
        <f>'a.Equipe projet'!E229</f>
        <v>0</v>
      </c>
      <c r="AM207" s="479">
        <f>'a.Equipe projet'!F229</f>
        <v>0</v>
      </c>
      <c r="AN207" s="479">
        <f>'a.Equipe projet'!G229</f>
        <v>0</v>
      </c>
      <c r="AO207" s="479">
        <f>'a.Equipe projet'!H229</f>
        <v>0</v>
      </c>
      <c r="AP207" s="479">
        <f>'a.Equipe projet'!I229</f>
        <v>0</v>
      </c>
      <c r="AQ207" s="479">
        <f>'a.Equipe projet'!J229</f>
        <v>0</v>
      </c>
      <c r="AR207" s="479">
        <f>'a.Equipe projet'!K229</f>
        <v>0</v>
      </c>
      <c r="AS207" s="479">
        <f>'a.Equipe projet'!L229</f>
        <v>0</v>
      </c>
      <c r="AU207" s="479">
        <f>'c.Prestataires'!D228</f>
        <v>0</v>
      </c>
      <c r="AV207" s="479">
        <f>'c.Prestataires'!E228</f>
        <v>0</v>
      </c>
      <c r="AW207" s="479">
        <f>'c.Prestataires'!F228</f>
        <v>0</v>
      </c>
      <c r="AX207" s="479">
        <f>'c.Prestataires'!G228</f>
        <v>0</v>
      </c>
      <c r="AY207" s="479">
        <f>'c.Prestataires'!H228</f>
        <v>0</v>
      </c>
      <c r="BA207" s="479" t="str">
        <f>'d.Points de vente&amp;récupération'!D230</f>
        <v>A compléter</v>
      </c>
      <c r="BB207" s="479" t="str">
        <f>'d.Points de vente&amp;récupération'!E230</f>
        <v>A choisir</v>
      </c>
      <c r="BC207" s="479" t="str">
        <f>'d.Points de vente&amp;récupération'!F230</f>
        <v>A choisir</v>
      </c>
      <c r="BD207" s="479" t="str">
        <f>'d.Points de vente&amp;récupération'!G230</f>
        <v>A choisir</v>
      </c>
      <c r="BE207" s="479" t="str">
        <f>'d.Points de vente&amp;récupération'!H230</f>
        <v>A choisir</v>
      </c>
      <c r="BF207" s="479" t="str">
        <f>'d.Points de vente&amp;récupération'!I230</f>
        <v>A choisir</v>
      </c>
      <c r="BG207" s="479" t="str">
        <f>'d.Points de vente&amp;récupération'!J230</f>
        <v>A choisir</v>
      </c>
      <c r="BH207" s="479" t="str">
        <f>'d.Points de vente&amp;récupération'!K230</f>
        <v>A compléter</v>
      </c>
    </row>
    <row r="208" spans="15:60">
      <c r="O208">
        <v>205</v>
      </c>
      <c r="P208" t="str">
        <f>_xlfn.XLOOKUP(O208,'1.Fiche candidature (à remplir)'!AB:AB,'1.Fiche candidature (à remplir)'!D:D)</f>
        <v>Prestation d'analyse sanitaire, laboratoire</v>
      </c>
      <c r="Q208" t="str">
        <f>_xlfn.XLOOKUP(O208,'1.Fiche candidature (à remplir)'!AB:AB,'1.Fiche candidature (à remplir)'!AC:AC)</f>
        <v>Développement2</v>
      </c>
      <c r="R208" t="str">
        <f>_xlfn.XLOOKUP(O208,'1.Fiche candidature (à remplir)'!AB:AB,'1.Fiche candidature (à remplir)'!E:E)</f>
        <v>A compléter</v>
      </c>
      <c r="S208">
        <f>_xlfn.XLOOKUP(O208,'1.Fiche candidature (à remplir)'!AB:AB,'1.Fiche candidature (à remplir)'!F:F)</f>
        <v>0</v>
      </c>
      <c r="T208">
        <f>_xlfn.XLOOKUP(O208,'1.Fiche candidature (à remplir)'!AB:AB,'1.Fiche candidature (à remplir)'!G:G)</f>
        <v>0</v>
      </c>
      <c r="U208">
        <f>_xlfn.XLOOKUP(O208,'1.Fiche candidature (à remplir)'!AB:AB,'1.Fiche candidature (à remplir)'!H:H)</f>
        <v>0</v>
      </c>
      <c r="V208" t="str">
        <f>_xlfn.XLOOKUP(O208,'1.Fiche candidature (à remplir)'!AB:AB,'1.Fiche candidature (à remplir)'!I:I)</f>
        <v>A compléter</v>
      </c>
      <c r="W208" t="str">
        <f>_xlfn.XLOOKUP(O208,'1.Fiche candidature (à remplir)'!AB:AB,'1.Fiche candidature (à remplir)'!L:L)</f>
        <v>A remplir</v>
      </c>
      <c r="X208">
        <f>_xlfn.XLOOKUP(O208,'1.Fiche candidature (à remplir)'!AB:AB,'1.Fiche candidature (à remplir)'!M:M)</f>
        <v>0</v>
      </c>
      <c r="Y208">
        <f>_xlfn.XLOOKUP(O208,'1.Fiche candidature (à remplir)'!AB:AB,'1.Fiche candidature (à remplir)'!N:N)</f>
        <v>0</v>
      </c>
      <c r="Z208">
        <f>_xlfn.XLOOKUP(O208,'1.Fiche candidature (à remplir)'!AB:AB,'1.Fiche candidature (à remplir)'!P:P)</f>
        <v>0</v>
      </c>
      <c r="AC208" s="479">
        <f>b.Groupement!D234</f>
        <v>0</v>
      </c>
      <c r="AD208" s="479">
        <f>b.Groupement!E234</f>
        <v>0</v>
      </c>
      <c r="AE208" s="479">
        <f>b.Groupement!F234</f>
        <v>0</v>
      </c>
      <c r="AF208" s="479">
        <f>b.Groupement!G234</f>
        <v>0</v>
      </c>
      <c r="AG208" s="479">
        <f>b.Groupement!H234</f>
        <v>0</v>
      </c>
      <c r="AH208" s="479">
        <f>b.Groupement!I234</f>
        <v>0</v>
      </c>
      <c r="AI208" s="479">
        <f>b.Groupement!J234</f>
        <v>0</v>
      </c>
      <c r="AK208" s="479">
        <f>'a.Equipe projet'!D230</f>
        <v>0</v>
      </c>
      <c r="AL208" s="479">
        <f>'a.Equipe projet'!E230</f>
        <v>0</v>
      </c>
      <c r="AM208" s="479">
        <f>'a.Equipe projet'!F230</f>
        <v>0</v>
      </c>
      <c r="AN208" s="479">
        <f>'a.Equipe projet'!G230</f>
        <v>0</v>
      </c>
      <c r="AO208" s="479">
        <f>'a.Equipe projet'!H230</f>
        <v>0</v>
      </c>
      <c r="AP208" s="479">
        <f>'a.Equipe projet'!I230</f>
        <v>0</v>
      </c>
      <c r="AQ208" s="479">
        <f>'a.Equipe projet'!J230</f>
        <v>0</v>
      </c>
      <c r="AR208" s="479">
        <f>'a.Equipe projet'!K230</f>
        <v>0</v>
      </c>
      <c r="AS208" s="479">
        <f>'a.Equipe projet'!L230</f>
        <v>0</v>
      </c>
      <c r="AU208" s="479">
        <f>'c.Prestataires'!D229</f>
        <v>0</v>
      </c>
      <c r="AV208" s="479">
        <f>'c.Prestataires'!E229</f>
        <v>0</v>
      </c>
      <c r="AW208" s="479">
        <f>'c.Prestataires'!F229</f>
        <v>0</v>
      </c>
      <c r="AX208" s="479">
        <f>'c.Prestataires'!G229</f>
        <v>0</v>
      </c>
      <c r="AY208" s="479">
        <f>'c.Prestataires'!H229</f>
        <v>0</v>
      </c>
      <c r="BA208" s="479" t="str">
        <f>'d.Points de vente&amp;récupération'!D231</f>
        <v>A compléter</v>
      </c>
      <c r="BB208" s="479" t="str">
        <f>'d.Points de vente&amp;récupération'!E231</f>
        <v>A choisir</v>
      </c>
      <c r="BC208" s="479" t="str">
        <f>'d.Points de vente&amp;récupération'!F231</f>
        <v>A choisir</v>
      </c>
      <c r="BD208" s="479" t="str">
        <f>'d.Points de vente&amp;récupération'!G231</f>
        <v>A choisir</v>
      </c>
      <c r="BE208" s="479" t="str">
        <f>'d.Points de vente&amp;récupération'!H231</f>
        <v>A choisir</v>
      </c>
      <c r="BF208" s="479" t="str">
        <f>'d.Points de vente&amp;récupération'!I231</f>
        <v>A choisir</v>
      </c>
      <c r="BG208" s="479" t="str">
        <f>'d.Points de vente&amp;récupération'!J231</f>
        <v>A choisir</v>
      </c>
      <c r="BH208" s="479" t="str">
        <f>'d.Points de vente&amp;récupération'!K231</f>
        <v>A compléter</v>
      </c>
    </row>
    <row r="209" spans="15:60">
      <c r="O209">
        <v>206</v>
      </c>
      <c r="P209" t="str">
        <f>_xlfn.XLOOKUP(O209,'1.Fiche candidature (à remplir)'!AB:AB,'1.Fiche candidature (à remplir)'!D:D)</f>
        <v>Prestation d'analyse sanitaire, laboratoire</v>
      </c>
      <c r="Q209" t="str">
        <f>_xlfn.XLOOKUP(O209,'1.Fiche candidature (à remplir)'!AB:AB,'1.Fiche candidature (à remplir)'!AC:AC)</f>
        <v>Développement2</v>
      </c>
      <c r="R209" t="str">
        <f>_xlfn.XLOOKUP(O209,'1.Fiche candidature (à remplir)'!AB:AB,'1.Fiche candidature (à remplir)'!E:E)</f>
        <v>A compléter</v>
      </c>
      <c r="S209">
        <f>_xlfn.XLOOKUP(O209,'1.Fiche candidature (à remplir)'!AB:AB,'1.Fiche candidature (à remplir)'!F:F)</f>
        <v>0</v>
      </c>
      <c r="T209">
        <f>_xlfn.XLOOKUP(O209,'1.Fiche candidature (à remplir)'!AB:AB,'1.Fiche candidature (à remplir)'!G:G)</f>
        <v>0</v>
      </c>
      <c r="U209">
        <f>_xlfn.XLOOKUP(O209,'1.Fiche candidature (à remplir)'!AB:AB,'1.Fiche candidature (à remplir)'!H:H)</f>
        <v>0</v>
      </c>
      <c r="V209" t="str">
        <f>_xlfn.XLOOKUP(O209,'1.Fiche candidature (à remplir)'!AB:AB,'1.Fiche candidature (à remplir)'!I:I)</f>
        <v>A compléter</v>
      </c>
      <c r="W209" t="str">
        <f>_xlfn.XLOOKUP(O209,'1.Fiche candidature (à remplir)'!AB:AB,'1.Fiche candidature (à remplir)'!L:L)</f>
        <v>A remplir</v>
      </c>
      <c r="X209">
        <f>_xlfn.XLOOKUP(O209,'1.Fiche candidature (à remplir)'!AB:AB,'1.Fiche candidature (à remplir)'!M:M)</f>
        <v>0</v>
      </c>
      <c r="Y209">
        <f>_xlfn.XLOOKUP(O209,'1.Fiche candidature (à remplir)'!AB:AB,'1.Fiche candidature (à remplir)'!N:N)</f>
        <v>0</v>
      </c>
      <c r="Z209">
        <f>_xlfn.XLOOKUP(O209,'1.Fiche candidature (à remplir)'!AB:AB,'1.Fiche candidature (à remplir)'!P:P)</f>
        <v>0</v>
      </c>
      <c r="AC209" s="479">
        <f>b.Groupement!D235</f>
        <v>0</v>
      </c>
      <c r="AD209" s="479">
        <f>b.Groupement!E235</f>
        <v>0</v>
      </c>
      <c r="AE209" s="479">
        <f>b.Groupement!F235</f>
        <v>0</v>
      </c>
      <c r="AF209" s="479">
        <f>b.Groupement!G235</f>
        <v>0</v>
      </c>
      <c r="AG209" s="479">
        <f>b.Groupement!H235</f>
        <v>0</v>
      </c>
      <c r="AH209" s="479">
        <f>b.Groupement!I235</f>
        <v>0</v>
      </c>
      <c r="AI209" s="479">
        <f>b.Groupement!J235</f>
        <v>0</v>
      </c>
      <c r="AK209" s="479">
        <f>'a.Equipe projet'!D231</f>
        <v>0</v>
      </c>
      <c r="AL209" s="479">
        <f>'a.Equipe projet'!E231</f>
        <v>0</v>
      </c>
      <c r="AM209" s="479">
        <f>'a.Equipe projet'!F231</f>
        <v>0</v>
      </c>
      <c r="AN209" s="479">
        <f>'a.Equipe projet'!G231</f>
        <v>0</v>
      </c>
      <c r="AO209" s="479">
        <f>'a.Equipe projet'!H231</f>
        <v>0</v>
      </c>
      <c r="AP209" s="479">
        <f>'a.Equipe projet'!I231</f>
        <v>0</v>
      </c>
      <c r="AQ209" s="479">
        <f>'a.Equipe projet'!J231</f>
        <v>0</v>
      </c>
      <c r="AR209" s="479">
        <f>'a.Equipe projet'!K231</f>
        <v>0</v>
      </c>
      <c r="AS209" s="479">
        <f>'a.Equipe projet'!L231</f>
        <v>0</v>
      </c>
      <c r="AU209" s="479">
        <f>'c.Prestataires'!D230</f>
        <v>0</v>
      </c>
      <c r="AV209" s="479">
        <f>'c.Prestataires'!E230</f>
        <v>0</v>
      </c>
      <c r="AW209" s="479">
        <f>'c.Prestataires'!F230</f>
        <v>0</v>
      </c>
      <c r="AX209" s="479">
        <f>'c.Prestataires'!G230</f>
        <v>0</v>
      </c>
      <c r="AY209" s="479">
        <f>'c.Prestataires'!H230</f>
        <v>0</v>
      </c>
      <c r="BA209" s="479" t="str">
        <f>'d.Points de vente&amp;récupération'!D232</f>
        <v>A compléter</v>
      </c>
      <c r="BB209" s="479" t="str">
        <f>'d.Points de vente&amp;récupération'!E232</f>
        <v>A choisir</v>
      </c>
      <c r="BC209" s="479" t="str">
        <f>'d.Points de vente&amp;récupération'!F232</f>
        <v>A choisir</v>
      </c>
      <c r="BD209" s="479" t="str">
        <f>'d.Points de vente&amp;récupération'!G232</f>
        <v>A choisir</v>
      </c>
      <c r="BE209" s="479" t="str">
        <f>'d.Points de vente&amp;récupération'!H232</f>
        <v>A choisir</v>
      </c>
      <c r="BF209" s="479" t="str">
        <f>'d.Points de vente&amp;récupération'!I232</f>
        <v>A choisir</v>
      </c>
      <c r="BG209" s="479" t="str">
        <f>'d.Points de vente&amp;récupération'!J232</f>
        <v>A choisir</v>
      </c>
      <c r="BH209" s="479" t="str">
        <f>'d.Points de vente&amp;récupération'!K232</f>
        <v>A compléter</v>
      </c>
    </row>
    <row r="210" spans="15:60">
      <c r="O210">
        <v>207</v>
      </c>
      <c r="P210" t="str">
        <f>_xlfn.XLOOKUP(O210,'1.Fiche candidature (à remplir)'!AB:AB,'1.Fiche candidature (à remplir)'!D:D)</f>
        <v>Location de machine(s) de conditionnement et ses éléments affiliés
A noter : des cas spécifiques sont détaillés dans le cahier des charges</v>
      </c>
      <c r="Q210" t="str">
        <f>_xlfn.XLOOKUP(O210,'1.Fiche candidature (à remplir)'!AB:AB,'1.Fiche candidature (à remplir)'!AC:AC)</f>
        <v>Développement2</v>
      </c>
      <c r="R210" t="str">
        <f>_xlfn.XLOOKUP(O210,'1.Fiche candidature (à remplir)'!AB:AB,'1.Fiche candidature (à remplir)'!E:E)</f>
        <v>A compléter</v>
      </c>
      <c r="S210">
        <f>_xlfn.XLOOKUP(O210,'1.Fiche candidature (à remplir)'!AB:AB,'1.Fiche candidature (à remplir)'!F:F)</f>
        <v>0</v>
      </c>
      <c r="T210">
        <f>_xlfn.XLOOKUP(O210,'1.Fiche candidature (à remplir)'!AB:AB,'1.Fiche candidature (à remplir)'!G:G)</f>
        <v>0</v>
      </c>
      <c r="U210">
        <f>_xlfn.XLOOKUP(O210,'1.Fiche candidature (à remplir)'!AB:AB,'1.Fiche candidature (à remplir)'!H:H)</f>
        <v>0</v>
      </c>
      <c r="V210" t="str">
        <f>_xlfn.XLOOKUP(O210,'1.Fiche candidature (à remplir)'!AB:AB,'1.Fiche candidature (à remplir)'!I:I)</f>
        <v>A compléter</v>
      </c>
      <c r="W210" t="str">
        <f>_xlfn.XLOOKUP(O210,'1.Fiche candidature (à remplir)'!AB:AB,'1.Fiche candidature (à remplir)'!L:L)</f>
        <v>A remplir</v>
      </c>
      <c r="X210">
        <f>_xlfn.XLOOKUP(O210,'1.Fiche candidature (à remplir)'!AB:AB,'1.Fiche candidature (à remplir)'!M:M)</f>
        <v>0</v>
      </c>
      <c r="Y210">
        <f>_xlfn.XLOOKUP(O210,'1.Fiche candidature (à remplir)'!AB:AB,'1.Fiche candidature (à remplir)'!N:N)</f>
        <v>0</v>
      </c>
      <c r="Z210">
        <f>_xlfn.XLOOKUP(O210,'1.Fiche candidature (à remplir)'!AB:AB,'1.Fiche candidature (à remplir)'!P:P)</f>
        <v>0</v>
      </c>
      <c r="AC210" s="479">
        <f>b.Groupement!D236</f>
        <v>0</v>
      </c>
      <c r="AD210" s="479">
        <f>b.Groupement!E236</f>
        <v>0</v>
      </c>
      <c r="AE210" s="479">
        <f>b.Groupement!F236</f>
        <v>0</v>
      </c>
      <c r="AF210" s="479">
        <f>b.Groupement!G236</f>
        <v>0</v>
      </c>
      <c r="AG210" s="479">
        <f>b.Groupement!H236</f>
        <v>0</v>
      </c>
      <c r="AH210" s="479">
        <f>b.Groupement!I236</f>
        <v>0</v>
      </c>
      <c r="AI210" s="479">
        <f>b.Groupement!J236</f>
        <v>0</v>
      </c>
      <c r="AK210" s="479">
        <f>'a.Equipe projet'!D232</f>
        <v>0</v>
      </c>
      <c r="AL210" s="479">
        <f>'a.Equipe projet'!E232</f>
        <v>0</v>
      </c>
      <c r="AM210" s="479">
        <f>'a.Equipe projet'!F232</f>
        <v>0</v>
      </c>
      <c r="AN210" s="479">
        <f>'a.Equipe projet'!G232</f>
        <v>0</v>
      </c>
      <c r="AO210" s="479">
        <f>'a.Equipe projet'!H232</f>
        <v>0</v>
      </c>
      <c r="AP210" s="479">
        <f>'a.Equipe projet'!I232</f>
        <v>0</v>
      </c>
      <c r="AQ210" s="479">
        <f>'a.Equipe projet'!J232</f>
        <v>0</v>
      </c>
      <c r="AR210" s="479">
        <f>'a.Equipe projet'!K232</f>
        <v>0</v>
      </c>
      <c r="AS210" s="479">
        <f>'a.Equipe projet'!L232</f>
        <v>0</v>
      </c>
      <c r="AU210" s="479">
        <f>'c.Prestataires'!D231</f>
        <v>0</v>
      </c>
      <c r="AV210" s="479">
        <f>'c.Prestataires'!E231</f>
        <v>0</v>
      </c>
      <c r="AW210" s="479">
        <f>'c.Prestataires'!F231</f>
        <v>0</v>
      </c>
      <c r="AX210" s="479">
        <f>'c.Prestataires'!G231</f>
        <v>0</v>
      </c>
      <c r="AY210" s="479">
        <f>'c.Prestataires'!H231</f>
        <v>0</v>
      </c>
      <c r="BA210" s="479" t="str">
        <f>'d.Points de vente&amp;récupération'!D233</f>
        <v>A compléter</v>
      </c>
      <c r="BB210" s="479" t="str">
        <f>'d.Points de vente&amp;récupération'!E233</f>
        <v>A choisir</v>
      </c>
      <c r="BC210" s="479" t="str">
        <f>'d.Points de vente&amp;récupération'!F233</f>
        <v>A choisir</v>
      </c>
      <c r="BD210" s="479" t="str">
        <f>'d.Points de vente&amp;récupération'!G233</f>
        <v>A choisir</v>
      </c>
      <c r="BE210" s="479" t="str">
        <f>'d.Points de vente&amp;récupération'!H233</f>
        <v>A choisir</v>
      </c>
      <c r="BF210" s="479" t="str">
        <f>'d.Points de vente&amp;récupération'!I233</f>
        <v>A choisir</v>
      </c>
      <c r="BG210" s="479" t="str">
        <f>'d.Points de vente&amp;récupération'!J233</f>
        <v>A choisir</v>
      </c>
      <c r="BH210" s="479" t="str">
        <f>'d.Points de vente&amp;récupération'!K233</f>
        <v>A compléter</v>
      </c>
    </row>
    <row r="211" spans="15:60">
      <c r="O211">
        <v>208</v>
      </c>
      <c r="P211" t="str">
        <f>_xlfn.XLOOKUP(O211,'1.Fiche candidature (à remplir)'!AB:AB,'1.Fiche candidature (à remplir)'!D:D)</f>
        <v xml:space="preserve">Location de machine(s) de conditionnement et ses éléments affiliés </v>
      </c>
      <c r="Q211" t="str">
        <f>_xlfn.XLOOKUP(O211,'1.Fiche candidature (à remplir)'!AB:AB,'1.Fiche candidature (à remplir)'!AC:AC)</f>
        <v>Développement2</v>
      </c>
      <c r="R211" t="str">
        <f>_xlfn.XLOOKUP(O211,'1.Fiche candidature (à remplir)'!AB:AB,'1.Fiche candidature (à remplir)'!E:E)</f>
        <v>A compléter</v>
      </c>
      <c r="S211">
        <f>_xlfn.XLOOKUP(O211,'1.Fiche candidature (à remplir)'!AB:AB,'1.Fiche candidature (à remplir)'!F:F)</f>
        <v>0</v>
      </c>
      <c r="T211">
        <f>_xlfn.XLOOKUP(O211,'1.Fiche candidature (à remplir)'!AB:AB,'1.Fiche candidature (à remplir)'!G:G)</f>
        <v>0</v>
      </c>
      <c r="U211">
        <f>_xlfn.XLOOKUP(O211,'1.Fiche candidature (à remplir)'!AB:AB,'1.Fiche candidature (à remplir)'!H:H)</f>
        <v>0</v>
      </c>
      <c r="V211" t="str">
        <f>_xlfn.XLOOKUP(O211,'1.Fiche candidature (à remplir)'!AB:AB,'1.Fiche candidature (à remplir)'!I:I)</f>
        <v>A compléter</v>
      </c>
      <c r="W211" t="str">
        <f>_xlfn.XLOOKUP(O211,'1.Fiche candidature (à remplir)'!AB:AB,'1.Fiche candidature (à remplir)'!L:L)</f>
        <v>A remplir</v>
      </c>
      <c r="X211">
        <f>_xlfn.XLOOKUP(O211,'1.Fiche candidature (à remplir)'!AB:AB,'1.Fiche candidature (à remplir)'!M:M)</f>
        <v>0</v>
      </c>
      <c r="Y211">
        <f>_xlfn.XLOOKUP(O211,'1.Fiche candidature (à remplir)'!AB:AB,'1.Fiche candidature (à remplir)'!N:N)</f>
        <v>0</v>
      </c>
      <c r="Z211">
        <f>_xlfn.XLOOKUP(O211,'1.Fiche candidature (à remplir)'!AB:AB,'1.Fiche candidature (à remplir)'!P:P)</f>
        <v>0</v>
      </c>
      <c r="AC211" s="479">
        <f>b.Groupement!D237</f>
        <v>0</v>
      </c>
      <c r="AD211" s="479">
        <f>b.Groupement!E237</f>
        <v>0</v>
      </c>
      <c r="AE211" s="479">
        <f>b.Groupement!F237</f>
        <v>0</v>
      </c>
      <c r="AF211" s="479">
        <f>b.Groupement!G237</f>
        <v>0</v>
      </c>
      <c r="AG211" s="479">
        <f>b.Groupement!H237</f>
        <v>0</v>
      </c>
      <c r="AH211" s="479">
        <f>b.Groupement!I237</f>
        <v>0</v>
      </c>
      <c r="AI211" s="479">
        <f>b.Groupement!J237</f>
        <v>0</v>
      </c>
      <c r="AK211" s="479">
        <f>'a.Equipe projet'!D233</f>
        <v>0</v>
      </c>
      <c r="AL211" s="479">
        <f>'a.Equipe projet'!E233</f>
        <v>0</v>
      </c>
      <c r="AM211" s="479">
        <f>'a.Equipe projet'!F233</f>
        <v>0</v>
      </c>
      <c r="AN211" s="479">
        <f>'a.Equipe projet'!G233</f>
        <v>0</v>
      </c>
      <c r="AO211" s="479">
        <f>'a.Equipe projet'!H233</f>
        <v>0</v>
      </c>
      <c r="AP211" s="479">
        <f>'a.Equipe projet'!I233</f>
        <v>0</v>
      </c>
      <c r="AQ211" s="479">
        <f>'a.Equipe projet'!J233</f>
        <v>0</v>
      </c>
      <c r="AR211" s="479">
        <f>'a.Equipe projet'!K233</f>
        <v>0</v>
      </c>
      <c r="AS211" s="479">
        <f>'a.Equipe projet'!L233</f>
        <v>0</v>
      </c>
      <c r="AU211" s="479">
        <f>'c.Prestataires'!D232</f>
        <v>0</v>
      </c>
      <c r="AV211" s="479">
        <f>'c.Prestataires'!E232</f>
        <v>0</v>
      </c>
      <c r="AW211" s="479">
        <f>'c.Prestataires'!F232</f>
        <v>0</v>
      </c>
      <c r="AX211" s="479">
        <f>'c.Prestataires'!G232</f>
        <v>0</v>
      </c>
      <c r="AY211" s="479">
        <f>'c.Prestataires'!H232</f>
        <v>0</v>
      </c>
      <c r="BA211" s="479" t="str">
        <f>'d.Points de vente&amp;récupération'!D234</f>
        <v>A compléter</v>
      </c>
      <c r="BB211" s="479" t="str">
        <f>'d.Points de vente&amp;récupération'!E234</f>
        <v>A choisir</v>
      </c>
      <c r="BC211" s="479" t="str">
        <f>'d.Points de vente&amp;récupération'!F234</f>
        <v>A choisir</v>
      </c>
      <c r="BD211" s="479" t="str">
        <f>'d.Points de vente&amp;récupération'!G234</f>
        <v>A choisir</v>
      </c>
      <c r="BE211" s="479" t="str">
        <f>'d.Points de vente&amp;récupération'!H234</f>
        <v>A choisir</v>
      </c>
      <c r="BF211" s="479" t="str">
        <f>'d.Points de vente&amp;récupération'!I234</f>
        <v>A choisir</v>
      </c>
      <c r="BG211" s="479" t="str">
        <f>'d.Points de vente&amp;récupération'!J234</f>
        <v>A choisir</v>
      </c>
      <c r="BH211" s="479" t="str">
        <f>'d.Points de vente&amp;récupération'!K234</f>
        <v>A compléter</v>
      </c>
    </row>
    <row r="212" spans="15:60">
      <c r="O212">
        <v>209</v>
      </c>
      <c r="P212" t="str">
        <f>_xlfn.XLOOKUP(O212,'1.Fiche candidature (à remplir)'!AB:AB,'1.Fiche candidature (à remplir)'!D:D)</f>
        <v xml:space="preserve">Location de machine(s) de conditionnement et ses éléments affiliés </v>
      </c>
      <c r="Q212" t="str">
        <f>_xlfn.XLOOKUP(O212,'1.Fiche candidature (à remplir)'!AB:AB,'1.Fiche candidature (à remplir)'!AC:AC)</f>
        <v>Développement2</v>
      </c>
      <c r="R212" t="str">
        <f>_xlfn.XLOOKUP(O212,'1.Fiche candidature (à remplir)'!AB:AB,'1.Fiche candidature (à remplir)'!E:E)</f>
        <v>A compléter</v>
      </c>
      <c r="S212">
        <f>_xlfn.XLOOKUP(O212,'1.Fiche candidature (à remplir)'!AB:AB,'1.Fiche candidature (à remplir)'!F:F)</f>
        <v>0</v>
      </c>
      <c r="T212">
        <f>_xlfn.XLOOKUP(O212,'1.Fiche candidature (à remplir)'!AB:AB,'1.Fiche candidature (à remplir)'!G:G)</f>
        <v>0</v>
      </c>
      <c r="U212">
        <f>_xlfn.XLOOKUP(O212,'1.Fiche candidature (à remplir)'!AB:AB,'1.Fiche candidature (à remplir)'!H:H)</f>
        <v>0</v>
      </c>
      <c r="V212" t="str">
        <f>_xlfn.XLOOKUP(O212,'1.Fiche candidature (à remplir)'!AB:AB,'1.Fiche candidature (à remplir)'!I:I)</f>
        <v>A compléter</v>
      </c>
      <c r="W212" t="str">
        <f>_xlfn.XLOOKUP(O212,'1.Fiche candidature (à remplir)'!AB:AB,'1.Fiche candidature (à remplir)'!L:L)</f>
        <v>A remplir</v>
      </c>
      <c r="X212">
        <f>_xlfn.XLOOKUP(O212,'1.Fiche candidature (à remplir)'!AB:AB,'1.Fiche candidature (à remplir)'!M:M)</f>
        <v>0</v>
      </c>
      <c r="Y212">
        <f>_xlfn.XLOOKUP(O212,'1.Fiche candidature (à remplir)'!AB:AB,'1.Fiche candidature (à remplir)'!N:N)</f>
        <v>0</v>
      </c>
      <c r="Z212">
        <f>_xlfn.XLOOKUP(O212,'1.Fiche candidature (à remplir)'!AB:AB,'1.Fiche candidature (à remplir)'!P:P)</f>
        <v>0</v>
      </c>
      <c r="AC212" s="479">
        <f>b.Groupement!D238</f>
        <v>0</v>
      </c>
      <c r="AD212" s="479">
        <f>b.Groupement!E238</f>
        <v>0</v>
      </c>
      <c r="AE212" s="479">
        <f>b.Groupement!F238</f>
        <v>0</v>
      </c>
      <c r="AF212" s="479">
        <f>b.Groupement!G238</f>
        <v>0</v>
      </c>
      <c r="AG212" s="479">
        <f>b.Groupement!H238</f>
        <v>0</v>
      </c>
      <c r="AH212" s="479">
        <f>b.Groupement!I238</f>
        <v>0</v>
      </c>
      <c r="AI212" s="479">
        <f>b.Groupement!J238</f>
        <v>0</v>
      </c>
      <c r="AK212" s="479">
        <f>'a.Equipe projet'!D234</f>
        <v>0</v>
      </c>
      <c r="AL212" s="479">
        <f>'a.Equipe projet'!E234</f>
        <v>0</v>
      </c>
      <c r="AM212" s="479">
        <f>'a.Equipe projet'!F234</f>
        <v>0</v>
      </c>
      <c r="AN212" s="479">
        <f>'a.Equipe projet'!G234</f>
        <v>0</v>
      </c>
      <c r="AO212" s="479">
        <f>'a.Equipe projet'!H234</f>
        <v>0</v>
      </c>
      <c r="AP212" s="479">
        <f>'a.Equipe projet'!I234</f>
        <v>0</v>
      </c>
      <c r="AQ212" s="479">
        <f>'a.Equipe projet'!J234</f>
        <v>0</v>
      </c>
      <c r="AR212" s="479">
        <f>'a.Equipe projet'!K234</f>
        <v>0</v>
      </c>
      <c r="AS212" s="479">
        <f>'a.Equipe projet'!L234</f>
        <v>0</v>
      </c>
      <c r="AU212" s="479">
        <f>'c.Prestataires'!D233</f>
        <v>0</v>
      </c>
      <c r="AV212" s="479">
        <f>'c.Prestataires'!E233</f>
        <v>0</v>
      </c>
      <c r="AW212" s="479">
        <f>'c.Prestataires'!F233</f>
        <v>0</v>
      </c>
      <c r="AX212" s="479">
        <f>'c.Prestataires'!G233</f>
        <v>0</v>
      </c>
      <c r="AY212" s="479">
        <f>'c.Prestataires'!H233</f>
        <v>0</v>
      </c>
      <c r="BA212" s="479" t="str">
        <f>'d.Points de vente&amp;récupération'!D235</f>
        <v>A compléter</v>
      </c>
      <c r="BB212" s="479" t="str">
        <f>'d.Points de vente&amp;récupération'!E235</f>
        <v>A choisir</v>
      </c>
      <c r="BC212" s="479" t="str">
        <f>'d.Points de vente&amp;récupération'!F235</f>
        <v>A choisir</v>
      </c>
      <c r="BD212" s="479" t="str">
        <f>'d.Points de vente&amp;récupération'!G235</f>
        <v>A choisir</v>
      </c>
      <c r="BE212" s="479" t="str">
        <f>'d.Points de vente&amp;récupération'!H235</f>
        <v>A choisir</v>
      </c>
      <c r="BF212" s="479" t="str">
        <f>'d.Points de vente&amp;récupération'!I235</f>
        <v>A choisir</v>
      </c>
      <c r="BG212" s="479" t="str">
        <f>'d.Points de vente&amp;récupération'!J235</f>
        <v>A choisir</v>
      </c>
      <c r="BH212" s="479" t="str">
        <f>'d.Points de vente&amp;récupération'!K235</f>
        <v>A compléter</v>
      </c>
    </row>
    <row r="213" spans="15:60">
      <c r="O213">
        <v>210</v>
      </c>
      <c r="P213" t="str">
        <f>_xlfn.XLOOKUP(O213,'1.Fiche candidature (à remplir)'!AB:AB,'1.Fiche candidature (à remplir)'!D:D)</f>
        <v xml:space="preserve">Location de machine(s) de conditionnement et ses éléments affiliés </v>
      </c>
      <c r="Q213" t="str">
        <f>_xlfn.XLOOKUP(O213,'1.Fiche candidature (à remplir)'!AB:AB,'1.Fiche candidature (à remplir)'!AC:AC)</f>
        <v>Développement2</v>
      </c>
      <c r="R213" t="str">
        <f>_xlfn.XLOOKUP(O213,'1.Fiche candidature (à remplir)'!AB:AB,'1.Fiche candidature (à remplir)'!E:E)</f>
        <v>A compléter</v>
      </c>
      <c r="S213">
        <f>_xlfn.XLOOKUP(O213,'1.Fiche candidature (à remplir)'!AB:AB,'1.Fiche candidature (à remplir)'!F:F)</f>
        <v>0</v>
      </c>
      <c r="T213">
        <f>_xlfn.XLOOKUP(O213,'1.Fiche candidature (à remplir)'!AB:AB,'1.Fiche candidature (à remplir)'!G:G)</f>
        <v>0</v>
      </c>
      <c r="U213">
        <f>_xlfn.XLOOKUP(O213,'1.Fiche candidature (à remplir)'!AB:AB,'1.Fiche candidature (à remplir)'!H:H)</f>
        <v>0</v>
      </c>
      <c r="V213" t="str">
        <f>_xlfn.XLOOKUP(O213,'1.Fiche candidature (à remplir)'!AB:AB,'1.Fiche candidature (à remplir)'!I:I)</f>
        <v>A compléter</v>
      </c>
      <c r="W213" t="str">
        <f>_xlfn.XLOOKUP(O213,'1.Fiche candidature (à remplir)'!AB:AB,'1.Fiche candidature (à remplir)'!L:L)</f>
        <v>A remplir</v>
      </c>
      <c r="X213">
        <f>_xlfn.XLOOKUP(O213,'1.Fiche candidature (à remplir)'!AB:AB,'1.Fiche candidature (à remplir)'!M:M)</f>
        <v>0</v>
      </c>
      <c r="Y213">
        <f>_xlfn.XLOOKUP(O213,'1.Fiche candidature (à remplir)'!AB:AB,'1.Fiche candidature (à remplir)'!N:N)</f>
        <v>0</v>
      </c>
      <c r="Z213">
        <f>_xlfn.XLOOKUP(O213,'1.Fiche candidature (à remplir)'!AB:AB,'1.Fiche candidature (à remplir)'!P:P)</f>
        <v>0</v>
      </c>
      <c r="AC213" s="479">
        <f>b.Groupement!D239</f>
        <v>0</v>
      </c>
      <c r="AD213" s="479">
        <f>b.Groupement!E239</f>
        <v>0</v>
      </c>
      <c r="AE213" s="479">
        <f>b.Groupement!F239</f>
        <v>0</v>
      </c>
      <c r="AF213" s="479">
        <f>b.Groupement!G239</f>
        <v>0</v>
      </c>
      <c r="AG213" s="479">
        <f>b.Groupement!H239</f>
        <v>0</v>
      </c>
      <c r="AH213" s="479">
        <f>b.Groupement!I239</f>
        <v>0</v>
      </c>
      <c r="AI213" s="479">
        <f>b.Groupement!J239</f>
        <v>0</v>
      </c>
      <c r="AK213" s="479">
        <f>'a.Equipe projet'!D235</f>
        <v>0</v>
      </c>
      <c r="AL213" s="479">
        <f>'a.Equipe projet'!E235</f>
        <v>0</v>
      </c>
      <c r="AM213" s="479">
        <f>'a.Equipe projet'!F235</f>
        <v>0</v>
      </c>
      <c r="AN213" s="479">
        <f>'a.Equipe projet'!G235</f>
        <v>0</v>
      </c>
      <c r="AO213" s="479">
        <f>'a.Equipe projet'!H235</f>
        <v>0</v>
      </c>
      <c r="AP213" s="479">
        <f>'a.Equipe projet'!I235</f>
        <v>0</v>
      </c>
      <c r="AQ213" s="479">
        <f>'a.Equipe projet'!J235</f>
        <v>0</v>
      </c>
      <c r="AR213" s="479">
        <f>'a.Equipe projet'!K235</f>
        <v>0</v>
      </c>
      <c r="AS213" s="479">
        <f>'a.Equipe projet'!L235</f>
        <v>0</v>
      </c>
      <c r="AU213" s="479">
        <f>'c.Prestataires'!D234</f>
        <v>0</v>
      </c>
      <c r="AV213" s="479">
        <f>'c.Prestataires'!E234</f>
        <v>0</v>
      </c>
      <c r="AW213" s="479">
        <f>'c.Prestataires'!F234</f>
        <v>0</v>
      </c>
      <c r="AX213" s="479">
        <f>'c.Prestataires'!G234</f>
        <v>0</v>
      </c>
      <c r="AY213" s="479">
        <f>'c.Prestataires'!H234</f>
        <v>0</v>
      </c>
      <c r="BA213" s="479" t="str">
        <f>'d.Points de vente&amp;récupération'!D236</f>
        <v>A compléter</v>
      </c>
      <c r="BB213" s="479" t="str">
        <f>'d.Points de vente&amp;récupération'!E236</f>
        <v>A choisir</v>
      </c>
      <c r="BC213" s="479" t="str">
        <f>'d.Points de vente&amp;récupération'!F236</f>
        <v>A choisir</v>
      </c>
      <c r="BD213" s="479" t="str">
        <f>'d.Points de vente&amp;récupération'!G236</f>
        <v>A choisir</v>
      </c>
      <c r="BE213" s="479" t="str">
        <f>'d.Points de vente&amp;récupération'!H236</f>
        <v>A choisir</v>
      </c>
      <c r="BF213" s="479" t="str">
        <f>'d.Points de vente&amp;récupération'!I236</f>
        <v>A choisir</v>
      </c>
      <c r="BG213" s="479" t="str">
        <f>'d.Points de vente&amp;récupération'!J236</f>
        <v>A choisir</v>
      </c>
      <c r="BH213" s="479" t="str">
        <f>'d.Points de vente&amp;récupération'!K236</f>
        <v>A compléter</v>
      </c>
    </row>
    <row r="214" spans="15:60">
      <c r="O214">
        <v>211</v>
      </c>
      <c r="P214" t="str">
        <f>_xlfn.XLOOKUP(O214,'1.Fiche candidature (à remplir)'!AB:AB,'1.Fiche candidature (à remplir)'!D:D)</f>
        <v xml:space="preserve">Location de machine(s) de conditionnement et ses éléments affiliés </v>
      </c>
      <c r="Q214" t="str">
        <f>_xlfn.XLOOKUP(O214,'1.Fiche candidature (à remplir)'!AB:AB,'1.Fiche candidature (à remplir)'!AC:AC)</f>
        <v>Développement2</v>
      </c>
      <c r="R214" t="str">
        <f>_xlfn.XLOOKUP(O214,'1.Fiche candidature (à remplir)'!AB:AB,'1.Fiche candidature (à remplir)'!E:E)</f>
        <v>A compléter</v>
      </c>
      <c r="S214">
        <f>_xlfn.XLOOKUP(O214,'1.Fiche candidature (à remplir)'!AB:AB,'1.Fiche candidature (à remplir)'!F:F)</f>
        <v>0</v>
      </c>
      <c r="T214">
        <f>_xlfn.XLOOKUP(O214,'1.Fiche candidature (à remplir)'!AB:AB,'1.Fiche candidature (à remplir)'!G:G)</f>
        <v>0</v>
      </c>
      <c r="U214">
        <f>_xlfn.XLOOKUP(O214,'1.Fiche candidature (à remplir)'!AB:AB,'1.Fiche candidature (à remplir)'!H:H)</f>
        <v>0</v>
      </c>
      <c r="V214" t="str">
        <f>_xlfn.XLOOKUP(O214,'1.Fiche candidature (à remplir)'!AB:AB,'1.Fiche candidature (à remplir)'!I:I)</f>
        <v>A compléter</v>
      </c>
      <c r="W214" t="str">
        <f>_xlfn.XLOOKUP(O214,'1.Fiche candidature (à remplir)'!AB:AB,'1.Fiche candidature (à remplir)'!L:L)</f>
        <v>A remplir</v>
      </c>
      <c r="X214">
        <f>_xlfn.XLOOKUP(O214,'1.Fiche candidature (à remplir)'!AB:AB,'1.Fiche candidature (à remplir)'!M:M)</f>
        <v>0</v>
      </c>
      <c r="Y214">
        <f>_xlfn.XLOOKUP(O214,'1.Fiche candidature (à remplir)'!AB:AB,'1.Fiche candidature (à remplir)'!N:N)</f>
        <v>0</v>
      </c>
      <c r="Z214">
        <f>_xlfn.XLOOKUP(O214,'1.Fiche candidature (à remplir)'!AB:AB,'1.Fiche candidature (à remplir)'!P:P)</f>
        <v>0</v>
      </c>
      <c r="AC214" s="479">
        <f>b.Groupement!D240</f>
        <v>0</v>
      </c>
      <c r="AD214" s="479">
        <f>b.Groupement!E240</f>
        <v>0</v>
      </c>
      <c r="AE214" s="479">
        <f>b.Groupement!F240</f>
        <v>0</v>
      </c>
      <c r="AF214" s="479">
        <f>b.Groupement!G240</f>
        <v>0</v>
      </c>
      <c r="AG214" s="479">
        <f>b.Groupement!H240</f>
        <v>0</v>
      </c>
      <c r="AH214" s="479">
        <f>b.Groupement!I240</f>
        <v>0</v>
      </c>
      <c r="AI214" s="479">
        <f>b.Groupement!J240</f>
        <v>0</v>
      </c>
      <c r="AK214" s="479">
        <f>'a.Equipe projet'!D236</f>
        <v>0</v>
      </c>
      <c r="AL214" s="479">
        <f>'a.Equipe projet'!E236</f>
        <v>0</v>
      </c>
      <c r="AM214" s="479">
        <f>'a.Equipe projet'!F236</f>
        <v>0</v>
      </c>
      <c r="AN214" s="479">
        <f>'a.Equipe projet'!G236</f>
        <v>0</v>
      </c>
      <c r="AO214" s="479">
        <f>'a.Equipe projet'!H236</f>
        <v>0</v>
      </c>
      <c r="AP214" s="479">
        <f>'a.Equipe projet'!I236</f>
        <v>0</v>
      </c>
      <c r="AQ214" s="479">
        <f>'a.Equipe projet'!J236</f>
        <v>0</v>
      </c>
      <c r="AR214" s="479">
        <f>'a.Equipe projet'!K236</f>
        <v>0</v>
      </c>
      <c r="AS214" s="479">
        <f>'a.Equipe projet'!L236</f>
        <v>0</v>
      </c>
      <c r="AU214" s="479">
        <f>'c.Prestataires'!D235</f>
        <v>0</v>
      </c>
      <c r="AV214" s="479">
        <f>'c.Prestataires'!E235</f>
        <v>0</v>
      </c>
      <c r="AW214" s="479">
        <f>'c.Prestataires'!F235</f>
        <v>0</v>
      </c>
      <c r="AX214" s="479">
        <f>'c.Prestataires'!G235</f>
        <v>0</v>
      </c>
      <c r="AY214" s="479">
        <f>'c.Prestataires'!H235</f>
        <v>0</v>
      </c>
      <c r="BA214" s="479" t="str">
        <f>'d.Points de vente&amp;récupération'!D237</f>
        <v>A compléter</v>
      </c>
      <c r="BB214" s="479" t="str">
        <f>'d.Points de vente&amp;récupération'!E237</f>
        <v>A choisir</v>
      </c>
      <c r="BC214" s="479" t="str">
        <f>'d.Points de vente&amp;récupération'!F237</f>
        <v>A choisir</v>
      </c>
      <c r="BD214" s="479" t="str">
        <f>'d.Points de vente&amp;récupération'!G237</f>
        <v>A choisir</v>
      </c>
      <c r="BE214" s="479" t="str">
        <f>'d.Points de vente&amp;récupération'!H237</f>
        <v>A choisir</v>
      </c>
      <c r="BF214" s="479" t="str">
        <f>'d.Points de vente&amp;récupération'!I237</f>
        <v>A choisir</v>
      </c>
      <c r="BG214" s="479" t="str">
        <f>'d.Points de vente&amp;récupération'!J237</f>
        <v>A choisir</v>
      </c>
      <c r="BH214" s="479" t="str">
        <f>'d.Points de vente&amp;récupération'!K237</f>
        <v>A compléter</v>
      </c>
    </row>
    <row r="215" spans="15:60">
      <c r="O215">
        <v>212</v>
      </c>
      <c r="P215" t="str">
        <f>_xlfn.XLOOKUP(O215,'1.Fiche candidature (à remplir)'!AB:AB,'1.Fiche candidature (à remplir)'!D:D)</f>
        <v>Prestation pour le conditionnement externalisé d'Emballages réemployables
Prestation d'un co-packeur pour la réalisation d'un test</v>
      </c>
      <c r="Q215" t="str">
        <f>_xlfn.XLOOKUP(O215,'1.Fiche candidature (à remplir)'!AB:AB,'1.Fiche candidature (à remplir)'!AC:AC)</f>
        <v>Développement2</v>
      </c>
      <c r="R215" t="str">
        <f>_xlfn.XLOOKUP(O215,'1.Fiche candidature (à remplir)'!AB:AB,'1.Fiche candidature (à remplir)'!E:E)</f>
        <v>A compléter</v>
      </c>
      <c r="S215">
        <f>_xlfn.XLOOKUP(O215,'1.Fiche candidature (à remplir)'!AB:AB,'1.Fiche candidature (à remplir)'!F:F)</f>
        <v>0</v>
      </c>
      <c r="T215">
        <f>_xlfn.XLOOKUP(O215,'1.Fiche candidature (à remplir)'!AB:AB,'1.Fiche candidature (à remplir)'!G:G)</f>
        <v>0</v>
      </c>
      <c r="U215">
        <f>_xlfn.XLOOKUP(O215,'1.Fiche candidature (à remplir)'!AB:AB,'1.Fiche candidature (à remplir)'!H:H)</f>
        <v>0</v>
      </c>
      <c r="V215" t="str">
        <f>_xlfn.XLOOKUP(O215,'1.Fiche candidature (à remplir)'!AB:AB,'1.Fiche candidature (à remplir)'!I:I)</f>
        <v>A compléter</v>
      </c>
      <c r="W215" t="str">
        <f>_xlfn.XLOOKUP(O215,'1.Fiche candidature (à remplir)'!AB:AB,'1.Fiche candidature (à remplir)'!L:L)</f>
        <v>A remplir</v>
      </c>
      <c r="X215">
        <f>_xlfn.XLOOKUP(O215,'1.Fiche candidature (à remplir)'!AB:AB,'1.Fiche candidature (à remplir)'!M:M)</f>
        <v>0</v>
      </c>
      <c r="Y215">
        <f>_xlfn.XLOOKUP(O215,'1.Fiche candidature (à remplir)'!AB:AB,'1.Fiche candidature (à remplir)'!N:N)</f>
        <v>0</v>
      </c>
      <c r="Z215">
        <f>_xlfn.XLOOKUP(O215,'1.Fiche candidature (à remplir)'!AB:AB,'1.Fiche candidature (à remplir)'!P:P)</f>
        <v>0</v>
      </c>
      <c r="AC215" s="479">
        <f>b.Groupement!D241</f>
        <v>0</v>
      </c>
      <c r="AD215" s="479">
        <f>b.Groupement!E241</f>
        <v>0</v>
      </c>
      <c r="AE215" s="479">
        <f>b.Groupement!F241</f>
        <v>0</v>
      </c>
      <c r="AF215" s="479">
        <f>b.Groupement!G241</f>
        <v>0</v>
      </c>
      <c r="AG215" s="479">
        <f>b.Groupement!H241</f>
        <v>0</v>
      </c>
      <c r="AH215" s="479">
        <f>b.Groupement!I241</f>
        <v>0</v>
      </c>
      <c r="AI215" s="479">
        <f>b.Groupement!J241</f>
        <v>0</v>
      </c>
      <c r="AK215" s="479">
        <f>'a.Equipe projet'!D237</f>
        <v>0</v>
      </c>
      <c r="AL215" s="479">
        <f>'a.Equipe projet'!E237</f>
        <v>0</v>
      </c>
      <c r="AM215" s="479">
        <f>'a.Equipe projet'!F237</f>
        <v>0</v>
      </c>
      <c r="AN215" s="479">
        <f>'a.Equipe projet'!G237</f>
        <v>0</v>
      </c>
      <c r="AO215" s="479">
        <f>'a.Equipe projet'!H237</f>
        <v>0</v>
      </c>
      <c r="AP215" s="479">
        <f>'a.Equipe projet'!I237</f>
        <v>0</v>
      </c>
      <c r="AQ215" s="479">
        <f>'a.Equipe projet'!J237</f>
        <v>0</v>
      </c>
      <c r="AR215" s="479">
        <f>'a.Equipe projet'!K237</f>
        <v>0</v>
      </c>
      <c r="AS215" s="479">
        <f>'a.Equipe projet'!L237</f>
        <v>0</v>
      </c>
      <c r="AU215" s="479">
        <f>'c.Prestataires'!D236</f>
        <v>0</v>
      </c>
      <c r="AV215" s="479">
        <f>'c.Prestataires'!E236</f>
        <v>0</v>
      </c>
      <c r="AW215" s="479">
        <f>'c.Prestataires'!F236</f>
        <v>0</v>
      </c>
      <c r="AX215" s="479">
        <f>'c.Prestataires'!G236</f>
        <v>0</v>
      </c>
      <c r="AY215" s="479">
        <f>'c.Prestataires'!H236</f>
        <v>0</v>
      </c>
      <c r="BA215" s="479" t="str">
        <f>'d.Points de vente&amp;récupération'!D238</f>
        <v>A compléter</v>
      </c>
      <c r="BB215" s="479" t="str">
        <f>'d.Points de vente&amp;récupération'!E238</f>
        <v>A choisir</v>
      </c>
      <c r="BC215" s="479" t="str">
        <f>'d.Points de vente&amp;récupération'!F238</f>
        <v>A choisir</v>
      </c>
      <c r="BD215" s="479" t="str">
        <f>'d.Points de vente&amp;récupération'!G238</f>
        <v>A choisir</v>
      </c>
      <c r="BE215" s="479" t="str">
        <f>'d.Points de vente&amp;récupération'!H238</f>
        <v>A choisir</v>
      </c>
      <c r="BF215" s="479" t="str">
        <f>'d.Points de vente&amp;récupération'!I238</f>
        <v>A choisir</v>
      </c>
      <c r="BG215" s="479" t="str">
        <f>'d.Points de vente&amp;récupération'!J238</f>
        <v>A choisir</v>
      </c>
      <c r="BH215" s="479" t="str">
        <f>'d.Points de vente&amp;récupération'!K238</f>
        <v>A compléter</v>
      </c>
    </row>
    <row r="216" spans="15:60">
      <c r="O216">
        <v>213</v>
      </c>
      <c r="P216" t="str">
        <f>_xlfn.XLOOKUP(O216,'1.Fiche candidature (à remplir)'!AB:AB,'1.Fiche candidature (à remplir)'!D:D)</f>
        <v>Prestation pour le conditionnement externalisé d'Emballages réemployables</v>
      </c>
      <c r="Q216" t="str">
        <f>_xlfn.XLOOKUP(O216,'1.Fiche candidature (à remplir)'!AB:AB,'1.Fiche candidature (à remplir)'!AC:AC)</f>
        <v>Développement2</v>
      </c>
      <c r="R216" t="str">
        <f>_xlfn.XLOOKUP(O216,'1.Fiche candidature (à remplir)'!AB:AB,'1.Fiche candidature (à remplir)'!E:E)</f>
        <v>A compléter</v>
      </c>
      <c r="S216">
        <f>_xlfn.XLOOKUP(O216,'1.Fiche candidature (à remplir)'!AB:AB,'1.Fiche candidature (à remplir)'!F:F)</f>
        <v>0</v>
      </c>
      <c r="T216">
        <f>_xlfn.XLOOKUP(O216,'1.Fiche candidature (à remplir)'!AB:AB,'1.Fiche candidature (à remplir)'!G:G)</f>
        <v>0</v>
      </c>
      <c r="U216">
        <f>_xlfn.XLOOKUP(O216,'1.Fiche candidature (à remplir)'!AB:AB,'1.Fiche candidature (à remplir)'!H:H)</f>
        <v>0</v>
      </c>
      <c r="V216" t="str">
        <f>_xlfn.XLOOKUP(O216,'1.Fiche candidature (à remplir)'!AB:AB,'1.Fiche candidature (à remplir)'!I:I)</f>
        <v>A compléter</v>
      </c>
      <c r="W216" t="str">
        <f>_xlfn.XLOOKUP(O216,'1.Fiche candidature (à remplir)'!AB:AB,'1.Fiche candidature (à remplir)'!L:L)</f>
        <v>A remplir</v>
      </c>
      <c r="X216">
        <f>_xlfn.XLOOKUP(O216,'1.Fiche candidature (à remplir)'!AB:AB,'1.Fiche candidature (à remplir)'!M:M)</f>
        <v>0</v>
      </c>
      <c r="Y216">
        <f>_xlfn.XLOOKUP(O216,'1.Fiche candidature (à remplir)'!AB:AB,'1.Fiche candidature (à remplir)'!N:N)</f>
        <v>0</v>
      </c>
      <c r="Z216">
        <f>_xlfn.XLOOKUP(O216,'1.Fiche candidature (à remplir)'!AB:AB,'1.Fiche candidature (à remplir)'!P:P)</f>
        <v>0</v>
      </c>
      <c r="AC216" s="479">
        <f>b.Groupement!D242</f>
        <v>0</v>
      </c>
      <c r="AD216" s="479">
        <f>b.Groupement!E242</f>
        <v>0</v>
      </c>
      <c r="AE216" s="479">
        <f>b.Groupement!F242</f>
        <v>0</v>
      </c>
      <c r="AF216" s="479">
        <f>b.Groupement!G242</f>
        <v>0</v>
      </c>
      <c r="AG216" s="479">
        <f>b.Groupement!H242</f>
        <v>0</v>
      </c>
      <c r="AH216" s="479">
        <f>b.Groupement!I242</f>
        <v>0</v>
      </c>
      <c r="AI216" s="479">
        <f>b.Groupement!J242</f>
        <v>0</v>
      </c>
      <c r="AK216" s="479">
        <f>'a.Equipe projet'!D238</f>
        <v>0</v>
      </c>
      <c r="AL216" s="479">
        <f>'a.Equipe projet'!E238</f>
        <v>0</v>
      </c>
      <c r="AM216" s="479">
        <f>'a.Equipe projet'!F238</f>
        <v>0</v>
      </c>
      <c r="AN216" s="479">
        <f>'a.Equipe projet'!G238</f>
        <v>0</v>
      </c>
      <c r="AO216" s="479">
        <f>'a.Equipe projet'!H238</f>
        <v>0</v>
      </c>
      <c r="AP216" s="479">
        <f>'a.Equipe projet'!I238</f>
        <v>0</v>
      </c>
      <c r="AQ216" s="479">
        <f>'a.Equipe projet'!J238</f>
        <v>0</v>
      </c>
      <c r="AR216" s="479">
        <f>'a.Equipe projet'!K238</f>
        <v>0</v>
      </c>
      <c r="AS216" s="479">
        <f>'a.Equipe projet'!L238</f>
        <v>0</v>
      </c>
      <c r="AU216" s="479">
        <f>'c.Prestataires'!D237</f>
        <v>0</v>
      </c>
      <c r="AV216" s="479">
        <f>'c.Prestataires'!E237</f>
        <v>0</v>
      </c>
      <c r="AW216" s="479">
        <f>'c.Prestataires'!F237</f>
        <v>0</v>
      </c>
      <c r="AX216" s="479">
        <f>'c.Prestataires'!G237</f>
        <v>0</v>
      </c>
      <c r="AY216" s="479">
        <f>'c.Prestataires'!H237</f>
        <v>0</v>
      </c>
      <c r="BA216" s="479" t="str">
        <f>'d.Points de vente&amp;récupération'!D239</f>
        <v>A compléter</v>
      </c>
      <c r="BB216" s="479" t="str">
        <f>'d.Points de vente&amp;récupération'!E239</f>
        <v>A choisir</v>
      </c>
      <c r="BC216" s="479" t="str">
        <f>'d.Points de vente&amp;récupération'!F239</f>
        <v>A choisir</v>
      </c>
      <c r="BD216" s="479" t="str">
        <f>'d.Points de vente&amp;récupération'!G239</f>
        <v>A choisir</v>
      </c>
      <c r="BE216" s="479" t="str">
        <f>'d.Points de vente&amp;récupération'!H239</f>
        <v>A choisir</v>
      </c>
      <c r="BF216" s="479" t="str">
        <f>'d.Points de vente&amp;récupération'!I239</f>
        <v>A choisir</v>
      </c>
      <c r="BG216" s="479" t="str">
        <f>'d.Points de vente&amp;récupération'!J239</f>
        <v>A choisir</v>
      </c>
      <c r="BH216" s="479" t="str">
        <f>'d.Points de vente&amp;récupération'!K239</f>
        <v>A compléter</v>
      </c>
    </row>
    <row r="217" spans="15:60">
      <c r="O217">
        <v>214</v>
      </c>
      <c r="P217" t="str">
        <f>_xlfn.XLOOKUP(O217,'1.Fiche candidature (à remplir)'!AB:AB,'1.Fiche candidature (à remplir)'!D:D)</f>
        <v>Prestation pour le conditionnement externalisé d'Emballages réemployables</v>
      </c>
      <c r="Q217" t="str">
        <f>_xlfn.XLOOKUP(O217,'1.Fiche candidature (à remplir)'!AB:AB,'1.Fiche candidature (à remplir)'!AC:AC)</f>
        <v>Développement2</v>
      </c>
      <c r="R217" t="str">
        <f>_xlfn.XLOOKUP(O217,'1.Fiche candidature (à remplir)'!AB:AB,'1.Fiche candidature (à remplir)'!E:E)</f>
        <v>A compléter</v>
      </c>
      <c r="S217">
        <f>_xlfn.XLOOKUP(O217,'1.Fiche candidature (à remplir)'!AB:AB,'1.Fiche candidature (à remplir)'!F:F)</f>
        <v>0</v>
      </c>
      <c r="T217">
        <f>_xlfn.XLOOKUP(O217,'1.Fiche candidature (à remplir)'!AB:AB,'1.Fiche candidature (à remplir)'!G:G)</f>
        <v>0</v>
      </c>
      <c r="U217">
        <f>_xlfn.XLOOKUP(O217,'1.Fiche candidature (à remplir)'!AB:AB,'1.Fiche candidature (à remplir)'!H:H)</f>
        <v>0</v>
      </c>
      <c r="V217" t="str">
        <f>_xlfn.XLOOKUP(O217,'1.Fiche candidature (à remplir)'!AB:AB,'1.Fiche candidature (à remplir)'!I:I)</f>
        <v>A compléter</v>
      </c>
      <c r="W217" t="str">
        <f>_xlfn.XLOOKUP(O217,'1.Fiche candidature (à remplir)'!AB:AB,'1.Fiche candidature (à remplir)'!L:L)</f>
        <v>A remplir</v>
      </c>
      <c r="X217">
        <f>_xlfn.XLOOKUP(O217,'1.Fiche candidature (à remplir)'!AB:AB,'1.Fiche candidature (à remplir)'!M:M)</f>
        <v>0</v>
      </c>
      <c r="Y217">
        <f>_xlfn.XLOOKUP(O217,'1.Fiche candidature (à remplir)'!AB:AB,'1.Fiche candidature (à remplir)'!N:N)</f>
        <v>0</v>
      </c>
      <c r="Z217">
        <f>_xlfn.XLOOKUP(O217,'1.Fiche candidature (à remplir)'!AB:AB,'1.Fiche candidature (à remplir)'!P:P)</f>
        <v>0</v>
      </c>
      <c r="AC217" s="479">
        <f>b.Groupement!D243</f>
        <v>0</v>
      </c>
      <c r="AD217" s="479">
        <f>b.Groupement!E243</f>
        <v>0</v>
      </c>
      <c r="AE217" s="479">
        <f>b.Groupement!F243</f>
        <v>0</v>
      </c>
      <c r="AF217" s="479">
        <f>b.Groupement!G243</f>
        <v>0</v>
      </c>
      <c r="AG217" s="479">
        <f>b.Groupement!H243</f>
        <v>0</v>
      </c>
      <c r="AH217" s="479">
        <f>b.Groupement!I243</f>
        <v>0</v>
      </c>
      <c r="AI217" s="479">
        <f>b.Groupement!J243</f>
        <v>0</v>
      </c>
      <c r="AK217" s="479">
        <f>'a.Equipe projet'!D239</f>
        <v>0</v>
      </c>
      <c r="AL217" s="479">
        <f>'a.Equipe projet'!E239</f>
        <v>0</v>
      </c>
      <c r="AM217" s="479">
        <f>'a.Equipe projet'!F239</f>
        <v>0</v>
      </c>
      <c r="AN217" s="479">
        <f>'a.Equipe projet'!G239</f>
        <v>0</v>
      </c>
      <c r="AO217" s="479">
        <f>'a.Equipe projet'!H239</f>
        <v>0</v>
      </c>
      <c r="AP217" s="479">
        <f>'a.Equipe projet'!I239</f>
        <v>0</v>
      </c>
      <c r="AQ217" s="479">
        <f>'a.Equipe projet'!J239</f>
        <v>0</v>
      </c>
      <c r="AR217" s="479">
        <f>'a.Equipe projet'!K239</f>
        <v>0</v>
      </c>
      <c r="AS217" s="479">
        <f>'a.Equipe projet'!L239</f>
        <v>0</v>
      </c>
      <c r="AU217" s="479">
        <f>'c.Prestataires'!D238</f>
        <v>0</v>
      </c>
      <c r="AV217" s="479">
        <f>'c.Prestataires'!E238</f>
        <v>0</v>
      </c>
      <c r="AW217" s="479">
        <f>'c.Prestataires'!F238</f>
        <v>0</v>
      </c>
      <c r="AX217" s="479">
        <f>'c.Prestataires'!G238</f>
        <v>0</v>
      </c>
      <c r="AY217" s="479">
        <f>'c.Prestataires'!H238</f>
        <v>0</v>
      </c>
      <c r="BA217" s="479" t="str">
        <f>'d.Points de vente&amp;récupération'!D240</f>
        <v>A compléter</v>
      </c>
      <c r="BB217" s="479" t="str">
        <f>'d.Points de vente&amp;récupération'!E240</f>
        <v>A choisir</v>
      </c>
      <c r="BC217" s="479" t="str">
        <f>'d.Points de vente&amp;récupération'!F240</f>
        <v>A choisir</v>
      </c>
      <c r="BD217" s="479" t="str">
        <f>'d.Points de vente&amp;récupération'!G240</f>
        <v>A choisir</v>
      </c>
      <c r="BE217" s="479" t="str">
        <f>'d.Points de vente&amp;récupération'!H240</f>
        <v>A choisir</v>
      </c>
      <c r="BF217" s="479" t="str">
        <f>'d.Points de vente&amp;récupération'!I240</f>
        <v>A choisir</v>
      </c>
      <c r="BG217" s="479" t="str">
        <f>'d.Points de vente&amp;récupération'!J240</f>
        <v>A choisir</v>
      </c>
      <c r="BH217" s="479" t="str">
        <f>'d.Points de vente&amp;récupération'!K240</f>
        <v>A compléter</v>
      </c>
    </row>
    <row r="218" spans="15:60">
      <c r="O218">
        <v>215</v>
      </c>
      <c r="P218" t="str">
        <f>_xlfn.XLOOKUP(O218,'1.Fiche candidature (à remplir)'!AB:AB,'1.Fiche candidature (à remplir)'!D:D)</f>
        <v>Prestation pour le conditionnement externalisé d'Emballages réemployables</v>
      </c>
      <c r="Q218" t="str">
        <f>_xlfn.XLOOKUP(O218,'1.Fiche candidature (à remplir)'!AB:AB,'1.Fiche candidature (à remplir)'!AC:AC)</f>
        <v>Développement2</v>
      </c>
      <c r="R218" t="str">
        <f>_xlfn.XLOOKUP(O218,'1.Fiche candidature (à remplir)'!AB:AB,'1.Fiche candidature (à remplir)'!E:E)</f>
        <v>A compléter</v>
      </c>
      <c r="S218">
        <f>_xlfn.XLOOKUP(O218,'1.Fiche candidature (à remplir)'!AB:AB,'1.Fiche candidature (à remplir)'!F:F)</f>
        <v>0</v>
      </c>
      <c r="T218">
        <f>_xlfn.XLOOKUP(O218,'1.Fiche candidature (à remplir)'!AB:AB,'1.Fiche candidature (à remplir)'!G:G)</f>
        <v>0</v>
      </c>
      <c r="U218">
        <f>_xlfn.XLOOKUP(O218,'1.Fiche candidature (à remplir)'!AB:AB,'1.Fiche candidature (à remplir)'!H:H)</f>
        <v>0</v>
      </c>
      <c r="V218" t="str">
        <f>_xlfn.XLOOKUP(O218,'1.Fiche candidature (à remplir)'!AB:AB,'1.Fiche candidature (à remplir)'!I:I)</f>
        <v>A compléter</v>
      </c>
      <c r="W218" t="str">
        <f>_xlfn.XLOOKUP(O218,'1.Fiche candidature (à remplir)'!AB:AB,'1.Fiche candidature (à remplir)'!L:L)</f>
        <v>A remplir</v>
      </c>
      <c r="X218">
        <f>_xlfn.XLOOKUP(O218,'1.Fiche candidature (à remplir)'!AB:AB,'1.Fiche candidature (à remplir)'!M:M)</f>
        <v>0</v>
      </c>
      <c r="Y218">
        <f>_xlfn.XLOOKUP(O218,'1.Fiche candidature (à remplir)'!AB:AB,'1.Fiche candidature (à remplir)'!N:N)</f>
        <v>0</v>
      </c>
      <c r="Z218">
        <f>_xlfn.XLOOKUP(O218,'1.Fiche candidature (à remplir)'!AB:AB,'1.Fiche candidature (à remplir)'!P:P)</f>
        <v>0</v>
      </c>
      <c r="AC218" s="479">
        <f>b.Groupement!D244</f>
        <v>0</v>
      </c>
      <c r="AD218" s="479">
        <f>b.Groupement!E244</f>
        <v>0</v>
      </c>
      <c r="AE218" s="479">
        <f>b.Groupement!F244</f>
        <v>0</v>
      </c>
      <c r="AF218" s="479">
        <f>b.Groupement!G244</f>
        <v>0</v>
      </c>
      <c r="AG218" s="479">
        <f>b.Groupement!H244</f>
        <v>0</v>
      </c>
      <c r="AH218" s="479">
        <f>b.Groupement!I244</f>
        <v>0</v>
      </c>
      <c r="AI218" s="479">
        <f>b.Groupement!J244</f>
        <v>0</v>
      </c>
      <c r="AK218" s="479">
        <f>'a.Equipe projet'!D240</f>
        <v>0</v>
      </c>
      <c r="AL218" s="479">
        <f>'a.Equipe projet'!E240</f>
        <v>0</v>
      </c>
      <c r="AM218" s="479">
        <f>'a.Equipe projet'!F240</f>
        <v>0</v>
      </c>
      <c r="AN218" s="479">
        <f>'a.Equipe projet'!G240</f>
        <v>0</v>
      </c>
      <c r="AO218" s="479">
        <f>'a.Equipe projet'!H240</f>
        <v>0</v>
      </c>
      <c r="AP218" s="479">
        <f>'a.Equipe projet'!I240</f>
        <v>0</v>
      </c>
      <c r="AQ218" s="479">
        <f>'a.Equipe projet'!J240</f>
        <v>0</v>
      </c>
      <c r="AR218" s="479">
        <f>'a.Equipe projet'!K240</f>
        <v>0</v>
      </c>
      <c r="AS218" s="479">
        <f>'a.Equipe projet'!L240</f>
        <v>0</v>
      </c>
      <c r="AU218" s="479">
        <f>'c.Prestataires'!D239</f>
        <v>0</v>
      </c>
      <c r="AV218" s="479">
        <f>'c.Prestataires'!E239</f>
        <v>0</v>
      </c>
      <c r="AW218" s="479">
        <f>'c.Prestataires'!F239</f>
        <v>0</v>
      </c>
      <c r="AX218" s="479">
        <f>'c.Prestataires'!G239</f>
        <v>0</v>
      </c>
      <c r="AY218" s="479">
        <f>'c.Prestataires'!H239</f>
        <v>0</v>
      </c>
      <c r="BA218" s="479" t="str">
        <f>'d.Points de vente&amp;récupération'!D241</f>
        <v>A compléter</v>
      </c>
      <c r="BB218" s="479" t="str">
        <f>'d.Points de vente&amp;récupération'!E241</f>
        <v>A choisir</v>
      </c>
      <c r="BC218" s="479" t="str">
        <f>'d.Points de vente&amp;récupération'!F241</f>
        <v>A choisir</v>
      </c>
      <c r="BD218" s="479" t="str">
        <f>'d.Points de vente&amp;récupération'!G241</f>
        <v>A choisir</v>
      </c>
      <c r="BE218" s="479" t="str">
        <f>'d.Points de vente&amp;récupération'!H241</f>
        <v>A choisir</v>
      </c>
      <c r="BF218" s="479" t="str">
        <f>'d.Points de vente&amp;récupération'!I241</f>
        <v>A choisir</v>
      </c>
      <c r="BG218" s="479" t="str">
        <f>'d.Points de vente&amp;récupération'!J241</f>
        <v>A choisir</v>
      </c>
      <c r="BH218" s="479" t="str">
        <f>'d.Points de vente&amp;récupération'!K241</f>
        <v>A compléter</v>
      </c>
    </row>
    <row r="219" spans="15:60">
      <c r="O219">
        <v>216</v>
      </c>
      <c r="P219" t="str">
        <f>_xlfn.XLOOKUP(O219,'1.Fiche candidature (à remplir)'!AB:AB,'1.Fiche candidature (à remplir)'!D:D)</f>
        <v>Prestation pour le conditionnement externalisé d'Emballages réemployables</v>
      </c>
      <c r="Q219" t="str">
        <f>_xlfn.XLOOKUP(O219,'1.Fiche candidature (à remplir)'!AB:AB,'1.Fiche candidature (à remplir)'!AC:AC)</f>
        <v>Développement2</v>
      </c>
      <c r="R219" t="str">
        <f>_xlfn.XLOOKUP(O219,'1.Fiche candidature (à remplir)'!AB:AB,'1.Fiche candidature (à remplir)'!E:E)</f>
        <v>A compléter</v>
      </c>
      <c r="S219">
        <f>_xlfn.XLOOKUP(O219,'1.Fiche candidature (à remplir)'!AB:AB,'1.Fiche candidature (à remplir)'!F:F)</f>
        <v>0</v>
      </c>
      <c r="T219">
        <f>_xlfn.XLOOKUP(O219,'1.Fiche candidature (à remplir)'!AB:AB,'1.Fiche candidature (à remplir)'!G:G)</f>
        <v>0</v>
      </c>
      <c r="U219">
        <f>_xlfn.XLOOKUP(O219,'1.Fiche candidature (à remplir)'!AB:AB,'1.Fiche candidature (à remplir)'!H:H)</f>
        <v>0</v>
      </c>
      <c r="V219" t="str">
        <f>_xlfn.XLOOKUP(O219,'1.Fiche candidature (à remplir)'!AB:AB,'1.Fiche candidature (à remplir)'!I:I)</f>
        <v>A compléter</v>
      </c>
      <c r="W219" t="str">
        <f>_xlfn.XLOOKUP(O219,'1.Fiche candidature (à remplir)'!AB:AB,'1.Fiche candidature (à remplir)'!L:L)</f>
        <v>A remplir</v>
      </c>
      <c r="X219">
        <f>_xlfn.XLOOKUP(O219,'1.Fiche candidature (à remplir)'!AB:AB,'1.Fiche candidature (à remplir)'!M:M)</f>
        <v>0</v>
      </c>
      <c r="Y219">
        <f>_xlfn.XLOOKUP(O219,'1.Fiche candidature (à remplir)'!AB:AB,'1.Fiche candidature (à remplir)'!N:N)</f>
        <v>0</v>
      </c>
      <c r="Z219">
        <f>_xlfn.XLOOKUP(O219,'1.Fiche candidature (à remplir)'!AB:AB,'1.Fiche candidature (à remplir)'!P:P)</f>
        <v>0</v>
      </c>
      <c r="AC219" s="479">
        <f>b.Groupement!D245</f>
        <v>0</v>
      </c>
      <c r="AD219" s="479">
        <f>b.Groupement!E245</f>
        <v>0</v>
      </c>
      <c r="AE219" s="479">
        <f>b.Groupement!F245</f>
        <v>0</v>
      </c>
      <c r="AF219" s="479">
        <f>b.Groupement!G245</f>
        <v>0</v>
      </c>
      <c r="AG219" s="479">
        <f>b.Groupement!H245</f>
        <v>0</v>
      </c>
      <c r="AH219" s="479">
        <f>b.Groupement!I245</f>
        <v>0</v>
      </c>
      <c r="AI219" s="479">
        <f>b.Groupement!J245</f>
        <v>0</v>
      </c>
      <c r="AK219" s="479">
        <f>'a.Equipe projet'!D241</f>
        <v>0</v>
      </c>
      <c r="AL219" s="479">
        <f>'a.Equipe projet'!E241</f>
        <v>0</v>
      </c>
      <c r="AM219" s="479">
        <f>'a.Equipe projet'!F241</f>
        <v>0</v>
      </c>
      <c r="AN219" s="479">
        <f>'a.Equipe projet'!G241</f>
        <v>0</v>
      </c>
      <c r="AO219" s="479">
        <f>'a.Equipe projet'!H241</f>
        <v>0</v>
      </c>
      <c r="AP219" s="479">
        <f>'a.Equipe projet'!I241</f>
        <v>0</v>
      </c>
      <c r="AQ219" s="479">
        <f>'a.Equipe projet'!J241</f>
        <v>0</v>
      </c>
      <c r="AR219" s="479">
        <f>'a.Equipe projet'!K241</f>
        <v>0</v>
      </c>
      <c r="AS219" s="479">
        <f>'a.Equipe projet'!L241</f>
        <v>0</v>
      </c>
      <c r="AU219" s="479">
        <f>'c.Prestataires'!D240</f>
        <v>0</v>
      </c>
      <c r="AV219" s="479">
        <f>'c.Prestataires'!E240</f>
        <v>0</v>
      </c>
      <c r="AW219" s="479">
        <f>'c.Prestataires'!F240</f>
        <v>0</v>
      </c>
      <c r="AX219" s="479">
        <f>'c.Prestataires'!G240</f>
        <v>0</v>
      </c>
      <c r="AY219" s="479">
        <f>'c.Prestataires'!H240</f>
        <v>0</v>
      </c>
      <c r="BA219" s="479" t="str">
        <f>'d.Points de vente&amp;récupération'!D242</f>
        <v>A compléter</v>
      </c>
      <c r="BB219" s="479" t="str">
        <f>'d.Points de vente&amp;récupération'!E242</f>
        <v>A choisir</v>
      </c>
      <c r="BC219" s="479" t="str">
        <f>'d.Points de vente&amp;récupération'!F242</f>
        <v>A choisir</v>
      </c>
      <c r="BD219" s="479" t="str">
        <f>'d.Points de vente&amp;récupération'!G242</f>
        <v>A choisir</v>
      </c>
      <c r="BE219" s="479" t="str">
        <f>'d.Points de vente&amp;récupération'!H242</f>
        <v>A choisir</v>
      </c>
      <c r="BF219" s="479" t="str">
        <f>'d.Points de vente&amp;récupération'!I242</f>
        <v>A choisir</v>
      </c>
      <c r="BG219" s="479" t="str">
        <f>'d.Points de vente&amp;récupération'!J242</f>
        <v>A choisir</v>
      </c>
      <c r="BH219" s="479" t="str">
        <f>'d.Points de vente&amp;récupération'!K242</f>
        <v>A compléter</v>
      </c>
    </row>
    <row r="220" spans="15:60">
      <c r="O220">
        <v>217</v>
      </c>
      <c r="P220" t="str">
        <f>_xlfn.XLOOKUP(O220,'1.Fiche candidature (à remplir)'!AB:AB,'1.Fiche candidature (à remplir)'!D:D)</f>
        <v>Prestation sur la conception du dispositif
Prestation d'un designer d'un bureau d’études</v>
      </c>
      <c r="Q220" t="str">
        <f>_xlfn.XLOOKUP(O220,'1.Fiche candidature (à remplir)'!AB:AB,'1.Fiche candidature (à remplir)'!AC:AC)</f>
        <v>Développement2</v>
      </c>
      <c r="R220" t="str">
        <f>_xlfn.XLOOKUP(O220,'1.Fiche candidature (à remplir)'!AB:AB,'1.Fiche candidature (à remplir)'!E:E)</f>
        <v>A compléter</v>
      </c>
      <c r="S220">
        <f>_xlfn.XLOOKUP(O220,'1.Fiche candidature (à remplir)'!AB:AB,'1.Fiche candidature (à remplir)'!F:F)</f>
        <v>0</v>
      </c>
      <c r="T220">
        <f>_xlfn.XLOOKUP(O220,'1.Fiche candidature (à remplir)'!AB:AB,'1.Fiche candidature (à remplir)'!G:G)</f>
        <v>0</v>
      </c>
      <c r="U220">
        <f>_xlfn.XLOOKUP(O220,'1.Fiche candidature (à remplir)'!AB:AB,'1.Fiche candidature (à remplir)'!H:H)</f>
        <v>0</v>
      </c>
      <c r="V220" t="str">
        <f>_xlfn.XLOOKUP(O220,'1.Fiche candidature (à remplir)'!AB:AB,'1.Fiche candidature (à remplir)'!I:I)</f>
        <v>A compléter</v>
      </c>
      <c r="W220" t="str">
        <f>_xlfn.XLOOKUP(O220,'1.Fiche candidature (à remplir)'!AB:AB,'1.Fiche candidature (à remplir)'!L:L)</f>
        <v>A remplir</v>
      </c>
      <c r="X220">
        <f>_xlfn.XLOOKUP(O220,'1.Fiche candidature (à remplir)'!AB:AB,'1.Fiche candidature (à remplir)'!M:M)</f>
        <v>0</v>
      </c>
      <c r="Y220">
        <f>_xlfn.XLOOKUP(O220,'1.Fiche candidature (à remplir)'!AB:AB,'1.Fiche candidature (à remplir)'!N:N)</f>
        <v>0</v>
      </c>
      <c r="Z220">
        <f>_xlfn.XLOOKUP(O220,'1.Fiche candidature (à remplir)'!AB:AB,'1.Fiche candidature (à remplir)'!P:P)</f>
        <v>0</v>
      </c>
      <c r="AC220" s="479">
        <f>b.Groupement!D246</f>
        <v>0</v>
      </c>
      <c r="AD220" s="479">
        <f>b.Groupement!E246</f>
        <v>0</v>
      </c>
      <c r="AE220" s="479">
        <f>b.Groupement!F246</f>
        <v>0</v>
      </c>
      <c r="AF220" s="479">
        <f>b.Groupement!G246</f>
        <v>0</v>
      </c>
      <c r="AG220" s="479">
        <f>b.Groupement!H246</f>
        <v>0</v>
      </c>
      <c r="AH220" s="479">
        <f>b.Groupement!I246</f>
        <v>0</v>
      </c>
      <c r="AI220" s="479">
        <f>b.Groupement!J246</f>
        <v>0</v>
      </c>
      <c r="AK220" s="479">
        <f>'a.Equipe projet'!D242</f>
        <v>0</v>
      </c>
      <c r="AL220" s="479">
        <f>'a.Equipe projet'!E242</f>
        <v>0</v>
      </c>
      <c r="AM220" s="479">
        <f>'a.Equipe projet'!F242</f>
        <v>0</v>
      </c>
      <c r="AN220" s="479">
        <f>'a.Equipe projet'!G242</f>
        <v>0</v>
      </c>
      <c r="AO220" s="479">
        <f>'a.Equipe projet'!H242</f>
        <v>0</v>
      </c>
      <c r="AP220" s="479">
        <f>'a.Equipe projet'!I242</f>
        <v>0</v>
      </c>
      <c r="AQ220" s="479">
        <f>'a.Equipe projet'!J242</f>
        <v>0</v>
      </c>
      <c r="AR220" s="479">
        <f>'a.Equipe projet'!K242</f>
        <v>0</v>
      </c>
      <c r="AS220" s="479">
        <f>'a.Equipe projet'!L242</f>
        <v>0</v>
      </c>
      <c r="AU220" s="479">
        <f>'c.Prestataires'!D241</f>
        <v>0</v>
      </c>
      <c r="AV220" s="479">
        <f>'c.Prestataires'!E241</f>
        <v>0</v>
      </c>
      <c r="AW220" s="479">
        <f>'c.Prestataires'!F241</f>
        <v>0</v>
      </c>
      <c r="AX220" s="479">
        <f>'c.Prestataires'!G241</f>
        <v>0</v>
      </c>
      <c r="AY220" s="479">
        <f>'c.Prestataires'!H241</f>
        <v>0</v>
      </c>
      <c r="BA220" s="479" t="str">
        <f>'d.Points de vente&amp;récupération'!D243</f>
        <v>A compléter</v>
      </c>
      <c r="BB220" s="479" t="str">
        <f>'d.Points de vente&amp;récupération'!E243</f>
        <v>A choisir</v>
      </c>
      <c r="BC220" s="479" t="str">
        <f>'d.Points de vente&amp;récupération'!F243</f>
        <v>A choisir</v>
      </c>
      <c r="BD220" s="479" t="str">
        <f>'d.Points de vente&amp;récupération'!G243</f>
        <v>A choisir</v>
      </c>
      <c r="BE220" s="479" t="str">
        <f>'d.Points de vente&amp;récupération'!H243</f>
        <v>A choisir</v>
      </c>
      <c r="BF220" s="479" t="str">
        <f>'d.Points de vente&amp;récupération'!I243</f>
        <v>A choisir</v>
      </c>
      <c r="BG220" s="479" t="str">
        <f>'d.Points de vente&amp;récupération'!J243</f>
        <v>A choisir</v>
      </c>
      <c r="BH220" s="479" t="str">
        <f>'d.Points de vente&amp;récupération'!K243</f>
        <v>A compléter</v>
      </c>
    </row>
    <row r="221" spans="15:60">
      <c r="O221">
        <v>218</v>
      </c>
      <c r="P221" t="str">
        <f>_xlfn.XLOOKUP(O221,'1.Fiche candidature (à remplir)'!AB:AB,'1.Fiche candidature (à remplir)'!D:D)</f>
        <v xml:space="preserve">Prestation sur la conception du dispositif </v>
      </c>
      <c r="Q221" t="str">
        <f>_xlfn.XLOOKUP(O221,'1.Fiche candidature (à remplir)'!AB:AB,'1.Fiche candidature (à remplir)'!AC:AC)</f>
        <v>Développement2</v>
      </c>
      <c r="R221" t="str">
        <f>_xlfn.XLOOKUP(O221,'1.Fiche candidature (à remplir)'!AB:AB,'1.Fiche candidature (à remplir)'!E:E)</f>
        <v>A compléter</v>
      </c>
      <c r="S221">
        <f>_xlfn.XLOOKUP(O221,'1.Fiche candidature (à remplir)'!AB:AB,'1.Fiche candidature (à remplir)'!F:F)</f>
        <v>0</v>
      </c>
      <c r="T221">
        <f>_xlfn.XLOOKUP(O221,'1.Fiche candidature (à remplir)'!AB:AB,'1.Fiche candidature (à remplir)'!G:G)</f>
        <v>0</v>
      </c>
      <c r="U221">
        <f>_xlfn.XLOOKUP(O221,'1.Fiche candidature (à remplir)'!AB:AB,'1.Fiche candidature (à remplir)'!H:H)</f>
        <v>0</v>
      </c>
      <c r="V221" t="str">
        <f>_xlfn.XLOOKUP(O221,'1.Fiche candidature (à remplir)'!AB:AB,'1.Fiche candidature (à remplir)'!I:I)</f>
        <v>A compléter</v>
      </c>
      <c r="W221" t="str">
        <f>_xlfn.XLOOKUP(O221,'1.Fiche candidature (à remplir)'!AB:AB,'1.Fiche candidature (à remplir)'!L:L)</f>
        <v>A remplir</v>
      </c>
      <c r="X221">
        <f>_xlfn.XLOOKUP(O221,'1.Fiche candidature (à remplir)'!AB:AB,'1.Fiche candidature (à remplir)'!M:M)</f>
        <v>0</v>
      </c>
      <c r="Y221">
        <f>_xlfn.XLOOKUP(O221,'1.Fiche candidature (à remplir)'!AB:AB,'1.Fiche candidature (à remplir)'!N:N)</f>
        <v>0</v>
      </c>
      <c r="Z221">
        <f>_xlfn.XLOOKUP(O221,'1.Fiche candidature (à remplir)'!AB:AB,'1.Fiche candidature (à remplir)'!P:P)</f>
        <v>0</v>
      </c>
      <c r="AC221" s="479">
        <f>b.Groupement!D247</f>
        <v>0</v>
      </c>
      <c r="AD221" s="479">
        <f>b.Groupement!E247</f>
        <v>0</v>
      </c>
      <c r="AE221" s="479">
        <f>b.Groupement!F247</f>
        <v>0</v>
      </c>
      <c r="AF221" s="479">
        <f>b.Groupement!G247</f>
        <v>0</v>
      </c>
      <c r="AG221" s="479">
        <f>b.Groupement!H247</f>
        <v>0</v>
      </c>
      <c r="AH221" s="479">
        <f>b.Groupement!I247</f>
        <v>0</v>
      </c>
      <c r="AI221" s="479">
        <f>b.Groupement!J247</f>
        <v>0</v>
      </c>
      <c r="AK221" s="479">
        <f>'a.Equipe projet'!D243</f>
        <v>0</v>
      </c>
      <c r="AL221" s="479">
        <f>'a.Equipe projet'!E243</f>
        <v>0</v>
      </c>
      <c r="AM221" s="479">
        <f>'a.Equipe projet'!F243</f>
        <v>0</v>
      </c>
      <c r="AN221" s="479">
        <f>'a.Equipe projet'!G243</f>
        <v>0</v>
      </c>
      <c r="AO221" s="479">
        <f>'a.Equipe projet'!H243</f>
        <v>0</v>
      </c>
      <c r="AP221" s="479">
        <f>'a.Equipe projet'!I243</f>
        <v>0</v>
      </c>
      <c r="AQ221" s="479">
        <f>'a.Equipe projet'!J243</f>
        <v>0</v>
      </c>
      <c r="AR221" s="479">
        <f>'a.Equipe projet'!K243</f>
        <v>0</v>
      </c>
      <c r="AS221" s="479">
        <f>'a.Equipe projet'!L243</f>
        <v>0</v>
      </c>
      <c r="AU221" s="479">
        <f>'c.Prestataires'!D242</f>
        <v>0</v>
      </c>
      <c r="AV221" s="479">
        <f>'c.Prestataires'!E242</f>
        <v>0</v>
      </c>
      <c r="AW221" s="479">
        <f>'c.Prestataires'!F242</f>
        <v>0</v>
      </c>
      <c r="AX221" s="479">
        <f>'c.Prestataires'!G242</f>
        <v>0</v>
      </c>
      <c r="AY221" s="479">
        <f>'c.Prestataires'!H242</f>
        <v>0</v>
      </c>
      <c r="BA221" s="479" t="str">
        <f>'d.Points de vente&amp;récupération'!D244</f>
        <v>A compléter</v>
      </c>
      <c r="BB221" s="479" t="str">
        <f>'d.Points de vente&amp;récupération'!E244</f>
        <v>A choisir</v>
      </c>
      <c r="BC221" s="479" t="str">
        <f>'d.Points de vente&amp;récupération'!F244</f>
        <v>A choisir</v>
      </c>
      <c r="BD221" s="479" t="str">
        <f>'d.Points de vente&amp;récupération'!G244</f>
        <v>A choisir</v>
      </c>
      <c r="BE221" s="479" t="str">
        <f>'d.Points de vente&amp;récupération'!H244</f>
        <v>A choisir</v>
      </c>
      <c r="BF221" s="479" t="str">
        <f>'d.Points de vente&amp;récupération'!I244</f>
        <v>A choisir</v>
      </c>
      <c r="BG221" s="479" t="str">
        <f>'d.Points de vente&amp;récupération'!J244</f>
        <v>A choisir</v>
      </c>
      <c r="BH221" s="479" t="str">
        <f>'d.Points de vente&amp;récupération'!K244</f>
        <v>A compléter</v>
      </c>
    </row>
    <row r="222" spans="15:60">
      <c r="O222">
        <v>219</v>
      </c>
      <c r="P222" t="str">
        <f>_xlfn.XLOOKUP(O222,'1.Fiche candidature (à remplir)'!AB:AB,'1.Fiche candidature (à remplir)'!D:D)</f>
        <v xml:space="preserve">Prestation sur la conception du dispositif </v>
      </c>
      <c r="Q222" t="str">
        <f>_xlfn.XLOOKUP(O222,'1.Fiche candidature (à remplir)'!AB:AB,'1.Fiche candidature (à remplir)'!AC:AC)</f>
        <v>Développement2</v>
      </c>
      <c r="R222" t="str">
        <f>_xlfn.XLOOKUP(O222,'1.Fiche candidature (à remplir)'!AB:AB,'1.Fiche candidature (à remplir)'!E:E)</f>
        <v>A compléter</v>
      </c>
      <c r="S222">
        <f>_xlfn.XLOOKUP(O222,'1.Fiche candidature (à remplir)'!AB:AB,'1.Fiche candidature (à remplir)'!F:F)</f>
        <v>0</v>
      </c>
      <c r="T222">
        <f>_xlfn.XLOOKUP(O222,'1.Fiche candidature (à remplir)'!AB:AB,'1.Fiche candidature (à remplir)'!G:G)</f>
        <v>0</v>
      </c>
      <c r="U222">
        <f>_xlfn.XLOOKUP(O222,'1.Fiche candidature (à remplir)'!AB:AB,'1.Fiche candidature (à remplir)'!H:H)</f>
        <v>0</v>
      </c>
      <c r="V222" t="str">
        <f>_xlfn.XLOOKUP(O222,'1.Fiche candidature (à remplir)'!AB:AB,'1.Fiche candidature (à remplir)'!I:I)</f>
        <v>A compléter</v>
      </c>
      <c r="W222" t="str">
        <f>_xlfn.XLOOKUP(O222,'1.Fiche candidature (à remplir)'!AB:AB,'1.Fiche candidature (à remplir)'!L:L)</f>
        <v>A remplir</v>
      </c>
      <c r="X222">
        <f>_xlfn.XLOOKUP(O222,'1.Fiche candidature (à remplir)'!AB:AB,'1.Fiche candidature (à remplir)'!M:M)</f>
        <v>0</v>
      </c>
      <c r="Y222">
        <f>_xlfn.XLOOKUP(O222,'1.Fiche candidature (à remplir)'!AB:AB,'1.Fiche candidature (à remplir)'!N:N)</f>
        <v>0</v>
      </c>
      <c r="Z222">
        <f>_xlfn.XLOOKUP(O222,'1.Fiche candidature (à remplir)'!AB:AB,'1.Fiche candidature (à remplir)'!P:P)</f>
        <v>0</v>
      </c>
      <c r="AC222" s="479">
        <f>b.Groupement!D248</f>
        <v>0</v>
      </c>
      <c r="AD222" s="479">
        <f>b.Groupement!E248</f>
        <v>0</v>
      </c>
      <c r="AE222" s="479">
        <f>b.Groupement!F248</f>
        <v>0</v>
      </c>
      <c r="AF222" s="479">
        <f>b.Groupement!G248</f>
        <v>0</v>
      </c>
      <c r="AG222" s="479">
        <f>b.Groupement!H248</f>
        <v>0</v>
      </c>
      <c r="AH222" s="479">
        <f>b.Groupement!I248</f>
        <v>0</v>
      </c>
      <c r="AI222" s="479">
        <f>b.Groupement!J248</f>
        <v>0</v>
      </c>
      <c r="AK222" s="479">
        <f>'a.Equipe projet'!D244</f>
        <v>0</v>
      </c>
      <c r="AL222" s="479">
        <f>'a.Equipe projet'!E244</f>
        <v>0</v>
      </c>
      <c r="AM222" s="479">
        <f>'a.Equipe projet'!F244</f>
        <v>0</v>
      </c>
      <c r="AN222" s="479">
        <f>'a.Equipe projet'!G244</f>
        <v>0</v>
      </c>
      <c r="AO222" s="479">
        <f>'a.Equipe projet'!H244</f>
        <v>0</v>
      </c>
      <c r="AP222" s="479">
        <f>'a.Equipe projet'!I244</f>
        <v>0</v>
      </c>
      <c r="AQ222" s="479">
        <f>'a.Equipe projet'!J244</f>
        <v>0</v>
      </c>
      <c r="AR222" s="479">
        <f>'a.Equipe projet'!K244</f>
        <v>0</v>
      </c>
      <c r="AS222" s="479">
        <f>'a.Equipe projet'!L244</f>
        <v>0</v>
      </c>
      <c r="AU222" s="479">
        <f>'c.Prestataires'!D243</f>
        <v>0</v>
      </c>
      <c r="AV222" s="479">
        <f>'c.Prestataires'!E243</f>
        <v>0</v>
      </c>
      <c r="AW222" s="479">
        <f>'c.Prestataires'!F243</f>
        <v>0</v>
      </c>
      <c r="AX222" s="479">
        <f>'c.Prestataires'!G243</f>
        <v>0</v>
      </c>
      <c r="AY222" s="479">
        <f>'c.Prestataires'!H243</f>
        <v>0</v>
      </c>
      <c r="BA222" s="479" t="str">
        <f>'d.Points de vente&amp;récupération'!D245</f>
        <v>A compléter</v>
      </c>
      <c r="BB222" s="479" t="str">
        <f>'d.Points de vente&amp;récupération'!E245</f>
        <v>A choisir</v>
      </c>
      <c r="BC222" s="479" t="str">
        <f>'d.Points de vente&amp;récupération'!F245</f>
        <v>A choisir</v>
      </c>
      <c r="BD222" s="479" t="str">
        <f>'d.Points de vente&amp;récupération'!G245</f>
        <v>A choisir</v>
      </c>
      <c r="BE222" s="479" t="str">
        <f>'d.Points de vente&amp;récupération'!H245</f>
        <v>A choisir</v>
      </c>
      <c r="BF222" s="479" t="str">
        <f>'d.Points de vente&amp;récupération'!I245</f>
        <v>A choisir</v>
      </c>
      <c r="BG222" s="479" t="str">
        <f>'d.Points de vente&amp;récupération'!J245</f>
        <v>A choisir</v>
      </c>
      <c r="BH222" s="479" t="str">
        <f>'d.Points de vente&amp;récupération'!K245</f>
        <v>A compléter</v>
      </c>
    </row>
    <row r="223" spans="15:60">
      <c r="O223">
        <v>220</v>
      </c>
      <c r="P223" t="str">
        <f>_xlfn.XLOOKUP(O223,'1.Fiche candidature (à remplir)'!AB:AB,'1.Fiche candidature (à remplir)'!D:D)</f>
        <v xml:space="preserve">Prestation sur la conception du dispositif </v>
      </c>
      <c r="Q223" t="str">
        <f>_xlfn.XLOOKUP(O223,'1.Fiche candidature (à remplir)'!AB:AB,'1.Fiche candidature (à remplir)'!AC:AC)</f>
        <v>Développement2</v>
      </c>
      <c r="R223" t="str">
        <f>_xlfn.XLOOKUP(O223,'1.Fiche candidature (à remplir)'!AB:AB,'1.Fiche candidature (à remplir)'!E:E)</f>
        <v>A compléter</v>
      </c>
      <c r="S223">
        <f>_xlfn.XLOOKUP(O223,'1.Fiche candidature (à remplir)'!AB:AB,'1.Fiche candidature (à remplir)'!F:F)</f>
        <v>0</v>
      </c>
      <c r="T223">
        <f>_xlfn.XLOOKUP(O223,'1.Fiche candidature (à remplir)'!AB:AB,'1.Fiche candidature (à remplir)'!G:G)</f>
        <v>0</v>
      </c>
      <c r="U223">
        <f>_xlfn.XLOOKUP(O223,'1.Fiche candidature (à remplir)'!AB:AB,'1.Fiche candidature (à remplir)'!H:H)</f>
        <v>0</v>
      </c>
      <c r="V223" t="str">
        <f>_xlfn.XLOOKUP(O223,'1.Fiche candidature (à remplir)'!AB:AB,'1.Fiche candidature (à remplir)'!I:I)</f>
        <v>A compléter</v>
      </c>
      <c r="W223" t="str">
        <f>_xlfn.XLOOKUP(O223,'1.Fiche candidature (à remplir)'!AB:AB,'1.Fiche candidature (à remplir)'!L:L)</f>
        <v>A remplir</v>
      </c>
      <c r="X223">
        <f>_xlfn.XLOOKUP(O223,'1.Fiche candidature (à remplir)'!AB:AB,'1.Fiche candidature (à remplir)'!M:M)</f>
        <v>0</v>
      </c>
      <c r="Y223">
        <f>_xlfn.XLOOKUP(O223,'1.Fiche candidature (à remplir)'!AB:AB,'1.Fiche candidature (à remplir)'!N:N)</f>
        <v>0</v>
      </c>
      <c r="Z223">
        <f>_xlfn.XLOOKUP(O223,'1.Fiche candidature (à remplir)'!AB:AB,'1.Fiche candidature (à remplir)'!P:P)</f>
        <v>0</v>
      </c>
      <c r="AC223" s="479">
        <f>b.Groupement!D249</f>
        <v>0</v>
      </c>
      <c r="AD223" s="479">
        <f>b.Groupement!E249</f>
        <v>0</v>
      </c>
      <c r="AE223" s="479">
        <f>b.Groupement!F249</f>
        <v>0</v>
      </c>
      <c r="AF223" s="479">
        <f>b.Groupement!G249</f>
        <v>0</v>
      </c>
      <c r="AG223" s="479">
        <f>b.Groupement!H249</f>
        <v>0</v>
      </c>
      <c r="AH223" s="479">
        <f>b.Groupement!I249</f>
        <v>0</v>
      </c>
      <c r="AI223" s="479">
        <f>b.Groupement!J249</f>
        <v>0</v>
      </c>
      <c r="AK223" s="479">
        <f>'a.Equipe projet'!D245</f>
        <v>0</v>
      </c>
      <c r="AL223" s="479">
        <f>'a.Equipe projet'!E245</f>
        <v>0</v>
      </c>
      <c r="AM223" s="479">
        <f>'a.Equipe projet'!F245</f>
        <v>0</v>
      </c>
      <c r="AN223" s="479">
        <f>'a.Equipe projet'!G245</f>
        <v>0</v>
      </c>
      <c r="AO223" s="479">
        <f>'a.Equipe projet'!H245</f>
        <v>0</v>
      </c>
      <c r="AP223" s="479">
        <f>'a.Equipe projet'!I245</f>
        <v>0</v>
      </c>
      <c r="AQ223" s="479">
        <f>'a.Equipe projet'!J245</f>
        <v>0</v>
      </c>
      <c r="AR223" s="479">
        <f>'a.Equipe projet'!K245</f>
        <v>0</v>
      </c>
      <c r="AS223" s="479">
        <f>'a.Equipe projet'!L245</f>
        <v>0</v>
      </c>
      <c r="AU223" s="479">
        <f>'c.Prestataires'!D244</f>
        <v>0</v>
      </c>
      <c r="AV223" s="479">
        <f>'c.Prestataires'!E244</f>
        <v>0</v>
      </c>
      <c r="AW223" s="479">
        <f>'c.Prestataires'!F244</f>
        <v>0</v>
      </c>
      <c r="AX223" s="479">
        <f>'c.Prestataires'!G244</f>
        <v>0</v>
      </c>
      <c r="AY223" s="479">
        <f>'c.Prestataires'!H244</f>
        <v>0</v>
      </c>
      <c r="BA223" s="479" t="str">
        <f>'d.Points de vente&amp;récupération'!D246</f>
        <v>A compléter</v>
      </c>
      <c r="BB223" s="479" t="str">
        <f>'d.Points de vente&amp;récupération'!E246</f>
        <v>A choisir</v>
      </c>
      <c r="BC223" s="479" t="str">
        <f>'d.Points de vente&amp;récupération'!F246</f>
        <v>A choisir</v>
      </c>
      <c r="BD223" s="479" t="str">
        <f>'d.Points de vente&amp;récupération'!G246</f>
        <v>A choisir</v>
      </c>
      <c r="BE223" s="479" t="str">
        <f>'d.Points de vente&amp;récupération'!H246</f>
        <v>A choisir</v>
      </c>
      <c r="BF223" s="479" t="str">
        <f>'d.Points de vente&amp;récupération'!I246</f>
        <v>A choisir</v>
      </c>
      <c r="BG223" s="479" t="str">
        <f>'d.Points de vente&amp;récupération'!J246</f>
        <v>A choisir</v>
      </c>
      <c r="BH223" s="479" t="str">
        <f>'d.Points de vente&amp;récupération'!K246</f>
        <v>A compléter</v>
      </c>
    </row>
    <row r="224" spans="15:60">
      <c r="O224">
        <v>221</v>
      </c>
      <c r="P224" t="str">
        <f>_xlfn.XLOOKUP(O224,'1.Fiche candidature (à remplir)'!AB:AB,'1.Fiche candidature (à remplir)'!D:D)</f>
        <v xml:space="preserve">Prestation sur la conception du dispositif </v>
      </c>
      <c r="Q224" t="str">
        <f>_xlfn.XLOOKUP(O224,'1.Fiche candidature (à remplir)'!AB:AB,'1.Fiche candidature (à remplir)'!AC:AC)</f>
        <v>Développement2</v>
      </c>
      <c r="R224" t="str">
        <f>_xlfn.XLOOKUP(O224,'1.Fiche candidature (à remplir)'!AB:AB,'1.Fiche candidature (à remplir)'!E:E)</f>
        <v>A compléter</v>
      </c>
      <c r="S224">
        <f>_xlfn.XLOOKUP(O224,'1.Fiche candidature (à remplir)'!AB:AB,'1.Fiche candidature (à remplir)'!F:F)</f>
        <v>0</v>
      </c>
      <c r="T224">
        <f>_xlfn.XLOOKUP(O224,'1.Fiche candidature (à remplir)'!AB:AB,'1.Fiche candidature (à remplir)'!G:G)</f>
        <v>0</v>
      </c>
      <c r="U224">
        <f>_xlfn.XLOOKUP(O224,'1.Fiche candidature (à remplir)'!AB:AB,'1.Fiche candidature (à remplir)'!H:H)</f>
        <v>0</v>
      </c>
      <c r="V224" t="str">
        <f>_xlfn.XLOOKUP(O224,'1.Fiche candidature (à remplir)'!AB:AB,'1.Fiche candidature (à remplir)'!I:I)</f>
        <v>A compléter</v>
      </c>
      <c r="W224" t="str">
        <f>_xlfn.XLOOKUP(O224,'1.Fiche candidature (à remplir)'!AB:AB,'1.Fiche candidature (à remplir)'!L:L)</f>
        <v>A remplir</v>
      </c>
      <c r="X224">
        <f>_xlfn.XLOOKUP(O224,'1.Fiche candidature (à remplir)'!AB:AB,'1.Fiche candidature (à remplir)'!M:M)</f>
        <v>0</v>
      </c>
      <c r="Y224">
        <f>_xlfn.XLOOKUP(O224,'1.Fiche candidature (à remplir)'!AB:AB,'1.Fiche candidature (à remplir)'!N:N)</f>
        <v>0</v>
      </c>
      <c r="Z224">
        <f>_xlfn.XLOOKUP(O224,'1.Fiche candidature (à remplir)'!AB:AB,'1.Fiche candidature (à remplir)'!P:P)</f>
        <v>0</v>
      </c>
      <c r="AC224" s="479">
        <f>b.Groupement!D250</f>
        <v>0</v>
      </c>
      <c r="AD224" s="479">
        <f>b.Groupement!E250</f>
        <v>0</v>
      </c>
      <c r="AE224" s="479">
        <f>b.Groupement!F250</f>
        <v>0</v>
      </c>
      <c r="AF224" s="479">
        <f>b.Groupement!G250</f>
        <v>0</v>
      </c>
      <c r="AG224" s="479">
        <f>b.Groupement!H250</f>
        <v>0</v>
      </c>
      <c r="AH224" s="479">
        <f>b.Groupement!I250</f>
        <v>0</v>
      </c>
      <c r="AI224" s="479">
        <f>b.Groupement!J250</f>
        <v>0</v>
      </c>
      <c r="AK224" s="479">
        <f>'a.Equipe projet'!D246</f>
        <v>0</v>
      </c>
      <c r="AL224" s="479">
        <f>'a.Equipe projet'!E246</f>
        <v>0</v>
      </c>
      <c r="AM224" s="479">
        <f>'a.Equipe projet'!F246</f>
        <v>0</v>
      </c>
      <c r="AN224" s="479">
        <f>'a.Equipe projet'!G246</f>
        <v>0</v>
      </c>
      <c r="AO224" s="479">
        <f>'a.Equipe projet'!H246</f>
        <v>0</v>
      </c>
      <c r="AP224" s="479">
        <f>'a.Equipe projet'!I246</f>
        <v>0</v>
      </c>
      <c r="AQ224" s="479">
        <f>'a.Equipe projet'!J246</f>
        <v>0</v>
      </c>
      <c r="AR224" s="479">
        <f>'a.Equipe projet'!K246</f>
        <v>0</v>
      </c>
      <c r="AS224" s="479">
        <f>'a.Equipe projet'!L246</f>
        <v>0</v>
      </c>
      <c r="AU224" s="479">
        <f>'c.Prestataires'!D245</f>
        <v>0</v>
      </c>
      <c r="AV224" s="479">
        <f>'c.Prestataires'!E245</f>
        <v>0</v>
      </c>
      <c r="AW224" s="479">
        <f>'c.Prestataires'!F245</f>
        <v>0</v>
      </c>
      <c r="AX224" s="479">
        <f>'c.Prestataires'!G245</f>
        <v>0</v>
      </c>
      <c r="AY224" s="479">
        <f>'c.Prestataires'!H245</f>
        <v>0</v>
      </c>
      <c r="BA224" s="479" t="str">
        <f>'d.Points de vente&amp;récupération'!D247</f>
        <v>A compléter</v>
      </c>
      <c r="BB224" s="479" t="str">
        <f>'d.Points de vente&amp;récupération'!E247</f>
        <v>A choisir</v>
      </c>
      <c r="BC224" s="479" t="str">
        <f>'d.Points de vente&amp;récupération'!F247</f>
        <v>A choisir</v>
      </c>
      <c r="BD224" s="479" t="str">
        <f>'d.Points de vente&amp;récupération'!G247</f>
        <v>A choisir</v>
      </c>
      <c r="BE224" s="479" t="str">
        <f>'d.Points de vente&amp;récupération'!H247</f>
        <v>A choisir</v>
      </c>
      <c r="BF224" s="479" t="str">
        <f>'d.Points de vente&amp;récupération'!I247</f>
        <v>A choisir</v>
      </c>
      <c r="BG224" s="479" t="str">
        <f>'d.Points de vente&amp;récupération'!J247</f>
        <v>A choisir</v>
      </c>
      <c r="BH224" s="479" t="str">
        <f>'d.Points de vente&amp;récupération'!K247</f>
        <v>A compléter</v>
      </c>
    </row>
    <row r="225" spans="15:60">
      <c r="O225">
        <v>222</v>
      </c>
      <c r="P225" t="str">
        <f>_xlfn.XLOOKUP(O225,'1.Fiche candidature (à remplir)'!AB:AB,'1.Fiche candidature (à remplir)'!D:D)</f>
        <v>Prestation de développement (Interface Homme Machine)
Prestation d'un bureau d’études ou d'un développeur</v>
      </c>
      <c r="Q225" t="str">
        <f>_xlfn.XLOOKUP(O225,'1.Fiche candidature (à remplir)'!AB:AB,'1.Fiche candidature (à remplir)'!AC:AC)</f>
        <v>Développement2</v>
      </c>
      <c r="R225" t="str">
        <f>_xlfn.XLOOKUP(O225,'1.Fiche candidature (à remplir)'!AB:AB,'1.Fiche candidature (à remplir)'!E:E)</f>
        <v>A compléter</v>
      </c>
      <c r="S225">
        <f>_xlfn.XLOOKUP(O225,'1.Fiche candidature (à remplir)'!AB:AB,'1.Fiche candidature (à remplir)'!F:F)</f>
        <v>0</v>
      </c>
      <c r="T225">
        <f>_xlfn.XLOOKUP(O225,'1.Fiche candidature (à remplir)'!AB:AB,'1.Fiche candidature (à remplir)'!G:G)</f>
        <v>0</v>
      </c>
      <c r="U225">
        <f>_xlfn.XLOOKUP(O225,'1.Fiche candidature (à remplir)'!AB:AB,'1.Fiche candidature (à remplir)'!H:H)</f>
        <v>0</v>
      </c>
      <c r="V225" t="str">
        <f>_xlfn.XLOOKUP(O225,'1.Fiche candidature (à remplir)'!AB:AB,'1.Fiche candidature (à remplir)'!I:I)</f>
        <v>A compléter</v>
      </c>
      <c r="W225" t="str">
        <f>_xlfn.XLOOKUP(O225,'1.Fiche candidature (à remplir)'!AB:AB,'1.Fiche candidature (à remplir)'!L:L)</f>
        <v>A remplir</v>
      </c>
      <c r="X225">
        <f>_xlfn.XLOOKUP(O225,'1.Fiche candidature (à remplir)'!AB:AB,'1.Fiche candidature (à remplir)'!M:M)</f>
        <v>0</v>
      </c>
      <c r="Y225">
        <f>_xlfn.XLOOKUP(O225,'1.Fiche candidature (à remplir)'!AB:AB,'1.Fiche candidature (à remplir)'!N:N)</f>
        <v>0</v>
      </c>
      <c r="Z225">
        <f>_xlfn.XLOOKUP(O225,'1.Fiche candidature (à remplir)'!AB:AB,'1.Fiche candidature (à remplir)'!P:P)</f>
        <v>0</v>
      </c>
      <c r="AC225" s="479">
        <f>b.Groupement!D251</f>
        <v>0</v>
      </c>
      <c r="AD225" s="479">
        <f>b.Groupement!E251</f>
        <v>0</v>
      </c>
      <c r="AE225" s="479">
        <f>b.Groupement!F251</f>
        <v>0</v>
      </c>
      <c r="AF225" s="479">
        <f>b.Groupement!G251</f>
        <v>0</v>
      </c>
      <c r="AG225" s="479">
        <f>b.Groupement!H251</f>
        <v>0</v>
      </c>
      <c r="AH225" s="479">
        <f>b.Groupement!I251</f>
        <v>0</v>
      </c>
      <c r="AI225" s="479">
        <f>b.Groupement!J251</f>
        <v>0</v>
      </c>
      <c r="AK225" s="479">
        <f>'a.Equipe projet'!D247</f>
        <v>0</v>
      </c>
      <c r="AL225" s="479">
        <f>'a.Equipe projet'!E247</f>
        <v>0</v>
      </c>
      <c r="AM225" s="479">
        <f>'a.Equipe projet'!F247</f>
        <v>0</v>
      </c>
      <c r="AN225" s="479">
        <f>'a.Equipe projet'!G247</f>
        <v>0</v>
      </c>
      <c r="AO225" s="479">
        <f>'a.Equipe projet'!H247</f>
        <v>0</v>
      </c>
      <c r="AP225" s="479">
        <f>'a.Equipe projet'!I247</f>
        <v>0</v>
      </c>
      <c r="AQ225" s="479">
        <f>'a.Equipe projet'!J247</f>
        <v>0</v>
      </c>
      <c r="AR225" s="479">
        <f>'a.Equipe projet'!K247</f>
        <v>0</v>
      </c>
      <c r="AS225" s="479">
        <f>'a.Equipe projet'!L247</f>
        <v>0</v>
      </c>
      <c r="AU225" s="479">
        <f>'c.Prestataires'!D246</f>
        <v>0</v>
      </c>
      <c r="AV225" s="479">
        <f>'c.Prestataires'!E246</f>
        <v>0</v>
      </c>
      <c r="AW225" s="479">
        <f>'c.Prestataires'!F246</f>
        <v>0</v>
      </c>
      <c r="AX225" s="479">
        <f>'c.Prestataires'!G246</f>
        <v>0</v>
      </c>
      <c r="AY225" s="479">
        <f>'c.Prestataires'!H246</f>
        <v>0</v>
      </c>
      <c r="BA225" s="479" t="str">
        <f>'d.Points de vente&amp;récupération'!D248</f>
        <v>A compléter</v>
      </c>
      <c r="BB225" s="479" t="str">
        <f>'d.Points de vente&amp;récupération'!E248</f>
        <v>A choisir</v>
      </c>
      <c r="BC225" s="479" t="str">
        <f>'d.Points de vente&amp;récupération'!F248</f>
        <v>A choisir</v>
      </c>
      <c r="BD225" s="479" t="str">
        <f>'d.Points de vente&amp;récupération'!G248</f>
        <v>A choisir</v>
      </c>
      <c r="BE225" s="479" t="str">
        <f>'d.Points de vente&amp;récupération'!H248</f>
        <v>A choisir</v>
      </c>
      <c r="BF225" s="479" t="str">
        <f>'d.Points de vente&amp;récupération'!I248</f>
        <v>A choisir</v>
      </c>
      <c r="BG225" s="479" t="str">
        <f>'d.Points de vente&amp;récupération'!J248</f>
        <v>A choisir</v>
      </c>
      <c r="BH225" s="479" t="str">
        <f>'d.Points de vente&amp;récupération'!K248</f>
        <v>A compléter</v>
      </c>
    </row>
    <row r="226" spans="15:60">
      <c r="O226">
        <v>223</v>
      </c>
      <c r="P226" t="str">
        <f>_xlfn.XLOOKUP(O226,'1.Fiche candidature (à remplir)'!AB:AB,'1.Fiche candidature (à remplir)'!D:D)</f>
        <v>Prestation de développement de de l'IHM (Interface Homme Machine)</v>
      </c>
      <c r="Q226" t="str">
        <f>_xlfn.XLOOKUP(O226,'1.Fiche candidature (à remplir)'!AB:AB,'1.Fiche candidature (à remplir)'!AC:AC)</f>
        <v>Développement2</v>
      </c>
      <c r="R226" t="str">
        <f>_xlfn.XLOOKUP(O226,'1.Fiche candidature (à remplir)'!AB:AB,'1.Fiche candidature (à remplir)'!E:E)</f>
        <v>A compléter</v>
      </c>
      <c r="S226">
        <f>_xlfn.XLOOKUP(O226,'1.Fiche candidature (à remplir)'!AB:AB,'1.Fiche candidature (à remplir)'!F:F)</f>
        <v>0</v>
      </c>
      <c r="T226">
        <f>_xlfn.XLOOKUP(O226,'1.Fiche candidature (à remplir)'!AB:AB,'1.Fiche candidature (à remplir)'!G:G)</f>
        <v>0</v>
      </c>
      <c r="U226">
        <f>_xlfn.XLOOKUP(O226,'1.Fiche candidature (à remplir)'!AB:AB,'1.Fiche candidature (à remplir)'!H:H)</f>
        <v>0</v>
      </c>
      <c r="V226" t="str">
        <f>_xlfn.XLOOKUP(O226,'1.Fiche candidature (à remplir)'!AB:AB,'1.Fiche candidature (à remplir)'!I:I)</f>
        <v>A compléter</v>
      </c>
      <c r="W226" t="str">
        <f>_xlfn.XLOOKUP(O226,'1.Fiche candidature (à remplir)'!AB:AB,'1.Fiche candidature (à remplir)'!L:L)</f>
        <v>A remplir</v>
      </c>
      <c r="X226">
        <f>_xlfn.XLOOKUP(O226,'1.Fiche candidature (à remplir)'!AB:AB,'1.Fiche candidature (à remplir)'!M:M)</f>
        <v>0</v>
      </c>
      <c r="Y226">
        <f>_xlfn.XLOOKUP(O226,'1.Fiche candidature (à remplir)'!AB:AB,'1.Fiche candidature (à remplir)'!N:N)</f>
        <v>0</v>
      </c>
      <c r="Z226">
        <f>_xlfn.XLOOKUP(O226,'1.Fiche candidature (à remplir)'!AB:AB,'1.Fiche candidature (à remplir)'!P:P)</f>
        <v>0</v>
      </c>
      <c r="AC226" s="479">
        <f>b.Groupement!D252</f>
        <v>0</v>
      </c>
      <c r="AD226" s="479">
        <f>b.Groupement!E252</f>
        <v>0</v>
      </c>
      <c r="AE226" s="479">
        <f>b.Groupement!F252</f>
        <v>0</v>
      </c>
      <c r="AF226" s="479">
        <f>b.Groupement!G252</f>
        <v>0</v>
      </c>
      <c r="AG226" s="479">
        <f>b.Groupement!H252</f>
        <v>0</v>
      </c>
      <c r="AH226" s="479">
        <f>b.Groupement!I252</f>
        <v>0</v>
      </c>
      <c r="AI226" s="479">
        <f>b.Groupement!J252</f>
        <v>0</v>
      </c>
      <c r="AK226" s="479">
        <f>'a.Equipe projet'!D248</f>
        <v>0</v>
      </c>
      <c r="AL226" s="479">
        <f>'a.Equipe projet'!E248</f>
        <v>0</v>
      </c>
      <c r="AM226" s="479">
        <f>'a.Equipe projet'!F248</f>
        <v>0</v>
      </c>
      <c r="AN226" s="479">
        <f>'a.Equipe projet'!G248</f>
        <v>0</v>
      </c>
      <c r="AO226" s="479">
        <f>'a.Equipe projet'!H248</f>
        <v>0</v>
      </c>
      <c r="AP226" s="479">
        <f>'a.Equipe projet'!I248</f>
        <v>0</v>
      </c>
      <c r="AQ226" s="479">
        <f>'a.Equipe projet'!J248</f>
        <v>0</v>
      </c>
      <c r="AR226" s="479">
        <f>'a.Equipe projet'!K248</f>
        <v>0</v>
      </c>
      <c r="AS226" s="479">
        <f>'a.Equipe projet'!L248</f>
        <v>0</v>
      </c>
      <c r="AU226" s="479">
        <f>'c.Prestataires'!D247</f>
        <v>0</v>
      </c>
      <c r="AV226" s="479">
        <f>'c.Prestataires'!E247</f>
        <v>0</v>
      </c>
      <c r="AW226" s="479">
        <f>'c.Prestataires'!F247</f>
        <v>0</v>
      </c>
      <c r="AX226" s="479">
        <f>'c.Prestataires'!G247</f>
        <v>0</v>
      </c>
      <c r="AY226" s="479">
        <f>'c.Prestataires'!H247</f>
        <v>0</v>
      </c>
      <c r="BA226" s="479" t="str">
        <f>'d.Points de vente&amp;récupération'!D249</f>
        <v>A compléter</v>
      </c>
      <c r="BB226" s="479" t="str">
        <f>'d.Points de vente&amp;récupération'!E249</f>
        <v>A choisir</v>
      </c>
      <c r="BC226" s="479" t="str">
        <f>'d.Points de vente&amp;récupération'!F249</f>
        <v>A choisir</v>
      </c>
      <c r="BD226" s="479" t="str">
        <f>'d.Points de vente&amp;récupération'!G249</f>
        <v>A choisir</v>
      </c>
      <c r="BE226" s="479" t="str">
        <f>'d.Points de vente&amp;récupération'!H249</f>
        <v>A choisir</v>
      </c>
      <c r="BF226" s="479" t="str">
        <f>'d.Points de vente&amp;récupération'!I249</f>
        <v>A choisir</v>
      </c>
      <c r="BG226" s="479" t="str">
        <f>'d.Points de vente&amp;récupération'!J249</f>
        <v>A choisir</v>
      </c>
      <c r="BH226" s="479" t="str">
        <f>'d.Points de vente&amp;récupération'!K249</f>
        <v>A compléter</v>
      </c>
    </row>
    <row r="227" spans="15:60">
      <c r="O227">
        <v>224</v>
      </c>
      <c r="P227" t="str">
        <f>_xlfn.XLOOKUP(O227,'1.Fiche candidature (à remplir)'!AB:AB,'1.Fiche candidature (à remplir)'!D:D)</f>
        <v>Prestation de développement de de l'IHM (Interface Homme Machine)</v>
      </c>
      <c r="Q227" t="str">
        <f>_xlfn.XLOOKUP(O227,'1.Fiche candidature (à remplir)'!AB:AB,'1.Fiche candidature (à remplir)'!AC:AC)</f>
        <v>Développement2</v>
      </c>
      <c r="R227" t="str">
        <f>_xlfn.XLOOKUP(O227,'1.Fiche candidature (à remplir)'!AB:AB,'1.Fiche candidature (à remplir)'!E:E)</f>
        <v>A compléter</v>
      </c>
      <c r="S227">
        <f>_xlfn.XLOOKUP(O227,'1.Fiche candidature (à remplir)'!AB:AB,'1.Fiche candidature (à remplir)'!F:F)</f>
        <v>0</v>
      </c>
      <c r="T227">
        <f>_xlfn.XLOOKUP(O227,'1.Fiche candidature (à remplir)'!AB:AB,'1.Fiche candidature (à remplir)'!G:G)</f>
        <v>0</v>
      </c>
      <c r="U227">
        <f>_xlfn.XLOOKUP(O227,'1.Fiche candidature (à remplir)'!AB:AB,'1.Fiche candidature (à remplir)'!H:H)</f>
        <v>0</v>
      </c>
      <c r="V227" t="str">
        <f>_xlfn.XLOOKUP(O227,'1.Fiche candidature (à remplir)'!AB:AB,'1.Fiche candidature (à remplir)'!I:I)</f>
        <v>A compléter</v>
      </c>
      <c r="W227" t="str">
        <f>_xlfn.XLOOKUP(O227,'1.Fiche candidature (à remplir)'!AB:AB,'1.Fiche candidature (à remplir)'!L:L)</f>
        <v>A remplir</v>
      </c>
      <c r="X227">
        <f>_xlfn.XLOOKUP(O227,'1.Fiche candidature (à remplir)'!AB:AB,'1.Fiche candidature (à remplir)'!M:M)</f>
        <v>0</v>
      </c>
      <c r="Y227">
        <f>_xlfn.XLOOKUP(O227,'1.Fiche candidature (à remplir)'!AB:AB,'1.Fiche candidature (à remplir)'!N:N)</f>
        <v>0</v>
      </c>
      <c r="Z227">
        <f>_xlfn.XLOOKUP(O227,'1.Fiche candidature (à remplir)'!AB:AB,'1.Fiche candidature (à remplir)'!P:P)</f>
        <v>0</v>
      </c>
      <c r="AC227" s="479">
        <f>b.Groupement!D253</f>
        <v>0</v>
      </c>
      <c r="AD227" s="479">
        <f>b.Groupement!E253</f>
        <v>0</v>
      </c>
      <c r="AE227" s="479">
        <f>b.Groupement!F253</f>
        <v>0</v>
      </c>
      <c r="AF227" s="479">
        <f>b.Groupement!G253</f>
        <v>0</v>
      </c>
      <c r="AG227" s="479">
        <f>b.Groupement!H253</f>
        <v>0</v>
      </c>
      <c r="AH227" s="479">
        <f>b.Groupement!I253</f>
        <v>0</v>
      </c>
      <c r="AI227" s="479">
        <f>b.Groupement!J253</f>
        <v>0</v>
      </c>
      <c r="AK227" s="479">
        <f>'a.Equipe projet'!D249</f>
        <v>0</v>
      </c>
      <c r="AL227" s="479">
        <f>'a.Equipe projet'!E249</f>
        <v>0</v>
      </c>
      <c r="AM227" s="479">
        <f>'a.Equipe projet'!F249</f>
        <v>0</v>
      </c>
      <c r="AN227" s="479">
        <f>'a.Equipe projet'!G249</f>
        <v>0</v>
      </c>
      <c r="AO227" s="479">
        <f>'a.Equipe projet'!H249</f>
        <v>0</v>
      </c>
      <c r="AP227" s="479">
        <f>'a.Equipe projet'!I249</f>
        <v>0</v>
      </c>
      <c r="AQ227" s="479">
        <f>'a.Equipe projet'!J249</f>
        <v>0</v>
      </c>
      <c r="AR227" s="479">
        <f>'a.Equipe projet'!K249</f>
        <v>0</v>
      </c>
      <c r="AS227" s="479">
        <f>'a.Equipe projet'!L249</f>
        <v>0</v>
      </c>
      <c r="AU227" s="479">
        <f>'c.Prestataires'!D248</f>
        <v>0</v>
      </c>
      <c r="AV227" s="479">
        <f>'c.Prestataires'!E248</f>
        <v>0</v>
      </c>
      <c r="AW227" s="479">
        <f>'c.Prestataires'!F248</f>
        <v>0</v>
      </c>
      <c r="AX227" s="479">
        <f>'c.Prestataires'!G248</f>
        <v>0</v>
      </c>
      <c r="AY227" s="479">
        <f>'c.Prestataires'!H248</f>
        <v>0</v>
      </c>
      <c r="BA227" s="479" t="str">
        <f>'d.Points de vente&amp;récupération'!D250</f>
        <v>A compléter</v>
      </c>
      <c r="BB227" s="479" t="str">
        <f>'d.Points de vente&amp;récupération'!E250</f>
        <v>A choisir</v>
      </c>
      <c r="BC227" s="479" t="str">
        <f>'d.Points de vente&amp;récupération'!F250</f>
        <v>A choisir</v>
      </c>
      <c r="BD227" s="479" t="str">
        <f>'d.Points de vente&amp;récupération'!G250</f>
        <v>A choisir</v>
      </c>
      <c r="BE227" s="479" t="str">
        <f>'d.Points de vente&amp;récupération'!H250</f>
        <v>A choisir</v>
      </c>
      <c r="BF227" s="479" t="str">
        <f>'d.Points de vente&amp;récupération'!I250</f>
        <v>A choisir</v>
      </c>
      <c r="BG227" s="479" t="str">
        <f>'d.Points de vente&amp;récupération'!J250</f>
        <v>A choisir</v>
      </c>
      <c r="BH227" s="479" t="str">
        <f>'d.Points de vente&amp;récupération'!K250</f>
        <v>A compléter</v>
      </c>
    </row>
    <row r="228" spans="15:60">
      <c r="O228">
        <v>225</v>
      </c>
      <c r="P228" t="str">
        <f>_xlfn.XLOOKUP(O228,'1.Fiche candidature (à remplir)'!AB:AB,'1.Fiche candidature (à remplir)'!D:D)</f>
        <v>Prestation de développement de de l'IHM (Interface Homme Machine)</v>
      </c>
      <c r="Q228" t="str">
        <f>_xlfn.XLOOKUP(O228,'1.Fiche candidature (à remplir)'!AB:AB,'1.Fiche candidature (à remplir)'!AC:AC)</f>
        <v>Développement2</v>
      </c>
      <c r="R228" t="str">
        <f>_xlfn.XLOOKUP(O228,'1.Fiche candidature (à remplir)'!AB:AB,'1.Fiche candidature (à remplir)'!E:E)</f>
        <v>A compléter</v>
      </c>
      <c r="S228">
        <f>_xlfn.XLOOKUP(O228,'1.Fiche candidature (à remplir)'!AB:AB,'1.Fiche candidature (à remplir)'!F:F)</f>
        <v>0</v>
      </c>
      <c r="T228">
        <f>_xlfn.XLOOKUP(O228,'1.Fiche candidature (à remplir)'!AB:AB,'1.Fiche candidature (à remplir)'!G:G)</f>
        <v>0</v>
      </c>
      <c r="U228">
        <f>_xlfn.XLOOKUP(O228,'1.Fiche candidature (à remplir)'!AB:AB,'1.Fiche candidature (à remplir)'!H:H)</f>
        <v>0</v>
      </c>
      <c r="V228" t="str">
        <f>_xlfn.XLOOKUP(O228,'1.Fiche candidature (à remplir)'!AB:AB,'1.Fiche candidature (à remplir)'!I:I)</f>
        <v>A compléter</v>
      </c>
      <c r="W228" t="str">
        <f>_xlfn.XLOOKUP(O228,'1.Fiche candidature (à remplir)'!AB:AB,'1.Fiche candidature (à remplir)'!L:L)</f>
        <v>A remplir</v>
      </c>
      <c r="X228">
        <f>_xlfn.XLOOKUP(O228,'1.Fiche candidature (à remplir)'!AB:AB,'1.Fiche candidature (à remplir)'!M:M)</f>
        <v>0</v>
      </c>
      <c r="Y228">
        <f>_xlfn.XLOOKUP(O228,'1.Fiche candidature (à remplir)'!AB:AB,'1.Fiche candidature (à remplir)'!N:N)</f>
        <v>0</v>
      </c>
      <c r="Z228">
        <f>_xlfn.XLOOKUP(O228,'1.Fiche candidature (à remplir)'!AB:AB,'1.Fiche candidature (à remplir)'!P:P)</f>
        <v>0</v>
      </c>
      <c r="AC228" s="479">
        <f>b.Groupement!D254</f>
        <v>0</v>
      </c>
      <c r="AD228" s="479">
        <f>b.Groupement!E254</f>
        <v>0</v>
      </c>
      <c r="AE228" s="479">
        <f>b.Groupement!F254</f>
        <v>0</v>
      </c>
      <c r="AF228" s="479">
        <f>b.Groupement!G254</f>
        <v>0</v>
      </c>
      <c r="AG228" s="479">
        <f>b.Groupement!H254</f>
        <v>0</v>
      </c>
      <c r="AH228" s="479">
        <f>b.Groupement!I254</f>
        <v>0</v>
      </c>
      <c r="AI228" s="479">
        <f>b.Groupement!J254</f>
        <v>0</v>
      </c>
      <c r="AK228" s="479">
        <f>'a.Equipe projet'!D250</f>
        <v>0</v>
      </c>
      <c r="AL228" s="479">
        <f>'a.Equipe projet'!E250</f>
        <v>0</v>
      </c>
      <c r="AM228" s="479">
        <f>'a.Equipe projet'!F250</f>
        <v>0</v>
      </c>
      <c r="AN228" s="479">
        <f>'a.Equipe projet'!G250</f>
        <v>0</v>
      </c>
      <c r="AO228" s="479">
        <f>'a.Equipe projet'!H250</f>
        <v>0</v>
      </c>
      <c r="AP228" s="479">
        <f>'a.Equipe projet'!I250</f>
        <v>0</v>
      </c>
      <c r="AQ228" s="479">
        <f>'a.Equipe projet'!J250</f>
        <v>0</v>
      </c>
      <c r="AR228" s="479">
        <f>'a.Equipe projet'!K250</f>
        <v>0</v>
      </c>
      <c r="AS228" s="479">
        <f>'a.Equipe projet'!L250</f>
        <v>0</v>
      </c>
      <c r="AU228" s="479">
        <f>'c.Prestataires'!D249</f>
        <v>0</v>
      </c>
      <c r="AV228" s="479">
        <f>'c.Prestataires'!E249</f>
        <v>0</v>
      </c>
      <c r="AW228" s="479">
        <f>'c.Prestataires'!F249</f>
        <v>0</v>
      </c>
      <c r="AX228" s="479">
        <f>'c.Prestataires'!G249</f>
        <v>0</v>
      </c>
      <c r="AY228" s="479">
        <f>'c.Prestataires'!H249</f>
        <v>0</v>
      </c>
      <c r="BA228" s="479" t="str">
        <f>'d.Points de vente&amp;récupération'!D251</f>
        <v>A compléter</v>
      </c>
      <c r="BB228" s="479" t="str">
        <f>'d.Points de vente&amp;récupération'!E251</f>
        <v>A choisir</v>
      </c>
      <c r="BC228" s="479" t="str">
        <f>'d.Points de vente&amp;récupération'!F251</f>
        <v>A choisir</v>
      </c>
      <c r="BD228" s="479" t="str">
        <f>'d.Points de vente&amp;récupération'!G251</f>
        <v>A choisir</v>
      </c>
      <c r="BE228" s="479" t="str">
        <f>'d.Points de vente&amp;récupération'!H251</f>
        <v>A choisir</v>
      </c>
      <c r="BF228" s="479" t="str">
        <f>'d.Points de vente&amp;récupération'!I251</f>
        <v>A choisir</v>
      </c>
      <c r="BG228" s="479" t="str">
        <f>'d.Points de vente&amp;récupération'!J251</f>
        <v>A choisir</v>
      </c>
      <c r="BH228" s="479" t="str">
        <f>'d.Points de vente&amp;récupération'!K251</f>
        <v>A compléter</v>
      </c>
    </row>
    <row r="229" spans="15:60">
      <c r="O229">
        <v>226</v>
      </c>
      <c r="P229" t="str">
        <f>_xlfn.XLOOKUP(O229,'1.Fiche candidature (à remplir)'!AB:AB,'1.Fiche candidature (à remplir)'!D:D)</f>
        <v>Prestation de développement de de l'IHM (Interface Homme Machine)</v>
      </c>
      <c r="Q229" t="str">
        <f>_xlfn.XLOOKUP(O229,'1.Fiche candidature (à remplir)'!AB:AB,'1.Fiche candidature (à remplir)'!AC:AC)</f>
        <v>Développement2</v>
      </c>
      <c r="R229" t="str">
        <f>_xlfn.XLOOKUP(O229,'1.Fiche candidature (à remplir)'!AB:AB,'1.Fiche candidature (à remplir)'!E:E)</f>
        <v>A compléter</v>
      </c>
      <c r="S229">
        <f>_xlfn.XLOOKUP(O229,'1.Fiche candidature (à remplir)'!AB:AB,'1.Fiche candidature (à remplir)'!F:F)</f>
        <v>0</v>
      </c>
      <c r="T229">
        <f>_xlfn.XLOOKUP(O229,'1.Fiche candidature (à remplir)'!AB:AB,'1.Fiche candidature (à remplir)'!G:G)</f>
        <v>0</v>
      </c>
      <c r="U229">
        <f>_xlfn.XLOOKUP(O229,'1.Fiche candidature (à remplir)'!AB:AB,'1.Fiche candidature (à remplir)'!H:H)</f>
        <v>0</v>
      </c>
      <c r="V229" t="str">
        <f>_xlfn.XLOOKUP(O229,'1.Fiche candidature (à remplir)'!AB:AB,'1.Fiche candidature (à remplir)'!I:I)</f>
        <v>A compléter</v>
      </c>
      <c r="W229" t="str">
        <f>_xlfn.XLOOKUP(O229,'1.Fiche candidature (à remplir)'!AB:AB,'1.Fiche candidature (à remplir)'!L:L)</f>
        <v>A remplir</v>
      </c>
      <c r="X229">
        <f>_xlfn.XLOOKUP(O229,'1.Fiche candidature (à remplir)'!AB:AB,'1.Fiche candidature (à remplir)'!M:M)</f>
        <v>0</v>
      </c>
      <c r="Y229">
        <f>_xlfn.XLOOKUP(O229,'1.Fiche candidature (à remplir)'!AB:AB,'1.Fiche candidature (à remplir)'!N:N)</f>
        <v>0</v>
      </c>
      <c r="Z229">
        <f>_xlfn.XLOOKUP(O229,'1.Fiche candidature (à remplir)'!AB:AB,'1.Fiche candidature (à remplir)'!P:P)</f>
        <v>0</v>
      </c>
      <c r="AC229" s="479">
        <f>b.Groupement!D255</f>
        <v>0</v>
      </c>
      <c r="AD229" s="479">
        <f>b.Groupement!E255</f>
        <v>0</v>
      </c>
      <c r="AE229" s="479">
        <f>b.Groupement!F255</f>
        <v>0</v>
      </c>
      <c r="AF229" s="479">
        <f>b.Groupement!G255</f>
        <v>0</v>
      </c>
      <c r="AG229" s="479">
        <f>b.Groupement!H255</f>
        <v>0</v>
      </c>
      <c r="AH229" s="479">
        <f>b.Groupement!I255</f>
        <v>0</v>
      </c>
      <c r="AI229" s="479">
        <f>b.Groupement!J255</f>
        <v>0</v>
      </c>
      <c r="AK229" s="479">
        <f>'a.Equipe projet'!D251</f>
        <v>0</v>
      </c>
      <c r="AL229" s="479">
        <f>'a.Equipe projet'!E251</f>
        <v>0</v>
      </c>
      <c r="AM229" s="479">
        <f>'a.Equipe projet'!F251</f>
        <v>0</v>
      </c>
      <c r="AN229" s="479">
        <f>'a.Equipe projet'!G251</f>
        <v>0</v>
      </c>
      <c r="AO229" s="479">
        <f>'a.Equipe projet'!H251</f>
        <v>0</v>
      </c>
      <c r="AP229" s="479">
        <f>'a.Equipe projet'!I251</f>
        <v>0</v>
      </c>
      <c r="AQ229" s="479">
        <f>'a.Equipe projet'!J251</f>
        <v>0</v>
      </c>
      <c r="AR229" s="479">
        <f>'a.Equipe projet'!K251</f>
        <v>0</v>
      </c>
      <c r="AS229" s="479">
        <f>'a.Equipe projet'!L251</f>
        <v>0</v>
      </c>
      <c r="AU229" s="479">
        <f>'c.Prestataires'!D250</f>
        <v>0</v>
      </c>
      <c r="AV229" s="479">
        <f>'c.Prestataires'!E250</f>
        <v>0</v>
      </c>
      <c r="AW229" s="479">
        <f>'c.Prestataires'!F250</f>
        <v>0</v>
      </c>
      <c r="AX229" s="479">
        <f>'c.Prestataires'!G250</f>
        <v>0</v>
      </c>
      <c r="AY229" s="479">
        <f>'c.Prestataires'!H250</f>
        <v>0</v>
      </c>
      <c r="BA229" s="479" t="str">
        <f>'d.Points de vente&amp;récupération'!D252</f>
        <v>A compléter</v>
      </c>
      <c r="BB229" s="479" t="str">
        <f>'d.Points de vente&amp;récupération'!E252</f>
        <v>A choisir</v>
      </c>
      <c r="BC229" s="479" t="str">
        <f>'d.Points de vente&amp;récupération'!F252</f>
        <v>A choisir</v>
      </c>
      <c r="BD229" s="479" t="str">
        <f>'d.Points de vente&amp;récupération'!G252</f>
        <v>A choisir</v>
      </c>
      <c r="BE229" s="479" t="str">
        <f>'d.Points de vente&amp;récupération'!H252</f>
        <v>A choisir</v>
      </c>
      <c r="BF229" s="479" t="str">
        <f>'d.Points de vente&amp;récupération'!I252</f>
        <v>A choisir</v>
      </c>
      <c r="BG229" s="479" t="str">
        <f>'d.Points de vente&amp;récupération'!J252</f>
        <v>A choisir</v>
      </c>
      <c r="BH229" s="479" t="str">
        <f>'d.Points de vente&amp;récupération'!K252</f>
        <v>A compléter</v>
      </c>
    </row>
    <row r="230" spans="15:60">
      <c r="O230">
        <v>227</v>
      </c>
      <c r="P230" t="str">
        <f>_xlfn.XLOOKUP(O230,'1.Fiche candidature (à remplir)'!AB:AB,'1.Fiche candidature (à remplir)'!D:D)</f>
        <v>Prestation pour tester le dispositif
Démontrer l'intérêt des prestations envisagées dans la question 3.1.B.9</v>
      </c>
      <c r="Q230" t="str">
        <f>_xlfn.XLOOKUP(O230,'1.Fiche candidature (à remplir)'!AB:AB,'1.Fiche candidature (à remplir)'!AC:AC)</f>
        <v>Développement2</v>
      </c>
      <c r="R230" t="str">
        <f>_xlfn.XLOOKUP(O230,'1.Fiche candidature (à remplir)'!AB:AB,'1.Fiche candidature (à remplir)'!E:E)</f>
        <v>A compléter</v>
      </c>
      <c r="S230">
        <f>_xlfn.XLOOKUP(O230,'1.Fiche candidature (à remplir)'!AB:AB,'1.Fiche candidature (à remplir)'!F:F)</f>
        <v>0</v>
      </c>
      <c r="T230">
        <f>_xlfn.XLOOKUP(O230,'1.Fiche candidature (à remplir)'!AB:AB,'1.Fiche candidature (à remplir)'!G:G)</f>
        <v>0</v>
      </c>
      <c r="U230">
        <f>_xlfn.XLOOKUP(O230,'1.Fiche candidature (à remplir)'!AB:AB,'1.Fiche candidature (à remplir)'!H:H)</f>
        <v>0</v>
      </c>
      <c r="V230" t="str">
        <f>_xlfn.XLOOKUP(O230,'1.Fiche candidature (à remplir)'!AB:AB,'1.Fiche candidature (à remplir)'!I:I)</f>
        <v>A compléter</v>
      </c>
      <c r="W230" t="str">
        <f>_xlfn.XLOOKUP(O230,'1.Fiche candidature (à remplir)'!AB:AB,'1.Fiche candidature (à remplir)'!L:L)</f>
        <v>A remplir</v>
      </c>
      <c r="X230">
        <f>_xlfn.XLOOKUP(O230,'1.Fiche candidature (à remplir)'!AB:AB,'1.Fiche candidature (à remplir)'!M:M)</f>
        <v>0</v>
      </c>
      <c r="Y230">
        <f>_xlfn.XLOOKUP(O230,'1.Fiche candidature (à remplir)'!AB:AB,'1.Fiche candidature (à remplir)'!N:N)</f>
        <v>0</v>
      </c>
      <c r="Z230">
        <f>_xlfn.XLOOKUP(O230,'1.Fiche candidature (à remplir)'!AB:AB,'1.Fiche candidature (à remplir)'!P:P)</f>
        <v>0</v>
      </c>
      <c r="AC230" s="479">
        <f>b.Groupement!D256</f>
        <v>0</v>
      </c>
      <c r="AD230" s="479">
        <f>b.Groupement!E256</f>
        <v>0</v>
      </c>
      <c r="AE230" s="479">
        <f>b.Groupement!F256</f>
        <v>0</v>
      </c>
      <c r="AF230" s="479">
        <f>b.Groupement!G256</f>
        <v>0</v>
      </c>
      <c r="AG230" s="479">
        <f>b.Groupement!H256</f>
        <v>0</v>
      </c>
      <c r="AH230" s="479">
        <f>b.Groupement!I256</f>
        <v>0</v>
      </c>
      <c r="AI230" s="479">
        <f>b.Groupement!J256</f>
        <v>0</v>
      </c>
      <c r="AK230" s="479">
        <f>'a.Equipe projet'!D252</f>
        <v>0</v>
      </c>
      <c r="AL230" s="479">
        <f>'a.Equipe projet'!E252</f>
        <v>0</v>
      </c>
      <c r="AM230" s="479">
        <f>'a.Equipe projet'!F252</f>
        <v>0</v>
      </c>
      <c r="AN230" s="479">
        <f>'a.Equipe projet'!G252</f>
        <v>0</v>
      </c>
      <c r="AO230" s="479">
        <f>'a.Equipe projet'!H252</f>
        <v>0</v>
      </c>
      <c r="AP230" s="479">
        <f>'a.Equipe projet'!I252</f>
        <v>0</v>
      </c>
      <c r="AQ230" s="479">
        <f>'a.Equipe projet'!J252</f>
        <v>0</v>
      </c>
      <c r="AR230" s="479">
        <f>'a.Equipe projet'!K252</f>
        <v>0</v>
      </c>
      <c r="AS230" s="479">
        <f>'a.Equipe projet'!L252</f>
        <v>0</v>
      </c>
      <c r="AU230" s="479">
        <f>'c.Prestataires'!D251</f>
        <v>0</v>
      </c>
      <c r="AV230" s="479">
        <f>'c.Prestataires'!E251</f>
        <v>0</v>
      </c>
      <c r="AW230" s="479">
        <f>'c.Prestataires'!F251</f>
        <v>0</v>
      </c>
      <c r="AX230" s="479">
        <f>'c.Prestataires'!G251</f>
        <v>0</v>
      </c>
      <c r="AY230" s="479">
        <f>'c.Prestataires'!H251</f>
        <v>0</v>
      </c>
      <c r="BA230" s="479" t="str">
        <f>'d.Points de vente&amp;récupération'!D253</f>
        <v>A compléter</v>
      </c>
      <c r="BB230" s="479" t="str">
        <f>'d.Points de vente&amp;récupération'!E253</f>
        <v>A choisir</v>
      </c>
      <c r="BC230" s="479" t="str">
        <f>'d.Points de vente&amp;récupération'!F253</f>
        <v>A choisir</v>
      </c>
      <c r="BD230" s="479" t="str">
        <f>'d.Points de vente&amp;récupération'!G253</f>
        <v>A choisir</v>
      </c>
      <c r="BE230" s="479" t="str">
        <f>'d.Points de vente&amp;récupération'!H253</f>
        <v>A choisir</v>
      </c>
      <c r="BF230" s="479" t="str">
        <f>'d.Points de vente&amp;récupération'!I253</f>
        <v>A choisir</v>
      </c>
      <c r="BG230" s="479" t="str">
        <f>'d.Points de vente&amp;récupération'!J253</f>
        <v>A choisir</v>
      </c>
      <c r="BH230" s="479" t="str">
        <f>'d.Points de vente&amp;récupération'!K253</f>
        <v>A compléter</v>
      </c>
    </row>
    <row r="231" spans="15:60">
      <c r="O231">
        <v>228</v>
      </c>
      <c r="P231" t="str">
        <f>_xlfn.XLOOKUP(O231,'1.Fiche candidature (à remplir)'!AB:AB,'1.Fiche candidature (à remplir)'!D:D)</f>
        <v>Prestation pour tester le dispositif</v>
      </c>
      <c r="Q231" t="str">
        <f>_xlfn.XLOOKUP(O231,'1.Fiche candidature (à remplir)'!AB:AB,'1.Fiche candidature (à remplir)'!AC:AC)</f>
        <v>Développement2</v>
      </c>
      <c r="R231" t="str">
        <f>_xlfn.XLOOKUP(O231,'1.Fiche candidature (à remplir)'!AB:AB,'1.Fiche candidature (à remplir)'!E:E)</f>
        <v>A compléter</v>
      </c>
      <c r="S231">
        <f>_xlfn.XLOOKUP(O231,'1.Fiche candidature (à remplir)'!AB:AB,'1.Fiche candidature (à remplir)'!F:F)</f>
        <v>0</v>
      </c>
      <c r="T231">
        <f>_xlfn.XLOOKUP(O231,'1.Fiche candidature (à remplir)'!AB:AB,'1.Fiche candidature (à remplir)'!G:G)</f>
        <v>0</v>
      </c>
      <c r="U231">
        <f>_xlfn.XLOOKUP(O231,'1.Fiche candidature (à remplir)'!AB:AB,'1.Fiche candidature (à remplir)'!H:H)</f>
        <v>0</v>
      </c>
      <c r="V231" t="str">
        <f>_xlfn.XLOOKUP(O231,'1.Fiche candidature (à remplir)'!AB:AB,'1.Fiche candidature (à remplir)'!I:I)</f>
        <v>A compléter</v>
      </c>
      <c r="W231" t="str">
        <f>_xlfn.XLOOKUP(O231,'1.Fiche candidature (à remplir)'!AB:AB,'1.Fiche candidature (à remplir)'!L:L)</f>
        <v>A remplir</v>
      </c>
      <c r="X231">
        <f>_xlfn.XLOOKUP(O231,'1.Fiche candidature (à remplir)'!AB:AB,'1.Fiche candidature (à remplir)'!M:M)</f>
        <v>0</v>
      </c>
      <c r="Y231">
        <f>_xlfn.XLOOKUP(O231,'1.Fiche candidature (à remplir)'!AB:AB,'1.Fiche candidature (à remplir)'!N:N)</f>
        <v>0</v>
      </c>
      <c r="Z231">
        <f>_xlfn.XLOOKUP(O231,'1.Fiche candidature (à remplir)'!AB:AB,'1.Fiche candidature (à remplir)'!P:P)</f>
        <v>0</v>
      </c>
      <c r="AC231" s="479">
        <f>b.Groupement!D257</f>
        <v>0</v>
      </c>
      <c r="AD231" s="479">
        <f>b.Groupement!E257</f>
        <v>0</v>
      </c>
      <c r="AE231" s="479">
        <f>b.Groupement!F257</f>
        <v>0</v>
      </c>
      <c r="AF231" s="479">
        <f>b.Groupement!G257</f>
        <v>0</v>
      </c>
      <c r="AG231" s="479">
        <f>b.Groupement!H257</f>
        <v>0</v>
      </c>
      <c r="AH231" s="479">
        <f>b.Groupement!I257</f>
        <v>0</v>
      </c>
      <c r="AI231" s="479">
        <f>b.Groupement!J257</f>
        <v>0</v>
      </c>
      <c r="AK231" s="479">
        <f>'a.Equipe projet'!D253</f>
        <v>0</v>
      </c>
      <c r="AL231" s="479">
        <f>'a.Equipe projet'!E253</f>
        <v>0</v>
      </c>
      <c r="AM231" s="479">
        <f>'a.Equipe projet'!F253</f>
        <v>0</v>
      </c>
      <c r="AN231" s="479">
        <f>'a.Equipe projet'!G253</f>
        <v>0</v>
      </c>
      <c r="AO231" s="479">
        <f>'a.Equipe projet'!H253</f>
        <v>0</v>
      </c>
      <c r="AP231" s="479">
        <f>'a.Equipe projet'!I253</f>
        <v>0</v>
      </c>
      <c r="AQ231" s="479">
        <f>'a.Equipe projet'!J253</f>
        <v>0</v>
      </c>
      <c r="AR231" s="479">
        <f>'a.Equipe projet'!K253</f>
        <v>0</v>
      </c>
      <c r="AS231" s="479">
        <f>'a.Equipe projet'!L253</f>
        <v>0</v>
      </c>
      <c r="AU231" s="479">
        <f>'c.Prestataires'!D252</f>
        <v>0</v>
      </c>
      <c r="AV231" s="479">
        <f>'c.Prestataires'!E252</f>
        <v>0</v>
      </c>
      <c r="AW231" s="479">
        <f>'c.Prestataires'!F252</f>
        <v>0</v>
      </c>
      <c r="AX231" s="479">
        <f>'c.Prestataires'!G252</f>
        <v>0</v>
      </c>
      <c r="AY231" s="479">
        <f>'c.Prestataires'!H252</f>
        <v>0</v>
      </c>
      <c r="BA231" s="479" t="str">
        <f>'d.Points de vente&amp;récupération'!D254</f>
        <v>A compléter</v>
      </c>
      <c r="BB231" s="479" t="str">
        <f>'d.Points de vente&amp;récupération'!E254</f>
        <v>A choisir</v>
      </c>
      <c r="BC231" s="479" t="str">
        <f>'d.Points de vente&amp;récupération'!F254</f>
        <v>A choisir</v>
      </c>
      <c r="BD231" s="479" t="str">
        <f>'d.Points de vente&amp;récupération'!G254</f>
        <v>A choisir</v>
      </c>
      <c r="BE231" s="479" t="str">
        <f>'d.Points de vente&amp;récupération'!H254</f>
        <v>A choisir</v>
      </c>
      <c r="BF231" s="479" t="str">
        <f>'d.Points de vente&amp;récupération'!I254</f>
        <v>A choisir</v>
      </c>
      <c r="BG231" s="479" t="str">
        <f>'d.Points de vente&amp;récupération'!J254</f>
        <v>A choisir</v>
      </c>
      <c r="BH231" s="479" t="str">
        <f>'d.Points de vente&amp;récupération'!K254</f>
        <v>A compléter</v>
      </c>
    </row>
    <row r="232" spans="15:60">
      <c r="O232">
        <v>229</v>
      </c>
      <c r="P232" t="str">
        <f>_xlfn.XLOOKUP(O232,'1.Fiche candidature (à remplir)'!AB:AB,'1.Fiche candidature (à remplir)'!D:D)</f>
        <v>Prestation pour tester le dispositif</v>
      </c>
      <c r="Q232" t="str">
        <f>_xlfn.XLOOKUP(O232,'1.Fiche candidature (à remplir)'!AB:AB,'1.Fiche candidature (à remplir)'!AC:AC)</f>
        <v>Développement2</v>
      </c>
      <c r="R232" t="str">
        <f>_xlfn.XLOOKUP(O232,'1.Fiche candidature (à remplir)'!AB:AB,'1.Fiche candidature (à remplir)'!E:E)</f>
        <v>A compléter</v>
      </c>
      <c r="S232">
        <f>_xlfn.XLOOKUP(O232,'1.Fiche candidature (à remplir)'!AB:AB,'1.Fiche candidature (à remplir)'!F:F)</f>
        <v>0</v>
      </c>
      <c r="T232">
        <f>_xlfn.XLOOKUP(O232,'1.Fiche candidature (à remplir)'!AB:AB,'1.Fiche candidature (à remplir)'!G:G)</f>
        <v>0</v>
      </c>
      <c r="U232">
        <f>_xlfn.XLOOKUP(O232,'1.Fiche candidature (à remplir)'!AB:AB,'1.Fiche candidature (à remplir)'!H:H)</f>
        <v>0</v>
      </c>
      <c r="V232" t="str">
        <f>_xlfn.XLOOKUP(O232,'1.Fiche candidature (à remplir)'!AB:AB,'1.Fiche candidature (à remplir)'!I:I)</f>
        <v>A compléter</v>
      </c>
      <c r="W232" t="str">
        <f>_xlfn.XLOOKUP(O232,'1.Fiche candidature (à remplir)'!AB:AB,'1.Fiche candidature (à remplir)'!L:L)</f>
        <v>A remplir</v>
      </c>
      <c r="X232">
        <f>_xlfn.XLOOKUP(O232,'1.Fiche candidature (à remplir)'!AB:AB,'1.Fiche candidature (à remplir)'!M:M)</f>
        <v>0</v>
      </c>
      <c r="Y232">
        <f>_xlfn.XLOOKUP(O232,'1.Fiche candidature (à remplir)'!AB:AB,'1.Fiche candidature (à remplir)'!N:N)</f>
        <v>0</v>
      </c>
      <c r="Z232">
        <f>_xlfn.XLOOKUP(O232,'1.Fiche candidature (à remplir)'!AB:AB,'1.Fiche candidature (à remplir)'!P:P)</f>
        <v>0</v>
      </c>
      <c r="AC232" s="479">
        <f>b.Groupement!D258</f>
        <v>0</v>
      </c>
      <c r="AD232" s="479">
        <f>b.Groupement!E258</f>
        <v>0</v>
      </c>
      <c r="AE232" s="479">
        <f>b.Groupement!F258</f>
        <v>0</v>
      </c>
      <c r="AF232" s="479">
        <f>b.Groupement!G258</f>
        <v>0</v>
      </c>
      <c r="AG232" s="479">
        <f>b.Groupement!H258</f>
        <v>0</v>
      </c>
      <c r="AH232" s="479">
        <f>b.Groupement!I258</f>
        <v>0</v>
      </c>
      <c r="AI232" s="479">
        <f>b.Groupement!J258</f>
        <v>0</v>
      </c>
      <c r="AK232" s="479">
        <f>'a.Equipe projet'!D254</f>
        <v>0</v>
      </c>
      <c r="AL232" s="479">
        <f>'a.Equipe projet'!E254</f>
        <v>0</v>
      </c>
      <c r="AM232" s="479">
        <f>'a.Equipe projet'!F254</f>
        <v>0</v>
      </c>
      <c r="AN232" s="479">
        <f>'a.Equipe projet'!G254</f>
        <v>0</v>
      </c>
      <c r="AO232" s="479">
        <f>'a.Equipe projet'!H254</f>
        <v>0</v>
      </c>
      <c r="AP232" s="479">
        <f>'a.Equipe projet'!I254</f>
        <v>0</v>
      </c>
      <c r="AQ232" s="479">
        <f>'a.Equipe projet'!J254</f>
        <v>0</v>
      </c>
      <c r="AR232" s="479">
        <f>'a.Equipe projet'!K254</f>
        <v>0</v>
      </c>
      <c r="AS232" s="479">
        <f>'a.Equipe projet'!L254</f>
        <v>0</v>
      </c>
      <c r="AU232" s="479">
        <f>'c.Prestataires'!D253</f>
        <v>0</v>
      </c>
      <c r="AV232" s="479">
        <f>'c.Prestataires'!E253</f>
        <v>0</v>
      </c>
      <c r="AW232" s="479">
        <f>'c.Prestataires'!F253</f>
        <v>0</v>
      </c>
      <c r="AX232" s="479">
        <f>'c.Prestataires'!G253</f>
        <v>0</v>
      </c>
      <c r="AY232" s="479">
        <f>'c.Prestataires'!H253</f>
        <v>0</v>
      </c>
      <c r="BA232" s="479" t="str">
        <f>'d.Points de vente&amp;récupération'!D255</f>
        <v>A compléter</v>
      </c>
      <c r="BB232" s="479" t="str">
        <f>'d.Points de vente&amp;récupération'!E255</f>
        <v>A choisir</v>
      </c>
      <c r="BC232" s="479" t="str">
        <f>'d.Points de vente&amp;récupération'!F255</f>
        <v>A choisir</v>
      </c>
      <c r="BD232" s="479" t="str">
        <f>'d.Points de vente&amp;récupération'!G255</f>
        <v>A choisir</v>
      </c>
      <c r="BE232" s="479" t="str">
        <f>'d.Points de vente&amp;récupération'!H255</f>
        <v>A choisir</v>
      </c>
      <c r="BF232" s="479" t="str">
        <f>'d.Points de vente&amp;récupération'!I255</f>
        <v>A choisir</v>
      </c>
      <c r="BG232" s="479" t="str">
        <f>'d.Points de vente&amp;récupération'!J255</f>
        <v>A choisir</v>
      </c>
      <c r="BH232" s="479" t="str">
        <f>'d.Points de vente&amp;récupération'!K255</f>
        <v>A compléter</v>
      </c>
    </row>
    <row r="233" spans="15:60">
      <c r="O233">
        <v>230</v>
      </c>
      <c r="P233" t="str">
        <f>_xlfn.XLOOKUP(O233,'1.Fiche candidature (à remplir)'!AB:AB,'1.Fiche candidature (à remplir)'!D:D)</f>
        <v>Prestation pour tester le dispositif</v>
      </c>
      <c r="Q233" t="str">
        <f>_xlfn.XLOOKUP(O233,'1.Fiche candidature (à remplir)'!AB:AB,'1.Fiche candidature (à remplir)'!AC:AC)</f>
        <v>Développement2</v>
      </c>
      <c r="R233" t="str">
        <f>_xlfn.XLOOKUP(O233,'1.Fiche candidature (à remplir)'!AB:AB,'1.Fiche candidature (à remplir)'!E:E)</f>
        <v>A compléter</v>
      </c>
      <c r="S233">
        <f>_xlfn.XLOOKUP(O233,'1.Fiche candidature (à remplir)'!AB:AB,'1.Fiche candidature (à remplir)'!F:F)</f>
        <v>0</v>
      </c>
      <c r="T233">
        <f>_xlfn.XLOOKUP(O233,'1.Fiche candidature (à remplir)'!AB:AB,'1.Fiche candidature (à remplir)'!G:G)</f>
        <v>0</v>
      </c>
      <c r="U233">
        <f>_xlfn.XLOOKUP(O233,'1.Fiche candidature (à remplir)'!AB:AB,'1.Fiche candidature (à remplir)'!H:H)</f>
        <v>0</v>
      </c>
      <c r="V233" t="str">
        <f>_xlfn.XLOOKUP(O233,'1.Fiche candidature (à remplir)'!AB:AB,'1.Fiche candidature (à remplir)'!I:I)</f>
        <v>A compléter</v>
      </c>
      <c r="W233" t="str">
        <f>_xlfn.XLOOKUP(O233,'1.Fiche candidature (à remplir)'!AB:AB,'1.Fiche candidature (à remplir)'!L:L)</f>
        <v>A remplir</v>
      </c>
      <c r="X233">
        <f>_xlfn.XLOOKUP(O233,'1.Fiche candidature (à remplir)'!AB:AB,'1.Fiche candidature (à remplir)'!M:M)</f>
        <v>0</v>
      </c>
      <c r="Y233">
        <f>_xlfn.XLOOKUP(O233,'1.Fiche candidature (à remplir)'!AB:AB,'1.Fiche candidature (à remplir)'!N:N)</f>
        <v>0</v>
      </c>
      <c r="Z233">
        <f>_xlfn.XLOOKUP(O233,'1.Fiche candidature (à remplir)'!AB:AB,'1.Fiche candidature (à remplir)'!P:P)</f>
        <v>0</v>
      </c>
      <c r="AC233" s="479">
        <f>b.Groupement!D259</f>
        <v>0</v>
      </c>
      <c r="AD233" s="479">
        <f>b.Groupement!E259</f>
        <v>0</v>
      </c>
      <c r="AE233" s="479">
        <f>b.Groupement!F259</f>
        <v>0</v>
      </c>
      <c r="AF233" s="479">
        <f>b.Groupement!G259</f>
        <v>0</v>
      </c>
      <c r="AG233" s="479">
        <f>b.Groupement!H259</f>
        <v>0</v>
      </c>
      <c r="AH233" s="479">
        <f>b.Groupement!I259</f>
        <v>0</v>
      </c>
      <c r="AI233" s="479">
        <f>b.Groupement!J259</f>
        <v>0</v>
      </c>
      <c r="AK233" s="479">
        <f>'a.Equipe projet'!D255</f>
        <v>0</v>
      </c>
      <c r="AL233" s="479">
        <f>'a.Equipe projet'!E255</f>
        <v>0</v>
      </c>
      <c r="AM233" s="479">
        <f>'a.Equipe projet'!F255</f>
        <v>0</v>
      </c>
      <c r="AN233" s="479">
        <f>'a.Equipe projet'!G255</f>
        <v>0</v>
      </c>
      <c r="AO233" s="479">
        <f>'a.Equipe projet'!H255</f>
        <v>0</v>
      </c>
      <c r="AP233" s="479">
        <f>'a.Equipe projet'!I255</f>
        <v>0</v>
      </c>
      <c r="AQ233" s="479">
        <f>'a.Equipe projet'!J255</f>
        <v>0</v>
      </c>
      <c r="AR233" s="479">
        <f>'a.Equipe projet'!K255</f>
        <v>0</v>
      </c>
      <c r="AS233" s="479">
        <f>'a.Equipe projet'!L255</f>
        <v>0</v>
      </c>
      <c r="AU233" s="479">
        <f>'c.Prestataires'!D254</f>
        <v>0</v>
      </c>
      <c r="AV233" s="479">
        <f>'c.Prestataires'!E254</f>
        <v>0</v>
      </c>
      <c r="AW233" s="479">
        <f>'c.Prestataires'!F254</f>
        <v>0</v>
      </c>
      <c r="AX233" s="479">
        <f>'c.Prestataires'!G254</f>
        <v>0</v>
      </c>
      <c r="AY233" s="479">
        <f>'c.Prestataires'!H254</f>
        <v>0</v>
      </c>
      <c r="BA233" s="479" t="str">
        <f>'d.Points de vente&amp;récupération'!D256</f>
        <v>A compléter</v>
      </c>
      <c r="BB233" s="479" t="str">
        <f>'d.Points de vente&amp;récupération'!E256</f>
        <v>A choisir</v>
      </c>
      <c r="BC233" s="479" t="str">
        <f>'d.Points de vente&amp;récupération'!F256</f>
        <v>A choisir</v>
      </c>
      <c r="BD233" s="479" t="str">
        <f>'d.Points de vente&amp;récupération'!G256</f>
        <v>A choisir</v>
      </c>
      <c r="BE233" s="479" t="str">
        <f>'d.Points de vente&amp;récupération'!H256</f>
        <v>A choisir</v>
      </c>
      <c r="BF233" s="479" t="str">
        <f>'d.Points de vente&amp;récupération'!I256</f>
        <v>A choisir</v>
      </c>
      <c r="BG233" s="479" t="str">
        <f>'d.Points de vente&amp;récupération'!J256</f>
        <v>A choisir</v>
      </c>
      <c r="BH233" s="479" t="str">
        <f>'d.Points de vente&amp;récupération'!K256</f>
        <v>A compléter</v>
      </c>
    </row>
    <row r="234" spans="15:60">
      <c r="O234">
        <v>231</v>
      </c>
      <c r="P234" t="str">
        <f>_xlfn.XLOOKUP(O234,'1.Fiche candidature (à remplir)'!AB:AB,'1.Fiche candidature (à remplir)'!D:D)</f>
        <v>Prestation pour tester le dispositif</v>
      </c>
      <c r="Q234" t="str">
        <f>_xlfn.XLOOKUP(O234,'1.Fiche candidature (à remplir)'!AB:AB,'1.Fiche candidature (à remplir)'!AC:AC)</f>
        <v>Développement2</v>
      </c>
      <c r="R234" t="str">
        <f>_xlfn.XLOOKUP(O234,'1.Fiche candidature (à remplir)'!AB:AB,'1.Fiche candidature (à remplir)'!E:E)</f>
        <v>A compléter</v>
      </c>
      <c r="S234">
        <f>_xlfn.XLOOKUP(O234,'1.Fiche candidature (à remplir)'!AB:AB,'1.Fiche candidature (à remplir)'!F:F)</f>
        <v>0</v>
      </c>
      <c r="T234">
        <f>_xlfn.XLOOKUP(O234,'1.Fiche candidature (à remplir)'!AB:AB,'1.Fiche candidature (à remplir)'!G:G)</f>
        <v>0</v>
      </c>
      <c r="U234">
        <f>_xlfn.XLOOKUP(O234,'1.Fiche candidature (à remplir)'!AB:AB,'1.Fiche candidature (à remplir)'!H:H)</f>
        <v>0</v>
      </c>
      <c r="V234" t="str">
        <f>_xlfn.XLOOKUP(O234,'1.Fiche candidature (à remplir)'!AB:AB,'1.Fiche candidature (à remplir)'!I:I)</f>
        <v>A compléter</v>
      </c>
      <c r="W234" t="str">
        <f>_xlfn.XLOOKUP(O234,'1.Fiche candidature (à remplir)'!AB:AB,'1.Fiche candidature (à remplir)'!L:L)</f>
        <v>A remplir</v>
      </c>
      <c r="X234">
        <f>_xlfn.XLOOKUP(O234,'1.Fiche candidature (à remplir)'!AB:AB,'1.Fiche candidature (à remplir)'!M:M)</f>
        <v>0</v>
      </c>
      <c r="Y234">
        <f>_xlfn.XLOOKUP(O234,'1.Fiche candidature (à remplir)'!AB:AB,'1.Fiche candidature (à remplir)'!N:N)</f>
        <v>0</v>
      </c>
      <c r="Z234">
        <f>_xlfn.XLOOKUP(O234,'1.Fiche candidature (à remplir)'!AB:AB,'1.Fiche candidature (à remplir)'!P:P)</f>
        <v>0</v>
      </c>
      <c r="AC234" s="479">
        <f>b.Groupement!D260</f>
        <v>0</v>
      </c>
      <c r="AD234" s="479">
        <f>b.Groupement!E260</f>
        <v>0</v>
      </c>
      <c r="AE234" s="479">
        <f>b.Groupement!F260</f>
        <v>0</v>
      </c>
      <c r="AF234" s="479">
        <f>b.Groupement!G260</f>
        <v>0</v>
      </c>
      <c r="AG234" s="479">
        <f>b.Groupement!H260</f>
        <v>0</v>
      </c>
      <c r="AH234" s="479">
        <f>b.Groupement!I260</f>
        <v>0</v>
      </c>
      <c r="AI234" s="479">
        <f>b.Groupement!J260</f>
        <v>0</v>
      </c>
      <c r="AK234" s="479">
        <f>'a.Equipe projet'!D256</f>
        <v>0</v>
      </c>
      <c r="AL234" s="479">
        <f>'a.Equipe projet'!E256</f>
        <v>0</v>
      </c>
      <c r="AM234" s="479">
        <f>'a.Equipe projet'!F256</f>
        <v>0</v>
      </c>
      <c r="AN234" s="479">
        <f>'a.Equipe projet'!G256</f>
        <v>0</v>
      </c>
      <c r="AO234" s="479">
        <f>'a.Equipe projet'!H256</f>
        <v>0</v>
      </c>
      <c r="AP234" s="479">
        <f>'a.Equipe projet'!I256</f>
        <v>0</v>
      </c>
      <c r="AQ234" s="479">
        <f>'a.Equipe projet'!J256</f>
        <v>0</v>
      </c>
      <c r="AR234" s="479">
        <f>'a.Equipe projet'!K256</f>
        <v>0</v>
      </c>
      <c r="AS234" s="479">
        <f>'a.Equipe projet'!L256</f>
        <v>0</v>
      </c>
      <c r="AU234" s="479">
        <f>'c.Prestataires'!D255</f>
        <v>0</v>
      </c>
      <c r="AV234" s="479">
        <f>'c.Prestataires'!E255</f>
        <v>0</v>
      </c>
      <c r="AW234" s="479">
        <f>'c.Prestataires'!F255</f>
        <v>0</v>
      </c>
      <c r="AX234" s="479">
        <f>'c.Prestataires'!G255</f>
        <v>0</v>
      </c>
      <c r="AY234" s="479">
        <f>'c.Prestataires'!H255</f>
        <v>0</v>
      </c>
      <c r="BA234" s="479" t="str">
        <f>'d.Points de vente&amp;récupération'!D257</f>
        <v>A compléter</v>
      </c>
      <c r="BB234" s="479" t="str">
        <f>'d.Points de vente&amp;récupération'!E257</f>
        <v>A choisir</v>
      </c>
      <c r="BC234" s="479" t="str">
        <f>'d.Points de vente&amp;récupération'!F257</f>
        <v>A choisir</v>
      </c>
      <c r="BD234" s="479" t="str">
        <f>'d.Points de vente&amp;récupération'!G257</f>
        <v>A choisir</v>
      </c>
      <c r="BE234" s="479" t="str">
        <f>'d.Points de vente&amp;récupération'!H257</f>
        <v>A choisir</v>
      </c>
      <c r="BF234" s="479" t="str">
        <f>'d.Points de vente&amp;récupération'!I257</f>
        <v>A choisir</v>
      </c>
      <c r="BG234" s="479" t="str">
        <f>'d.Points de vente&amp;récupération'!J257</f>
        <v>A choisir</v>
      </c>
      <c r="BH234" s="479" t="str">
        <f>'d.Points de vente&amp;récupération'!K257</f>
        <v>A compléter</v>
      </c>
    </row>
    <row r="235" spans="15:60">
      <c r="O235">
        <v>232</v>
      </c>
      <c r="P235" t="str">
        <f>_xlfn.XLOOKUP(O235,'1.Fiche candidature (à remplir)'!AB:AB,'1.Fiche candidature (à remplir)'!D:D)</f>
        <v>Prestation de développement de logiciel ou application permettant la traçabilité des Emballages primaires réemployables</v>
      </c>
      <c r="Q235" t="str">
        <f>_xlfn.XLOOKUP(O235,'1.Fiche candidature (à remplir)'!AB:AB,'1.Fiche candidature (à remplir)'!AC:AC)</f>
        <v>Développement2</v>
      </c>
      <c r="R235" t="str">
        <f>_xlfn.XLOOKUP(O235,'1.Fiche candidature (à remplir)'!AB:AB,'1.Fiche candidature (à remplir)'!E:E)</f>
        <v>A compléter</v>
      </c>
      <c r="S235">
        <f>_xlfn.XLOOKUP(O235,'1.Fiche candidature (à remplir)'!AB:AB,'1.Fiche candidature (à remplir)'!F:F)</f>
        <v>0</v>
      </c>
      <c r="T235">
        <f>_xlfn.XLOOKUP(O235,'1.Fiche candidature (à remplir)'!AB:AB,'1.Fiche candidature (à remplir)'!G:G)</f>
        <v>0</v>
      </c>
      <c r="U235">
        <f>_xlfn.XLOOKUP(O235,'1.Fiche candidature (à remplir)'!AB:AB,'1.Fiche candidature (à remplir)'!H:H)</f>
        <v>0</v>
      </c>
      <c r="V235" t="str">
        <f>_xlfn.XLOOKUP(O235,'1.Fiche candidature (à remplir)'!AB:AB,'1.Fiche candidature (à remplir)'!I:I)</f>
        <v>A compléter</v>
      </c>
      <c r="W235" t="str">
        <f>_xlfn.XLOOKUP(O235,'1.Fiche candidature (à remplir)'!AB:AB,'1.Fiche candidature (à remplir)'!L:L)</f>
        <v>A remplir</v>
      </c>
      <c r="X235">
        <f>_xlfn.XLOOKUP(O235,'1.Fiche candidature (à remplir)'!AB:AB,'1.Fiche candidature (à remplir)'!M:M)</f>
        <v>0</v>
      </c>
      <c r="Y235">
        <f>_xlfn.XLOOKUP(O235,'1.Fiche candidature (à remplir)'!AB:AB,'1.Fiche candidature (à remplir)'!N:N)</f>
        <v>0</v>
      </c>
      <c r="Z235">
        <f>_xlfn.XLOOKUP(O235,'1.Fiche candidature (à remplir)'!AB:AB,'1.Fiche candidature (à remplir)'!P:P)</f>
        <v>0</v>
      </c>
      <c r="AC235" s="479">
        <f>b.Groupement!D261</f>
        <v>0</v>
      </c>
      <c r="AD235" s="479">
        <f>b.Groupement!E261</f>
        <v>0</v>
      </c>
      <c r="AE235" s="479">
        <f>b.Groupement!F261</f>
        <v>0</v>
      </c>
      <c r="AF235" s="479">
        <f>b.Groupement!G261</f>
        <v>0</v>
      </c>
      <c r="AG235" s="479">
        <f>b.Groupement!H261</f>
        <v>0</v>
      </c>
      <c r="AH235" s="479">
        <f>b.Groupement!I261</f>
        <v>0</v>
      </c>
      <c r="AI235" s="479">
        <f>b.Groupement!J261</f>
        <v>0</v>
      </c>
      <c r="AK235" s="479">
        <f>'a.Equipe projet'!D257</f>
        <v>0</v>
      </c>
      <c r="AL235" s="479">
        <f>'a.Equipe projet'!E257</f>
        <v>0</v>
      </c>
      <c r="AM235" s="479">
        <f>'a.Equipe projet'!F257</f>
        <v>0</v>
      </c>
      <c r="AN235" s="479">
        <f>'a.Equipe projet'!G257</f>
        <v>0</v>
      </c>
      <c r="AO235" s="479">
        <f>'a.Equipe projet'!H257</f>
        <v>0</v>
      </c>
      <c r="AP235" s="479">
        <f>'a.Equipe projet'!I257</f>
        <v>0</v>
      </c>
      <c r="AQ235" s="479">
        <f>'a.Equipe projet'!J257</f>
        <v>0</v>
      </c>
      <c r="AR235" s="479">
        <f>'a.Equipe projet'!K257</f>
        <v>0</v>
      </c>
      <c r="AS235" s="479">
        <f>'a.Equipe projet'!L257</f>
        <v>0</v>
      </c>
      <c r="AU235" s="479">
        <f>'c.Prestataires'!D256</f>
        <v>0</v>
      </c>
      <c r="AV235" s="479">
        <f>'c.Prestataires'!E256</f>
        <v>0</v>
      </c>
      <c r="AW235" s="479">
        <f>'c.Prestataires'!F256</f>
        <v>0</v>
      </c>
      <c r="AX235" s="479">
        <f>'c.Prestataires'!G256</f>
        <v>0</v>
      </c>
      <c r="AY235" s="479">
        <f>'c.Prestataires'!H256</f>
        <v>0</v>
      </c>
      <c r="BA235" s="479" t="str">
        <f>'d.Points de vente&amp;récupération'!D258</f>
        <v>A compléter</v>
      </c>
      <c r="BB235" s="479" t="str">
        <f>'d.Points de vente&amp;récupération'!E258</f>
        <v>A choisir</v>
      </c>
      <c r="BC235" s="479" t="str">
        <f>'d.Points de vente&amp;récupération'!F258</f>
        <v>A choisir</v>
      </c>
      <c r="BD235" s="479" t="str">
        <f>'d.Points de vente&amp;récupération'!G258</f>
        <v>A choisir</v>
      </c>
      <c r="BE235" s="479" t="str">
        <f>'d.Points de vente&amp;récupération'!H258</f>
        <v>A choisir</v>
      </c>
      <c r="BF235" s="479" t="str">
        <f>'d.Points de vente&amp;récupération'!I258</f>
        <v>A choisir</v>
      </c>
      <c r="BG235" s="479" t="str">
        <f>'d.Points de vente&amp;récupération'!J258</f>
        <v>A choisir</v>
      </c>
      <c r="BH235" s="479" t="str">
        <f>'d.Points de vente&amp;récupération'!K258</f>
        <v>A compléter</v>
      </c>
    </row>
    <row r="236" spans="15:60">
      <c r="O236">
        <v>233</v>
      </c>
      <c r="P236" t="str">
        <f>_xlfn.XLOOKUP(O236,'1.Fiche candidature (à remplir)'!AB:AB,'1.Fiche candidature (à remplir)'!D:D)</f>
        <v>Prestation de développement de logiciel ou application permettant la traçabilité des Emballages primaires réemployables</v>
      </c>
      <c r="Q236" t="str">
        <f>_xlfn.XLOOKUP(O236,'1.Fiche candidature (à remplir)'!AB:AB,'1.Fiche candidature (à remplir)'!AC:AC)</f>
        <v>Développement2</v>
      </c>
      <c r="R236" t="str">
        <f>_xlfn.XLOOKUP(O236,'1.Fiche candidature (à remplir)'!AB:AB,'1.Fiche candidature (à remplir)'!E:E)</f>
        <v>A compléter</v>
      </c>
      <c r="S236">
        <f>_xlfn.XLOOKUP(O236,'1.Fiche candidature (à remplir)'!AB:AB,'1.Fiche candidature (à remplir)'!F:F)</f>
        <v>0</v>
      </c>
      <c r="T236">
        <f>_xlfn.XLOOKUP(O236,'1.Fiche candidature (à remplir)'!AB:AB,'1.Fiche candidature (à remplir)'!G:G)</f>
        <v>0</v>
      </c>
      <c r="U236">
        <f>_xlfn.XLOOKUP(O236,'1.Fiche candidature (à remplir)'!AB:AB,'1.Fiche candidature (à remplir)'!H:H)</f>
        <v>0</v>
      </c>
      <c r="V236" t="str">
        <f>_xlfn.XLOOKUP(O236,'1.Fiche candidature (à remplir)'!AB:AB,'1.Fiche candidature (à remplir)'!I:I)</f>
        <v>A compléter</v>
      </c>
      <c r="W236" t="str">
        <f>_xlfn.XLOOKUP(O236,'1.Fiche candidature (à remplir)'!AB:AB,'1.Fiche candidature (à remplir)'!L:L)</f>
        <v>A remplir</v>
      </c>
      <c r="X236">
        <f>_xlfn.XLOOKUP(O236,'1.Fiche candidature (à remplir)'!AB:AB,'1.Fiche candidature (à remplir)'!M:M)</f>
        <v>0</v>
      </c>
      <c r="Y236">
        <f>_xlfn.XLOOKUP(O236,'1.Fiche candidature (à remplir)'!AB:AB,'1.Fiche candidature (à remplir)'!N:N)</f>
        <v>0</v>
      </c>
      <c r="Z236">
        <f>_xlfn.XLOOKUP(O236,'1.Fiche candidature (à remplir)'!AB:AB,'1.Fiche candidature (à remplir)'!P:P)</f>
        <v>0</v>
      </c>
      <c r="AC236" s="479">
        <f>b.Groupement!D262</f>
        <v>0</v>
      </c>
      <c r="AD236" s="479">
        <f>b.Groupement!E262</f>
        <v>0</v>
      </c>
      <c r="AE236" s="479">
        <f>b.Groupement!F262</f>
        <v>0</v>
      </c>
      <c r="AF236" s="479">
        <f>b.Groupement!G262</f>
        <v>0</v>
      </c>
      <c r="AG236" s="479">
        <f>b.Groupement!H262</f>
        <v>0</v>
      </c>
      <c r="AH236" s="479">
        <f>b.Groupement!I262</f>
        <v>0</v>
      </c>
      <c r="AI236" s="479">
        <f>b.Groupement!J262</f>
        <v>0</v>
      </c>
      <c r="AK236" s="479">
        <f>'a.Equipe projet'!D258</f>
        <v>0</v>
      </c>
      <c r="AL236" s="479">
        <f>'a.Equipe projet'!E258</f>
        <v>0</v>
      </c>
      <c r="AM236" s="479">
        <f>'a.Equipe projet'!F258</f>
        <v>0</v>
      </c>
      <c r="AN236" s="479">
        <f>'a.Equipe projet'!G258</f>
        <v>0</v>
      </c>
      <c r="AO236" s="479">
        <f>'a.Equipe projet'!H258</f>
        <v>0</v>
      </c>
      <c r="AP236" s="479">
        <f>'a.Equipe projet'!I258</f>
        <v>0</v>
      </c>
      <c r="AQ236" s="479">
        <f>'a.Equipe projet'!J258</f>
        <v>0</v>
      </c>
      <c r="AR236" s="479">
        <f>'a.Equipe projet'!K258</f>
        <v>0</v>
      </c>
      <c r="AS236" s="479">
        <f>'a.Equipe projet'!L258</f>
        <v>0</v>
      </c>
      <c r="AU236" s="479">
        <f>'c.Prestataires'!D257</f>
        <v>0</v>
      </c>
      <c r="AV236" s="479">
        <f>'c.Prestataires'!E257</f>
        <v>0</v>
      </c>
      <c r="AW236" s="479">
        <f>'c.Prestataires'!F257</f>
        <v>0</v>
      </c>
      <c r="AX236" s="479">
        <f>'c.Prestataires'!G257</f>
        <v>0</v>
      </c>
      <c r="AY236" s="479">
        <f>'c.Prestataires'!H257</f>
        <v>0</v>
      </c>
      <c r="BA236" s="479" t="str">
        <f>'d.Points de vente&amp;récupération'!D259</f>
        <v>A compléter</v>
      </c>
      <c r="BB236" s="479" t="str">
        <f>'d.Points de vente&amp;récupération'!E259</f>
        <v>A choisir</v>
      </c>
      <c r="BC236" s="479" t="str">
        <f>'d.Points de vente&amp;récupération'!F259</f>
        <v>A choisir</v>
      </c>
      <c r="BD236" s="479" t="str">
        <f>'d.Points de vente&amp;récupération'!G259</f>
        <v>A choisir</v>
      </c>
      <c r="BE236" s="479" t="str">
        <f>'d.Points de vente&amp;récupération'!H259</f>
        <v>A choisir</v>
      </c>
      <c r="BF236" s="479" t="str">
        <f>'d.Points de vente&amp;récupération'!I259</f>
        <v>A choisir</v>
      </c>
      <c r="BG236" s="479" t="str">
        <f>'d.Points de vente&amp;récupération'!J259</f>
        <v>A choisir</v>
      </c>
      <c r="BH236" s="479" t="str">
        <f>'d.Points de vente&amp;récupération'!K259</f>
        <v>A compléter</v>
      </c>
    </row>
    <row r="237" spans="15:60">
      <c r="O237">
        <v>234</v>
      </c>
      <c r="P237" t="str">
        <f>_xlfn.XLOOKUP(O237,'1.Fiche candidature (à remplir)'!AB:AB,'1.Fiche candidature (à remplir)'!D:D)</f>
        <v>Prestation de développement de logiciel ou application permettant la traçabilité des Emballages primaires réemployables</v>
      </c>
      <c r="Q237" t="str">
        <f>_xlfn.XLOOKUP(O237,'1.Fiche candidature (à remplir)'!AB:AB,'1.Fiche candidature (à remplir)'!AC:AC)</f>
        <v>Développement2</v>
      </c>
      <c r="R237" t="str">
        <f>_xlfn.XLOOKUP(O237,'1.Fiche candidature (à remplir)'!AB:AB,'1.Fiche candidature (à remplir)'!E:E)</f>
        <v>A compléter</v>
      </c>
      <c r="S237">
        <f>_xlfn.XLOOKUP(O237,'1.Fiche candidature (à remplir)'!AB:AB,'1.Fiche candidature (à remplir)'!F:F)</f>
        <v>0</v>
      </c>
      <c r="T237">
        <f>_xlfn.XLOOKUP(O237,'1.Fiche candidature (à remplir)'!AB:AB,'1.Fiche candidature (à remplir)'!G:G)</f>
        <v>0</v>
      </c>
      <c r="U237">
        <f>_xlfn.XLOOKUP(O237,'1.Fiche candidature (à remplir)'!AB:AB,'1.Fiche candidature (à remplir)'!H:H)</f>
        <v>0</v>
      </c>
      <c r="V237" t="str">
        <f>_xlfn.XLOOKUP(O237,'1.Fiche candidature (à remplir)'!AB:AB,'1.Fiche candidature (à remplir)'!I:I)</f>
        <v>A compléter</v>
      </c>
      <c r="W237" t="str">
        <f>_xlfn.XLOOKUP(O237,'1.Fiche candidature (à remplir)'!AB:AB,'1.Fiche candidature (à remplir)'!L:L)</f>
        <v>A remplir</v>
      </c>
      <c r="X237">
        <f>_xlfn.XLOOKUP(O237,'1.Fiche candidature (à remplir)'!AB:AB,'1.Fiche candidature (à remplir)'!M:M)</f>
        <v>0</v>
      </c>
      <c r="Y237">
        <f>_xlfn.XLOOKUP(O237,'1.Fiche candidature (à remplir)'!AB:AB,'1.Fiche candidature (à remplir)'!N:N)</f>
        <v>0</v>
      </c>
      <c r="Z237">
        <f>_xlfn.XLOOKUP(O237,'1.Fiche candidature (à remplir)'!AB:AB,'1.Fiche candidature (à remplir)'!P:P)</f>
        <v>0</v>
      </c>
      <c r="AC237" s="479">
        <f>b.Groupement!D263</f>
        <v>0</v>
      </c>
      <c r="AD237" s="479">
        <f>b.Groupement!E263</f>
        <v>0</v>
      </c>
      <c r="AE237" s="479">
        <f>b.Groupement!F263</f>
        <v>0</v>
      </c>
      <c r="AF237" s="479">
        <f>b.Groupement!G263</f>
        <v>0</v>
      </c>
      <c r="AG237" s="479">
        <f>b.Groupement!H263</f>
        <v>0</v>
      </c>
      <c r="AH237" s="479">
        <f>b.Groupement!I263</f>
        <v>0</v>
      </c>
      <c r="AI237" s="479">
        <f>b.Groupement!J263</f>
        <v>0</v>
      </c>
      <c r="AK237" s="479">
        <f>'a.Equipe projet'!D259</f>
        <v>0</v>
      </c>
      <c r="AL237" s="479">
        <f>'a.Equipe projet'!E259</f>
        <v>0</v>
      </c>
      <c r="AM237" s="479">
        <f>'a.Equipe projet'!F259</f>
        <v>0</v>
      </c>
      <c r="AN237" s="479">
        <f>'a.Equipe projet'!G259</f>
        <v>0</v>
      </c>
      <c r="AO237" s="479">
        <f>'a.Equipe projet'!H259</f>
        <v>0</v>
      </c>
      <c r="AP237" s="479">
        <f>'a.Equipe projet'!I259</f>
        <v>0</v>
      </c>
      <c r="AQ237" s="479">
        <f>'a.Equipe projet'!J259</f>
        <v>0</v>
      </c>
      <c r="AR237" s="479">
        <f>'a.Equipe projet'!K259</f>
        <v>0</v>
      </c>
      <c r="AS237" s="479">
        <f>'a.Equipe projet'!L259</f>
        <v>0</v>
      </c>
      <c r="AU237" s="479">
        <f>'c.Prestataires'!D258</f>
        <v>0</v>
      </c>
      <c r="AV237" s="479">
        <f>'c.Prestataires'!E258</f>
        <v>0</v>
      </c>
      <c r="AW237" s="479">
        <f>'c.Prestataires'!F258</f>
        <v>0</v>
      </c>
      <c r="AX237" s="479">
        <f>'c.Prestataires'!G258</f>
        <v>0</v>
      </c>
      <c r="AY237" s="479">
        <f>'c.Prestataires'!H258</f>
        <v>0</v>
      </c>
      <c r="BA237" s="479" t="str">
        <f>'d.Points de vente&amp;récupération'!D260</f>
        <v>A compléter</v>
      </c>
      <c r="BB237" s="479" t="str">
        <f>'d.Points de vente&amp;récupération'!E260</f>
        <v>A choisir</v>
      </c>
      <c r="BC237" s="479" t="str">
        <f>'d.Points de vente&amp;récupération'!F260</f>
        <v>A choisir</v>
      </c>
      <c r="BD237" s="479" t="str">
        <f>'d.Points de vente&amp;récupération'!G260</f>
        <v>A choisir</v>
      </c>
      <c r="BE237" s="479" t="str">
        <f>'d.Points de vente&amp;récupération'!H260</f>
        <v>A choisir</v>
      </c>
      <c r="BF237" s="479" t="str">
        <f>'d.Points de vente&amp;récupération'!I260</f>
        <v>A choisir</v>
      </c>
      <c r="BG237" s="479" t="str">
        <f>'d.Points de vente&amp;récupération'!J260</f>
        <v>A choisir</v>
      </c>
      <c r="BH237" s="479" t="str">
        <f>'d.Points de vente&amp;récupération'!K260</f>
        <v>A compléter</v>
      </c>
    </row>
    <row r="238" spans="15:60">
      <c r="O238">
        <v>235</v>
      </c>
      <c r="P238" t="str">
        <f>_xlfn.XLOOKUP(O238,'1.Fiche candidature (à remplir)'!AB:AB,'1.Fiche candidature (à remplir)'!D:D)</f>
        <v>Prestation de développement de logiciel ou application permettant la traçabilité des Emballages primaires réemployables</v>
      </c>
      <c r="Q238" t="str">
        <f>_xlfn.XLOOKUP(O238,'1.Fiche candidature (à remplir)'!AB:AB,'1.Fiche candidature (à remplir)'!AC:AC)</f>
        <v>Développement2</v>
      </c>
      <c r="R238" t="str">
        <f>_xlfn.XLOOKUP(O238,'1.Fiche candidature (à remplir)'!AB:AB,'1.Fiche candidature (à remplir)'!E:E)</f>
        <v>A compléter</v>
      </c>
      <c r="S238">
        <f>_xlfn.XLOOKUP(O238,'1.Fiche candidature (à remplir)'!AB:AB,'1.Fiche candidature (à remplir)'!F:F)</f>
        <v>0</v>
      </c>
      <c r="T238">
        <f>_xlfn.XLOOKUP(O238,'1.Fiche candidature (à remplir)'!AB:AB,'1.Fiche candidature (à remplir)'!G:G)</f>
        <v>0</v>
      </c>
      <c r="U238">
        <f>_xlfn.XLOOKUP(O238,'1.Fiche candidature (à remplir)'!AB:AB,'1.Fiche candidature (à remplir)'!H:H)</f>
        <v>0</v>
      </c>
      <c r="V238" t="str">
        <f>_xlfn.XLOOKUP(O238,'1.Fiche candidature (à remplir)'!AB:AB,'1.Fiche candidature (à remplir)'!I:I)</f>
        <v>A compléter</v>
      </c>
      <c r="W238" t="str">
        <f>_xlfn.XLOOKUP(O238,'1.Fiche candidature (à remplir)'!AB:AB,'1.Fiche candidature (à remplir)'!L:L)</f>
        <v>A remplir</v>
      </c>
      <c r="X238">
        <f>_xlfn.XLOOKUP(O238,'1.Fiche candidature (à remplir)'!AB:AB,'1.Fiche candidature (à remplir)'!M:M)</f>
        <v>0</v>
      </c>
      <c r="Y238">
        <f>_xlfn.XLOOKUP(O238,'1.Fiche candidature (à remplir)'!AB:AB,'1.Fiche candidature (à remplir)'!N:N)</f>
        <v>0</v>
      </c>
      <c r="Z238">
        <f>_xlfn.XLOOKUP(O238,'1.Fiche candidature (à remplir)'!AB:AB,'1.Fiche candidature (à remplir)'!P:P)</f>
        <v>0</v>
      </c>
      <c r="AC238" s="479">
        <f>b.Groupement!D264</f>
        <v>0</v>
      </c>
      <c r="AD238" s="479">
        <f>b.Groupement!E264</f>
        <v>0</v>
      </c>
      <c r="AE238" s="479">
        <f>b.Groupement!F264</f>
        <v>0</v>
      </c>
      <c r="AF238" s="479">
        <f>b.Groupement!G264</f>
        <v>0</v>
      </c>
      <c r="AG238" s="479">
        <f>b.Groupement!H264</f>
        <v>0</v>
      </c>
      <c r="AH238" s="479">
        <f>b.Groupement!I264</f>
        <v>0</v>
      </c>
      <c r="AI238" s="479">
        <f>b.Groupement!J264</f>
        <v>0</v>
      </c>
      <c r="AK238" s="479">
        <f>'a.Equipe projet'!D260</f>
        <v>0</v>
      </c>
      <c r="AL238" s="479">
        <f>'a.Equipe projet'!E260</f>
        <v>0</v>
      </c>
      <c r="AM238" s="479">
        <f>'a.Equipe projet'!F260</f>
        <v>0</v>
      </c>
      <c r="AN238" s="479">
        <f>'a.Equipe projet'!G260</f>
        <v>0</v>
      </c>
      <c r="AO238" s="479">
        <f>'a.Equipe projet'!H260</f>
        <v>0</v>
      </c>
      <c r="AP238" s="479">
        <f>'a.Equipe projet'!I260</f>
        <v>0</v>
      </c>
      <c r="AQ238" s="479">
        <f>'a.Equipe projet'!J260</f>
        <v>0</v>
      </c>
      <c r="AR238" s="479">
        <f>'a.Equipe projet'!K260</f>
        <v>0</v>
      </c>
      <c r="AS238" s="479">
        <f>'a.Equipe projet'!L260</f>
        <v>0</v>
      </c>
      <c r="AU238" s="479">
        <f>'c.Prestataires'!D259</f>
        <v>0</v>
      </c>
      <c r="AV238" s="479">
        <f>'c.Prestataires'!E259</f>
        <v>0</v>
      </c>
      <c r="AW238" s="479">
        <f>'c.Prestataires'!F259</f>
        <v>0</v>
      </c>
      <c r="AX238" s="479">
        <f>'c.Prestataires'!G259</f>
        <v>0</v>
      </c>
      <c r="AY238" s="479">
        <f>'c.Prestataires'!H259</f>
        <v>0</v>
      </c>
      <c r="BA238" s="479" t="str">
        <f>'d.Points de vente&amp;récupération'!D261</f>
        <v>A compléter</v>
      </c>
      <c r="BB238" s="479" t="str">
        <f>'d.Points de vente&amp;récupération'!E261</f>
        <v>A choisir</v>
      </c>
      <c r="BC238" s="479" t="str">
        <f>'d.Points de vente&amp;récupération'!F261</f>
        <v>A choisir</v>
      </c>
      <c r="BD238" s="479" t="str">
        <f>'d.Points de vente&amp;récupération'!G261</f>
        <v>A choisir</v>
      </c>
      <c r="BE238" s="479" t="str">
        <f>'d.Points de vente&amp;récupération'!H261</f>
        <v>A choisir</v>
      </c>
      <c r="BF238" s="479" t="str">
        <f>'d.Points de vente&amp;récupération'!I261</f>
        <v>A choisir</v>
      </c>
      <c r="BG238" s="479" t="str">
        <f>'d.Points de vente&amp;récupération'!J261</f>
        <v>A choisir</v>
      </c>
      <c r="BH238" s="479" t="str">
        <f>'d.Points de vente&amp;récupération'!K261</f>
        <v>A compléter</v>
      </c>
    </row>
    <row r="239" spans="15:60">
      <c r="O239">
        <v>236</v>
      </c>
      <c r="P239" t="str">
        <f>_xlfn.XLOOKUP(O239,'1.Fiche candidature (à remplir)'!AB:AB,'1.Fiche candidature (à remplir)'!D:D)</f>
        <v>Prestation de développement de logiciel ou application permettant la traçabilité des Emballages primaires réemployables</v>
      </c>
      <c r="Q239" t="str">
        <f>_xlfn.XLOOKUP(O239,'1.Fiche candidature (à remplir)'!AB:AB,'1.Fiche candidature (à remplir)'!AC:AC)</f>
        <v>Développement2</v>
      </c>
      <c r="R239" t="str">
        <f>_xlfn.XLOOKUP(O239,'1.Fiche candidature (à remplir)'!AB:AB,'1.Fiche candidature (à remplir)'!E:E)</f>
        <v>A compléter</v>
      </c>
      <c r="S239">
        <f>_xlfn.XLOOKUP(O239,'1.Fiche candidature (à remplir)'!AB:AB,'1.Fiche candidature (à remplir)'!F:F)</f>
        <v>0</v>
      </c>
      <c r="T239">
        <f>_xlfn.XLOOKUP(O239,'1.Fiche candidature (à remplir)'!AB:AB,'1.Fiche candidature (à remplir)'!G:G)</f>
        <v>0</v>
      </c>
      <c r="U239">
        <f>_xlfn.XLOOKUP(O239,'1.Fiche candidature (à remplir)'!AB:AB,'1.Fiche candidature (à remplir)'!H:H)</f>
        <v>0</v>
      </c>
      <c r="V239" t="str">
        <f>_xlfn.XLOOKUP(O239,'1.Fiche candidature (à remplir)'!AB:AB,'1.Fiche candidature (à remplir)'!I:I)</f>
        <v>A compléter</v>
      </c>
      <c r="W239" t="str">
        <f>_xlfn.XLOOKUP(O239,'1.Fiche candidature (à remplir)'!AB:AB,'1.Fiche candidature (à remplir)'!L:L)</f>
        <v>A remplir</v>
      </c>
      <c r="X239">
        <f>_xlfn.XLOOKUP(O239,'1.Fiche candidature (à remplir)'!AB:AB,'1.Fiche candidature (à remplir)'!M:M)</f>
        <v>0</v>
      </c>
      <c r="Y239">
        <f>_xlfn.XLOOKUP(O239,'1.Fiche candidature (à remplir)'!AB:AB,'1.Fiche candidature (à remplir)'!N:N)</f>
        <v>0</v>
      </c>
      <c r="Z239">
        <f>_xlfn.XLOOKUP(O239,'1.Fiche candidature (à remplir)'!AB:AB,'1.Fiche candidature (à remplir)'!P:P)</f>
        <v>0</v>
      </c>
      <c r="AC239" s="479">
        <f>b.Groupement!D265</f>
        <v>0</v>
      </c>
      <c r="AD239" s="479">
        <f>b.Groupement!E265</f>
        <v>0</v>
      </c>
      <c r="AE239" s="479">
        <f>b.Groupement!F265</f>
        <v>0</v>
      </c>
      <c r="AF239" s="479">
        <f>b.Groupement!G265</f>
        <v>0</v>
      </c>
      <c r="AG239" s="479">
        <f>b.Groupement!H265</f>
        <v>0</v>
      </c>
      <c r="AH239" s="479">
        <f>b.Groupement!I265</f>
        <v>0</v>
      </c>
      <c r="AI239" s="479">
        <f>b.Groupement!J265</f>
        <v>0</v>
      </c>
      <c r="AK239" s="479">
        <f>'a.Equipe projet'!D261</f>
        <v>0</v>
      </c>
      <c r="AL239" s="479">
        <f>'a.Equipe projet'!E261</f>
        <v>0</v>
      </c>
      <c r="AM239" s="479">
        <f>'a.Equipe projet'!F261</f>
        <v>0</v>
      </c>
      <c r="AN239" s="479">
        <f>'a.Equipe projet'!G261</f>
        <v>0</v>
      </c>
      <c r="AO239" s="479">
        <f>'a.Equipe projet'!H261</f>
        <v>0</v>
      </c>
      <c r="AP239" s="479">
        <f>'a.Equipe projet'!I261</f>
        <v>0</v>
      </c>
      <c r="AQ239" s="479">
        <f>'a.Equipe projet'!J261</f>
        <v>0</v>
      </c>
      <c r="AR239" s="479">
        <f>'a.Equipe projet'!K261</f>
        <v>0</v>
      </c>
      <c r="AS239" s="479">
        <f>'a.Equipe projet'!L261</f>
        <v>0</v>
      </c>
      <c r="AU239" s="479">
        <f>'c.Prestataires'!D260</f>
        <v>0</v>
      </c>
      <c r="AV239" s="479">
        <f>'c.Prestataires'!E260</f>
        <v>0</v>
      </c>
      <c r="AW239" s="479">
        <f>'c.Prestataires'!F260</f>
        <v>0</v>
      </c>
      <c r="AX239" s="479">
        <f>'c.Prestataires'!G260</f>
        <v>0</v>
      </c>
      <c r="AY239" s="479">
        <f>'c.Prestataires'!H260</f>
        <v>0</v>
      </c>
      <c r="BA239" s="479" t="str">
        <f>'d.Points de vente&amp;récupération'!D262</f>
        <v>A compléter</v>
      </c>
      <c r="BB239" s="479" t="str">
        <f>'d.Points de vente&amp;récupération'!E262</f>
        <v>A choisir</v>
      </c>
      <c r="BC239" s="479" t="str">
        <f>'d.Points de vente&amp;récupération'!F262</f>
        <v>A choisir</v>
      </c>
      <c r="BD239" s="479" t="str">
        <f>'d.Points de vente&amp;récupération'!G262</f>
        <v>A choisir</v>
      </c>
      <c r="BE239" s="479" t="str">
        <f>'d.Points de vente&amp;récupération'!H262</f>
        <v>A choisir</v>
      </c>
      <c r="BF239" s="479" t="str">
        <f>'d.Points de vente&amp;récupération'!I262</f>
        <v>A choisir</v>
      </c>
      <c r="BG239" s="479" t="str">
        <f>'d.Points de vente&amp;récupération'!J262</f>
        <v>A choisir</v>
      </c>
      <c r="BH239" s="479" t="str">
        <f>'d.Points de vente&amp;récupération'!K262</f>
        <v>A compléter</v>
      </c>
    </row>
    <row r="240" spans="15:60">
      <c r="O240">
        <v>237</v>
      </c>
      <c r="P240" t="str">
        <f>_xlfn.XLOOKUP(O240,'1.Fiche candidature (à remplir)'!AB:AB,'1.Fiche candidature (à remplir)'!D:D)</f>
        <v>Prestation intellectuelle
Prestation d'un cabinet de conseil ou d'un bureau d’études</v>
      </c>
      <c r="Q240" t="str">
        <f>_xlfn.XLOOKUP(O240,'1.Fiche candidature (à remplir)'!AB:AB,'1.Fiche candidature (à remplir)'!AC:AC)</f>
        <v>Développement2</v>
      </c>
      <c r="R240" t="str">
        <f>_xlfn.XLOOKUP(O240,'1.Fiche candidature (à remplir)'!AB:AB,'1.Fiche candidature (à remplir)'!E:E)</f>
        <v>A compléter</v>
      </c>
      <c r="S240">
        <f>_xlfn.XLOOKUP(O240,'1.Fiche candidature (à remplir)'!AB:AB,'1.Fiche candidature (à remplir)'!F:F)</f>
        <v>0</v>
      </c>
      <c r="T240">
        <f>_xlfn.XLOOKUP(O240,'1.Fiche candidature (à remplir)'!AB:AB,'1.Fiche candidature (à remplir)'!G:G)</f>
        <v>0</v>
      </c>
      <c r="U240">
        <f>_xlfn.XLOOKUP(O240,'1.Fiche candidature (à remplir)'!AB:AB,'1.Fiche candidature (à remplir)'!H:H)</f>
        <v>0</v>
      </c>
      <c r="V240" t="str">
        <f>_xlfn.XLOOKUP(O240,'1.Fiche candidature (à remplir)'!AB:AB,'1.Fiche candidature (à remplir)'!I:I)</f>
        <v>A compléter</v>
      </c>
      <c r="W240" t="str">
        <f>_xlfn.XLOOKUP(O240,'1.Fiche candidature (à remplir)'!AB:AB,'1.Fiche candidature (à remplir)'!L:L)</f>
        <v>A remplir</v>
      </c>
      <c r="X240">
        <f>_xlfn.XLOOKUP(O240,'1.Fiche candidature (à remplir)'!AB:AB,'1.Fiche candidature (à remplir)'!M:M)</f>
        <v>0</v>
      </c>
      <c r="Y240">
        <f>_xlfn.XLOOKUP(O240,'1.Fiche candidature (à remplir)'!AB:AB,'1.Fiche candidature (à remplir)'!N:N)</f>
        <v>0</v>
      </c>
      <c r="Z240">
        <f>_xlfn.XLOOKUP(O240,'1.Fiche candidature (à remplir)'!AB:AB,'1.Fiche candidature (à remplir)'!P:P)</f>
        <v>0</v>
      </c>
      <c r="AC240" s="479">
        <f>b.Groupement!D266</f>
        <v>0</v>
      </c>
      <c r="AD240" s="479">
        <f>b.Groupement!E266</f>
        <v>0</v>
      </c>
      <c r="AE240" s="479">
        <f>b.Groupement!F266</f>
        <v>0</v>
      </c>
      <c r="AF240" s="479">
        <f>b.Groupement!G266</f>
        <v>0</v>
      </c>
      <c r="AG240" s="479">
        <f>b.Groupement!H266</f>
        <v>0</v>
      </c>
      <c r="AH240" s="479">
        <f>b.Groupement!I266</f>
        <v>0</v>
      </c>
      <c r="AI240" s="479">
        <f>b.Groupement!J266</f>
        <v>0</v>
      </c>
      <c r="AK240" s="479">
        <f>'a.Equipe projet'!D262</f>
        <v>0</v>
      </c>
      <c r="AL240" s="479">
        <f>'a.Equipe projet'!E262</f>
        <v>0</v>
      </c>
      <c r="AM240" s="479">
        <f>'a.Equipe projet'!F262</f>
        <v>0</v>
      </c>
      <c r="AN240" s="479">
        <f>'a.Equipe projet'!G262</f>
        <v>0</v>
      </c>
      <c r="AO240" s="479">
        <f>'a.Equipe projet'!H262</f>
        <v>0</v>
      </c>
      <c r="AP240" s="479">
        <f>'a.Equipe projet'!I262</f>
        <v>0</v>
      </c>
      <c r="AQ240" s="479">
        <f>'a.Equipe projet'!J262</f>
        <v>0</v>
      </c>
      <c r="AR240" s="479">
        <f>'a.Equipe projet'!K262</f>
        <v>0</v>
      </c>
      <c r="AS240" s="479">
        <f>'a.Equipe projet'!L262</f>
        <v>0</v>
      </c>
      <c r="AU240" s="479">
        <f>'c.Prestataires'!D261</f>
        <v>0</v>
      </c>
      <c r="AV240" s="479">
        <f>'c.Prestataires'!E261</f>
        <v>0</v>
      </c>
      <c r="AW240" s="479">
        <f>'c.Prestataires'!F261</f>
        <v>0</v>
      </c>
      <c r="AX240" s="479">
        <f>'c.Prestataires'!G261</f>
        <v>0</v>
      </c>
      <c r="AY240" s="479">
        <f>'c.Prestataires'!H261</f>
        <v>0</v>
      </c>
      <c r="BA240" s="479" t="str">
        <f>'d.Points de vente&amp;récupération'!D263</f>
        <v>A compléter</v>
      </c>
      <c r="BB240" s="479" t="str">
        <f>'d.Points de vente&amp;récupération'!E263</f>
        <v>A choisir</v>
      </c>
      <c r="BC240" s="479" t="str">
        <f>'d.Points de vente&amp;récupération'!F263</f>
        <v>A choisir</v>
      </c>
      <c r="BD240" s="479" t="str">
        <f>'d.Points de vente&amp;récupération'!G263</f>
        <v>A choisir</v>
      </c>
      <c r="BE240" s="479" t="str">
        <f>'d.Points de vente&amp;récupération'!H263</f>
        <v>A choisir</v>
      </c>
      <c r="BF240" s="479" t="str">
        <f>'d.Points de vente&amp;récupération'!I263</f>
        <v>A choisir</v>
      </c>
      <c r="BG240" s="479" t="str">
        <f>'d.Points de vente&amp;récupération'!J263</f>
        <v>A choisir</v>
      </c>
      <c r="BH240" s="479" t="str">
        <f>'d.Points de vente&amp;récupération'!K263</f>
        <v>A compléter</v>
      </c>
    </row>
    <row r="241" spans="15:60">
      <c r="O241">
        <v>238</v>
      </c>
      <c r="P241" t="str">
        <f>_xlfn.XLOOKUP(O241,'1.Fiche candidature (à remplir)'!AB:AB,'1.Fiche candidature (à remplir)'!D:D)</f>
        <v xml:space="preserve">Prestation intellectuelle </v>
      </c>
      <c r="Q241" t="str">
        <f>_xlfn.XLOOKUP(O241,'1.Fiche candidature (à remplir)'!AB:AB,'1.Fiche candidature (à remplir)'!AC:AC)</f>
        <v>Développement2</v>
      </c>
      <c r="R241" t="str">
        <f>_xlfn.XLOOKUP(O241,'1.Fiche candidature (à remplir)'!AB:AB,'1.Fiche candidature (à remplir)'!E:E)</f>
        <v>A compléter</v>
      </c>
      <c r="S241">
        <f>_xlfn.XLOOKUP(O241,'1.Fiche candidature (à remplir)'!AB:AB,'1.Fiche candidature (à remplir)'!F:F)</f>
        <v>0</v>
      </c>
      <c r="T241">
        <f>_xlfn.XLOOKUP(O241,'1.Fiche candidature (à remplir)'!AB:AB,'1.Fiche candidature (à remplir)'!G:G)</f>
        <v>0</v>
      </c>
      <c r="U241">
        <f>_xlfn.XLOOKUP(O241,'1.Fiche candidature (à remplir)'!AB:AB,'1.Fiche candidature (à remplir)'!H:H)</f>
        <v>0</v>
      </c>
      <c r="V241" t="str">
        <f>_xlfn.XLOOKUP(O241,'1.Fiche candidature (à remplir)'!AB:AB,'1.Fiche candidature (à remplir)'!I:I)</f>
        <v>A compléter</v>
      </c>
      <c r="W241" t="str">
        <f>_xlfn.XLOOKUP(O241,'1.Fiche candidature (à remplir)'!AB:AB,'1.Fiche candidature (à remplir)'!L:L)</f>
        <v>A remplir</v>
      </c>
      <c r="X241">
        <f>_xlfn.XLOOKUP(O241,'1.Fiche candidature (à remplir)'!AB:AB,'1.Fiche candidature (à remplir)'!M:M)</f>
        <v>0</v>
      </c>
      <c r="Y241">
        <f>_xlfn.XLOOKUP(O241,'1.Fiche candidature (à remplir)'!AB:AB,'1.Fiche candidature (à remplir)'!N:N)</f>
        <v>0</v>
      </c>
      <c r="Z241">
        <f>_xlfn.XLOOKUP(O241,'1.Fiche candidature (à remplir)'!AB:AB,'1.Fiche candidature (à remplir)'!P:P)</f>
        <v>0</v>
      </c>
      <c r="AC241" s="479">
        <f>b.Groupement!D267</f>
        <v>0</v>
      </c>
      <c r="AD241" s="479">
        <f>b.Groupement!E267</f>
        <v>0</v>
      </c>
      <c r="AE241" s="479">
        <f>b.Groupement!F267</f>
        <v>0</v>
      </c>
      <c r="AF241" s="479">
        <f>b.Groupement!G267</f>
        <v>0</v>
      </c>
      <c r="AG241" s="479">
        <f>b.Groupement!H267</f>
        <v>0</v>
      </c>
      <c r="AH241" s="479">
        <f>b.Groupement!I267</f>
        <v>0</v>
      </c>
      <c r="AI241" s="479">
        <f>b.Groupement!J267</f>
        <v>0</v>
      </c>
      <c r="AK241" s="479">
        <f>'a.Equipe projet'!D263</f>
        <v>0</v>
      </c>
      <c r="AL241" s="479">
        <f>'a.Equipe projet'!E263</f>
        <v>0</v>
      </c>
      <c r="AM241" s="479">
        <f>'a.Equipe projet'!F263</f>
        <v>0</v>
      </c>
      <c r="AN241" s="479">
        <f>'a.Equipe projet'!G263</f>
        <v>0</v>
      </c>
      <c r="AO241" s="479">
        <f>'a.Equipe projet'!H263</f>
        <v>0</v>
      </c>
      <c r="AP241" s="479">
        <f>'a.Equipe projet'!I263</f>
        <v>0</v>
      </c>
      <c r="AQ241" s="479">
        <f>'a.Equipe projet'!J263</f>
        <v>0</v>
      </c>
      <c r="AR241" s="479">
        <f>'a.Equipe projet'!K263</f>
        <v>0</v>
      </c>
      <c r="AS241" s="479">
        <f>'a.Equipe projet'!L263</f>
        <v>0</v>
      </c>
      <c r="AU241" s="479">
        <f>'c.Prestataires'!D262</f>
        <v>0</v>
      </c>
      <c r="AV241" s="479">
        <f>'c.Prestataires'!E262</f>
        <v>0</v>
      </c>
      <c r="AW241" s="479">
        <f>'c.Prestataires'!F262</f>
        <v>0</v>
      </c>
      <c r="AX241" s="479">
        <f>'c.Prestataires'!G262</f>
        <v>0</v>
      </c>
      <c r="AY241" s="479">
        <f>'c.Prestataires'!H262</f>
        <v>0</v>
      </c>
      <c r="BA241" s="479" t="str">
        <f>'d.Points de vente&amp;récupération'!D264</f>
        <v>A compléter</v>
      </c>
      <c r="BB241" s="479" t="str">
        <f>'d.Points de vente&amp;récupération'!E264</f>
        <v>A choisir</v>
      </c>
      <c r="BC241" s="479" t="str">
        <f>'d.Points de vente&amp;récupération'!F264</f>
        <v>A choisir</v>
      </c>
      <c r="BD241" s="479" t="str">
        <f>'d.Points de vente&amp;récupération'!G264</f>
        <v>A choisir</v>
      </c>
      <c r="BE241" s="479" t="str">
        <f>'d.Points de vente&amp;récupération'!H264</f>
        <v>A choisir</v>
      </c>
      <c r="BF241" s="479" t="str">
        <f>'d.Points de vente&amp;récupération'!I264</f>
        <v>A choisir</v>
      </c>
      <c r="BG241" s="479" t="str">
        <f>'d.Points de vente&amp;récupération'!J264</f>
        <v>A choisir</v>
      </c>
      <c r="BH241" s="479" t="str">
        <f>'d.Points de vente&amp;récupération'!K264</f>
        <v>A compléter</v>
      </c>
    </row>
    <row r="242" spans="15:60">
      <c r="O242">
        <v>239</v>
      </c>
      <c r="P242" t="str">
        <f>_xlfn.XLOOKUP(O242,'1.Fiche candidature (à remplir)'!AB:AB,'1.Fiche candidature (à remplir)'!D:D)</f>
        <v xml:space="preserve">Prestation intellectuelle </v>
      </c>
      <c r="Q242" t="str">
        <f>_xlfn.XLOOKUP(O242,'1.Fiche candidature (à remplir)'!AB:AB,'1.Fiche candidature (à remplir)'!AC:AC)</f>
        <v>Développement2</v>
      </c>
      <c r="R242" t="str">
        <f>_xlfn.XLOOKUP(O242,'1.Fiche candidature (à remplir)'!AB:AB,'1.Fiche candidature (à remplir)'!E:E)</f>
        <v>A compléter</v>
      </c>
      <c r="S242">
        <f>_xlfn.XLOOKUP(O242,'1.Fiche candidature (à remplir)'!AB:AB,'1.Fiche candidature (à remplir)'!F:F)</f>
        <v>0</v>
      </c>
      <c r="T242">
        <f>_xlfn.XLOOKUP(O242,'1.Fiche candidature (à remplir)'!AB:AB,'1.Fiche candidature (à remplir)'!G:G)</f>
        <v>0</v>
      </c>
      <c r="U242">
        <f>_xlfn.XLOOKUP(O242,'1.Fiche candidature (à remplir)'!AB:AB,'1.Fiche candidature (à remplir)'!H:H)</f>
        <v>0</v>
      </c>
      <c r="V242" t="str">
        <f>_xlfn.XLOOKUP(O242,'1.Fiche candidature (à remplir)'!AB:AB,'1.Fiche candidature (à remplir)'!I:I)</f>
        <v>A compléter</v>
      </c>
      <c r="W242" t="str">
        <f>_xlfn.XLOOKUP(O242,'1.Fiche candidature (à remplir)'!AB:AB,'1.Fiche candidature (à remplir)'!L:L)</f>
        <v>A remplir</v>
      </c>
      <c r="X242">
        <f>_xlfn.XLOOKUP(O242,'1.Fiche candidature (à remplir)'!AB:AB,'1.Fiche candidature (à remplir)'!M:M)</f>
        <v>0</v>
      </c>
      <c r="Y242">
        <f>_xlfn.XLOOKUP(O242,'1.Fiche candidature (à remplir)'!AB:AB,'1.Fiche candidature (à remplir)'!N:N)</f>
        <v>0</v>
      </c>
      <c r="Z242">
        <f>_xlfn.XLOOKUP(O242,'1.Fiche candidature (à remplir)'!AB:AB,'1.Fiche candidature (à remplir)'!P:P)</f>
        <v>0</v>
      </c>
      <c r="AC242" s="479">
        <f>b.Groupement!D268</f>
        <v>0</v>
      </c>
      <c r="AD242" s="479">
        <f>b.Groupement!E268</f>
        <v>0</v>
      </c>
      <c r="AE242" s="479">
        <f>b.Groupement!F268</f>
        <v>0</v>
      </c>
      <c r="AF242" s="479">
        <f>b.Groupement!G268</f>
        <v>0</v>
      </c>
      <c r="AG242" s="479">
        <f>b.Groupement!H268</f>
        <v>0</v>
      </c>
      <c r="AH242" s="479">
        <f>b.Groupement!I268</f>
        <v>0</v>
      </c>
      <c r="AI242" s="479">
        <f>b.Groupement!J268</f>
        <v>0</v>
      </c>
      <c r="AK242" s="479">
        <f>'a.Equipe projet'!D264</f>
        <v>0</v>
      </c>
      <c r="AL242" s="479">
        <f>'a.Equipe projet'!E264</f>
        <v>0</v>
      </c>
      <c r="AM242" s="479">
        <f>'a.Equipe projet'!F264</f>
        <v>0</v>
      </c>
      <c r="AN242" s="479">
        <f>'a.Equipe projet'!G264</f>
        <v>0</v>
      </c>
      <c r="AO242" s="479">
        <f>'a.Equipe projet'!H264</f>
        <v>0</v>
      </c>
      <c r="AP242" s="479">
        <f>'a.Equipe projet'!I264</f>
        <v>0</v>
      </c>
      <c r="AQ242" s="479">
        <f>'a.Equipe projet'!J264</f>
        <v>0</v>
      </c>
      <c r="AR242" s="479">
        <f>'a.Equipe projet'!K264</f>
        <v>0</v>
      </c>
      <c r="AS242" s="479">
        <f>'a.Equipe projet'!L264</f>
        <v>0</v>
      </c>
      <c r="AU242" s="479">
        <f>'c.Prestataires'!D263</f>
        <v>0</v>
      </c>
      <c r="AV242" s="479">
        <f>'c.Prestataires'!E263</f>
        <v>0</v>
      </c>
      <c r="AW242" s="479">
        <f>'c.Prestataires'!F263</f>
        <v>0</v>
      </c>
      <c r="AX242" s="479">
        <f>'c.Prestataires'!G263</f>
        <v>0</v>
      </c>
      <c r="AY242" s="479">
        <f>'c.Prestataires'!H263</f>
        <v>0</v>
      </c>
      <c r="BA242" s="479" t="str">
        <f>'d.Points de vente&amp;récupération'!D265</f>
        <v>A compléter</v>
      </c>
      <c r="BB242" s="479" t="str">
        <f>'d.Points de vente&amp;récupération'!E265</f>
        <v>A choisir</v>
      </c>
      <c r="BC242" s="479" t="str">
        <f>'d.Points de vente&amp;récupération'!F265</f>
        <v>A choisir</v>
      </c>
      <c r="BD242" s="479" t="str">
        <f>'d.Points de vente&amp;récupération'!G265</f>
        <v>A choisir</v>
      </c>
      <c r="BE242" s="479" t="str">
        <f>'d.Points de vente&amp;récupération'!H265</f>
        <v>A choisir</v>
      </c>
      <c r="BF242" s="479" t="str">
        <f>'d.Points de vente&amp;récupération'!I265</f>
        <v>A choisir</v>
      </c>
      <c r="BG242" s="479" t="str">
        <f>'d.Points de vente&amp;récupération'!J265</f>
        <v>A choisir</v>
      </c>
      <c r="BH242" s="479" t="str">
        <f>'d.Points de vente&amp;récupération'!K265</f>
        <v>A compléter</v>
      </c>
    </row>
    <row r="243" spans="15:60">
      <c r="O243">
        <v>240</v>
      </c>
      <c r="P243" t="str">
        <f>_xlfn.XLOOKUP(O243,'1.Fiche candidature (à remplir)'!AB:AB,'1.Fiche candidature (à remplir)'!D:D)</f>
        <v xml:space="preserve">Prestation intellectuelle </v>
      </c>
      <c r="Q243" t="str">
        <f>_xlfn.XLOOKUP(O243,'1.Fiche candidature (à remplir)'!AB:AB,'1.Fiche candidature (à remplir)'!AC:AC)</f>
        <v>Développement2</v>
      </c>
      <c r="R243" t="str">
        <f>_xlfn.XLOOKUP(O243,'1.Fiche candidature (à remplir)'!AB:AB,'1.Fiche candidature (à remplir)'!E:E)</f>
        <v>A compléter</v>
      </c>
      <c r="S243">
        <f>_xlfn.XLOOKUP(O243,'1.Fiche candidature (à remplir)'!AB:AB,'1.Fiche candidature (à remplir)'!F:F)</f>
        <v>0</v>
      </c>
      <c r="T243">
        <f>_xlfn.XLOOKUP(O243,'1.Fiche candidature (à remplir)'!AB:AB,'1.Fiche candidature (à remplir)'!G:G)</f>
        <v>0</v>
      </c>
      <c r="U243">
        <f>_xlfn.XLOOKUP(O243,'1.Fiche candidature (à remplir)'!AB:AB,'1.Fiche candidature (à remplir)'!H:H)</f>
        <v>0</v>
      </c>
      <c r="V243" t="str">
        <f>_xlfn.XLOOKUP(O243,'1.Fiche candidature (à remplir)'!AB:AB,'1.Fiche candidature (à remplir)'!I:I)</f>
        <v>A compléter</v>
      </c>
      <c r="W243" t="str">
        <f>_xlfn.XLOOKUP(O243,'1.Fiche candidature (à remplir)'!AB:AB,'1.Fiche candidature (à remplir)'!L:L)</f>
        <v>A remplir</v>
      </c>
      <c r="X243">
        <f>_xlfn.XLOOKUP(O243,'1.Fiche candidature (à remplir)'!AB:AB,'1.Fiche candidature (à remplir)'!M:M)</f>
        <v>0</v>
      </c>
      <c r="Y243">
        <f>_xlfn.XLOOKUP(O243,'1.Fiche candidature (à remplir)'!AB:AB,'1.Fiche candidature (à remplir)'!N:N)</f>
        <v>0</v>
      </c>
      <c r="Z243">
        <f>_xlfn.XLOOKUP(O243,'1.Fiche candidature (à remplir)'!AB:AB,'1.Fiche candidature (à remplir)'!P:P)</f>
        <v>0</v>
      </c>
      <c r="AC243" s="479">
        <f>b.Groupement!D269</f>
        <v>0</v>
      </c>
      <c r="AD243" s="479">
        <f>b.Groupement!E269</f>
        <v>0</v>
      </c>
      <c r="AE243" s="479">
        <f>b.Groupement!F269</f>
        <v>0</v>
      </c>
      <c r="AF243" s="479">
        <f>b.Groupement!G269</f>
        <v>0</v>
      </c>
      <c r="AG243" s="479">
        <f>b.Groupement!H269</f>
        <v>0</v>
      </c>
      <c r="AH243" s="479">
        <f>b.Groupement!I269</f>
        <v>0</v>
      </c>
      <c r="AI243" s="479">
        <f>b.Groupement!J269</f>
        <v>0</v>
      </c>
      <c r="AK243" s="479">
        <f>'a.Equipe projet'!D265</f>
        <v>0</v>
      </c>
      <c r="AL243" s="479">
        <f>'a.Equipe projet'!E265</f>
        <v>0</v>
      </c>
      <c r="AM243" s="479">
        <f>'a.Equipe projet'!F265</f>
        <v>0</v>
      </c>
      <c r="AN243" s="479">
        <f>'a.Equipe projet'!G265</f>
        <v>0</v>
      </c>
      <c r="AO243" s="479">
        <f>'a.Equipe projet'!H265</f>
        <v>0</v>
      </c>
      <c r="AP243" s="479">
        <f>'a.Equipe projet'!I265</f>
        <v>0</v>
      </c>
      <c r="AQ243" s="479">
        <f>'a.Equipe projet'!J265</f>
        <v>0</v>
      </c>
      <c r="AR243" s="479">
        <f>'a.Equipe projet'!K265</f>
        <v>0</v>
      </c>
      <c r="AS243" s="479">
        <f>'a.Equipe projet'!L265</f>
        <v>0</v>
      </c>
      <c r="AU243" s="479">
        <f>'c.Prestataires'!D264</f>
        <v>0</v>
      </c>
      <c r="AV243" s="479">
        <f>'c.Prestataires'!E264</f>
        <v>0</v>
      </c>
      <c r="AW243" s="479">
        <f>'c.Prestataires'!F264</f>
        <v>0</v>
      </c>
      <c r="AX243" s="479">
        <f>'c.Prestataires'!G264</f>
        <v>0</v>
      </c>
      <c r="AY243" s="479">
        <f>'c.Prestataires'!H264</f>
        <v>0</v>
      </c>
      <c r="BA243" s="479" t="str">
        <f>'d.Points de vente&amp;récupération'!D266</f>
        <v>A compléter</v>
      </c>
      <c r="BB243" s="479" t="str">
        <f>'d.Points de vente&amp;récupération'!E266</f>
        <v>A choisir</v>
      </c>
      <c r="BC243" s="479" t="str">
        <f>'d.Points de vente&amp;récupération'!F266</f>
        <v>A choisir</v>
      </c>
      <c r="BD243" s="479" t="str">
        <f>'d.Points de vente&amp;récupération'!G266</f>
        <v>A choisir</v>
      </c>
      <c r="BE243" s="479" t="str">
        <f>'d.Points de vente&amp;récupération'!H266</f>
        <v>A choisir</v>
      </c>
      <c r="BF243" s="479" t="str">
        <f>'d.Points de vente&amp;récupération'!I266</f>
        <v>A choisir</v>
      </c>
      <c r="BG243" s="479" t="str">
        <f>'d.Points de vente&amp;récupération'!J266</f>
        <v>A choisir</v>
      </c>
      <c r="BH243" s="479" t="str">
        <f>'d.Points de vente&amp;récupération'!K266</f>
        <v>A compléter</v>
      </c>
    </row>
    <row r="244" spans="15:60">
      <c r="O244">
        <v>241</v>
      </c>
      <c r="P244" t="str">
        <f>_xlfn.XLOOKUP(O244,'1.Fiche candidature (à remplir)'!AB:AB,'1.Fiche candidature (à remplir)'!D:D)</f>
        <v xml:space="preserve">Prestation intellectuelle </v>
      </c>
      <c r="Q244" t="str">
        <f>_xlfn.XLOOKUP(O244,'1.Fiche candidature (à remplir)'!AB:AB,'1.Fiche candidature (à remplir)'!AC:AC)</f>
        <v>Développement2</v>
      </c>
      <c r="R244" t="str">
        <f>_xlfn.XLOOKUP(O244,'1.Fiche candidature (à remplir)'!AB:AB,'1.Fiche candidature (à remplir)'!E:E)</f>
        <v>A compléter</v>
      </c>
      <c r="S244">
        <f>_xlfn.XLOOKUP(O244,'1.Fiche candidature (à remplir)'!AB:AB,'1.Fiche candidature (à remplir)'!F:F)</f>
        <v>0</v>
      </c>
      <c r="T244">
        <f>_xlfn.XLOOKUP(O244,'1.Fiche candidature (à remplir)'!AB:AB,'1.Fiche candidature (à remplir)'!G:G)</f>
        <v>0</v>
      </c>
      <c r="U244">
        <f>_xlfn.XLOOKUP(O244,'1.Fiche candidature (à remplir)'!AB:AB,'1.Fiche candidature (à remplir)'!H:H)</f>
        <v>0</v>
      </c>
      <c r="V244" t="str">
        <f>_xlfn.XLOOKUP(O244,'1.Fiche candidature (à remplir)'!AB:AB,'1.Fiche candidature (à remplir)'!I:I)</f>
        <v>A compléter</v>
      </c>
      <c r="W244" t="str">
        <f>_xlfn.XLOOKUP(O244,'1.Fiche candidature (à remplir)'!AB:AB,'1.Fiche candidature (à remplir)'!L:L)</f>
        <v>A remplir</v>
      </c>
      <c r="X244">
        <f>_xlfn.XLOOKUP(O244,'1.Fiche candidature (à remplir)'!AB:AB,'1.Fiche candidature (à remplir)'!M:M)</f>
        <v>0</v>
      </c>
      <c r="Y244">
        <f>_xlfn.XLOOKUP(O244,'1.Fiche candidature (à remplir)'!AB:AB,'1.Fiche candidature (à remplir)'!N:N)</f>
        <v>0</v>
      </c>
      <c r="Z244">
        <f>_xlfn.XLOOKUP(O244,'1.Fiche candidature (à remplir)'!AB:AB,'1.Fiche candidature (à remplir)'!P:P)</f>
        <v>0</v>
      </c>
      <c r="AC244" s="479">
        <f>b.Groupement!D270</f>
        <v>0</v>
      </c>
      <c r="AD244" s="479">
        <f>b.Groupement!E270</f>
        <v>0</v>
      </c>
      <c r="AE244" s="479">
        <f>b.Groupement!F270</f>
        <v>0</v>
      </c>
      <c r="AF244" s="479">
        <f>b.Groupement!G270</f>
        <v>0</v>
      </c>
      <c r="AG244" s="479">
        <f>b.Groupement!H270</f>
        <v>0</v>
      </c>
      <c r="AH244" s="479">
        <f>b.Groupement!I270</f>
        <v>0</v>
      </c>
      <c r="AI244" s="479">
        <f>b.Groupement!J270</f>
        <v>0</v>
      </c>
      <c r="AK244" s="479">
        <f>'a.Equipe projet'!D266</f>
        <v>0</v>
      </c>
      <c r="AL244" s="479">
        <f>'a.Equipe projet'!E266</f>
        <v>0</v>
      </c>
      <c r="AM244" s="479">
        <f>'a.Equipe projet'!F266</f>
        <v>0</v>
      </c>
      <c r="AN244" s="479">
        <f>'a.Equipe projet'!G266</f>
        <v>0</v>
      </c>
      <c r="AO244" s="479">
        <f>'a.Equipe projet'!H266</f>
        <v>0</v>
      </c>
      <c r="AP244" s="479">
        <f>'a.Equipe projet'!I266</f>
        <v>0</v>
      </c>
      <c r="AQ244" s="479">
        <f>'a.Equipe projet'!J266</f>
        <v>0</v>
      </c>
      <c r="AR244" s="479">
        <f>'a.Equipe projet'!K266</f>
        <v>0</v>
      </c>
      <c r="AS244" s="479">
        <f>'a.Equipe projet'!L266</f>
        <v>0</v>
      </c>
      <c r="AU244" s="479">
        <f>'c.Prestataires'!D265</f>
        <v>0</v>
      </c>
      <c r="AV244" s="479">
        <f>'c.Prestataires'!E265</f>
        <v>0</v>
      </c>
      <c r="AW244" s="479">
        <f>'c.Prestataires'!F265</f>
        <v>0</v>
      </c>
      <c r="AX244" s="479">
        <f>'c.Prestataires'!G265</f>
        <v>0</v>
      </c>
      <c r="AY244" s="479">
        <f>'c.Prestataires'!H265</f>
        <v>0</v>
      </c>
      <c r="BA244" s="479" t="str">
        <f>'d.Points de vente&amp;récupération'!D267</f>
        <v>A compléter</v>
      </c>
      <c r="BB244" s="479" t="str">
        <f>'d.Points de vente&amp;récupération'!E267</f>
        <v>A choisir</v>
      </c>
      <c r="BC244" s="479" t="str">
        <f>'d.Points de vente&amp;récupération'!F267</f>
        <v>A choisir</v>
      </c>
      <c r="BD244" s="479" t="str">
        <f>'d.Points de vente&amp;récupération'!G267</f>
        <v>A choisir</v>
      </c>
      <c r="BE244" s="479" t="str">
        <f>'d.Points de vente&amp;récupération'!H267</f>
        <v>A choisir</v>
      </c>
      <c r="BF244" s="479" t="str">
        <f>'d.Points de vente&amp;récupération'!I267</f>
        <v>A choisir</v>
      </c>
      <c r="BG244" s="479" t="str">
        <f>'d.Points de vente&amp;récupération'!J267</f>
        <v>A choisir</v>
      </c>
      <c r="BH244" s="479" t="str">
        <f>'d.Points de vente&amp;récupération'!K267</f>
        <v>A compléter</v>
      </c>
    </row>
    <row r="245" spans="15:60">
      <c r="O245">
        <v>242</v>
      </c>
      <c r="P245" t="str">
        <f>_xlfn.XLOOKUP(O245,'1.Fiche candidature (à remplir)'!AB:AB,'1.Fiche candidature (à remplir)'!D:D)</f>
        <v>Moyens humains Directeur (taux horaire brut plafonné)
Remplissez l’onglet « a. Équipe projet ».</v>
      </c>
      <c r="Q245" t="str">
        <f>_xlfn.XLOOKUP(O245,'1.Fiche candidature (à remplir)'!AB:AB,'1.Fiche candidature (à remplir)'!AC:AC)</f>
        <v>Développement2</v>
      </c>
      <c r="R245" t="str">
        <f>_xlfn.XLOOKUP(O245,'1.Fiche candidature (à remplir)'!AB:AB,'1.Fiche candidature (à remplir)'!E:E)</f>
        <v>A compléter</v>
      </c>
      <c r="S245">
        <f>_xlfn.XLOOKUP(O245,'1.Fiche candidature (à remplir)'!AB:AB,'1.Fiche candidature (à remplir)'!F:F)</f>
        <v>0</v>
      </c>
      <c r="T245">
        <f>_xlfn.XLOOKUP(O245,'1.Fiche candidature (à remplir)'!AB:AB,'1.Fiche candidature (à remplir)'!G:G)</f>
        <v>103.21100917431193</v>
      </c>
      <c r="U245">
        <f>_xlfn.XLOOKUP(O245,'1.Fiche candidature (à remplir)'!AB:AB,'1.Fiche candidature (à remplir)'!H:H)</f>
        <v>0</v>
      </c>
      <c r="V245" t="str">
        <f>_xlfn.XLOOKUP(O245,'1.Fiche candidature (à remplir)'!AB:AB,'1.Fiche candidature (à remplir)'!I:I)</f>
        <v>X</v>
      </c>
      <c r="W245" t="str">
        <f>_xlfn.XLOOKUP(O245,'1.Fiche candidature (à remplir)'!AB:AB,'1.Fiche candidature (à remplir)'!L:L)</f>
        <v>A remplir</v>
      </c>
      <c r="X245">
        <f>_xlfn.XLOOKUP(O245,'1.Fiche candidature (à remplir)'!AB:AB,'1.Fiche candidature (à remplir)'!M:M)</f>
        <v>0</v>
      </c>
      <c r="Y245">
        <f>_xlfn.XLOOKUP(O245,'1.Fiche candidature (à remplir)'!AB:AB,'1.Fiche candidature (à remplir)'!N:N)</f>
        <v>0</v>
      </c>
      <c r="Z245">
        <f>_xlfn.XLOOKUP(O245,'1.Fiche candidature (à remplir)'!AB:AB,'1.Fiche candidature (à remplir)'!P:P)</f>
        <v>0</v>
      </c>
      <c r="AC245" s="479">
        <f>b.Groupement!D271</f>
        <v>0</v>
      </c>
      <c r="AD245" s="479">
        <f>b.Groupement!E271</f>
        <v>0</v>
      </c>
      <c r="AE245" s="479">
        <f>b.Groupement!F271</f>
        <v>0</v>
      </c>
      <c r="AF245" s="479">
        <f>b.Groupement!G271</f>
        <v>0</v>
      </c>
      <c r="AG245" s="479">
        <f>b.Groupement!H271</f>
        <v>0</v>
      </c>
      <c r="AH245" s="479">
        <f>b.Groupement!I271</f>
        <v>0</v>
      </c>
      <c r="AI245" s="479">
        <f>b.Groupement!J271</f>
        <v>0</v>
      </c>
      <c r="AK245" s="479">
        <f>'a.Equipe projet'!D267</f>
        <v>0</v>
      </c>
      <c r="AL245" s="479">
        <f>'a.Equipe projet'!E267</f>
        <v>0</v>
      </c>
      <c r="AM245" s="479">
        <f>'a.Equipe projet'!F267</f>
        <v>0</v>
      </c>
      <c r="AN245" s="479">
        <f>'a.Equipe projet'!G267</f>
        <v>0</v>
      </c>
      <c r="AO245" s="479">
        <f>'a.Equipe projet'!H267</f>
        <v>0</v>
      </c>
      <c r="AP245" s="479">
        <f>'a.Equipe projet'!I267</f>
        <v>0</v>
      </c>
      <c r="AQ245" s="479">
        <f>'a.Equipe projet'!J267</f>
        <v>0</v>
      </c>
      <c r="AR245" s="479">
        <f>'a.Equipe projet'!K267</f>
        <v>0</v>
      </c>
      <c r="AS245" s="479">
        <f>'a.Equipe projet'!L267</f>
        <v>0</v>
      </c>
      <c r="AU245" s="479">
        <f>'c.Prestataires'!D266</f>
        <v>0</v>
      </c>
      <c r="AV245" s="479">
        <f>'c.Prestataires'!E266</f>
        <v>0</v>
      </c>
      <c r="AW245" s="479">
        <f>'c.Prestataires'!F266</f>
        <v>0</v>
      </c>
      <c r="AX245" s="479">
        <f>'c.Prestataires'!G266</f>
        <v>0</v>
      </c>
      <c r="AY245" s="479">
        <f>'c.Prestataires'!H266</f>
        <v>0</v>
      </c>
      <c r="BA245" s="479" t="str">
        <f>'d.Points de vente&amp;récupération'!D268</f>
        <v>A compléter</v>
      </c>
      <c r="BB245" s="479" t="str">
        <f>'d.Points de vente&amp;récupération'!E268</f>
        <v>A choisir</v>
      </c>
      <c r="BC245" s="479" t="str">
        <f>'d.Points de vente&amp;récupération'!F268</f>
        <v>A choisir</v>
      </c>
      <c r="BD245" s="479" t="str">
        <f>'d.Points de vente&amp;récupération'!G268</f>
        <v>A choisir</v>
      </c>
      <c r="BE245" s="479" t="str">
        <f>'d.Points de vente&amp;récupération'!H268</f>
        <v>A choisir</v>
      </c>
      <c r="BF245" s="479" t="str">
        <f>'d.Points de vente&amp;récupération'!I268</f>
        <v>A choisir</v>
      </c>
      <c r="BG245" s="479" t="str">
        <f>'d.Points de vente&amp;récupération'!J268</f>
        <v>A choisir</v>
      </c>
      <c r="BH245" s="479" t="str">
        <f>'d.Points de vente&amp;récupération'!K268</f>
        <v>A compléter</v>
      </c>
    </row>
    <row r="246" spans="15:60">
      <c r="O246">
        <v>243</v>
      </c>
      <c r="P246" t="str">
        <f>_xlfn.XLOOKUP(O246,'1.Fiche candidature (à remplir)'!AB:AB,'1.Fiche candidature (à remplir)'!D:D)</f>
        <v>Moyens humains Cadre sénior (taux horaire brut plafonné)
Remplissez l’onglet « a. Équipe projet ».</v>
      </c>
      <c r="Q246" t="str">
        <f>_xlfn.XLOOKUP(O246,'1.Fiche candidature (à remplir)'!AB:AB,'1.Fiche candidature (à remplir)'!AC:AC)</f>
        <v>Développement2</v>
      </c>
      <c r="R246" t="str">
        <f>_xlfn.XLOOKUP(O246,'1.Fiche candidature (à remplir)'!AB:AB,'1.Fiche candidature (à remplir)'!E:E)</f>
        <v>A compléter</v>
      </c>
      <c r="S246">
        <f>_xlfn.XLOOKUP(O246,'1.Fiche candidature (à remplir)'!AB:AB,'1.Fiche candidature (à remplir)'!F:F)</f>
        <v>0</v>
      </c>
      <c r="T246">
        <f>_xlfn.XLOOKUP(O246,'1.Fiche candidature (à remplir)'!AB:AB,'1.Fiche candidature (à remplir)'!G:G)</f>
        <v>68.807339449541288</v>
      </c>
      <c r="U246">
        <f>_xlfn.XLOOKUP(O246,'1.Fiche candidature (à remplir)'!AB:AB,'1.Fiche candidature (à remplir)'!H:H)</f>
        <v>0</v>
      </c>
      <c r="V246" t="str">
        <f>_xlfn.XLOOKUP(O246,'1.Fiche candidature (à remplir)'!AB:AB,'1.Fiche candidature (à remplir)'!I:I)</f>
        <v>X</v>
      </c>
      <c r="W246" t="str">
        <f>_xlfn.XLOOKUP(O246,'1.Fiche candidature (à remplir)'!AB:AB,'1.Fiche candidature (à remplir)'!L:L)</f>
        <v>A remplir</v>
      </c>
      <c r="X246">
        <f>_xlfn.XLOOKUP(O246,'1.Fiche candidature (à remplir)'!AB:AB,'1.Fiche candidature (à remplir)'!M:M)</f>
        <v>0</v>
      </c>
      <c r="Y246">
        <f>_xlfn.XLOOKUP(O246,'1.Fiche candidature (à remplir)'!AB:AB,'1.Fiche candidature (à remplir)'!N:N)</f>
        <v>0</v>
      </c>
      <c r="Z246">
        <f>_xlfn.XLOOKUP(O246,'1.Fiche candidature (à remplir)'!AB:AB,'1.Fiche candidature (à remplir)'!P:P)</f>
        <v>0</v>
      </c>
      <c r="AC246" s="479">
        <f>b.Groupement!D272</f>
        <v>0</v>
      </c>
      <c r="AD246" s="479">
        <f>b.Groupement!E272</f>
        <v>0</v>
      </c>
      <c r="AE246" s="479">
        <f>b.Groupement!F272</f>
        <v>0</v>
      </c>
      <c r="AF246" s="479">
        <f>b.Groupement!G272</f>
        <v>0</v>
      </c>
      <c r="AG246" s="479">
        <f>b.Groupement!H272</f>
        <v>0</v>
      </c>
      <c r="AH246" s="479">
        <f>b.Groupement!I272</f>
        <v>0</v>
      </c>
      <c r="AI246" s="479">
        <f>b.Groupement!J272</f>
        <v>0</v>
      </c>
      <c r="AK246" s="479">
        <f>'a.Equipe projet'!D268</f>
        <v>0</v>
      </c>
      <c r="AL246" s="479">
        <f>'a.Equipe projet'!E268</f>
        <v>0</v>
      </c>
      <c r="AM246" s="479">
        <f>'a.Equipe projet'!F268</f>
        <v>0</v>
      </c>
      <c r="AN246" s="479">
        <f>'a.Equipe projet'!G268</f>
        <v>0</v>
      </c>
      <c r="AO246" s="479">
        <f>'a.Equipe projet'!H268</f>
        <v>0</v>
      </c>
      <c r="AP246" s="479">
        <f>'a.Equipe projet'!I268</f>
        <v>0</v>
      </c>
      <c r="AQ246" s="479">
        <f>'a.Equipe projet'!J268</f>
        <v>0</v>
      </c>
      <c r="AR246" s="479">
        <f>'a.Equipe projet'!K268</f>
        <v>0</v>
      </c>
      <c r="AS246" s="479">
        <f>'a.Equipe projet'!L268</f>
        <v>0</v>
      </c>
      <c r="AU246" s="479">
        <f>'c.Prestataires'!D267</f>
        <v>0</v>
      </c>
      <c r="AV246" s="479">
        <f>'c.Prestataires'!E267</f>
        <v>0</v>
      </c>
      <c r="AW246" s="479">
        <f>'c.Prestataires'!F267</f>
        <v>0</v>
      </c>
      <c r="AX246" s="479">
        <f>'c.Prestataires'!G267</f>
        <v>0</v>
      </c>
      <c r="AY246" s="479">
        <f>'c.Prestataires'!H267</f>
        <v>0</v>
      </c>
      <c r="BA246" s="479" t="str">
        <f>'d.Points de vente&amp;récupération'!D269</f>
        <v>A compléter</v>
      </c>
      <c r="BB246" s="479" t="str">
        <f>'d.Points de vente&amp;récupération'!E269</f>
        <v>A choisir</v>
      </c>
      <c r="BC246" s="479" t="str">
        <f>'d.Points de vente&amp;récupération'!F269</f>
        <v>A choisir</v>
      </c>
      <c r="BD246" s="479" t="str">
        <f>'d.Points de vente&amp;récupération'!G269</f>
        <v>A choisir</v>
      </c>
      <c r="BE246" s="479" t="str">
        <f>'d.Points de vente&amp;récupération'!H269</f>
        <v>A choisir</v>
      </c>
      <c r="BF246" s="479" t="str">
        <f>'d.Points de vente&amp;récupération'!I269</f>
        <v>A choisir</v>
      </c>
      <c r="BG246" s="479" t="str">
        <f>'d.Points de vente&amp;récupération'!J269</f>
        <v>A choisir</v>
      </c>
      <c r="BH246" s="479" t="str">
        <f>'d.Points de vente&amp;récupération'!K269</f>
        <v>A compléter</v>
      </c>
    </row>
    <row r="247" spans="15:60">
      <c r="O247">
        <v>244</v>
      </c>
      <c r="P247" t="str">
        <f>_xlfn.XLOOKUP(O247,'1.Fiche candidature (à remplir)'!AB:AB,'1.Fiche candidature (à remplir)'!D:D)</f>
        <v>Moyens humains Cadre junior (taux horaire brut plafonné)
Remplissez l’onglet « a. Équipe projet ».</v>
      </c>
      <c r="Q247" t="str">
        <f>_xlfn.XLOOKUP(O247,'1.Fiche candidature (à remplir)'!AB:AB,'1.Fiche candidature (à remplir)'!AC:AC)</f>
        <v>Développement2</v>
      </c>
      <c r="R247" t="str">
        <f>_xlfn.XLOOKUP(O247,'1.Fiche candidature (à remplir)'!AB:AB,'1.Fiche candidature (à remplir)'!E:E)</f>
        <v>A compléter</v>
      </c>
      <c r="S247">
        <f>_xlfn.XLOOKUP(O247,'1.Fiche candidature (à remplir)'!AB:AB,'1.Fiche candidature (à remplir)'!F:F)</f>
        <v>0</v>
      </c>
      <c r="T247">
        <f>_xlfn.XLOOKUP(O247,'1.Fiche candidature (à remplir)'!AB:AB,'1.Fiche candidature (à remplir)'!G:G)</f>
        <v>34.403669724770644</v>
      </c>
      <c r="U247">
        <f>_xlfn.XLOOKUP(O247,'1.Fiche candidature (à remplir)'!AB:AB,'1.Fiche candidature (à remplir)'!H:H)</f>
        <v>0</v>
      </c>
      <c r="V247" t="str">
        <f>_xlfn.XLOOKUP(O247,'1.Fiche candidature (à remplir)'!AB:AB,'1.Fiche candidature (à remplir)'!I:I)</f>
        <v>X</v>
      </c>
      <c r="W247" t="str">
        <f>_xlfn.XLOOKUP(O247,'1.Fiche candidature (à remplir)'!AB:AB,'1.Fiche candidature (à remplir)'!L:L)</f>
        <v>A remplir</v>
      </c>
      <c r="X247">
        <f>_xlfn.XLOOKUP(O247,'1.Fiche candidature (à remplir)'!AB:AB,'1.Fiche candidature (à remplir)'!M:M)</f>
        <v>0</v>
      </c>
      <c r="Y247">
        <f>_xlfn.XLOOKUP(O247,'1.Fiche candidature (à remplir)'!AB:AB,'1.Fiche candidature (à remplir)'!N:N)</f>
        <v>0</v>
      </c>
      <c r="Z247">
        <f>_xlfn.XLOOKUP(O247,'1.Fiche candidature (à remplir)'!AB:AB,'1.Fiche candidature (à remplir)'!P:P)</f>
        <v>0</v>
      </c>
      <c r="AC247" s="479">
        <f>b.Groupement!D273</f>
        <v>0</v>
      </c>
      <c r="AD247" s="479">
        <f>b.Groupement!E273</f>
        <v>0</v>
      </c>
      <c r="AE247" s="479">
        <f>b.Groupement!F273</f>
        <v>0</v>
      </c>
      <c r="AF247" s="479">
        <f>b.Groupement!G273</f>
        <v>0</v>
      </c>
      <c r="AG247" s="479">
        <f>b.Groupement!H273</f>
        <v>0</v>
      </c>
      <c r="AH247" s="479">
        <f>b.Groupement!I273</f>
        <v>0</v>
      </c>
      <c r="AI247" s="479">
        <f>b.Groupement!J273</f>
        <v>0</v>
      </c>
      <c r="AK247" s="479">
        <f>'a.Equipe projet'!D269</f>
        <v>0</v>
      </c>
      <c r="AL247" s="479">
        <f>'a.Equipe projet'!E269</f>
        <v>0</v>
      </c>
      <c r="AM247" s="479">
        <f>'a.Equipe projet'!F269</f>
        <v>0</v>
      </c>
      <c r="AN247" s="479">
        <f>'a.Equipe projet'!G269</f>
        <v>0</v>
      </c>
      <c r="AO247" s="479">
        <f>'a.Equipe projet'!H269</f>
        <v>0</v>
      </c>
      <c r="AP247" s="479">
        <f>'a.Equipe projet'!I269</f>
        <v>0</v>
      </c>
      <c r="AQ247" s="479">
        <f>'a.Equipe projet'!J269</f>
        <v>0</v>
      </c>
      <c r="AR247" s="479">
        <f>'a.Equipe projet'!K269</f>
        <v>0</v>
      </c>
      <c r="AS247" s="479">
        <f>'a.Equipe projet'!L269</f>
        <v>0</v>
      </c>
      <c r="AU247" s="479">
        <f>'c.Prestataires'!D268</f>
        <v>0</v>
      </c>
      <c r="AV247" s="479">
        <f>'c.Prestataires'!E268</f>
        <v>0</v>
      </c>
      <c r="AW247" s="479">
        <f>'c.Prestataires'!F268</f>
        <v>0</v>
      </c>
      <c r="AX247" s="479">
        <f>'c.Prestataires'!G268</f>
        <v>0</v>
      </c>
      <c r="AY247" s="479">
        <f>'c.Prestataires'!H268</f>
        <v>0</v>
      </c>
      <c r="BA247" s="479" t="str">
        <f>'d.Points de vente&amp;récupération'!D270</f>
        <v>A compléter</v>
      </c>
      <c r="BB247" s="479" t="str">
        <f>'d.Points de vente&amp;récupération'!E270</f>
        <v>A choisir</v>
      </c>
      <c r="BC247" s="479" t="str">
        <f>'d.Points de vente&amp;récupération'!F270</f>
        <v>A choisir</v>
      </c>
      <c r="BD247" s="479" t="str">
        <f>'d.Points de vente&amp;récupération'!G270</f>
        <v>A choisir</v>
      </c>
      <c r="BE247" s="479" t="str">
        <f>'d.Points de vente&amp;récupération'!H270</f>
        <v>A choisir</v>
      </c>
      <c r="BF247" s="479" t="str">
        <f>'d.Points de vente&amp;récupération'!I270</f>
        <v>A choisir</v>
      </c>
      <c r="BG247" s="479" t="str">
        <f>'d.Points de vente&amp;récupération'!J270</f>
        <v>A choisir</v>
      </c>
      <c r="BH247" s="479" t="str">
        <f>'d.Points de vente&amp;récupération'!K270</f>
        <v>A compléter</v>
      </c>
    </row>
    <row r="248" spans="15:60">
      <c r="O248">
        <v>245</v>
      </c>
      <c r="P248" t="str">
        <f>_xlfn.XLOOKUP(O248,'1.Fiche candidature (à remplir)'!AB:AB,'1.Fiche candidature (à remplir)'!D:D)</f>
        <v>Moyens humains Ouvrier (taux horaire brut plafonné)
Remplissez l’onglet « a. Équipe projet ».</v>
      </c>
      <c r="Q248" t="str">
        <f>_xlfn.XLOOKUP(O248,'1.Fiche candidature (à remplir)'!AB:AB,'1.Fiche candidature (à remplir)'!AC:AC)</f>
        <v>Développement2</v>
      </c>
      <c r="R248" t="str">
        <f>_xlfn.XLOOKUP(O248,'1.Fiche candidature (à remplir)'!AB:AB,'1.Fiche candidature (à remplir)'!E:E)</f>
        <v>A compléter</v>
      </c>
      <c r="S248">
        <f>_xlfn.XLOOKUP(O248,'1.Fiche candidature (à remplir)'!AB:AB,'1.Fiche candidature (à remplir)'!F:F)</f>
        <v>0</v>
      </c>
      <c r="T248">
        <f>_xlfn.XLOOKUP(O248,'1.Fiche candidature (à remplir)'!AB:AB,'1.Fiche candidature (à remplir)'!G:G)</f>
        <v>27.522935779816514</v>
      </c>
      <c r="U248">
        <f>_xlfn.XLOOKUP(O248,'1.Fiche candidature (à remplir)'!AB:AB,'1.Fiche candidature (à remplir)'!H:H)</f>
        <v>0</v>
      </c>
      <c r="V248" t="str">
        <f>_xlfn.XLOOKUP(O248,'1.Fiche candidature (à remplir)'!AB:AB,'1.Fiche candidature (à remplir)'!I:I)</f>
        <v>X</v>
      </c>
      <c r="W248" t="str">
        <f>_xlfn.XLOOKUP(O248,'1.Fiche candidature (à remplir)'!AB:AB,'1.Fiche candidature (à remplir)'!L:L)</f>
        <v>A remplir</v>
      </c>
      <c r="X248">
        <f>_xlfn.XLOOKUP(O248,'1.Fiche candidature (à remplir)'!AB:AB,'1.Fiche candidature (à remplir)'!M:M)</f>
        <v>0</v>
      </c>
      <c r="Y248">
        <f>_xlfn.XLOOKUP(O248,'1.Fiche candidature (à remplir)'!AB:AB,'1.Fiche candidature (à remplir)'!N:N)</f>
        <v>0</v>
      </c>
      <c r="Z248">
        <f>_xlfn.XLOOKUP(O248,'1.Fiche candidature (à remplir)'!AB:AB,'1.Fiche candidature (à remplir)'!P:P)</f>
        <v>0</v>
      </c>
      <c r="AC248" s="479">
        <f>b.Groupement!D274</f>
        <v>0</v>
      </c>
      <c r="AD248" s="479">
        <f>b.Groupement!E274</f>
        <v>0</v>
      </c>
      <c r="AE248" s="479">
        <f>b.Groupement!F274</f>
        <v>0</v>
      </c>
      <c r="AF248" s="479">
        <f>b.Groupement!G274</f>
        <v>0</v>
      </c>
      <c r="AG248" s="479">
        <f>b.Groupement!H274</f>
        <v>0</v>
      </c>
      <c r="AH248" s="479">
        <f>b.Groupement!I274</f>
        <v>0</v>
      </c>
      <c r="AI248" s="479">
        <f>b.Groupement!J274</f>
        <v>0</v>
      </c>
      <c r="AK248" s="479">
        <f>'a.Equipe projet'!D270</f>
        <v>0</v>
      </c>
      <c r="AL248" s="479">
        <f>'a.Equipe projet'!E270</f>
        <v>0</v>
      </c>
      <c r="AM248" s="479">
        <f>'a.Equipe projet'!F270</f>
        <v>0</v>
      </c>
      <c r="AN248" s="479">
        <f>'a.Equipe projet'!G270</f>
        <v>0</v>
      </c>
      <c r="AO248" s="479">
        <f>'a.Equipe projet'!H270</f>
        <v>0</v>
      </c>
      <c r="AP248" s="479">
        <f>'a.Equipe projet'!I270</f>
        <v>0</v>
      </c>
      <c r="AQ248" s="479">
        <f>'a.Equipe projet'!J270</f>
        <v>0</v>
      </c>
      <c r="AR248" s="479">
        <f>'a.Equipe projet'!K270</f>
        <v>0</v>
      </c>
      <c r="AS248" s="479">
        <f>'a.Equipe projet'!L270</f>
        <v>0</v>
      </c>
      <c r="AU248" s="479">
        <f>'c.Prestataires'!D269</f>
        <v>0</v>
      </c>
      <c r="AV248" s="479">
        <f>'c.Prestataires'!E269</f>
        <v>0</v>
      </c>
      <c r="AW248" s="479">
        <f>'c.Prestataires'!F269</f>
        <v>0</v>
      </c>
      <c r="AX248" s="479">
        <f>'c.Prestataires'!G269</f>
        <v>0</v>
      </c>
      <c r="AY248" s="479">
        <f>'c.Prestataires'!H269</f>
        <v>0</v>
      </c>
      <c r="BA248" s="479" t="str">
        <f>'d.Points de vente&amp;récupération'!D271</f>
        <v>A compléter</v>
      </c>
      <c r="BB248" s="479" t="str">
        <f>'d.Points de vente&amp;récupération'!E271</f>
        <v>A choisir</v>
      </c>
      <c r="BC248" s="479" t="str">
        <f>'d.Points de vente&amp;récupération'!F271</f>
        <v>A choisir</v>
      </c>
      <c r="BD248" s="479" t="str">
        <f>'d.Points de vente&amp;récupération'!G271</f>
        <v>A choisir</v>
      </c>
      <c r="BE248" s="479" t="str">
        <f>'d.Points de vente&amp;récupération'!H271</f>
        <v>A choisir</v>
      </c>
      <c r="BF248" s="479" t="str">
        <f>'d.Points de vente&amp;récupération'!I271</f>
        <v>A choisir</v>
      </c>
      <c r="BG248" s="479" t="str">
        <f>'d.Points de vente&amp;récupération'!J271</f>
        <v>A choisir</v>
      </c>
      <c r="BH248" s="479" t="str">
        <f>'d.Points de vente&amp;récupération'!K271</f>
        <v>A compléter</v>
      </c>
    </row>
    <row r="249" spans="15:60">
      <c r="O249">
        <v>246</v>
      </c>
      <c r="P249" t="str">
        <f>_xlfn.XLOOKUP(O249,'1.Fiche candidature (à remplir)'!AB:AB,'1.Fiche candidature (à remplir)'!D:D)</f>
        <v>Prestation sur la conception de l'emballage primaire réemployable
Prestation d'un designer ou d'un bureau d’études</v>
      </c>
      <c r="Q249" t="str">
        <f>_xlfn.XLOOKUP(O249,'1.Fiche candidature (à remplir)'!AB:AB,'1.Fiche candidature (à remplir)'!AC:AC)</f>
        <v>Développement3</v>
      </c>
      <c r="R249" t="str">
        <f>_xlfn.XLOOKUP(O249,'1.Fiche candidature (à remplir)'!AB:AB,'1.Fiche candidature (à remplir)'!E:E)</f>
        <v>A compléter</v>
      </c>
      <c r="S249">
        <f>_xlfn.XLOOKUP(O249,'1.Fiche candidature (à remplir)'!AB:AB,'1.Fiche candidature (à remplir)'!F:F)</f>
        <v>0</v>
      </c>
      <c r="T249">
        <f>_xlfn.XLOOKUP(O249,'1.Fiche candidature (à remplir)'!AB:AB,'1.Fiche candidature (à remplir)'!G:G)</f>
        <v>0</v>
      </c>
      <c r="U249">
        <f>_xlfn.XLOOKUP(O249,'1.Fiche candidature (à remplir)'!AB:AB,'1.Fiche candidature (à remplir)'!H:H)</f>
        <v>0</v>
      </c>
      <c r="V249" t="str">
        <f>_xlfn.XLOOKUP(O249,'1.Fiche candidature (à remplir)'!AB:AB,'1.Fiche candidature (à remplir)'!I:I)</f>
        <v>A compléter</v>
      </c>
      <c r="W249" t="str">
        <f>_xlfn.XLOOKUP(O249,'1.Fiche candidature (à remplir)'!AB:AB,'1.Fiche candidature (à remplir)'!L:L)</f>
        <v>A remplir</v>
      </c>
      <c r="X249">
        <f>_xlfn.XLOOKUP(O249,'1.Fiche candidature (à remplir)'!AB:AB,'1.Fiche candidature (à remplir)'!M:M)</f>
        <v>0</v>
      </c>
      <c r="Y249">
        <f>_xlfn.XLOOKUP(O249,'1.Fiche candidature (à remplir)'!AB:AB,'1.Fiche candidature (à remplir)'!N:N)</f>
        <v>0</v>
      </c>
      <c r="Z249">
        <f>_xlfn.XLOOKUP(O249,'1.Fiche candidature (à remplir)'!AB:AB,'1.Fiche candidature (à remplir)'!P:P)</f>
        <v>0</v>
      </c>
      <c r="AC249" s="479">
        <f>b.Groupement!D275</f>
        <v>0</v>
      </c>
      <c r="AD249" s="479">
        <f>b.Groupement!E275</f>
        <v>0</v>
      </c>
      <c r="AE249" s="479">
        <f>b.Groupement!F275</f>
        <v>0</v>
      </c>
      <c r="AF249" s="479">
        <f>b.Groupement!G275</f>
        <v>0</v>
      </c>
      <c r="AG249" s="479">
        <f>b.Groupement!H275</f>
        <v>0</v>
      </c>
      <c r="AH249" s="479">
        <f>b.Groupement!I275</f>
        <v>0</v>
      </c>
      <c r="AI249" s="479">
        <f>b.Groupement!J275</f>
        <v>0</v>
      </c>
      <c r="AK249" s="479">
        <f>'a.Equipe projet'!D271</f>
        <v>0</v>
      </c>
      <c r="AL249" s="479">
        <f>'a.Equipe projet'!E271</f>
        <v>0</v>
      </c>
      <c r="AM249" s="479">
        <f>'a.Equipe projet'!F271</f>
        <v>0</v>
      </c>
      <c r="AN249" s="479">
        <f>'a.Equipe projet'!G271</f>
        <v>0</v>
      </c>
      <c r="AO249" s="479">
        <f>'a.Equipe projet'!H271</f>
        <v>0</v>
      </c>
      <c r="AP249" s="479">
        <f>'a.Equipe projet'!I271</f>
        <v>0</v>
      </c>
      <c r="AQ249" s="479">
        <f>'a.Equipe projet'!J271</f>
        <v>0</v>
      </c>
      <c r="AR249" s="479">
        <f>'a.Equipe projet'!K271</f>
        <v>0</v>
      </c>
      <c r="AS249" s="479">
        <f>'a.Equipe projet'!L271</f>
        <v>0</v>
      </c>
      <c r="AU249" s="479">
        <f>'c.Prestataires'!D270</f>
        <v>0</v>
      </c>
      <c r="AV249" s="479">
        <f>'c.Prestataires'!E270</f>
        <v>0</v>
      </c>
      <c r="AW249" s="479">
        <f>'c.Prestataires'!F270</f>
        <v>0</v>
      </c>
      <c r="AX249" s="479">
        <f>'c.Prestataires'!G270</f>
        <v>0</v>
      </c>
      <c r="AY249" s="479">
        <f>'c.Prestataires'!H270</f>
        <v>0</v>
      </c>
      <c r="BA249" s="479" t="str">
        <f>'d.Points de vente&amp;récupération'!D272</f>
        <v>A compléter</v>
      </c>
      <c r="BB249" s="479" t="str">
        <f>'d.Points de vente&amp;récupération'!E272</f>
        <v>A choisir</v>
      </c>
      <c r="BC249" s="479" t="str">
        <f>'d.Points de vente&amp;récupération'!F272</f>
        <v>A choisir</v>
      </c>
      <c r="BD249" s="479" t="str">
        <f>'d.Points de vente&amp;récupération'!G272</f>
        <v>A choisir</v>
      </c>
      <c r="BE249" s="479" t="str">
        <f>'d.Points de vente&amp;récupération'!H272</f>
        <v>A choisir</v>
      </c>
      <c r="BF249" s="479" t="str">
        <f>'d.Points de vente&amp;récupération'!I272</f>
        <v>A choisir</v>
      </c>
      <c r="BG249" s="479" t="str">
        <f>'d.Points de vente&amp;récupération'!J272</f>
        <v>A choisir</v>
      </c>
      <c r="BH249" s="479" t="str">
        <f>'d.Points de vente&amp;récupération'!K272</f>
        <v>A compléter</v>
      </c>
    </row>
    <row r="250" spans="15:60">
      <c r="O250">
        <v>247</v>
      </c>
      <c r="P250" t="str">
        <f>_xlfn.XLOOKUP(O250,'1.Fiche candidature (à remplir)'!AB:AB,'1.Fiche candidature (à remplir)'!D:D)</f>
        <v>Prestation sur la conception de l'emballage primaire réemployable</v>
      </c>
      <c r="Q250" t="str">
        <f>_xlfn.XLOOKUP(O250,'1.Fiche candidature (à remplir)'!AB:AB,'1.Fiche candidature (à remplir)'!AC:AC)</f>
        <v>Développement3</v>
      </c>
      <c r="R250" t="str">
        <f>_xlfn.XLOOKUP(O250,'1.Fiche candidature (à remplir)'!AB:AB,'1.Fiche candidature (à remplir)'!E:E)</f>
        <v>A compléter</v>
      </c>
      <c r="S250">
        <f>_xlfn.XLOOKUP(O250,'1.Fiche candidature (à remplir)'!AB:AB,'1.Fiche candidature (à remplir)'!F:F)</f>
        <v>0</v>
      </c>
      <c r="T250">
        <f>_xlfn.XLOOKUP(O250,'1.Fiche candidature (à remplir)'!AB:AB,'1.Fiche candidature (à remplir)'!G:G)</f>
        <v>0</v>
      </c>
      <c r="U250">
        <f>_xlfn.XLOOKUP(O250,'1.Fiche candidature (à remplir)'!AB:AB,'1.Fiche candidature (à remplir)'!H:H)</f>
        <v>0</v>
      </c>
      <c r="V250" t="str">
        <f>_xlfn.XLOOKUP(O250,'1.Fiche candidature (à remplir)'!AB:AB,'1.Fiche candidature (à remplir)'!I:I)</f>
        <v>A compléter</v>
      </c>
      <c r="W250" t="str">
        <f>_xlfn.XLOOKUP(O250,'1.Fiche candidature (à remplir)'!AB:AB,'1.Fiche candidature (à remplir)'!L:L)</f>
        <v>A remplir</v>
      </c>
      <c r="X250">
        <f>_xlfn.XLOOKUP(O250,'1.Fiche candidature (à remplir)'!AB:AB,'1.Fiche candidature (à remplir)'!M:M)</f>
        <v>0</v>
      </c>
      <c r="Y250">
        <f>_xlfn.XLOOKUP(O250,'1.Fiche candidature (à remplir)'!AB:AB,'1.Fiche candidature (à remplir)'!N:N)</f>
        <v>0</v>
      </c>
      <c r="Z250">
        <f>_xlfn.XLOOKUP(O250,'1.Fiche candidature (à remplir)'!AB:AB,'1.Fiche candidature (à remplir)'!P:P)</f>
        <v>0</v>
      </c>
      <c r="AC250" s="479">
        <f>b.Groupement!D276</f>
        <v>0</v>
      </c>
      <c r="AD250" s="479">
        <f>b.Groupement!E276</f>
        <v>0</v>
      </c>
      <c r="AE250" s="479">
        <f>b.Groupement!F276</f>
        <v>0</v>
      </c>
      <c r="AF250" s="479">
        <f>b.Groupement!G276</f>
        <v>0</v>
      </c>
      <c r="AG250" s="479">
        <f>b.Groupement!H276</f>
        <v>0</v>
      </c>
      <c r="AH250" s="479">
        <f>b.Groupement!I276</f>
        <v>0</v>
      </c>
      <c r="AI250" s="479">
        <f>b.Groupement!J276</f>
        <v>0</v>
      </c>
      <c r="AK250" s="479">
        <f>'a.Equipe projet'!D272</f>
        <v>0</v>
      </c>
      <c r="AL250" s="479">
        <f>'a.Equipe projet'!E272</f>
        <v>0</v>
      </c>
      <c r="AM250" s="479">
        <f>'a.Equipe projet'!F272</f>
        <v>0</v>
      </c>
      <c r="AN250" s="479">
        <f>'a.Equipe projet'!G272</f>
        <v>0</v>
      </c>
      <c r="AO250" s="479">
        <f>'a.Equipe projet'!H272</f>
        <v>0</v>
      </c>
      <c r="AP250" s="479">
        <f>'a.Equipe projet'!I272</f>
        <v>0</v>
      </c>
      <c r="AQ250" s="479">
        <f>'a.Equipe projet'!J272</f>
        <v>0</v>
      </c>
      <c r="AR250" s="479">
        <f>'a.Equipe projet'!K272</f>
        <v>0</v>
      </c>
      <c r="AS250" s="479">
        <f>'a.Equipe projet'!L272</f>
        <v>0</v>
      </c>
      <c r="AU250" s="479">
        <f>'c.Prestataires'!D271</f>
        <v>0</v>
      </c>
      <c r="AV250" s="479">
        <f>'c.Prestataires'!E271</f>
        <v>0</v>
      </c>
      <c r="AW250" s="479">
        <f>'c.Prestataires'!F271</f>
        <v>0</v>
      </c>
      <c r="AX250" s="479">
        <f>'c.Prestataires'!G271</f>
        <v>0</v>
      </c>
      <c r="AY250" s="479">
        <f>'c.Prestataires'!H271</f>
        <v>0</v>
      </c>
      <c r="BA250" s="479" t="str">
        <f>'d.Points de vente&amp;récupération'!D273</f>
        <v>A compléter</v>
      </c>
      <c r="BB250" s="479" t="str">
        <f>'d.Points de vente&amp;récupération'!E273</f>
        <v>A choisir</v>
      </c>
      <c r="BC250" s="479" t="str">
        <f>'d.Points de vente&amp;récupération'!F273</f>
        <v>A choisir</v>
      </c>
      <c r="BD250" s="479" t="str">
        <f>'d.Points de vente&amp;récupération'!G273</f>
        <v>A choisir</v>
      </c>
      <c r="BE250" s="479" t="str">
        <f>'d.Points de vente&amp;récupération'!H273</f>
        <v>A choisir</v>
      </c>
      <c r="BF250" s="479" t="str">
        <f>'d.Points de vente&amp;récupération'!I273</f>
        <v>A choisir</v>
      </c>
      <c r="BG250" s="479" t="str">
        <f>'d.Points de vente&amp;récupération'!J273</f>
        <v>A choisir</v>
      </c>
      <c r="BH250" s="479" t="str">
        <f>'d.Points de vente&amp;récupération'!K273</f>
        <v>A compléter</v>
      </c>
    </row>
    <row r="251" spans="15:60">
      <c r="O251">
        <v>248</v>
      </c>
      <c r="P251" t="str">
        <f>_xlfn.XLOOKUP(O251,'1.Fiche candidature (à remplir)'!AB:AB,'1.Fiche candidature (à remplir)'!D:D)</f>
        <v>Prestation sur la conception de l'emballage primaire réemployable</v>
      </c>
      <c r="Q251" t="str">
        <f>_xlfn.XLOOKUP(O251,'1.Fiche candidature (à remplir)'!AB:AB,'1.Fiche candidature (à remplir)'!AC:AC)</f>
        <v>Développement3</v>
      </c>
      <c r="R251" t="str">
        <f>_xlfn.XLOOKUP(O251,'1.Fiche candidature (à remplir)'!AB:AB,'1.Fiche candidature (à remplir)'!E:E)</f>
        <v>A compléter</v>
      </c>
      <c r="S251">
        <f>_xlfn.XLOOKUP(O251,'1.Fiche candidature (à remplir)'!AB:AB,'1.Fiche candidature (à remplir)'!F:F)</f>
        <v>0</v>
      </c>
      <c r="T251">
        <f>_xlfn.XLOOKUP(O251,'1.Fiche candidature (à remplir)'!AB:AB,'1.Fiche candidature (à remplir)'!G:G)</f>
        <v>0</v>
      </c>
      <c r="U251">
        <f>_xlfn.XLOOKUP(O251,'1.Fiche candidature (à remplir)'!AB:AB,'1.Fiche candidature (à remplir)'!H:H)</f>
        <v>0</v>
      </c>
      <c r="V251" t="str">
        <f>_xlfn.XLOOKUP(O251,'1.Fiche candidature (à remplir)'!AB:AB,'1.Fiche candidature (à remplir)'!I:I)</f>
        <v>A compléter</v>
      </c>
      <c r="W251" t="str">
        <f>_xlfn.XLOOKUP(O251,'1.Fiche candidature (à remplir)'!AB:AB,'1.Fiche candidature (à remplir)'!L:L)</f>
        <v>A remplir</v>
      </c>
      <c r="X251">
        <f>_xlfn.XLOOKUP(O251,'1.Fiche candidature (à remplir)'!AB:AB,'1.Fiche candidature (à remplir)'!M:M)</f>
        <v>0</v>
      </c>
      <c r="Y251">
        <f>_xlfn.XLOOKUP(O251,'1.Fiche candidature (à remplir)'!AB:AB,'1.Fiche candidature (à remplir)'!N:N)</f>
        <v>0</v>
      </c>
      <c r="Z251">
        <f>_xlfn.XLOOKUP(O251,'1.Fiche candidature (à remplir)'!AB:AB,'1.Fiche candidature (à remplir)'!P:P)</f>
        <v>0</v>
      </c>
      <c r="AC251" s="479">
        <f>b.Groupement!D277</f>
        <v>0</v>
      </c>
      <c r="AD251" s="479">
        <f>b.Groupement!E277</f>
        <v>0</v>
      </c>
      <c r="AE251" s="479">
        <f>b.Groupement!F277</f>
        <v>0</v>
      </c>
      <c r="AF251" s="479">
        <f>b.Groupement!G277</f>
        <v>0</v>
      </c>
      <c r="AG251" s="479">
        <f>b.Groupement!H277</f>
        <v>0</v>
      </c>
      <c r="AH251" s="479">
        <f>b.Groupement!I277</f>
        <v>0</v>
      </c>
      <c r="AI251" s="479">
        <f>b.Groupement!J277</f>
        <v>0</v>
      </c>
      <c r="AK251" s="479">
        <f>'a.Equipe projet'!D273</f>
        <v>0</v>
      </c>
      <c r="AL251" s="479">
        <f>'a.Equipe projet'!E273</f>
        <v>0</v>
      </c>
      <c r="AM251" s="479">
        <f>'a.Equipe projet'!F273</f>
        <v>0</v>
      </c>
      <c r="AN251" s="479">
        <f>'a.Equipe projet'!G273</f>
        <v>0</v>
      </c>
      <c r="AO251" s="479">
        <f>'a.Equipe projet'!H273</f>
        <v>0</v>
      </c>
      <c r="AP251" s="479">
        <f>'a.Equipe projet'!I273</f>
        <v>0</v>
      </c>
      <c r="AQ251" s="479">
        <f>'a.Equipe projet'!J273</f>
        <v>0</v>
      </c>
      <c r="AR251" s="479">
        <f>'a.Equipe projet'!K273</f>
        <v>0</v>
      </c>
      <c r="AS251" s="479">
        <f>'a.Equipe projet'!L273</f>
        <v>0</v>
      </c>
      <c r="AU251" s="479">
        <f>'c.Prestataires'!D272</f>
        <v>0</v>
      </c>
      <c r="AV251" s="479">
        <f>'c.Prestataires'!E272</f>
        <v>0</v>
      </c>
      <c r="AW251" s="479">
        <f>'c.Prestataires'!F272</f>
        <v>0</v>
      </c>
      <c r="AX251" s="479">
        <f>'c.Prestataires'!G272</f>
        <v>0</v>
      </c>
      <c r="AY251" s="479">
        <f>'c.Prestataires'!H272</f>
        <v>0</v>
      </c>
      <c r="BA251" s="479" t="str">
        <f>'d.Points de vente&amp;récupération'!D274</f>
        <v>A compléter</v>
      </c>
      <c r="BB251" s="479" t="str">
        <f>'d.Points de vente&amp;récupération'!E274</f>
        <v>A choisir</v>
      </c>
      <c r="BC251" s="479" t="str">
        <f>'d.Points de vente&amp;récupération'!F274</f>
        <v>A choisir</v>
      </c>
      <c r="BD251" s="479" t="str">
        <f>'d.Points de vente&amp;récupération'!G274</f>
        <v>A choisir</v>
      </c>
      <c r="BE251" s="479" t="str">
        <f>'d.Points de vente&amp;récupération'!H274</f>
        <v>A choisir</v>
      </c>
      <c r="BF251" s="479" t="str">
        <f>'d.Points de vente&amp;récupération'!I274</f>
        <v>A choisir</v>
      </c>
      <c r="BG251" s="479" t="str">
        <f>'d.Points de vente&amp;récupération'!J274</f>
        <v>A choisir</v>
      </c>
      <c r="BH251" s="479" t="str">
        <f>'d.Points de vente&amp;récupération'!K274</f>
        <v>A compléter</v>
      </c>
    </row>
    <row r="252" spans="15:60">
      <c r="O252">
        <v>249</v>
      </c>
      <c r="P252" t="str">
        <f>_xlfn.XLOOKUP(O252,'1.Fiche candidature (à remplir)'!AB:AB,'1.Fiche candidature (à remplir)'!D:D)</f>
        <v>Prestation sur la conception de l'emballage primaire réemployable</v>
      </c>
      <c r="Q252" t="str">
        <f>_xlfn.XLOOKUP(O252,'1.Fiche candidature (à remplir)'!AB:AB,'1.Fiche candidature (à remplir)'!AC:AC)</f>
        <v>Développement3</v>
      </c>
      <c r="R252" t="str">
        <f>_xlfn.XLOOKUP(O252,'1.Fiche candidature (à remplir)'!AB:AB,'1.Fiche candidature (à remplir)'!E:E)</f>
        <v>A compléter</v>
      </c>
      <c r="S252">
        <f>_xlfn.XLOOKUP(O252,'1.Fiche candidature (à remplir)'!AB:AB,'1.Fiche candidature (à remplir)'!F:F)</f>
        <v>0</v>
      </c>
      <c r="T252">
        <f>_xlfn.XLOOKUP(O252,'1.Fiche candidature (à remplir)'!AB:AB,'1.Fiche candidature (à remplir)'!G:G)</f>
        <v>0</v>
      </c>
      <c r="U252">
        <f>_xlfn.XLOOKUP(O252,'1.Fiche candidature (à remplir)'!AB:AB,'1.Fiche candidature (à remplir)'!H:H)</f>
        <v>0</v>
      </c>
      <c r="V252" t="str">
        <f>_xlfn.XLOOKUP(O252,'1.Fiche candidature (à remplir)'!AB:AB,'1.Fiche candidature (à remplir)'!I:I)</f>
        <v>A compléter</v>
      </c>
      <c r="W252" t="str">
        <f>_xlfn.XLOOKUP(O252,'1.Fiche candidature (à remplir)'!AB:AB,'1.Fiche candidature (à remplir)'!L:L)</f>
        <v>A remplir</v>
      </c>
      <c r="X252">
        <f>_xlfn.XLOOKUP(O252,'1.Fiche candidature (à remplir)'!AB:AB,'1.Fiche candidature (à remplir)'!M:M)</f>
        <v>0</v>
      </c>
      <c r="Y252">
        <f>_xlfn.XLOOKUP(O252,'1.Fiche candidature (à remplir)'!AB:AB,'1.Fiche candidature (à remplir)'!N:N)</f>
        <v>0</v>
      </c>
      <c r="Z252">
        <f>_xlfn.XLOOKUP(O252,'1.Fiche candidature (à remplir)'!AB:AB,'1.Fiche candidature (à remplir)'!P:P)</f>
        <v>0</v>
      </c>
      <c r="AC252" s="479">
        <f>b.Groupement!D278</f>
        <v>0</v>
      </c>
      <c r="AD252" s="479">
        <f>b.Groupement!E278</f>
        <v>0</v>
      </c>
      <c r="AE252" s="479">
        <f>b.Groupement!F278</f>
        <v>0</v>
      </c>
      <c r="AF252" s="479">
        <f>b.Groupement!G278</f>
        <v>0</v>
      </c>
      <c r="AG252" s="479">
        <f>b.Groupement!H278</f>
        <v>0</v>
      </c>
      <c r="AH252" s="479">
        <f>b.Groupement!I278</f>
        <v>0</v>
      </c>
      <c r="AI252" s="479">
        <f>b.Groupement!J278</f>
        <v>0</v>
      </c>
      <c r="AK252" s="479">
        <f>'a.Equipe projet'!D274</f>
        <v>0</v>
      </c>
      <c r="AL252" s="479">
        <f>'a.Equipe projet'!E274</f>
        <v>0</v>
      </c>
      <c r="AM252" s="479">
        <f>'a.Equipe projet'!F274</f>
        <v>0</v>
      </c>
      <c r="AN252" s="479">
        <f>'a.Equipe projet'!G274</f>
        <v>0</v>
      </c>
      <c r="AO252" s="479">
        <f>'a.Equipe projet'!H274</f>
        <v>0</v>
      </c>
      <c r="AP252" s="479">
        <f>'a.Equipe projet'!I274</f>
        <v>0</v>
      </c>
      <c r="AQ252" s="479">
        <f>'a.Equipe projet'!J274</f>
        <v>0</v>
      </c>
      <c r="AR252" s="479">
        <f>'a.Equipe projet'!K274</f>
        <v>0</v>
      </c>
      <c r="AS252" s="479">
        <f>'a.Equipe projet'!L274</f>
        <v>0</v>
      </c>
      <c r="AU252" s="479">
        <f>'c.Prestataires'!D273</f>
        <v>0</v>
      </c>
      <c r="AV252" s="479">
        <f>'c.Prestataires'!E273</f>
        <v>0</v>
      </c>
      <c r="AW252" s="479">
        <f>'c.Prestataires'!F273</f>
        <v>0</v>
      </c>
      <c r="AX252" s="479">
        <f>'c.Prestataires'!G273</f>
        <v>0</v>
      </c>
      <c r="AY252" s="479">
        <f>'c.Prestataires'!H273</f>
        <v>0</v>
      </c>
      <c r="BA252" s="479" t="str">
        <f>'d.Points de vente&amp;récupération'!D275</f>
        <v>A compléter</v>
      </c>
      <c r="BB252" s="479" t="str">
        <f>'d.Points de vente&amp;récupération'!E275</f>
        <v>A choisir</v>
      </c>
      <c r="BC252" s="479" t="str">
        <f>'d.Points de vente&amp;récupération'!F275</f>
        <v>A choisir</v>
      </c>
      <c r="BD252" s="479" t="str">
        <f>'d.Points de vente&amp;récupération'!G275</f>
        <v>A choisir</v>
      </c>
      <c r="BE252" s="479" t="str">
        <f>'d.Points de vente&amp;récupération'!H275</f>
        <v>A choisir</v>
      </c>
      <c r="BF252" s="479" t="str">
        <f>'d.Points de vente&amp;récupération'!I275</f>
        <v>A choisir</v>
      </c>
      <c r="BG252" s="479" t="str">
        <f>'d.Points de vente&amp;récupération'!J275</f>
        <v>A choisir</v>
      </c>
      <c r="BH252" s="479" t="str">
        <f>'d.Points de vente&amp;récupération'!K275</f>
        <v>A compléter</v>
      </c>
    </row>
    <row r="253" spans="15:60">
      <c r="O253">
        <v>250</v>
      </c>
      <c r="P253" t="str">
        <f>_xlfn.XLOOKUP(O253,'1.Fiche candidature (à remplir)'!AB:AB,'1.Fiche candidature (à remplir)'!D:D)</f>
        <v>Prestation sur la conception de l'emballage primaire réemployable</v>
      </c>
      <c r="Q253" t="str">
        <f>_xlfn.XLOOKUP(O253,'1.Fiche candidature (à remplir)'!AB:AB,'1.Fiche candidature (à remplir)'!AC:AC)</f>
        <v>Développement3</v>
      </c>
      <c r="R253" t="str">
        <f>_xlfn.XLOOKUP(O253,'1.Fiche candidature (à remplir)'!AB:AB,'1.Fiche candidature (à remplir)'!E:E)</f>
        <v>A compléter</v>
      </c>
      <c r="S253">
        <f>_xlfn.XLOOKUP(O253,'1.Fiche candidature (à remplir)'!AB:AB,'1.Fiche candidature (à remplir)'!F:F)</f>
        <v>0</v>
      </c>
      <c r="T253">
        <f>_xlfn.XLOOKUP(O253,'1.Fiche candidature (à remplir)'!AB:AB,'1.Fiche candidature (à remplir)'!G:G)</f>
        <v>0</v>
      </c>
      <c r="U253">
        <f>_xlfn.XLOOKUP(O253,'1.Fiche candidature (à remplir)'!AB:AB,'1.Fiche candidature (à remplir)'!H:H)</f>
        <v>0</v>
      </c>
      <c r="V253" t="str">
        <f>_xlfn.XLOOKUP(O253,'1.Fiche candidature (à remplir)'!AB:AB,'1.Fiche candidature (à remplir)'!I:I)</f>
        <v>A compléter</v>
      </c>
      <c r="W253" t="str">
        <f>_xlfn.XLOOKUP(O253,'1.Fiche candidature (à remplir)'!AB:AB,'1.Fiche candidature (à remplir)'!L:L)</f>
        <v>A remplir</v>
      </c>
      <c r="X253">
        <f>_xlfn.XLOOKUP(O253,'1.Fiche candidature (à remplir)'!AB:AB,'1.Fiche candidature (à remplir)'!M:M)</f>
        <v>0</v>
      </c>
      <c r="Y253">
        <f>_xlfn.XLOOKUP(O253,'1.Fiche candidature (à remplir)'!AB:AB,'1.Fiche candidature (à remplir)'!N:N)</f>
        <v>0</v>
      </c>
      <c r="Z253">
        <f>_xlfn.XLOOKUP(O253,'1.Fiche candidature (à remplir)'!AB:AB,'1.Fiche candidature (à remplir)'!P:P)</f>
        <v>0</v>
      </c>
      <c r="AC253" s="479">
        <f>b.Groupement!D279</f>
        <v>0</v>
      </c>
      <c r="AD253" s="479">
        <f>b.Groupement!E279</f>
        <v>0</v>
      </c>
      <c r="AE253" s="479">
        <f>b.Groupement!F279</f>
        <v>0</v>
      </c>
      <c r="AF253" s="479">
        <f>b.Groupement!G279</f>
        <v>0</v>
      </c>
      <c r="AG253" s="479">
        <f>b.Groupement!H279</f>
        <v>0</v>
      </c>
      <c r="AH253" s="479">
        <f>b.Groupement!I279</f>
        <v>0</v>
      </c>
      <c r="AI253" s="479">
        <f>b.Groupement!J279</f>
        <v>0</v>
      </c>
      <c r="AK253" s="479">
        <f>'a.Equipe projet'!D275</f>
        <v>0</v>
      </c>
      <c r="AL253" s="479">
        <f>'a.Equipe projet'!E275</f>
        <v>0</v>
      </c>
      <c r="AM253" s="479">
        <f>'a.Equipe projet'!F275</f>
        <v>0</v>
      </c>
      <c r="AN253" s="479">
        <f>'a.Equipe projet'!G275</f>
        <v>0</v>
      </c>
      <c r="AO253" s="479">
        <f>'a.Equipe projet'!H275</f>
        <v>0</v>
      </c>
      <c r="AP253" s="479">
        <f>'a.Equipe projet'!I275</f>
        <v>0</v>
      </c>
      <c r="AQ253" s="479">
        <f>'a.Equipe projet'!J275</f>
        <v>0</v>
      </c>
      <c r="AR253" s="479">
        <f>'a.Equipe projet'!K275</f>
        <v>0</v>
      </c>
      <c r="AS253" s="479">
        <f>'a.Equipe projet'!L275</f>
        <v>0</v>
      </c>
      <c r="AU253" s="479">
        <f>'c.Prestataires'!D274</f>
        <v>0</v>
      </c>
      <c r="AV253" s="479">
        <f>'c.Prestataires'!E274</f>
        <v>0</v>
      </c>
      <c r="AW253" s="479">
        <f>'c.Prestataires'!F274</f>
        <v>0</v>
      </c>
      <c r="AX253" s="479">
        <f>'c.Prestataires'!G274</f>
        <v>0</v>
      </c>
      <c r="AY253" s="479">
        <f>'c.Prestataires'!H274</f>
        <v>0</v>
      </c>
      <c r="BA253" s="479" t="str">
        <f>'d.Points de vente&amp;récupération'!D276</f>
        <v>A compléter</v>
      </c>
      <c r="BB253" s="479" t="str">
        <f>'d.Points de vente&amp;récupération'!E276</f>
        <v>A choisir</v>
      </c>
      <c r="BC253" s="479" t="str">
        <f>'d.Points de vente&amp;récupération'!F276</f>
        <v>A choisir</v>
      </c>
      <c r="BD253" s="479" t="str">
        <f>'d.Points de vente&amp;récupération'!G276</f>
        <v>A choisir</v>
      </c>
      <c r="BE253" s="479" t="str">
        <f>'d.Points de vente&amp;récupération'!H276</f>
        <v>A choisir</v>
      </c>
      <c r="BF253" s="479" t="str">
        <f>'d.Points de vente&amp;récupération'!I276</f>
        <v>A choisir</v>
      </c>
      <c r="BG253" s="479" t="str">
        <f>'d.Points de vente&amp;récupération'!J276</f>
        <v>A choisir</v>
      </c>
      <c r="BH253" s="479" t="str">
        <f>'d.Points de vente&amp;récupération'!K276</f>
        <v>A compléter</v>
      </c>
    </row>
    <row r="254" spans="15:60">
      <c r="O254">
        <v>251</v>
      </c>
      <c r="P254" t="str">
        <f>_xlfn.XLOOKUP(O254,'1.Fiche candidature (à remplir)'!AB:AB,'1.Fiche candidature (à remplir)'!D:D)</f>
        <v>Prestation de modélisation technique du prototype
Prestation d'un bureau d’études</v>
      </c>
      <c r="Q254" t="str">
        <f>_xlfn.XLOOKUP(O254,'1.Fiche candidature (à remplir)'!AB:AB,'1.Fiche candidature (à remplir)'!AC:AC)</f>
        <v>Développement3</v>
      </c>
      <c r="R254" t="str">
        <f>_xlfn.XLOOKUP(O254,'1.Fiche candidature (à remplir)'!AB:AB,'1.Fiche candidature (à remplir)'!E:E)</f>
        <v>A compléter</v>
      </c>
      <c r="S254">
        <f>_xlfn.XLOOKUP(O254,'1.Fiche candidature (à remplir)'!AB:AB,'1.Fiche candidature (à remplir)'!F:F)</f>
        <v>0</v>
      </c>
      <c r="T254">
        <f>_xlfn.XLOOKUP(O254,'1.Fiche candidature (à remplir)'!AB:AB,'1.Fiche candidature (à remplir)'!G:G)</f>
        <v>0</v>
      </c>
      <c r="U254">
        <f>_xlfn.XLOOKUP(O254,'1.Fiche candidature (à remplir)'!AB:AB,'1.Fiche candidature (à remplir)'!H:H)</f>
        <v>0</v>
      </c>
      <c r="V254" t="str">
        <f>_xlfn.XLOOKUP(O254,'1.Fiche candidature (à remplir)'!AB:AB,'1.Fiche candidature (à remplir)'!I:I)</f>
        <v>A compléter</v>
      </c>
      <c r="W254" t="str">
        <f>_xlfn.XLOOKUP(O254,'1.Fiche candidature (à remplir)'!AB:AB,'1.Fiche candidature (à remplir)'!L:L)</f>
        <v>A remplir</v>
      </c>
      <c r="X254">
        <f>_xlfn.XLOOKUP(O254,'1.Fiche candidature (à remplir)'!AB:AB,'1.Fiche candidature (à remplir)'!M:M)</f>
        <v>0</v>
      </c>
      <c r="Y254">
        <f>_xlfn.XLOOKUP(O254,'1.Fiche candidature (à remplir)'!AB:AB,'1.Fiche candidature (à remplir)'!N:N)</f>
        <v>0</v>
      </c>
      <c r="Z254">
        <f>_xlfn.XLOOKUP(O254,'1.Fiche candidature (à remplir)'!AB:AB,'1.Fiche candidature (à remplir)'!P:P)</f>
        <v>0</v>
      </c>
      <c r="AC254" s="479">
        <f>b.Groupement!D280</f>
        <v>0</v>
      </c>
      <c r="AD254" s="479">
        <f>b.Groupement!E280</f>
        <v>0</v>
      </c>
      <c r="AE254" s="479">
        <f>b.Groupement!F280</f>
        <v>0</v>
      </c>
      <c r="AF254" s="479">
        <f>b.Groupement!G280</f>
        <v>0</v>
      </c>
      <c r="AG254" s="479">
        <f>b.Groupement!H280</f>
        <v>0</v>
      </c>
      <c r="AH254" s="479">
        <f>b.Groupement!I280</f>
        <v>0</v>
      </c>
      <c r="AI254" s="479">
        <f>b.Groupement!J280</f>
        <v>0</v>
      </c>
      <c r="AK254" s="479">
        <f>'a.Equipe projet'!D276</f>
        <v>0</v>
      </c>
      <c r="AL254" s="479">
        <f>'a.Equipe projet'!E276</f>
        <v>0</v>
      </c>
      <c r="AM254" s="479">
        <f>'a.Equipe projet'!F276</f>
        <v>0</v>
      </c>
      <c r="AN254" s="479">
        <f>'a.Equipe projet'!G276</f>
        <v>0</v>
      </c>
      <c r="AO254" s="479">
        <f>'a.Equipe projet'!H276</f>
        <v>0</v>
      </c>
      <c r="AP254" s="479">
        <f>'a.Equipe projet'!I276</f>
        <v>0</v>
      </c>
      <c r="AQ254" s="479">
        <f>'a.Equipe projet'!J276</f>
        <v>0</v>
      </c>
      <c r="AR254" s="479">
        <f>'a.Equipe projet'!K276</f>
        <v>0</v>
      </c>
      <c r="AS254" s="479">
        <f>'a.Equipe projet'!L276</f>
        <v>0</v>
      </c>
      <c r="AU254" s="479">
        <f>'c.Prestataires'!D275</f>
        <v>0</v>
      </c>
      <c r="AV254" s="479">
        <f>'c.Prestataires'!E275</f>
        <v>0</v>
      </c>
      <c r="AW254" s="479">
        <f>'c.Prestataires'!F275</f>
        <v>0</v>
      </c>
      <c r="AX254" s="479">
        <f>'c.Prestataires'!G275</f>
        <v>0</v>
      </c>
      <c r="AY254" s="479">
        <f>'c.Prestataires'!H275</f>
        <v>0</v>
      </c>
      <c r="BA254" s="479" t="str">
        <f>'d.Points de vente&amp;récupération'!D277</f>
        <v>A compléter</v>
      </c>
      <c r="BB254" s="479" t="str">
        <f>'d.Points de vente&amp;récupération'!E277</f>
        <v>A choisir</v>
      </c>
      <c r="BC254" s="479" t="str">
        <f>'d.Points de vente&amp;récupération'!F277</f>
        <v>A choisir</v>
      </c>
      <c r="BD254" s="479" t="str">
        <f>'d.Points de vente&amp;récupération'!G277</f>
        <v>A choisir</v>
      </c>
      <c r="BE254" s="479" t="str">
        <f>'d.Points de vente&amp;récupération'!H277</f>
        <v>A choisir</v>
      </c>
      <c r="BF254" s="479" t="str">
        <f>'d.Points de vente&amp;récupération'!I277</f>
        <v>A choisir</v>
      </c>
      <c r="BG254" s="479" t="str">
        <f>'d.Points de vente&amp;récupération'!J277</f>
        <v>A choisir</v>
      </c>
      <c r="BH254" s="479" t="str">
        <f>'d.Points de vente&amp;récupération'!K277</f>
        <v>A compléter</v>
      </c>
    </row>
    <row r="255" spans="15:60">
      <c r="O255">
        <v>252</v>
      </c>
      <c r="P255" t="str">
        <f>_xlfn.XLOOKUP(O255,'1.Fiche candidature (à remplir)'!AB:AB,'1.Fiche candidature (à remplir)'!D:D)</f>
        <v>Prestation de modélisation technique du prototype</v>
      </c>
      <c r="Q255" t="str">
        <f>_xlfn.XLOOKUP(O255,'1.Fiche candidature (à remplir)'!AB:AB,'1.Fiche candidature (à remplir)'!AC:AC)</f>
        <v>Développement3</v>
      </c>
      <c r="R255" t="str">
        <f>_xlfn.XLOOKUP(O255,'1.Fiche candidature (à remplir)'!AB:AB,'1.Fiche candidature (à remplir)'!E:E)</f>
        <v>A compléter</v>
      </c>
      <c r="S255">
        <f>_xlfn.XLOOKUP(O255,'1.Fiche candidature (à remplir)'!AB:AB,'1.Fiche candidature (à remplir)'!F:F)</f>
        <v>0</v>
      </c>
      <c r="T255">
        <f>_xlfn.XLOOKUP(O255,'1.Fiche candidature (à remplir)'!AB:AB,'1.Fiche candidature (à remplir)'!G:G)</f>
        <v>0</v>
      </c>
      <c r="U255">
        <f>_xlfn.XLOOKUP(O255,'1.Fiche candidature (à remplir)'!AB:AB,'1.Fiche candidature (à remplir)'!H:H)</f>
        <v>0</v>
      </c>
      <c r="V255" t="str">
        <f>_xlfn.XLOOKUP(O255,'1.Fiche candidature (à remplir)'!AB:AB,'1.Fiche candidature (à remplir)'!I:I)</f>
        <v>A compléter</v>
      </c>
      <c r="W255" t="str">
        <f>_xlfn.XLOOKUP(O255,'1.Fiche candidature (à remplir)'!AB:AB,'1.Fiche candidature (à remplir)'!L:L)</f>
        <v>A remplir</v>
      </c>
      <c r="X255">
        <f>_xlfn.XLOOKUP(O255,'1.Fiche candidature (à remplir)'!AB:AB,'1.Fiche candidature (à remplir)'!M:M)</f>
        <v>0</v>
      </c>
      <c r="Y255">
        <f>_xlfn.XLOOKUP(O255,'1.Fiche candidature (à remplir)'!AB:AB,'1.Fiche candidature (à remplir)'!N:N)</f>
        <v>0</v>
      </c>
      <c r="Z255">
        <f>_xlfn.XLOOKUP(O255,'1.Fiche candidature (à remplir)'!AB:AB,'1.Fiche candidature (à remplir)'!P:P)</f>
        <v>0</v>
      </c>
      <c r="AC255" s="479">
        <f>b.Groupement!D281</f>
        <v>0</v>
      </c>
      <c r="AD255" s="479">
        <f>b.Groupement!E281</f>
        <v>0</v>
      </c>
      <c r="AE255" s="479">
        <f>b.Groupement!F281</f>
        <v>0</v>
      </c>
      <c r="AF255" s="479">
        <f>b.Groupement!G281</f>
        <v>0</v>
      </c>
      <c r="AG255" s="479">
        <f>b.Groupement!H281</f>
        <v>0</v>
      </c>
      <c r="AH255" s="479">
        <f>b.Groupement!I281</f>
        <v>0</v>
      </c>
      <c r="AI255" s="479">
        <f>b.Groupement!J281</f>
        <v>0</v>
      </c>
      <c r="AK255" s="479">
        <f>'a.Equipe projet'!D277</f>
        <v>0</v>
      </c>
      <c r="AL255" s="479">
        <f>'a.Equipe projet'!E277</f>
        <v>0</v>
      </c>
      <c r="AM255" s="479">
        <f>'a.Equipe projet'!F277</f>
        <v>0</v>
      </c>
      <c r="AN255" s="479">
        <f>'a.Equipe projet'!G277</f>
        <v>0</v>
      </c>
      <c r="AO255" s="479">
        <f>'a.Equipe projet'!H277</f>
        <v>0</v>
      </c>
      <c r="AP255" s="479">
        <f>'a.Equipe projet'!I277</f>
        <v>0</v>
      </c>
      <c r="AQ255" s="479">
        <f>'a.Equipe projet'!J277</f>
        <v>0</v>
      </c>
      <c r="AR255" s="479">
        <f>'a.Equipe projet'!K277</f>
        <v>0</v>
      </c>
      <c r="AS255" s="479">
        <f>'a.Equipe projet'!L277</f>
        <v>0</v>
      </c>
      <c r="AU255" s="479">
        <f>'c.Prestataires'!D276</f>
        <v>0</v>
      </c>
      <c r="AV255" s="479">
        <f>'c.Prestataires'!E276</f>
        <v>0</v>
      </c>
      <c r="AW255" s="479">
        <f>'c.Prestataires'!F276</f>
        <v>0</v>
      </c>
      <c r="AX255" s="479">
        <f>'c.Prestataires'!G276</f>
        <v>0</v>
      </c>
      <c r="AY255" s="479">
        <f>'c.Prestataires'!H276</f>
        <v>0</v>
      </c>
      <c r="BA255" s="479" t="str">
        <f>'d.Points de vente&amp;récupération'!D278</f>
        <v>A compléter</v>
      </c>
      <c r="BB255" s="479" t="str">
        <f>'d.Points de vente&amp;récupération'!E278</f>
        <v>A choisir</v>
      </c>
      <c r="BC255" s="479" t="str">
        <f>'d.Points de vente&amp;récupération'!F278</f>
        <v>A choisir</v>
      </c>
      <c r="BD255" s="479" t="str">
        <f>'d.Points de vente&amp;récupération'!G278</f>
        <v>A choisir</v>
      </c>
      <c r="BE255" s="479" t="str">
        <f>'d.Points de vente&amp;récupération'!H278</f>
        <v>A choisir</v>
      </c>
      <c r="BF255" s="479" t="str">
        <f>'d.Points de vente&amp;récupération'!I278</f>
        <v>A choisir</v>
      </c>
      <c r="BG255" s="479" t="str">
        <f>'d.Points de vente&amp;récupération'!J278</f>
        <v>A choisir</v>
      </c>
      <c r="BH255" s="479" t="str">
        <f>'d.Points de vente&amp;récupération'!K278</f>
        <v>A compléter</v>
      </c>
    </row>
    <row r="256" spans="15:60">
      <c r="O256">
        <v>253</v>
      </c>
      <c r="P256" t="str">
        <f>_xlfn.XLOOKUP(O256,'1.Fiche candidature (à remplir)'!AB:AB,'1.Fiche candidature (à remplir)'!D:D)</f>
        <v>Prestation de modélisation technique du prototype</v>
      </c>
      <c r="Q256" t="str">
        <f>_xlfn.XLOOKUP(O256,'1.Fiche candidature (à remplir)'!AB:AB,'1.Fiche candidature (à remplir)'!AC:AC)</f>
        <v>Développement3</v>
      </c>
      <c r="R256" t="str">
        <f>_xlfn.XLOOKUP(O256,'1.Fiche candidature (à remplir)'!AB:AB,'1.Fiche candidature (à remplir)'!E:E)</f>
        <v>A compléter</v>
      </c>
      <c r="S256">
        <f>_xlfn.XLOOKUP(O256,'1.Fiche candidature (à remplir)'!AB:AB,'1.Fiche candidature (à remplir)'!F:F)</f>
        <v>0</v>
      </c>
      <c r="T256">
        <f>_xlfn.XLOOKUP(O256,'1.Fiche candidature (à remplir)'!AB:AB,'1.Fiche candidature (à remplir)'!G:G)</f>
        <v>0</v>
      </c>
      <c r="U256">
        <f>_xlfn.XLOOKUP(O256,'1.Fiche candidature (à remplir)'!AB:AB,'1.Fiche candidature (à remplir)'!H:H)</f>
        <v>0</v>
      </c>
      <c r="V256" t="str">
        <f>_xlfn.XLOOKUP(O256,'1.Fiche candidature (à remplir)'!AB:AB,'1.Fiche candidature (à remplir)'!I:I)</f>
        <v>A compléter</v>
      </c>
      <c r="W256" t="str">
        <f>_xlfn.XLOOKUP(O256,'1.Fiche candidature (à remplir)'!AB:AB,'1.Fiche candidature (à remplir)'!L:L)</f>
        <v>A remplir</v>
      </c>
      <c r="X256">
        <f>_xlfn.XLOOKUP(O256,'1.Fiche candidature (à remplir)'!AB:AB,'1.Fiche candidature (à remplir)'!M:M)</f>
        <v>0</v>
      </c>
      <c r="Y256">
        <f>_xlfn.XLOOKUP(O256,'1.Fiche candidature (à remplir)'!AB:AB,'1.Fiche candidature (à remplir)'!N:N)</f>
        <v>0</v>
      </c>
      <c r="Z256">
        <f>_xlfn.XLOOKUP(O256,'1.Fiche candidature (à remplir)'!AB:AB,'1.Fiche candidature (à remplir)'!P:P)</f>
        <v>0</v>
      </c>
      <c r="AC256" s="479">
        <f>b.Groupement!D282</f>
        <v>0</v>
      </c>
      <c r="AD256" s="479">
        <f>b.Groupement!E282</f>
        <v>0</v>
      </c>
      <c r="AE256" s="479">
        <f>b.Groupement!F282</f>
        <v>0</v>
      </c>
      <c r="AF256" s="479">
        <f>b.Groupement!G282</f>
        <v>0</v>
      </c>
      <c r="AG256" s="479">
        <f>b.Groupement!H282</f>
        <v>0</v>
      </c>
      <c r="AH256" s="479">
        <f>b.Groupement!I282</f>
        <v>0</v>
      </c>
      <c r="AI256" s="479">
        <f>b.Groupement!J282</f>
        <v>0</v>
      </c>
      <c r="AK256" s="479">
        <f>'a.Equipe projet'!D278</f>
        <v>0</v>
      </c>
      <c r="AL256" s="479">
        <f>'a.Equipe projet'!E278</f>
        <v>0</v>
      </c>
      <c r="AM256" s="479">
        <f>'a.Equipe projet'!F278</f>
        <v>0</v>
      </c>
      <c r="AN256" s="479">
        <f>'a.Equipe projet'!G278</f>
        <v>0</v>
      </c>
      <c r="AO256" s="479">
        <f>'a.Equipe projet'!H278</f>
        <v>0</v>
      </c>
      <c r="AP256" s="479">
        <f>'a.Equipe projet'!I278</f>
        <v>0</v>
      </c>
      <c r="AQ256" s="479">
        <f>'a.Equipe projet'!J278</f>
        <v>0</v>
      </c>
      <c r="AR256" s="479">
        <f>'a.Equipe projet'!K278</f>
        <v>0</v>
      </c>
      <c r="AS256" s="479">
        <f>'a.Equipe projet'!L278</f>
        <v>0</v>
      </c>
      <c r="AU256" s="479">
        <f>'c.Prestataires'!D277</f>
        <v>0</v>
      </c>
      <c r="AV256" s="479">
        <f>'c.Prestataires'!E277</f>
        <v>0</v>
      </c>
      <c r="AW256" s="479">
        <f>'c.Prestataires'!F277</f>
        <v>0</v>
      </c>
      <c r="AX256" s="479">
        <f>'c.Prestataires'!G277</f>
        <v>0</v>
      </c>
      <c r="AY256" s="479">
        <f>'c.Prestataires'!H277</f>
        <v>0</v>
      </c>
      <c r="BA256" s="479" t="str">
        <f>'d.Points de vente&amp;récupération'!D279</f>
        <v>A compléter</v>
      </c>
      <c r="BB256" s="479" t="str">
        <f>'d.Points de vente&amp;récupération'!E279</f>
        <v>A choisir</v>
      </c>
      <c r="BC256" s="479" t="str">
        <f>'d.Points de vente&amp;récupération'!F279</f>
        <v>A choisir</v>
      </c>
      <c r="BD256" s="479" t="str">
        <f>'d.Points de vente&amp;récupération'!G279</f>
        <v>A choisir</v>
      </c>
      <c r="BE256" s="479" t="str">
        <f>'d.Points de vente&amp;récupération'!H279</f>
        <v>A choisir</v>
      </c>
      <c r="BF256" s="479" t="str">
        <f>'d.Points de vente&amp;récupération'!I279</f>
        <v>A choisir</v>
      </c>
      <c r="BG256" s="479" t="str">
        <f>'d.Points de vente&amp;récupération'!J279</f>
        <v>A choisir</v>
      </c>
      <c r="BH256" s="479" t="str">
        <f>'d.Points de vente&amp;récupération'!K279</f>
        <v>A compléter</v>
      </c>
    </row>
    <row r="257" spans="15:60">
      <c r="O257">
        <v>254</v>
      </c>
      <c r="P257" t="str">
        <f>_xlfn.XLOOKUP(O257,'1.Fiche candidature (à remplir)'!AB:AB,'1.Fiche candidature (à remplir)'!D:D)</f>
        <v>Prestation de modélisation technique du prototype</v>
      </c>
      <c r="Q257" t="str">
        <f>_xlfn.XLOOKUP(O257,'1.Fiche candidature (à remplir)'!AB:AB,'1.Fiche candidature (à remplir)'!AC:AC)</f>
        <v>Développement3</v>
      </c>
      <c r="R257" t="str">
        <f>_xlfn.XLOOKUP(O257,'1.Fiche candidature (à remplir)'!AB:AB,'1.Fiche candidature (à remplir)'!E:E)</f>
        <v>A compléter</v>
      </c>
      <c r="S257">
        <f>_xlfn.XLOOKUP(O257,'1.Fiche candidature (à remplir)'!AB:AB,'1.Fiche candidature (à remplir)'!F:F)</f>
        <v>0</v>
      </c>
      <c r="T257">
        <f>_xlfn.XLOOKUP(O257,'1.Fiche candidature (à remplir)'!AB:AB,'1.Fiche candidature (à remplir)'!G:G)</f>
        <v>0</v>
      </c>
      <c r="U257">
        <f>_xlfn.XLOOKUP(O257,'1.Fiche candidature (à remplir)'!AB:AB,'1.Fiche candidature (à remplir)'!H:H)</f>
        <v>0</v>
      </c>
      <c r="V257" t="str">
        <f>_xlfn.XLOOKUP(O257,'1.Fiche candidature (à remplir)'!AB:AB,'1.Fiche candidature (à remplir)'!I:I)</f>
        <v>A compléter</v>
      </c>
      <c r="W257" t="str">
        <f>_xlfn.XLOOKUP(O257,'1.Fiche candidature (à remplir)'!AB:AB,'1.Fiche candidature (à remplir)'!L:L)</f>
        <v>A remplir</v>
      </c>
      <c r="X257">
        <f>_xlfn.XLOOKUP(O257,'1.Fiche candidature (à remplir)'!AB:AB,'1.Fiche candidature (à remplir)'!M:M)</f>
        <v>0</v>
      </c>
      <c r="Y257">
        <f>_xlfn.XLOOKUP(O257,'1.Fiche candidature (à remplir)'!AB:AB,'1.Fiche candidature (à remplir)'!N:N)</f>
        <v>0</v>
      </c>
      <c r="Z257">
        <f>_xlfn.XLOOKUP(O257,'1.Fiche candidature (à remplir)'!AB:AB,'1.Fiche candidature (à remplir)'!P:P)</f>
        <v>0</v>
      </c>
      <c r="AC257" s="479">
        <f>b.Groupement!D283</f>
        <v>0</v>
      </c>
      <c r="AD257" s="479">
        <f>b.Groupement!E283</f>
        <v>0</v>
      </c>
      <c r="AE257" s="479">
        <f>b.Groupement!F283</f>
        <v>0</v>
      </c>
      <c r="AF257" s="479">
        <f>b.Groupement!G283</f>
        <v>0</v>
      </c>
      <c r="AG257" s="479">
        <f>b.Groupement!H283</f>
        <v>0</v>
      </c>
      <c r="AH257" s="479">
        <f>b.Groupement!I283</f>
        <v>0</v>
      </c>
      <c r="AI257" s="479">
        <f>b.Groupement!J283</f>
        <v>0</v>
      </c>
      <c r="AK257" s="479">
        <f>'a.Equipe projet'!D279</f>
        <v>0</v>
      </c>
      <c r="AL257" s="479">
        <f>'a.Equipe projet'!E279</f>
        <v>0</v>
      </c>
      <c r="AM257" s="479">
        <f>'a.Equipe projet'!F279</f>
        <v>0</v>
      </c>
      <c r="AN257" s="479">
        <f>'a.Equipe projet'!G279</f>
        <v>0</v>
      </c>
      <c r="AO257" s="479">
        <f>'a.Equipe projet'!H279</f>
        <v>0</v>
      </c>
      <c r="AP257" s="479">
        <f>'a.Equipe projet'!I279</f>
        <v>0</v>
      </c>
      <c r="AQ257" s="479">
        <f>'a.Equipe projet'!J279</f>
        <v>0</v>
      </c>
      <c r="AR257" s="479">
        <f>'a.Equipe projet'!K279</f>
        <v>0</v>
      </c>
      <c r="AS257" s="479">
        <f>'a.Equipe projet'!L279</f>
        <v>0</v>
      </c>
      <c r="AU257" s="479">
        <f>'c.Prestataires'!D278</f>
        <v>0</v>
      </c>
      <c r="AV257" s="479">
        <f>'c.Prestataires'!E278</f>
        <v>0</v>
      </c>
      <c r="AW257" s="479">
        <f>'c.Prestataires'!F278</f>
        <v>0</v>
      </c>
      <c r="AX257" s="479">
        <f>'c.Prestataires'!G278</f>
        <v>0</v>
      </c>
      <c r="AY257" s="479">
        <f>'c.Prestataires'!H278</f>
        <v>0</v>
      </c>
      <c r="BA257" s="479" t="str">
        <f>'d.Points de vente&amp;récupération'!D280</f>
        <v>A compléter</v>
      </c>
      <c r="BB257" s="479" t="str">
        <f>'d.Points de vente&amp;récupération'!E280</f>
        <v>A choisir</v>
      </c>
      <c r="BC257" s="479" t="str">
        <f>'d.Points de vente&amp;récupération'!F280</f>
        <v>A choisir</v>
      </c>
      <c r="BD257" s="479" t="str">
        <f>'d.Points de vente&amp;récupération'!G280</f>
        <v>A choisir</v>
      </c>
      <c r="BE257" s="479" t="str">
        <f>'d.Points de vente&amp;récupération'!H280</f>
        <v>A choisir</v>
      </c>
      <c r="BF257" s="479" t="str">
        <f>'d.Points de vente&amp;récupération'!I280</f>
        <v>A choisir</v>
      </c>
      <c r="BG257" s="479" t="str">
        <f>'d.Points de vente&amp;récupération'!J280</f>
        <v>A choisir</v>
      </c>
      <c r="BH257" s="479" t="str">
        <f>'d.Points de vente&amp;récupération'!K280</f>
        <v>A compléter</v>
      </c>
    </row>
    <row r="258" spans="15:60">
      <c r="O258">
        <v>255</v>
      </c>
      <c r="P258" t="str">
        <f>_xlfn.XLOOKUP(O258,'1.Fiche candidature (à remplir)'!AB:AB,'1.Fiche candidature (à remplir)'!D:D)</f>
        <v>Prestation de modélisation technique du prototype</v>
      </c>
      <c r="Q258" t="str">
        <f>_xlfn.XLOOKUP(O258,'1.Fiche candidature (à remplir)'!AB:AB,'1.Fiche candidature (à remplir)'!AC:AC)</f>
        <v>Développement3</v>
      </c>
      <c r="R258" t="str">
        <f>_xlfn.XLOOKUP(O258,'1.Fiche candidature (à remplir)'!AB:AB,'1.Fiche candidature (à remplir)'!E:E)</f>
        <v>A compléter</v>
      </c>
      <c r="S258">
        <f>_xlfn.XLOOKUP(O258,'1.Fiche candidature (à remplir)'!AB:AB,'1.Fiche candidature (à remplir)'!F:F)</f>
        <v>0</v>
      </c>
      <c r="T258">
        <f>_xlfn.XLOOKUP(O258,'1.Fiche candidature (à remplir)'!AB:AB,'1.Fiche candidature (à remplir)'!G:G)</f>
        <v>0</v>
      </c>
      <c r="U258">
        <f>_xlfn.XLOOKUP(O258,'1.Fiche candidature (à remplir)'!AB:AB,'1.Fiche candidature (à remplir)'!H:H)</f>
        <v>0</v>
      </c>
      <c r="V258" t="str">
        <f>_xlfn.XLOOKUP(O258,'1.Fiche candidature (à remplir)'!AB:AB,'1.Fiche candidature (à remplir)'!I:I)</f>
        <v>A compléter</v>
      </c>
      <c r="W258" t="str">
        <f>_xlfn.XLOOKUP(O258,'1.Fiche candidature (à remplir)'!AB:AB,'1.Fiche candidature (à remplir)'!L:L)</f>
        <v>A remplir</v>
      </c>
      <c r="X258">
        <f>_xlfn.XLOOKUP(O258,'1.Fiche candidature (à remplir)'!AB:AB,'1.Fiche candidature (à remplir)'!M:M)</f>
        <v>0</v>
      </c>
      <c r="Y258">
        <f>_xlfn.XLOOKUP(O258,'1.Fiche candidature (à remplir)'!AB:AB,'1.Fiche candidature (à remplir)'!N:N)</f>
        <v>0</v>
      </c>
      <c r="Z258">
        <f>_xlfn.XLOOKUP(O258,'1.Fiche candidature (à remplir)'!AB:AB,'1.Fiche candidature (à remplir)'!P:P)</f>
        <v>0</v>
      </c>
      <c r="AC258" s="479">
        <f>b.Groupement!D284</f>
        <v>0</v>
      </c>
      <c r="AD258" s="479">
        <f>b.Groupement!E284</f>
        <v>0</v>
      </c>
      <c r="AE258" s="479">
        <f>b.Groupement!F284</f>
        <v>0</v>
      </c>
      <c r="AF258" s="479">
        <f>b.Groupement!G284</f>
        <v>0</v>
      </c>
      <c r="AG258" s="479">
        <f>b.Groupement!H284</f>
        <v>0</v>
      </c>
      <c r="AH258" s="479">
        <f>b.Groupement!I284</f>
        <v>0</v>
      </c>
      <c r="AI258" s="479">
        <f>b.Groupement!J284</f>
        <v>0</v>
      </c>
      <c r="AK258" s="479">
        <f>'a.Equipe projet'!D280</f>
        <v>0</v>
      </c>
      <c r="AL258" s="479">
        <f>'a.Equipe projet'!E280</f>
        <v>0</v>
      </c>
      <c r="AM258" s="479">
        <f>'a.Equipe projet'!F280</f>
        <v>0</v>
      </c>
      <c r="AN258" s="479">
        <f>'a.Equipe projet'!G280</f>
        <v>0</v>
      </c>
      <c r="AO258" s="479">
        <f>'a.Equipe projet'!H280</f>
        <v>0</v>
      </c>
      <c r="AP258" s="479">
        <f>'a.Equipe projet'!I280</f>
        <v>0</v>
      </c>
      <c r="AQ258" s="479">
        <f>'a.Equipe projet'!J280</f>
        <v>0</v>
      </c>
      <c r="AR258" s="479">
        <f>'a.Equipe projet'!K280</f>
        <v>0</v>
      </c>
      <c r="AS258" s="479">
        <f>'a.Equipe projet'!L280</f>
        <v>0</v>
      </c>
      <c r="AU258" s="479">
        <f>'c.Prestataires'!D279</f>
        <v>0</v>
      </c>
      <c r="AV258" s="479">
        <f>'c.Prestataires'!E279</f>
        <v>0</v>
      </c>
      <c r="AW258" s="479">
        <f>'c.Prestataires'!F279</f>
        <v>0</v>
      </c>
      <c r="AX258" s="479">
        <f>'c.Prestataires'!G279</f>
        <v>0</v>
      </c>
      <c r="AY258" s="479">
        <f>'c.Prestataires'!H279</f>
        <v>0</v>
      </c>
      <c r="BA258" s="479" t="str">
        <f>'d.Points de vente&amp;récupération'!D281</f>
        <v>A compléter</v>
      </c>
      <c r="BB258" s="479" t="str">
        <f>'d.Points de vente&amp;récupération'!E281</f>
        <v>A choisir</v>
      </c>
      <c r="BC258" s="479" t="str">
        <f>'d.Points de vente&amp;récupération'!F281</f>
        <v>A choisir</v>
      </c>
      <c r="BD258" s="479" t="str">
        <f>'d.Points de vente&amp;récupération'!G281</f>
        <v>A choisir</v>
      </c>
      <c r="BE258" s="479" t="str">
        <f>'d.Points de vente&amp;récupération'!H281</f>
        <v>A choisir</v>
      </c>
      <c r="BF258" s="479" t="str">
        <f>'d.Points de vente&amp;récupération'!I281</f>
        <v>A choisir</v>
      </c>
      <c r="BG258" s="479" t="str">
        <f>'d.Points de vente&amp;récupération'!J281</f>
        <v>A choisir</v>
      </c>
      <c r="BH258" s="479" t="str">
        <f>'d.Points de vente&amp;récupération'!K281</f>
        <v>A compléter</v>
      </c>
    </row>
    <row r="259" spans="15:60">
      <c r="O259">
        <v>256</v>
      </c>
      <c r="P259" t="str">
        <f>_xlfn.XLOOKUP(O259,'1.Fiche candidature (à remplir)'!AB:AB,'1.Fiche candidature (à remplir)'!D:D)</f>
        <v>Achat de matériaux pour le prototypage 
Max. 10 000 unités</v>
      </c>
      <c r="Q259" t="str">
        <f>_xlfn.XLOOKUP(O259,'1.Fiche candidature (à remplir)'!AB:AB,'1.Fiche candidature (à remplir)'!AC:AC)</f>
        <v>Développement3</v>
      </c>
      <c r="R259" t="str">
        <f>_xlfn.XLOOKUP(O259,'1.Fiche candidature (à remplir)'!AB:AB,'1.Fiche candidature (à remplir)'!E:E)</f>
        <v>A compléter</v>
      </c>
      <c r="S259">
        <f>_xlfn.XLOOKUP(O259,'1.Fiche candidature (à remplir)'!AB:AB,'1.Fiche candidature (à remplir)'!F:F)</f>
        <v>0</v>
      </c>
      <c r="T259">
        <f>_xlfn.XLOOKUP(O259,'1.Fiche candidature (à remplir)'!AB:AB,'1.Fiche candidature (à remplir)'!G:G)</f>
        <v>0</v>
      </c>
      <c r="U259">
        <f>_xlfn.XLOOKUP(O259,'1.Fiche candidature (à remplir)'!AB:AB,'1.Fiche candidature (à remplir)'!H:H)</f>
        <v>0</v>
      </c>
      <c r="V259" t="str">
        <f>_xlfn.XLOOKUP(O259,'1.Fiche candidature (à remplir)'!AB:AB,'1.Fiche candidature (à remplir)'!I:I)</f>
        <v>A compléter</v>
      </c>
      <c r="W259" t="str">
        <f>_xlfn.XLOOKUP(O259,'1.Fiche candidature (à remplir)'!AB:AB,'1.Fiche candidature (à remplir)'!L:L)</f>
        <v>A remplir</v>
      </c>
      <c r="X259">
        <f>_xlfn.XLOOKUP(O259,'1.Fiche candidature (à remplir)'!AB:AB,'1.Fiche candidature (à remplir)'!M:M)</f>
        <v>0</v>
      </c>
      <c r="Y259">
        <f>_xlfn.XLOOKUP(O259,'1.Fiche candidature (à remplir)'!AB:AB,'1.Fiche candidature (à remplir)'!N:N)</f>
        <v>0</v>
      </c>
      <c r="Z259">
        <f>_xlfn.XLOOKUP(O259,'1.Fiche candidature (à remplir)'!AB:AB,'1.Fiche candidature (à remplir)'!P:P)</f>
        <v>0</v>
      </c>
      <c r="AC259" s="479">
        <f>b.Groupement!D285</f>
        <v>0</v>
      </c>
      <c r="AD259" s="479">
        <f>b.Groupement!E285</f>
        <v>0</v>
      </c>
      <c r="AE259" s="479">
        <f>b.Groupement!F285</f>
        <v>0</v>
      </c>
      <c r="AF259" s="479">
        <f>b.Groupement!G285</f>
        <v>0</v>
      </c>
      <c r="AG259" s="479">
        <f>b.Groupement!H285</f>
        <v>0</v>
      </c>
      <c r="AH259" s="479">
        <f>b.Groupement!I285</f>
        <v>0</v>
      </c>
      <c r="AI259" s="479">
        <f>b.Groupement!J285</f>
        <v>0</v>
      </c>
      <c r="AK259" s="479">
        <f>'a.Equipe projet'!D281</f>
        <v>0</v>
      </c>
      <c r="AL259" s="479">
        <f>'a.Equipe projet'!E281</f>
        <v>0</v>
      </c>
      <c r="AM259" s="479">
        <f>'a.Equipe projet'!F281</f>
        <v>0</v>
      </c>
      <c r="AN259" s="479">
        <f>'a.Equipe projet'!G281</f>
        <v>0</v>
      </c>
      <c r="AO259" s="479">
        <f>'a.Equipe projet'!H281</f>
        <v>0</v>
      </c>
      <c r="AP259" s="479">
        <f>'a.Equipe projet'!I281</f>
        <v>0</v>
      </c>
      <c r="AQ259" s="479">
        <f>'a.Equipe projet'!J281</f>
        <v>0</v>
      </c>
      <c r="AR259" s="479">
        <f>'a.Equipe projet'!K281</f>
        <v>0</v>
      </c>
      <c r="AS259" s="479">
        <f>'a.Equipe projet'!L281</f>
        <v>0</v>
      </c>
      <c r="AU259" s="479">
        <f>'c.Prestataires'!D280</f>
        <v>0</v>
      </c>
      <c r="AV259" s="479">
        <f>'c.Prestataires'!E280</f>
        <v>0</v>
      </c>
      <c r="AW259" s="479">
        <f>'c.Prestataires'!F280</f>
        <v>0</v>
      </c>
      <c r="AX259" s="479">
        <f>'c.Prestataires'!G280</f>
        <v>0</v>
      </c>
      <c r="AY259" s="479">
        <f>'c.Prestataires'!H280</f>
        <v>0</v>
      </c>
      <c r="BA259" s="479" t="str">
        <f>'d.Points de vente&amp;récupération'!D282</f>
        <v>A compléter</v>
      </c>
      <c r="BB259" s="479" t="str">
        <f>'d.Points de vente&amp;récupération'!E282</f>
        <v>A choisir</v>
      </c>
      <c r="BC259" s="479" t="str">
        <f>'d.Points de vente&amp;récupération'!F282</f>
        <v>A choisir</v>
      </c>
      <c r="BD259" s="479" t="str">
        <f>'d.Points de vente&amp;récupération'!G282</f>
        <v>A choisir</v>
      </c>
      <c r="BE259" s="479" t="str">
        <f>'d.Points de vente&amp;récupération'!H282</f>
        <v>A choisir</v>
      </c>
      <c r="BF259" s="479" t="str">
        <f>'d.Points de vente&amp;récupération'!I282</f>
        <v>A choisir</v>
      </c>
      <c r="BG259" s="479" t="str">
        <f>'d.Points de vente&amp;récupération'!J282</f>
        <v>A choisir</v>
      </c>
      <c r="BH259" s="479" t="str">
        <f>'d.Points de vente&amp;récupération'!K282</f>
        <v>A compléter</v>
      </c>
    </row>
    <row r="260" spans="15:60">
      <c r="O260">
        <v>257</v>
      </c>
      <c r="P260" t="str">
        <f>_xlfn.XLOOKUP(O260,'1.Fiche candidature (à remplir)'!AB:AB,'1.Fiche candidature (à remplir)'!D:D)</f>
        <v>Achat de matériaux pour le prototypage</v>
      </c>
      <c r="Q260" t="str">
        <f>_xlfn.XLOOKUP(O260,'1.Fiche candidature (à remplir)'!AB:AB,'1.Fiche candidature (à remplir)'!AC:AC)</f>
        <v>Développement3</v>
      </c>
      <c r="R260" t="str">
        <f>_xlfn.XLOOKUP(O260,'1.Fiche candidature (à remplir)'!AB:AB,'1.Fiche candidature (à remplir)'!E:E)</f>
        <v>A compléter</v>
      </c>
      <c r="S260">
        <f>_xlfn.XLOOKUP(O260,'1.Fiche candidature (à remplir)'!AB:AB,'1.Fiche candidature (à remplir)'!F:F)</f>
        <v>0</v>
      </c>
      <c r="T260">
        <f>_xlfn.XLOOKUP(O260,'1.Fiche candidature (à remplir)'!AB:AB,'1.Fiche candidature (à remplir)'!G:G)</f>
        <v>0</v>
      </c>
      <c r="U260">
        <f>_xlfn.XLOOKUP(O260,'1.Fiche candidature (à remplir)'!AB:AB,'1.Fiche candidature (à remplir)'!H:H)</f>
        <v>0</v>
      </c>
      <c r="V260" t="str">
        <f>_xlfn.XLOOKUP(O260,'1.Fiche candidature (à remplir)'!AB:AB,'1.Fiche candidature (à remplir)'!I:I)</f>
        <v>A compléter</v>
      </c>
      <c r="W260" t="str">
        <f>_xlfn.XLOOKUP(O260,'1.Fiche candidature (à remplir)'!AB:AB,'1.Fiche candidature (à remplir)'!L:L)</f>
        <v>A remplir</v>
      </c>
      <c r="X260">
        <f>_xlfn.XLOOKUP(O260,'1.Fiche candidature (à remplir)'!AB:AB,'1.Fiche candidature (à remplir)'!M:M)</f>
        <v>0</v>
      </c>
      <c r="Y260">
        <f>_xlfn.XLOOKUP(O260,'1.Fiche candidature (à remplir)'!AB:AB,'1.Fiche candidature (à remplir)'!N:N)</f>
        <v>0</v>
      </c>
      <c r="Z260">
        <f>_xlfn.XLOOKUP(O260,'1.Fiche candidature (à remplir)'!AB:AB,'1.Fiche candidature (à remplir)'!P:P)</f>
        <v>0</v>
      </c>
      <c r="AC260" s="479">
        <f>b.Groupement!D286</f>
        <v>0</v>
      </c>
      <c r="AD260" s="479">
        <f>b.Groupement!E286</f>
        <v>0</v>
      </c>
      <c r="AE260" s="479">
        <f>b.Groupement!F286</f>
        <v>0</v>
      </c>
      <c r="AF260" s="479">
        <f>b.Groupement!G286</f>
        <v>0</v>
      </c>
      <c r="AG260" s="479">
        <f>b.Groupement!H286</f>
        <v>0</v>
      </c>
      <c r="AH260" s="479">
        <f>b.Groupement!I286</f>
        <v>0</v>
      </c>
      <c r="AI260" s="479">
        <f>b.Groupement!J286</f>
        <v>0</v>
      </c>
      <c r="AK260" s="479">
        <f>'a.Equipe projet'!D282</f>
        <v>0</v>
      </c>
      <c r="AL260" s="479">
        <f>'a.Equipe projet'!E282</f>
        <v>0</v>
      </c>
      <c r="AM260" s="479">
        <f>'a.Equipe projet'!F282</f>
        <v>0</v>
      </c>
      <c r="AN260" s="479">
        <f>'a.Equipe projet'!G282</f>
        <v>0</v>
      </c>
      <c r="AO260" s="479">
        <f>'a.Equipe projet'!H282</f>
        <v>0</v>
      </c>
      <c r="AP260" s="479">
        <f>'a.Equipe projet'!I282</f>
        <v>0</v>
      </c>
      <c r="AQ260" s="479">
        <f>'a.Equipe projet'!J282</f>
        <v>0</v>
      </c>
      <c r="AR260" s="479">
        <f>'a.Equipe projet'!K282</f>
        <v>0</v>
      </c>
      <c r="AS260" s="479">
        <f>'a.Equipe projet'!L282</f>
        <v>0</v>
      </c>
      <c r="AU260" s="479">
        <f>'c.Prestataires'!D281</f>
        <v>0</v>
      </c>
      <c r="AV260" s="479">
        <f>'c.Prestataires'!E281</f>
        <v>0</v>
      </c>
      <c r="AW260" s="479">
        <f>'c.Prestataires'!F281</f>
        <v>0</v>
      </c>
      <c r="AX260" s="479">
        <f>'c.Prestataires'!G281</f>
        <v>0</v>
      </c>
      <c r="AY260" s="479">
        <f>'c.Prestataires'!H281</f>
        <v>0</v>
      </c>
      <c r="BA260" s="479" t="str">
        <f>'d.Points de vente&amp;récupération'!D283</f>
        <v>A compléter</v>
      </c>
      <c r="BB260" s="479" t="str">
        <f>'d.Points de vente&amp;récupération'!E283</f>
        <v>A choisir</v>
      </c>
      <c r="BC260" s="479" t="str">
        <f>'d.Points de vente&amp;récupération'!F283</f>
        <v>A choisir</v>
      </c>
      <c r="BD260" s="479" t="str">
        <f>'d.Points de vente&amp;récupération'!G283</f>
        <v>A choisir</v>
      </c>
      <c r="BE260" s="479" t="str">
        <f>'d.Points de vente&amp;récupération'!H283</f>
        <v>A choisir</v>
      </c>
      <c r="BF260" s="479" t="str">
        <f>'d.Points de vente&amp;récupération'!I283</f>
        <v>A choisir</v>
      </c>
      <c r="BG260" s="479" t="str">
        <f>'d.Points de vente&amp;récupération'!J283</f>
        <v>A choisir</v>
      </c>
      <c r="BH260" s="479" t="str">
        <f>'d.Points de vente&amp;récupération'!K283</f>
        <v>A compléter</v>
      </c>
    </row>
    <row r="261" spans="15:60">
      <c r="O261">
        <v>258</v>
      </c>
      <c r="P261" t="str">
        <f>_xlfn.XLOOKUP(O261,'1.Fiche candidature (à remplir)'!AB:AB,'1.Fiche candidature (à remplir)'!D:D)</f>
        <v>Achat de matériaux pour le prototypage</v>
      </c>
      <c r="Q261" t="str">
        <f>_xlfn.XLOOKUP(O261,'1.Fiche candidature (à remplir)'!AB:AB,'1.Fiche candidature (à remplir)'!AC:AC)</f>
        <v>Développement3</v>
      </c>
      <c r="R261" t="str">
        <f>_xlfn.XLOOKUP(O261,'1.Fiche candidature (à remplir)'!AB:AB,'1.Fiche candidature (à remplir)'!E:E)</f>
        <v>A compléter</v>
      </c>
      <c r="S261">
        <f>_xlfn.XLOOKUP(O261,'1.Fiche candidature (à remplir)'!AB:AB,'1.Fiche candidature (à remplir)'!F:F)</f>
        <v>0</v>
      </c>
      <c r="T261">
        <f>_xlfn.XLOOKUP(O261,'1.Fiche candidature (à remplir)'!AB:AB,'1.Fiche candidature (à remplir)'!G:G)</f>
        <v>0</v>
      </c>
      <c r="U261">
        <f>_xlfn.XLOOKUP(O261,'1.Fiche candidature (à remplir)'!AB:AB,'1.Fiche candidature (à remplir)'!H:H)</f>
        <v>0</v>
      </c>
      <c r="V261" t="str">
        <f>_xlfn.XLOOKUP(O261,'1.Fiche candidature (à remplir)'!AB:AB,'1.Fiche candidature (à remplir)'!I:I)</f>
        <v>A compléter</v>
      </c>
      <c r="W261" t="str">
        <f>_xlfn.XLOOKUP(O261,'1.Fiche candidature (à remplir)'!AB:AB,'1.Fiche candidature (à remplir)'!L:L)</f>
        <v>A remplir</v>
      </c>
      <c r="X261">
        <f>_xlfn.XLOOKUP(O261,'1.Fiche candidature (à remplir)'!AB:AB,'1.Fiche candidature (à remplir)'!M:M)</f>
        <v>0</v>
      </c>
      <c r="Y261">
        <f>_xlfn.XLOOKUP(O261,'1.Fiche candidature (à remplir)'!AB:AB,'1.Fiche candidature (à remplir)'!N:N)</f>
        <v>0</v>
      </c>
      <c r="Z261">
        <f>_xlfn.XLOOKUP(O261,'1.Fiche candidature (à remplir)'!AB:AB,'1.Fiche candidature (à remplir)'!P:P)</f>
        <v>0</v>
      </c>
      <c r="AC261" s="479">
        <f>b.Groupement!D287</f>
        <v>0</v>
      </c>
      <c r="AD261" s="479">
        <f>b.Groupement!E287</f>
        <v>0</v>
      </c>
      <c r="AE261" s="479">
        <f>b.Groupement!F287</f>
        <v>0</v>
      </c>
      <c r="AF261" s="479">
        <f>b.Groupement!G287</f>
        <v>0</v>
      </c>
      <c r="AG261" s="479">
        <f>b.Groupement!H287</f>
        <v>0</v>
      </c>
      <c r="AH261" s="479">
        <f>b.Groupement!I287</f>
        <v>0</v>
      </c>
      <c r="AI261" s="479">
        <f>b.Groupement!J287</f>
        <v>0</v>
      </c>
      <c r="AK261" s="479">
        <f>'a.Equipe projet'!D283</f>
        <v>0</v>
      </c>
      <c r="AL261" s="479">
        <f>'a.Equipe projet'!E283</f>
        <v>0</v>
      </c>
      <c r="AM261" s="479">
        <f>'a.Equipe projet'!F283</f>
        <v>0</v>
      </c>
      <c r="AN261" s="479">
        <f>'a.Equipe projet'!G283</f>
        <v>0</v>
      </c>
      <c r="AO261" s="479">
        <f>'a.Equipe projet'!H283</f>
        <v>0</v>
      </c>
      <c r="AP261" s="479">
        <f>'a.Equipe projet'!I283</f>
        <v>0</v>
      </c>
      <c r="AQ261" s="479">
        <f>'a.Equipe projet'!J283</f>
        <v>0</v>
      </c>
      <c r="AR261" s="479">
        <f>'a.Equipe projet'!K283</f>
        <v>0</v>
      </c>
      <c r="AS261" s="479">
        <f>'a.Equipe projet'!L283</f>
        <v>0</v>
      </c>
      <c r="AU261" s="479">
        <f>'c.Prestataires'!D282</f>
        <v>0</v>
      </c>
      <c r="AV261" s="479">
        <f>'c.Prestataires'!E282</f>
        <v>0</v>
      </c>
      <c r="AW261" s="479">
        <f>'c.Prestataires'!F282</f>
        <v>0</v>
      </c>
      <c r="AX261" s="479">
        <f>'c.Prestataires'!G282</f>
        <v>0</v>
      </c>
      <c r="AY261" s="479">
        <f>'c.Prestataires'!H282</f>
        <v>0</v>
      </c>
      <c r="BA261" s="479" t="str">
        <f>'d.Points de vente&amp;récupération'!D284</f>
        <v>A compléter</v>
      </c>
      <c r="BB261" s="479" t="str">
        <f>'d.Points de vente&amp;récupération'!E284</f>
        <v>A choisir</v>
      </c>
      <c r="BC261" s="479" t="str">
        <f>'d.Points de vente&amp;récupération'!F284</f>
        <v>A choisir</v>
      </c>
      <c r="BD261" s="479" t="str">
        <f>'d.Points de vente&amp;récupération'!G284</f>
        <v>A choisir</v>
      </c>
      <c r="BE261" s="479" t="str">
        <f>'d.Points de vente&amp;récupération'!H284</f>
        <v>A choisir</v>
      </c>
      <c r="BF261" s="479" t="str">
        <f>'d.Points de vente&amp;récupération'!I284</f>
        <v>A choisir</v>
      </c>
      <c r="BG261" s="479" t="str">
        <f>'d.Points de vente&amp;récupération'!J284</f>
        <v>A choisir</v>
      </c>
      <c r="BH261" s="479" t="str">
        <f>'d.Points de vente&amp;récupération'!K284</f>
        <v>A compléter</v>
      </c>
    </row>
    <row r="262" spans="15:60">
      <c r="O262">
        <v>259</v>
      </c>
      <c r="P262" t="str">
        <f>_xlfn.XLOOKUP(O262,'1.Fiche candidature (à remplir)'!AB:AB,'1.Fiche candidature (à remplir)'!D:D)</f>
        <v>Achat de matériaux pour le prototypage</v>
      </c>
      <c r="Q262" t="str">
        <f>_xlfn.XLOOKUP(O262,'1.Fiche candidature (à remplir)'!AB:AB,'1.Fiche candidature (à remplir)'!AC:AC)</f>
        <v>Développement3</v>
      </c>
      <c r="R262" t="str">
        <f>_xlfn.XLOOKUP(O262,'1.Fiche candidature (à remplir)'!AB:AB,'1.Fiche candidature (à remplir)'!E:E)</f>
        <v>A compléter</v>
      </c>
      <c r="S262">
        <f>_xlfn.XLOOKUP(O262,'1.Fiche candidature (à remplir)'!AB:AB,'1.Fiche candidature (à remplir)'!F:F)</f>
        <v>0</v>
      </c>
      <c r="T262">
        <f>_xlfn.XLOOKUP(O262,'1.Fiche candidature (à remplir)'!AB:AB,'1.Fiche candidature (à remplir)'!G:G)</f>
        <v>0</v>
      </c>
      <c r="U262">
        <f>_xlfn.XLOOKUP(O262,'1.Fiche candidature (à remplir)'!AB:AB,'1.Fiche candidature (à remplir)'!H:H)</f>
        <v>0</v>
      </c>
      <c r="V262" t="str">
        <f>_xlfn.XLOOKUP(O262,'1.Fiche candidature (à remplir)'!AB:AB,'1.Fiche candidature (à remplir)'!I:I)</f>
        <v>A compléter</v>
      </c>
      <c r="W262" t="str">
        <f>_xlfn.XLOOKUP(O262,'1.Fiche candidature (à remplir)'!AB:AB,'1.Fiche candidature (à remplir)'!L:L)</f>
        <v>A remplir</v>
      </c>
      <c r="X262">
        <f>_xlfn.XLOOKUP(O262,'1.Fiche candidature (à remplir)'!AB:AB,'1.Fiche candidature (à remplir)'!M:M)</f>
        <v>0</v>
      </c>
      <c r="Y262">
        <f>_xlfn.XLOOKUP(O262,'1.Fiche candidature (à remplir)'!AB:AB,'1.Fiche candidature (à remplir)'!N:N)</f>
        <v>0</v>
      </c>
      <c r="Z262">
        <f>_xlfn.XLOOKUP(O262,'1.Fiche candidature (à remplir)'!AB:AB,'1.Fiche candidature (à remplir)'!P:P)</f>
        <v>0</v>
      </c>
      <c r="AC262" s="479">
        <f>b.Groupement!D288</f>
        <v>0</v>
      </c>
      <c r="AD262" s="479">
        <f>b.Groupement!E288</f>
        <v>0</v>
      </c>
      <c r="AE262" s="479">
        <f>b.Groupement!F288</f>
        <v>0</v>
      </c>
      <c r="AF262" s="479">
        <f>b.Groupement!G288</f>
        <v>0</v>
      </c>
      <c r="AG262" s="479">
        <f>b.Groupement!H288</f>
        <v>0</v>
      </c>
      <c r="AH262" s="479">
        <f>b.Groupement!I288</f>
        <v>0</v>
      </c>
      <c r="AI262" s="479">
        <f>b.Groupement!J288</f>
        <v>0</v>
      </c>
      <c r="AK262" s="479">
        <f>'a.Equipe projet'!D284</f>
        <v>0</v>
      </c>
      <c r="AL262" s="479">
        <f>'a.Equipe projet'!E284</f>
        <v>0</v>
      </c>
      <c r="AM262" s="479">
        <f>'a.Equipe projet'!F284</f>
        <v>0</v>
      </c>
      <c r="AN262" s="479">
        <f>'a.Equipe projet'!G284</f>
        <v>0</v>
      </c>
      <c r="AO262" s="479">
        <f>'a.Equipe projet'!H284</f>
        <v>0</v>
      </c>
      <c r="AP262" s="479">
        <f>'a.Equipe projet'!I284</f>
        <v>0</v>
      </c>
      <c r="AQ262" s="479">
        <f>'a.Equipe projet'!J284</f>
        <v>0</v>
      </c>
      <c r="AR262" s="479">
        <f>'a.Equipe projet'!K284</f>
        <v>0</v>
      </c>
      <c r="AS262" s="479">
        <f>'a.Equipe projet'!L284</f>
        <v>0</v>
      </c>
      <c r="AU262" s="479">
        <f>'c.Prestataires'!D283</f>
        <v>0</v>
      </c>
      <c r="AV262" s="479">
        <f>'c.Prestataires'!E283</f>
        <v>0</v>
      </c>
      <c r="AW262" s="479">
        <f>'c.Prestataires'!F283</f>
        <v>0</v>
      </c>
      <c r="AX262" s="479">
        <f>'c.Prestataires'!G283</f>
        <v>0</v>
      </c>
      <c r="AY262" s="479">
        <f>'c.Prestataires'!H283</f>
        <v>0</v>
      </c>
      <c r="BA262" s="479" t="str">
        <f>'d.Points de vente&amp;récupération'!D285</f>
        <v>A compléter</v>
      </c>
      <c r="BB262" s="479" t="str">
        <f>'d.Points de vente&amp;récupération'!E285</f>
        <v>A choisir</v>
      </c>
      <c r="BC262" s="479" t="str">
        <f>'d.Points de vente&amp;récupération'!F285</f>
        <v>A choisir</v>
      </c>
      <c r="BD262" s="479" t="str">
        <f>'d.Points de vente&amp;récupération'!G285</f>
        <v>A choisir</v>
      </c>
      <c r="BE262" s="479" t="str">
        <f>'d.Points de vente&amp;récupération'!H285</f>
        <v>A choisir</v>
      </c>
      <c r="BF262" s="479" t="str">
        <f>'d.Points de vente&amp;récupération'!I285</f>
        <v>A choisir</v>
      </c>
      <c r="BG262" s="479" t="str">
        <f>'d.Points de vente&amp;récupération'!J285</f>
        <v>A choisir</v>
      </c>
      <c r="BH262" s="479" t="str">
        <f>'d.Points de vente&amp;récupération'!K285</f>
        <v>A compléter</v>
      </c>
    </row>
    <row r="263" spans="15:60">
      <c r="O263">
        <v>260</v>
      </c>
      <c r="P263" t="str">
        <f>_xlfn.XLOOKUP(O263,'1.Fiche candidature (à remplir)'!AB:AB,'1.Fiche candidature (à remplir)'!D:D)</f>
        <v>Achat de matériaux pour le prototypage</v>
      </c>
      <c r="Q263" t="str">
        <f>_xlfn.XLOOKUP(O263,'1.Fiche candidature (à remplir)'!AB:AB,'1.Fiche candidature (à remplir)'!AC:AC)</f>
        <v>Développement3</v>
      </c>
      <c r="R263" t="str">
        <f>_xlfn.XLOOKUP(O263,'1.Fiche candidature (à remplir)'!AB:AB,'1.Fiche candidature (à remplir)'!E:E)</f>
        <v>A compléter</v>
      </c>
      <c r="S263">
        <f>_xlfn.XLOOKUP(O263,'1.Fiche candidature (à remplir)'!AB:AB,'1.Fiche candidature (à remplir)'!F:F)</f>
        <v>0</v>
      </c>
      <c r="T263">
        <f>_xlfn.XLOOKUP(O263,'1.Fiche candidature (à remplir)'!AB:AB,'1.Fiche candidature (à remplir)'!G:G)</f>
        <v>0</v>
      </c>
      <c r="U263">
        <f>_xlfn.XLOOKUP(O263,'1.Fiche candidature (à remplir)'!AB:AB,'1.Fiche candidature (à remplir)'!H:H)</f>
        <v>0</v>
      </c>
      <c r="V263" t="str">
        <f>_xlfn.XLOOKUP(O263,'1.Fiche candidature (à remplir)'!AB:AB,'1.Fiche candidature (à remplir)'!I:I)</f>
        <v>A compléter</v>
      </c>
      <c r="W263" t="str">
        <f>_xlfn.XLOOKUP(O263,'1.Fiche candidature (à remplir)'!AB:AB,'1.Fiche candidature (à remplir)'!L:L)</f>
        <v>A remplir</v>
      </c>
      <c r="X263">
        <f>_xlfn.XLOOKUP(O263,'1.Fiche candidature (à remplir)'!AB:AB,'1.Fiche candidature (à remplir)'!M:M)</f>
        <v>0</v>
      </c>
      <c r="Y263">
        <f>_xlfn.XLOOKUP(O263,'1.Fiche candidature (à remplir)'!AB:AB,'1.Fiche candidature (à remplir)'!N:N)</f>
        <v>0</v>
      </c>
      <c r="Z263">
        <f>_xlfn.XLOOKUP(O263,'1.Fiche candidature (à remplir)'!AB:AB,'1.Fiche candidature (à remplir)'!P:P)</f>
        <v>0</v>
      </c>
      <c r="AC263" s="479">
        <f>b.Groupement!D289</f>
        <v>0</v>
      </c>
      <c r="AD263" s="479">
        <f>b.Groupement!E289</f>
        <v>0</v>
      </c>
      <c r="AE263" s="479">
        <f>b.Groupement!F289</f>
        <v>0</v>
      </c>
      <c r="AF263" s="479">
        <f>b.Groupement!G289</f>
        <v>0</v>
      </c>
      <c r="AG263" s="479">
        <f>b.Groupement!H289</f>
        <v>0</v>
      </c>
      <c r="AH263" s="479">
        <f>b.Groupement!I289</f>
        <v>0</v>
      </c>
      <c r="AI263" s="479">
        <f>b.Groupement!J289</f>
        <v>0</v>
      </c>
      <c r="AK263" s="479">
        <f>'a.Equipe projet'!D285</f>
        <v>0</v>
      </c>
      <c r="AL263" s="479">
        <f>'a.Equipe projet'!E285</f>
        <v>0</v>
      </c>
      <c r="AM263" s="479">
        <f>'a.Equipe projet'!F285</f>
        <v>0</v>
      </c>
      <c r="AN263" s="479">
        <f>'a.Equipe projet'!G285</f>
        <v>0</v>
      </c>
      <c r="AO263" s="479">
        <f>'a.Equipe projet'!H285</f>
        <v>0</v>
      </c>
      <c r="AP263" s="479">
        <f>'a.Equipe projet'!I285</f>
        <v>0</v>
      </c>
      <c r="AQ263" s="479">
        <f>'a.Equipe projet'!J285</f>
        <v>0</v>
      </c>
      <c r="AR263" s="479">
        <f>'a.Equipe projet'!K285</f>
        <v>0</v>
      </c>
      <c r="AS263" s="479">
        <f>'a.Equipe projet'!L285</f>
        <v>0</v>
      </c>
      <c r="AU263" s="479">
        <f>'c.Prestataires'!D284</f>
        <v>0</v>
      </c>
      <c r="AV263" s="479">
        <f>'c.Prestataires'!E284</f>
        <v>0</v>
      </c>
      <c r="AW263" s="479">
        <f>'c.Prestataires'!F284</f>
        <v>0</v>
      </c>
      <c r="AX263" s="479">
        <f>'c.Prestataires'!G284</f>
        <v>0</v>
      </c>
      <c r="AY263" s="479">
        <f>'c.Prestataires'!H284</f>
        <v>0</v>
      </c>
      <c r="BA263" s="479" t="str">
        <f>'d.Points de vente&amp;récupération'!D286</f>
        <v>A compléter</v>
      </c>
      <c r="BB263" s="479" t="str">
        <f>'d.Points de vente&amp;récupération'!E286</f>
        <v>A choisir</v>
      </c>
      <c r="BC263" s="479" t="str">
        <f>'d.Points de vente&amp;récupération'!F286</f>
        <v>A choisir</v>
      </c>
      <c r="BD263" s="479" t="str">
        <f>'d.Points de vente&amp;récupération'!G286</f>
        <v>A choisir</v>
      </c>
      <c r="BE263" s="479" t="str">
        <f>'d.Points de vente&amp;récupération'!H286</f>
        <v>A choisir</v>
      </c>
      <c r="BF263" s="479" t="str">
        <f>'d.Points de vente&amp;récupération'!I286</f>
        <v>A choisir</v>
      </c>
      <c r="BG263" s="479" t="str">
        <f>'d.Points de vente&amp;récupération'!J286</f>
        <v>A choisir</v>
      </c>
      <c r="BH263" s="479" t="str">
        <f>'d.Points de vente&amp;récupération'!K286</f>
        <v>A compléter</v>
      </c>
    </row>
    <row r="264" spans="15:60">
      <c r="O264">
        <v>261</v>
      </c>
      <c r="P264" t="str">
        <f>_xlfn.XLOOKUP(O264,'1.Fiche candidature (à remplir)'!AB:AB,'1.Fiche candidature (à remplir)'!D:D)</f>
        <v xml:space="preserve">Achat de moule/gabarit/matrice pour le prototypage
</v>
      </c>
      <c r="Q264" t="str">
        <f>_xlfn.XLOOKUP(O264,'1.Fiche candidature (à remplir)'!AB:AB,'1.Fiche candidature (à remplir)'!AC:AC)</f>
        <v>Développement3</v>
      </c>
      <c r="R264" t="str">
        <f>_xlfn.XLOOKUP(O264,'1.Fiche candidature (à remplir)'!AB:AB,'1.Fiche candidature (à remplir)'!E:E)</f>
        <v>A compléter</v>
      </c>
      <c r="S264">
        <f>_xlfn.XLOOKUP(O264,'1.Fiche candidature (à remplir)'!AB:AB,'1.Fiche candidature (à remplir)'!F:F)</f>
        <v>0</v>
      </c>
      <c r="T264">
        <f>_xlfn.XLOOKUP(O264,'1.Fiche candidature (à remplir)'!AB:AB,'1.Fiche candidature (à remplir)'!G:G)</f>
        <v>0</v>
      </c>
      <c r="U264">
        <f>_xlfn.XLOOKUP(O264,'1.Fiche candidature (à remplir)'!AB:AB,'1.Fiche candidature (à remplir)'!H:H)</f>
        <v>0</v>
      </c>
      <c r="V264" t="str">
        <f>_xlfn.XLOOKUP(O264,'1.Fiche candidature (à remplir)'!AB:AB,'1.Fiche candidature (à remplir)'!I:I)</f>
        <v>A compléter</v>
      </c>
      <c r="W264" t="str">
        <f>_xlfn.XLOOKUP(O264,'1.Fiche candidature (à remplir)'!AB:AB,'1.Fiche candidature (à remplir)'!L:L)</f>
        <v>A remplir</v>
      </c>
      <c r="X264">
        <f>_xlfn.XLOOKUP(O264,'1.Fiche candidature (à remplir)'!AB:AB,'1.Fiche candidature (à remplir)'!M:M)</f>
        <v>0</v>
      </c>
      <c r="Y264">
        <f>_xlfn.XLOOKUP(O264,'1.Fiche candidature (à remplir)'!AB:AB,'1.Fiche candidature (à remplir)'!N:N)</f>
        <v>0</v>
      </c>
      <c r="Z264">
        <f>_xlfn.XLOOKUP(O264,'1.Fiche candidature (à remplir)'!AB:AB,'1.Fiche candidature (à remplir)'!P:P)</f>
        <v>0</v>
      </c>
      <c r="AC264" s="479">
        <f>b.Groupement!D290</f>
        <v>0</v>
      </c>
      <c r="AD264" s="479">
        <f>b.Groupement!E290</f>
        <v>0</v>
      </c>
      <c r="AE264" s="479">
        <f>b.Groupement!F290</f>
        <v>0</v>
      </c>
      <c r="AF264" s="479">
        <f>b.Groupement!G290</f>
        <v>0</v>
      </c>
      <c r="AG264" s="479">
        <f>b.Groupement!H290</f>
        <v>0</v>
      </c>
      <c r="AH264" s="479">
        <f>b.Groupement!I290</f>
        <v>0</v>
      </c>
      <c r="AI264" s="479">
        <f>b.Groupement!J290</f>
        <v>0</v>
      </c>
      <c r="AK264" s="479">
        <f>'a.Equipe projet'!D286</f>
        <v>0</v>
      </c>
      <c r="AL264" s="479">
        <f>'a.Equipe projet'!E286</f>
        <v>0</v>
      </c>
      <c r="AM264" s="479">
        <f>'a.Equipe projet'!F286</f>
        <v>0</v>
      </c>
      <c r="AN264" s="479">
        <f>'a.Equipe projet'!G286</f>
        <v>0</v>
      </c>
      <c r="AO264" s="479">
        <f>'a.Equipe projet'!H286</f>
        <v>0</v>
      </c>
      <c r="AP264" s="479">
        <f>'a.Equipe projet'!I286</f>
        <v>0</v>
      </c>
      <c r="AQ264" s="479">
        <f>'a.Equipe projet'!J286</f>
        <v>0</v>
      </c>
      <c r="AR264" s="479">
        <f>'a.Equipe projet'!K286</f>
        <v>0</v>
      </c>
      <c r="AS264" s="479">
        <f>'a.Equipe projet'!L286</f>
        <v>0</v>
      </c>
      <c r="AU264" s="479">
        <f>'c.Prestataires'!D285</f>
        <v>0</v>
      </c>
      <c r="AV264" s="479">
        <f>'c.Prestataires'!E285</f>
        <v>0</v>
      </c>
      <c r="AW264" s="479">
        <f>'c.Prestataires'!F285</f>
        <v>0</v>
      </c>
      <c r="AX264" s="479">
        <f>'c.Prestataires'!G285</f>
        <v>0</v>
      </c>
      <c r="AY264" s="479">
        <f>'c.Prestataires'!H285</f>
        <v>0</v>
      </c>
      <c r="BA264" s="479" t="str">
        <f>'d.Points de vente&amp;récupération'!D287</f>
        <v>A compléter</v>
      </c>
      <c r="BB264" s="479" t="str">
        <f>'d.Points de vente&amp;récupération'!E287</f>
        <v>A choisir</v>
      </c>
      <c r="BC264" s="479" t="str">
        <f>'d.Points de vente&amp;récupération'!F287</f>
        <v>A choisir</v>
      </c>
      <c r="BD264" s="479" t="str">
        <f>'d.Points de vente&amp;récupération'!G287</f>
        <v>A choisir</v>
      </c>
      <c r="BE264" s="479" t="str">
        <f>'d.Points de vente&amp;récupération'!H287</f>
        <v>A choisir</v>
      </c>
      <c r="BF264" s="479" t="str">
        <f>'d.Points de vente&amp;récupération'!I287</f>
        <v>A choisir</v>
      </c>
      <c r="BG264" s="479" t="str">
        <f>'d.Points de vente&amp;récupération'!J287</f>
        <v>A choisir</v>
      </c>
      <c r="BH264" s="479" t="str">
        <f>'d.Points de vente&amp;récupération'!K287</f>
        <v>A compléter</v>
      </c>
    </row>
    <row r="265" spans="15:60">
      <c r="O265">
        <v>262</v>
      </c>
      <c r="P265" t="str">
        <f>_xlfn.XLOOKUP(O265,'1.Fiche candidature (à remplir)'!AB:AB,'1.Fiche candidature (à remplir)'!D:D)</f>
        <v>Achat de moule/gabarit/matrice pour le prototypage</v>
      </c>
      <c r="Q265" t="str">
        <f>_xlfn.XLOOKUP(O265,'1.Fiche candidature (à remplir)'!AB:AB,'1.Fiche candidature (à remplir)'!AC:AC)</f>
        <v>Développement3</v>
      </c>
      <c r="R265" t="str">
        <f>_xlfn.XLOOKUP(O265,'1.Fiche candidature (à remplir)'!AB:AB,'1.Fiche candidature (à remplir)'!E:E)</f>
        <v>A compléter</v>
      </c>
      <c r="S265">
        <f>_xlfn.XLOOKUP(O265,'1.Fiche candidature (à remplir)'!AB:AB,'1.Fiche candidature (à remplir)'!F:F)</f>
        <v>0</v>
      </c>
      <c r="T265">
        <f>_xlfn.XLOOKUP(O265,'1.Fiche candidature (à remplir)'!AB:AB,'1.Fiche candidature (à remplir)'!G:G)</f>
        <v>0</v>
      </c>
      <c r="U265">
        <f>_xlfn.XLOOKUP(O265,'1.Fiche candidature (à remplir)'!AB:AB,'1.Fiche candidature (à remplir)'!H:H)</f>
        <v>0</v>
      </c>
      <c r="V265" t="str">
        <f>_xlfn.XLOOKUP(O265,'1.Fiche candidature (à remplir)'!AB:AB,'1.Fiche candidature (à remplir)'!I:I)</f>
        <v>A compléter</v>
      </c>
      <c r="W265" t="str">
        <f>_xlfn.XLOOKUP(O265,'1.Fiche candidature (à remplir)'!AB:AB,'1.Fiche candidature (à remplir)'!L:L)</f>
        <v>A remplir</v>
      </c>
      <c r="X265">
        <f>_xlfn.XLOOKUP(O265,'1.Fiche candidature (à remplir)'!AB:AB,'1.Fiche candidature (à remplir)'!M:M)</f>
        <v>0</v>
      </c>
      <c r="Y265">
        <f>_xlfn.XLOOKUP(O265,'1.Fiche candidature (à remplir)'!AB:AB,'1.Fiche candidature (à remplir)'!N:N)</f>
        <v>0</v>
      </c>
      <c r="Z265">
        <f>_xlfn.XLOOKUP(O265,'1.Fiche candidature (à remplir)'!AB:AB,'1.Fiche candidature (à remplir)'!P:P)</f>
        <v>0</v>
      </c>
      <c r="AC265" s="479">
        <f>b.Groupement!D291</f>
        <v>0</v>
      </c>
      <c r="AD265" s="479">
        <f>b.Groupement!E291</f>
        <v>0</v>
      </c>
      <c r="AE265" s="479">
        <f>b.Groupement!F291</f>
        <v>0</v>
      </c>
      <c r="AF265" s="479">
        <f>b.Groupement!G291</f>
        <v>0</v>
      </c>
      <c r="AG265" s="479">
        <f>b.Groupement!H291</f>
        <v>0</v>
      </c>
      <c r="AH265" s="479">
        <f>b.Groupement!I291</f>
        <v>0</v>
      </c>
      <c r="AI265" s="479">
        <f>b.Groupement!J291</f>
        <v>0</v>
      </c>
      <c r="AK265" s="479">
        <f>'a.Equipe projet'!D287</f>
        <v>0</v>
      </c>
      <c r="AL265" s="479">
        <f>'a.Equipe projet'!E287</f>
        <v>0</v>
      </c>
      <c r="AM265" s="479">
        <f>'a.Equipe projet'!F287</f>
        <v>0</v>
      </c>
      <c r="AN265" s="479">
        <f>'a.Equipe projet'!G287</f>
        <v>0</v>
      </c>
      <c r="AO265" s="479">
        <f>'a.Equipe projet'!H287</f>
        <v>0</v>
      </c>
      <c r="AP265" s="479">
        <f>'a.Equipe projet'!I287</f>
        <v>0</v>
      </c>
      <c r="AQ265" s="479">
        <f>'a.Equipe projet'!J287</f>
        <v>0</v>
      </c>
      <c r="AR265" s="479">
        <f>'a.Equipe projet'!K287</f>
        <v>0</v>
      </c>
      <c r="AS265" s="479">
        <f>'a.Equipe projet'!L287</f>
        <v>0</v>
      </c>
      <c r="AU265" s="479">
        <f>'c.Prestataires'!D286</f>
        <v>0</v>
      </c>
      <c r="AV265" s="479">
        <f>'c.Prestataires'!E286</f>
        <v>0</v>
      </c>
      <c r="AW265" s="479">
        <f>'c.Prestataires'!F286</f>
        <v>0</v>
      </c>
      <c r="AX265" s="479">
        <f>'c.Prestataires'!G286</f>
        <v>0</v>
      </c>
      <c r="AY265" s="479">
        <f>'c.Prestataires'!H286</f>
        <v>0</v>
      </c>
      <c r="BA265" s="479" t="str">
        <f>'d.Points de vente&amp;récupération'!D288</f>
        <v>A compléter</v>
      </c>
      <c r="BB265" s="479" t="str">
        <f>'d.Points de vente&amp;récupération'!E288</f>
        <v>A choisir</v>
      </c>
      <c r="BC265" s="479" t="str">
        <f>'d.Points de vente&amp;récupération'!F288</f>
        <v>A choisir</v>
      </c>
      <c r="BD265" s="479" t="str">
        <f>'d.Points de vente&amp;récupération'!G288</f>
        <v>A choisir</v>
      </c>
      <c r="BE265" s="479" t="str">
        <f>'d.Points de vente&amp;récupération'!H288</f>
        <v>A choisir</v>
      </c>
      <c r="BF265" s="479" t="str">
        <f>'d.Points de vente&amp;récupération'!I288</f>
        <v>A choisir</v>
      </c>
      <c r="BG265" s="479" t="str">
        <f>'d.Points de vente&amp;récupération'!J288</f>
        <v>A choisir</v>
      </c>
      <c r="BH265" s="479" t="str">
        <f>'d.Points de vente&amp;récupération'!K288</f>
        <v>A compléter</v>
      </c>
    </row>
    <row r="266" spans="15:60">
      <c r="O266">
        <v>263</v>
      </c>
      <c r="P266" t="str">
        <f>_xlfn.XLOOKUP(O266,'1.Fiche candidature (à remplir)'!AB:AB,'1.Fiche candidature (à remplir)'!D:D)</f>
        <v>Achat de moule/gabarit/matrice pour le prototypage</v>
      </c>
      <c r="Q266" t="str">
        <f>_xlfn.XLOOKUP(O266,'1.Fiche candidature (à remplir)'!AB:AB,'1.Fiche candidature (à remplir)'!AC:AC)</f>
        <v>Développement3</v>
      </c>
      <c r="R266" t="str">
        <f>_xlfn.XLOOKUP(O266,'1.Fiche candidature (à remplir)'!AB:AB,'1.Fiche candidature (à remplir)'!E:E)</f>
        <v>A compléter</v>
      </c>
      <c r="S266">
        <f>_xlfn.XLOOKUP(O266,'1.Fiche candidature (à remplir)'!AB:AB,'1.Fiche candidature (à remplir)'!F:F)</f>
        <v>0</v>
      </c>
      <c r="T266">
        <f>_xlfn.XLOOKUP(O266,'1.Fiche candidature (à remplir)'!AB:AB,'1.Fiche candidature (à remplir)'!G:G)</f>
        <v>0</v>
      </c>
      <c r="U266">
        <f>_xlfn.XLOOKUP(O266,'1.Fiche candidature (à remplir)'!AB:AB,'1.Fiche candidature (à remplir)'!H:H)</f>
        <v>0</v>
      </c>
      <c r="V266" t="str">
        <f>_xlfn.XLOOKUP(O266,'1.Fiche candidature (à remplir)'!AB:AB,'1.Fiche candidature (à remplir)'!I:I)</f>
        <v>A compléter</v>
      </c>
      <c r="W266" t="str">
        <f>_xlfn.XLOOKUP(O266,'1.Fiche candidature (à remplir)'!AB:AB,'1.Fiche candidature (à remplir)'!L:L)</f>
        <v>A remplir</v>
      </c>
      <c r="X266">
        <f>_xlfn.XLOOKUP(O266,'1.Fiche candidature (à remplir)'!AB:AB,'1.Fiche candidature (à remplir)'!M:M)</f>
        <v>0</v>
      </c>
      <c r="Y266">
        <f>_xlfn.XLOOKUP(O266,'1.Fiche candidature (à remplir)'!AB:AB,'1.Fiche candidature (à remplir)'!N:N)</f>
        <v>0</v>
      </c>
      <c r="Z266">
        <f>_xlfn.XLOOKUP(O266,'1.Fiche candidature (à remplir)'!AB:AB,'1.Fiche candidature (à remplir)'!P:P)</f>
        <v>0</v>
      </c>
      <c r="AC266" s="479">
        <f>b.Groupement!D292</f>
        <v>0</v>
      </c>
      <c r="AD266" s="479">
        <f>b.Groupement!E292</f>
        <v>0</v>
      </c>
      <c r="AE266" s="479">
        <f>b.Groupement!F292</f>
        <v>0</v>
      </c>
      <c r="AF266" s="479">
        <f>b.Groupement!G292</f>
        <v>0</v>
      </c>
      <c r="AG266" s="479">
        <f>b.Groupement!H292</f>
        <v>0</v>
      </c>
      <c r="AH266" s="479">
        <f>b.Groupement!I292</f>
        <v>0</v>
      </c>
      <c r="AI266" s="479">
        <f>b.Groupement!J292</f>
        <v>0</v>
      </c>
      <c r="AK266" s="479">
        <f>'a.Equipe projet'!D288</f>
        <v>0</v>
      </c>
      <c r="AL266" s="479">
        <f>'a.Equipe projet'!E288</f>
        <v>0</v>
      </c>
      <c r="AM266" s="479">
        <f>'a.Equipe projet'!F288</f>
        <v>0</v>
      </c>
      <c r="AN266" s="479">
        <f>'a.Equipe projet'!G288</f>
        <v>0</v>
      </c>
      <c r="AO266" s="479">
        <f>'a.Equipe projet'!H288</f>
        <v>0</v>
      </c>
      <c r="AP266" s="479">
        <f>'a.Equipe projet'!I288</f>
        <v>0</v>
      </c>
      <c r="AQ266" s="479">
        <f>'a.Equipe projet'!J288</f>
        <v>0</v>
      </c>
      <c r="AR266" s="479">
        <f>'a.Equipe projet'!K288</f>
        <v>0</v>
      </c>
      <c r="AS266" s="479">
        <f>'a.Equipe projet'!L288</f>
        <v>0</v>
      </c>
      <c r="AU266" s="479">
        <f>'c.Prestataires'!D287</f>
        <v>0</v>
      </c>
      <c r="AV266" s="479">
        <f>'c.Prestataires'!E287</f>
        <v>0</v>
      </c>
      <c r="AW266" s="479">
        <f>'c.Prestataires'!F287</f>
        <v>0</v>
      </c>
      <c r="AX266" s="479">
        <f>'c.Prestataires'!G287</f>
        <v>0</v>
      </c>
      <c r="AY266" s="479">
        <f>'c.Prestataires'!H287</f>
        <v>0</v>
      </c>
      <c r="BA266" s="479" t="str">
        <f>'d.Points de vente&amp;récupération'!D289</f>
        <v>A compléter</v>
      </c>
      <c r="BB266" s="479" t="str">
        <f>'d.Points de vente&amp;récupération'!E289</f>
        <v>A choisir</v>
      </c>
      <c r="BC266" s="479" t="str">
        <f>'d.Points de vente&amp;récupération'!F289</f>
        <v>A choisir</v>
      </c>
      <c r="BD266" s="479" t="str">
        <f>'d.Points de vente&amp;récupération'!G289</f>
        <v>A choisir</v>
      </c>
      <c r="BE266" s="479" t="str">
        <f>'d.Points de vente&amp;récupération'!H289</f>
        <v>A choisir</v>
      </c>
      <c r="BF266" s="479" t="str">
        <f>'d.Points de vente&amp;récupération'!I289</f>
        <v>A choisir</v>
      </c>
      <c r="BG266" s="479" t="str">
        <f>'d.Points de vente&amp;récupération'!J289</f>
        <v>A choisir</v>
      </c>
      <c r="BH266" s="479" t="str">
        <f>'d.Points de vente&amp;récupération'!K289</f>
        <v>A compléter</v>
      </c>
    </row>
    <row r="267" spans="15:60">
      <c r="O267">
        <v>264</v>
      </c>
      <c r="P267" t="str">
        <f>_xlfn.XLOOKUP(O267,'1.Fiche candidature (à remplir)'!AB:AB,'1.Fiche candidature (à remplir)'!D:D)</f>
        <v>Achat de moule/gabarit/matrice pour le prototypage</v>
      </c>
      <c r="Q267" t="str">
        <f>_xlfn.XLOOKUP(O267,'1.Fiche candidature (à remplir)'!AB:AB,'1.Fiche candidature (à remplir)'!AC:AC)</f>
        <v>Développement3</v>
      </c>
      <c r="R267" t="str">
        <f>_xlfn.XLOOKUP(O267,'1.Fiche candidature (à remplir)'!AB:AB,'1.Fiche candidature (à remplir)'!E:E)</f>
        <v>A compléter</v>
      </c>
      <c r="S267">
        <f>_xlfn.XLOOKUP(O267,'1.Fiche candidature (à remplir)'!AB:AB,'1.Fiche candidature (à remplir)'!F:F)</f>
        <v>0</v>
      </c>
      <c r="T267">
        <f>_xlfn.XLOOKUP(O267,'1.Fiche candidature (à remplir)'!AB:AB,'1.Fiche candidature (à remplir)'!G:G)</f>
        <v>0</v>
      </c>
      <c r="U267">
        <f>_xlfn.XLOOKUP(O267,'1.Fiche candidature (à remplir)'!AB:AB,'1.Fiche candidature (à remplir)'!H:H)</f>
        <v>0</v>
      </c>
      <c r="V267" t="str">
        <f>_xlfn.XLOOKUP(O267,'1.Fiche candidature (à remplir)'!AB:AB,'1.Fiche candidature (à remplir)'!I:I)</f>
        <v>A compléter</v>
      </c>
      <c r="W267" t="str">
        <f>_xlfn.XLOOKUP(O267,'1.Fiche candidature (à remplir)'!AB:AB,'1.Fiche candidature (à remplir)'!L:L)</f>
        <v>A remplir</v>
      </c>
      <c r="X267">
        <f>_xlfn.XLOOKUP(O267,'1.Fiche candidature (à remplir)'!AB:AB,'1.Fiche candidature (à remplir)'!M:M)</f>
        <v>0</v>
      </c>
      <c r="Y267">
        <f>_xlfn.XLOOKUP(O267,'1.Fiche candidature (à remplir)'!AB:AB,'1.Fiche candidature (à remplir)'!N:N)</f>
        <v>0</v>
      </c>
      <c r="Z267">
        <f>_xlfn.XLOOKUP(O267,'1.Fiche candidature (à remplir)'!AB:AB,'1.Fiche candidature (à remplir)'!P:P)</f>
        <v>0</v>
      </c>
      <c r="AC267" s="479">
        <f>b.Groupement!D293</f>
        <v>0</v>
      </c>
      <c r="AD267" s="479">
        <f>b.Groupement!E293</f>
        <v>0</v>
      </c>
      <c r="AE267" s="479">
        <f>b.Groupement!F293</f>
        <v>0</v>
      </c>
      <c r="AF267" s="479">
        <f>b.Groupement!G293</f>
        <v>0</v>
      </c>
      <c r="AG267" s="479">
        <f>b.Groupement!H293</f>
        <v>0</v>
      </c>
      <c r="AH267" s="479">
        <f>b.Groupement!I293</f>
        <v>0</v>
      </c>
      <c r="AI267" s="479">
        <f>b.Groupement!J293</f>
        <v>0</v>
      </c>
      <c r="AK267" s="479">
        <f>'a.Equipe projet'!D289</f>
        <v>0</v>
      </c>
      <c r="AL267" s="479">
        <f>'a.Equipe projet'!E289</f>
        <v>0</v>
      </c>
      <c r="AM267" s="479">
        <f>'a.Equipe projet'!F289</f>
        <v>0</v>
      </c>
      <c r="AN267" s="479">
        <f>'a.Equipe projet'!G289</f>
        <v>0</v>
      </c>
      <c r="AO267" s="479">
        <f>'a.Equipe projet'!H289</f>
        <v>0</v>
      </c>
      <c r="AP267" s="479">
        <f>'a.Equipe projet'!I289</f>
        <v>0</v>
      </c>
      <c r="AQ267" s="479">
        <f>'a.Equipe projet'!J289</f>
        <v>0</v>
      </c>
      <c r="AR267" s="479">
        <f>'a.Equipe projet'!K289</f>
        <v>0</v>
      </c>
      <c r="AS267" s="479">
        <f>'a.Equipe projet'!L289</f>
        <v>0</v>
      </c>
      <c r="AU267" s="479">
        <f>'c.Prestataires'!D288</f>
        <v>0</v>
      </c>
      <c r="AV267" s="479">
        <f>'c.Prestataires'!E288</f>
        <v>0</v>
      </c>
      <c r="AW267" s="479">
        <f>'c.Prestataires'!F288</f>
        <v>0</v>
      </c>
      <c r="AX267" s="479">
        <f>'c.Prestataires'!G288</f>
        <v>0</v>
      </c>
      <c r="AY267" s="479">
        <f>'c.Prestataires'!H288</f>
        <v>0</v>
      </c>
      <c r="BA267" s="479" t="str">
        <f>'d.Points de vente&amp;récupération'!D290</f>
        <v>A compléter</v>
      </c>
      <c r="BB267" s="479" t="str">
        <f>'d.Points de vente&amp;récupération'!E290</f>
        <v>A choisir</v>
      </c>
      <c r="BC267" s="479" t="str">
        <f>'d.Points de vente&amp;récupération'!F290</f>
        <v>A choisir</v>
      </c>
      <c r="BD267" s="479" t="str">
        <f>'d.Points de vente&amp;récupération'!G290</f>
        <v>A choisir</v>
      </c>
      <c r="BE267" s="479" t="str">
        <f>'d.Points de vente&amp;récupération'!H290</f>
        <v>A choisir</v>
      </c>
      <c r="BF267" s="479" t="str">
        <f>'d.Points de vente&amp;récupération'!I290</f>
        <v>A choisir</v>
      </c>
      <c r="BG267" s="479" t="str">
        <f>'d.Points de vente&amp;récupération'!J290</f>
        <v>A choisir</v>
      </c>
      <c r="BH267" s="479" t="str">
        <f>'d.Points de vente&amp;récupération'!K290</f>
        <v>A compléter</v>
      </c>
    </row>
    <row r="268" spans="15:60">
      <c r="O268">
        <v>265</v>
      </c>
      <c r="P268" t="str">
        <f>_xlfn.XLOOKUP(O268,'1.Fiche candidature (à remplir)'!AB:AB,'1.Fiche candidature (à remplir)'!D:D)</f>
        <v>Achat de moule/gabarit/matrice pour le prototypage</v>
      </c>
      <c r="Q268" t="str">
        <f>_xlfn.XLOOKUP(O268,'1.Fiche candidature (à remplir)'!AB:AB,'1.Fiche candidature (à remplir)'!AC:AC)</f>
        <v>Développement3</v>
      </c>
      <c r="R268" t="str">
        <f>_xlfn.XLOOKUP(O268,'1.Fiche candidature (à remplir)'!AB:AB,'1.Fiche candidature (à remplir)'!E:E)</f>
        <v>A compléter</v>
      </c>
      <c r="S268">
        <f>_xlfn.XLOOKUP(O268,'1.Fiche candidature (à remplir)'!AB:AB,'1.Fiche candidature (à remplir)'!F:F)</f>
        <v>0</v>
      </c>
      <c r="T268">
        <f>_xlfn.XLOOKUP(O268,'1.Fiche candidature (à remplir)'!AB:AB,'1.Fiche candidature (à remplir)'!G:G)</f>
        <v>0</v>
      </c>
      <c r="U268">
        <f>_xlfn.XLOOKUP(O268,'1.Fiche candidature (à remplir)'!AB:AB,'1.Fiche candidature (à remplir)'!H:H)</f>
        <v>0</v>
      </c>
      <c r="V268" t="str">
        <f>_xlfn.XLOOKUP(O268,'1.Fiche candidature (à remplir)'!AB:AB,'1.Fiche candidature (à remplir)'!I:I)</f>
        <v>A compléter</v>
      </c>
      <c r="W268" t="str">
        <f>_xlfn.XLOOKUP(O268,'1.Fiche candidature (à remplir)'!AB:AB,'1.Fiche candidature (à remplir)'!L:L)</f>
        <v>A remplir</v>
      </c>
      <c r="X268">
        <f>_xlfn.XLOOKUP(O268,'1.Fiche candidature (à remplir)'!AB:AB,'1.Fiche candidature (à remplir)'!M:M)</f>
        <v>0</v>
      </c>
      <c r="Y268">
        <f>_xlfn.XLOOKUP(O268,'1.Fiche candidature (à remplir)'!AB:AB,'1.Fiche candidature (à remplir)'!N:N)</f>
        <v>0</v>
      </c>
      <c r="Z268">
        <f>_xlfn.XLOOKUP(O268,'1.Fiche candidature (à remplir)'!AB:AB,'1.Fiche candidature (à remplir)'!P:P)</f>
        <v>0</v>
      </c>
      <c r="AC268" s="479">
        <f>b.Groupement!D294</f>
        <v>0</v>
      </c>
      <c r="AD268" s="479">
        <f>b.Groupement!E294</f>
        <v>0</v>
      </c>
      <c r="AE268" s="479">
        <f>b.Groupement!F294</f>
        <v>0</v>
      </c>
      <c r="AF268" s="479">
        <f>b.Groupement!G294</f>
        <v>0</v>
      </c>
      <c r="AG268" s="479">
        <f>b.Groupement!H294</f>
        <v>0</v>
      </c>
      <c r="AH268" s="479">
        <f>b.Groupement!I294</f>
        <v>0</v>
      </c>
      <c r="AI268" s="479">
        <f>b.Groupement!J294</f>
        <v>0</v>
      </c>
      <c r="AK268" s="479">
        <f>'a.Equipe projet'!D290</f>
        <v>0</v>
      </c>
      <c r="AL268" s="479">
        <f>'a.Equipe projet'!E290</f>
        <v>0</v>
      </c>
      <c r="AM268" s="479">
        <f>'a.Equipe projet'!F290</f>
        <v>0</v>
      </c>
      <c r="AN268" s="479">
        <f>'a.Equipe projet'!G290</f>
        <v>0</v>
      </c>
      <c r="AO268" s="479">
        <f>'a.Equipe projet'!H290</f>
        <v>0</v>
      </c>
      <c r="AP268" s="479">
        <f>'a.Equipe projet'!I290</f>
        <v>0</v>
      </c>
      <c r="AQ268" s="479">
        <f>'a.Equipe projet'!J290</f>
        <v>0</v>
      </c>
      <c r="AR268" s="479">
        <f>'a.Equipe projet'!K290</f>
        <v>0</v>
      </c>
      <c r="AS268" s="479">
        <f>'a.Equipe projet'!L290</f>
        <v>0</v>
      </c>
      <c r="AU268" s="479">
        <f>'c.Prestataires'!D289</f>
        <v>0</v>
      </c>
      <c r="AV268" s="479">
        <f>'c.Prestataires'!E289</f>
        <v>0</v>
      </c>
      <c r="AW268" s="479">
        <f>'c.Prestataires'!F289</f>
        <v>0</v>
      </c>
      <c r="AX268" s="479">
        <f>'c.Prestataires'!G289</f>
        <v>0</v>
      </c>
      <c r="AY268" s="479">
        <f>'c.Prestataires'!H289</f>
        <v>0</v>
      </c>
      <c r="BA268" s="479" t="str">
        <f>'d.Points de vente&amp;récupération'!D291</f>
        <v>A compléter</v>
      </c>
      <c r="BB268" s="479" t="str">
        <f>'d.Points de vente&amp;récupération'!E291</f>
        <v>A choisir</v>
      </c>
      <c r="BC268" s="479" t="str">
        <f>'d.Points de vente&amp;récupération'!F291</f>
        <v>A choisir</v>
      </c>
      <c r="BD268" s="479" t="str">
        <f>'d.Points de vente&amp;récupération'!G291</f>
        <v>A choisir</v>
      </c>
      <c r="BE268" s="479" t="str">
        <f>'d.Points de vente&amp;récupération'!H291</f>
        <v>A choisir</v>
      </c>
      <c r="BF268" s="479" t="str">
        <f>'d.Points de vente&amp;récupération'!I291</f>
        <v>A choisir</v>
      </c>
      <c r="BG268" s="479" t="str">
        <f>'d.Points de vente&amp;récupération'!J291</f>
        <v>A choisir</v>
      </c>
      <c r="BH268" s="479" t="str">
        <f>'d.Points de vente&amp;récupération'!K291</f>
        <v>A compléter</v>
      </c>
    </row>
    <row r="269" spans="15:60">
      <c r="O269">
        <v>266</v>
      </c>
      <c r="P269" t="str">
        <f>_xlfn.XLOOKUP(O269,'1.Fiche candidature (à remplir)'!AB:AB,'1.Fiche candidature (à remplir)'!D:D)</f>
        <v>Achat ou location d'équipements pour le prototypage
Exemple : une machine d'outillage afin de produire le prototype</v>
      </c>
      <c r="Q269" t="str">
        <f>_xlfn.XLOOKUP(O269,'1.Fiche candidature (à remplir)'!AB:AB,'1.Fiche candidature (à remplir)'!AC:AC)</f>
        <v>Développement3</v>
      </c>
      <c r="R269" t="str">
        <f>_xlfn.XLOOKUP(O269,'1.Fiche candidature (à remplir)'!AB:AB,'1.Fiche candidature (à remplir)'!E:E)</f>
        <v>A compléter</v>
      </c>
      <c r="S269">
        <f>_xlfn.XLOOKUP(O269,'1.Fiche candidature (à remplir)'!AB:AB,'1.Fiche candidature (à remplir)'!F:F)</f>
        <v>0</v>
      </c>
      <c r="T269">
        <f>_xlfn.XLOOKUP(O269,'1.Fiche candidature (à remplir)'!AB:AB,'1.Fiche candidature (à remplir)'!G:G)</f>
        <v>0</v>
      </c>
      <c r="U269">
        <f>_xlfn.XLOOKUP(O269,'1.Fiche candidature (à remplir)'!AB:AB,'1.Fiche candidature (à remplir)'!H:H)</f>
        <v>0</v>
      </c>
      <c r="V269" t="str">
        <f>_xlfn.XLOOKUP(O269,'1.Fiche candidature (à remplir)'!AB:AB,'1.Fiche candidature (à remplir)'!I:I)</f>
        <v>A compléter</v>
      </c>
      <c r="W269" t="str">
        <f>_xlfn.XLOOKUP(O269,'1.Fiche candidature (à remplir)'!AB:AB,'1.Fiche candidature (à remplir)'!L:L)</f>
        <v>A remplir</v>
      </c>
      <c r="X269">
        <f>_xlfn.XLOOKUP(O269,'1.Fiche candidature (à remplir)'!AB:AB,'1.Fiche candidature (à remplir)'!M:M)</f>
        <v>0</v>
      </c>
      <c r="Y269">
        <f>_xlfn.XLOOKUP(O269,'1.Fiche candidature (à remplir)'!AB:AB,'1.Fiche candidature (à remplir)'!N:N)</f>
        <v>0</v>
      </c>
      <c r="Z269">
        <f>_xlfn.XLOOKUP(O269,'1.Fiche candidature (à remplir)'!AB:AB,'1.Fiche candidature (à remplir)'!P:P)</f>
        <v>0</v>
      </c>
      <c r="AC269" s="479">
        <f>b.Groupement!D295</f>
        <v>0</v>
      </c>
      <c r="AD269" s="479">
        <f>b.Groupement!E295</f>
        <v>0</v>
      </c>
      <c r="AE269" s="479">
        <f>b.Groupement!F295</f>
        <v>0</v>
      </c>
      <c r="AF269" s="479">
        <f>b.Groupement!G295</f>
        <v>0</v>
      </c>
      <c r="AG269" s="479">
        <f>b.Groupement!H295</f>
        <v>0</v>
      </c>
      <c r="AH269" s="479">
        <f>b.Groupement!I295</f>
        <v>0</v>
      </c>
      <c r="AI269" s="479">
        <f>b.Groupement!J295</f>
        <v>0</v>
      </c>
      <c r="AK269" s="479">
        <f>'a.Equipe projet'!D291</f>
        <v>0</v>
      </c>
      <c r="AL269" s="479">
        <f>'a.Equipe projet'!E291</f>
        <v>0</v>
      </c>
      <c r="AM269" s="479">
        <f>'a.Equipe projet'!F291</f>
        <v>0</v>
      </c>
      <c r="AN269" s="479">
        <f>'a.Equipe projet'!G291</f>
        <v>0</v>
      </c>
      <c r="AO269" s="479">
        <f>'a.Equipe projet'!H291</f>
        <v>0</v>
      </c>
      <c r="AP269" s="479">
        <f>'a.Equipe projet'!I291</f>
        <v>0</v>
      </c>
      <c r="AQ269" s="479">
        <f>'a.Equipe projet'!J291</f>
        <v>0</v>
      </c>
      <c r="AR269" s="479">
        <f>'a.Equipe projet'!K291</f>
        <v>0</v>
      </c>
      <c r="AS269" s="479">
        <f>'a.Equipe projet'!L291</f>
        <v>0</v>
      </c>
      <c r="AU269" s="479">
        <f>'c.Prestataires'!D290</f>
        <v>0</v>
      </c>
      <c r="AV269" s="479">
        <f>'c.Prestataires'!E290</f>
        <v>0</v>
      </c>
      <c r="AW269" s="479">
        <f>'c.Prestataires'!F290</f>
        <v>0</v>
      </c>
      <c r="AX269" s="479">
        <f>'c.Prestataires'!G290</f>
        <v>0</v>
      </c>
      <c r="AY269" s="479">
        <f>'c.Prestataires'!H290</f>
        <v>0</v>
      </c>
      <c r="BA269" s="479" t="str">
        <f>'d.Points de vente&amp;récupération'!D292</f>
        <v>A compléter</v>
      </c>
      <c r="BB269" s="479" t="str">
        <f>'d.Points de vente&amp;récupération'!E292</f>
        <v>A choisir</v>
      </c>
      <c r="BC269" s="479" t="str">
        <f>'d.Points de vente&amp;récupération'!F292</f>
        <v>A choisir</v>
      </c>
      <c r="BD269" s="479" t="str">
        <f>'d.Points de vente&amp;récupération'!G292</f>
        <v>A choisir</v>
      </c>
      <c r="BE269" s="479" t="str">
        <f>'d.Points de vente&amp;récupération'!H292</f>
        <v>A choisir</v>
      </c>
      <c r="BF269" s="479" t="str">
        <f>'d.Points de vente&amp;récupération'!I292</f>
        <v>A choisir</v>
      </c>
      <c r="BG269" s="479" t="str">
        <f>'d.Points de vente&amp;récupération'!J292</f>
        <v>A choisir</v>
      </c>
      <c r="BH269" s="479" t="str">
        <f>'d.Points de vente&amp;récupération'!K292</f>
        <v>A compléter</v>
      </c>
    </row>
    <row r="270" spans="15:60">
      <c r="O270">
        <v>267</v>
      </c>
      <c r="P270" t="str">
        <f>_xlfn.XLOOKUP(O270,'1.Fiche candidature (à remplir)'!AB:AB,'1.Fiche candidature (à remplir)'!D:D)</f>
        <v>Achat ou location d'équipements pour le prototypage</v>
      </c>
      <c r="Q270" t="str">
        <f>_xlfn.XLOOKUP(O270,'1.Fiche candidature (à remplir)'!AB:AB,'1.Fiche candidature (à remplir)'!AC:AC)</f>
        <v>Développement3</v>
      </c>
      <c r="R270" t="str">
        <f>_xlfn.XLOOKUP(O270,'1.Fiche candidature (à remplir)'!AB:AB,'1.Fiche candidature (à remplir)'!E:E)</f>
        <v>A compléter</v>
      </c>
      <c r="S270">
        <f>_xlfn.XLOOKUP(O270,'1.Fiche candidature (à remplir)'!AB:AB,'1.Fiche candidature (à remplir)'!F:F)</f>
        <v>0</v>
      </c>
      <c r="T270">
        <f>_xlfn.XLOOKUP(O270,'1.Fiche candidature (à remplir)'!AB:AB,'1.Fiche candidature (à remplir)'!G:G)</f>
        <v>0</v>
      </c>
      <c r="U270">
        <f>_xlfn.XLOOKUP(O270,'1.Fiche candidature (à remplir)'!AB:AB,'1.Fiche candidature (à remplir)'!H:H)</f>
        <v>0</v>
      </c>
      <c r="V270" t="str">
        <f>_xlfn.XLOOKUP(O270,'1.Fiche candidature (à remplir)'!AB:AB,'1.Fiche candidature (à remplir)'!I:I)</f>
        <v>A compléter</v>
      </c>
      <c r="W270" t="str">
        <f>_xlfn.XLOOKUP(O270,'1.Fiche candidature (à remplir)'!AB:AB,'1.Fiche candidature (à remplir)'!L:L)</f>
        <v>A remplir</v>
      </c>
      <c r="X270">
        <f>_xlfn.XLOOKUP(O270,'1.Fiche candidature (à remplir)'!AB:AB,'1.Fiche candidature (à remplir)'!M:M)</f>
        <v>0</v>
      </c>
      <c r="Y270">
        <f>_xlfn.XLOOKUP(O270,'1.Fiche candidature (à remplir)'!AB:AB,'1.Fiche candidature (à remplir)'!N:N)</f>
        <v>0</v>
      </c>
      <c r="Z270">
        <f>_xlfn.XLOOKUP(O270,'1.Fiche candidature (à remplir)'!AB:AB,'1.Fiche candidature (à remplir)'!P:P)</f>
        <v>0</v>
      </c>
      <c r="AC270" s="479">
        <f>b.Groupement!D296</f>
        <v>0</v>
      </c>
      <c r="AD270" s="479">
        <f>b.Groupement!E296</f>
        <v>0</v>
      </c>
      <c r="AE270" s="479">
        <f>b.Groupement!F296</f>
        <v>0</v>
      </c>
      <c r="AF270" s="479">
        <f>b.Groupement!G296</f>
        <v>0</v>
      </c>
      <c r="AG270" s="479">
        <f>b.Groupement!H296</f>
        <v>0</v>
      </c>
      <c r="AH270" s="479">
        <f>b.Groupement!I296</f>
        <v>0</v>
      </c>
      <c r="AI270" s="479">
        <f>b.Groupement!J296</f>
        <v>0</v>
      </c>
      <c r="AK270" s="479">
        <f>'a.Equipe projet'!D292</f>
        <v>0</v>
      </c>
      <c r="AL270" s="479">
        <f>'a.Equipe projet'!E292</f>
        <v>0</v>
      </c>
      <c r="AM270" s="479">
        <f>'a.Equipe projet'!F292</f>
        <v>0</v>
      </c>
      <c r="AN270" s="479">
        <f>'a.Equipe projet'!G292</f>
        <v>0</v>
      </c>
      <c r="AO270" s="479">
        <f>'a.Equipe projet'!H292</f>
        <v>0</v>
      </c>
      <c r="AP270" s="479">
        <f>'a.Equipe projet'!I292</f>
        <v>0</v>
      </c>
      <c r="AQ270" s="479">
        <f>'a.Equipe projet'!J292</f>
        <v>0</v>
      </c>
      <c r="AR270" s="479">
        <f>'a.Equipe projet'!K292</f>
        <v>0</v>
      </c>
      <c r="AS270" s="479">
        <f>'a.Equipe projet'!L292</f>
        <v>0</v>
      </c>
      <c r="AU270" s="479">
        <f>'c.Prestataires'!D291</f>
        <v>0</v>
      </c>
      <c r="AV270" s="479">
        <f>'c.Prestataires'!E291</f>
        <v>0</v>
      </c>
      <c r="AW270" s="479">
        <f>'c.Prestataires'!F291</f>
        <v>0</v>
      </c>
      <c r="AX270" s="479">
        <f>'c.Prestataires'!G291</f>
        <v>0</v>
      </c>
      <c r="AY270" s="479">
        <f>'c.Prestataires'!H291</f>
        <v>0</v>
      </c>
      <c r="BA270" s="479" t="str">
        <f>'d.Points de vente&amp;récupération'!D293</f>
        <v>A compléter</v>
      </c>
      <c r="BB270" s="479" t="str">
        <f>'d.Points de vente&amp;récupération'!E293</f>
        <v>A choisir</v>
      </c>
      <c r="BC270" s="479" t="str">
        <f>'d.Points de vente&amp;récupération'!F293</f>
        <v>A choisir</v>
      </c>
      <c r="BD270" s="479" t="str">
        <f>'d.Points de vente&amp;récupération'!G293</f>
        <v>A choisir</v>
      </c>
      <c r="BE270" s="479" t="str">
        <f>'d.Points de vente&amp;récupération'!H293</f>
        <v>A choisir</v>
      </c>
      <c r="BF270" s="479" t="str">
        <f>'d.Points de vente&amp;récupération'!I293</f>
        <v>A choisir</v>
      </c>
      <c r="BG270" s="479" t="str">
        <f>'d.Points de vente&amp;récupération'!J293</f>
        <v>A choisir</v>
      </c>
      <c r="BH270" s="479" t="str">
        <f>'d.Points de vente&amp;récupération'!K293</f>
        <v>A compléter</v>
      </c>
    </row>
    <row r="271" spans="15:60">
      <c r="O271">
        <v>268</v>
      </c>
      <c r="P271" t="str">
        <f>_xlfn.XLOOKUP(O271,'1.Fiche candidature (à remplir)'!AB:AB,'1.Fiche candidature (à remplir)'!D:D)</f>
        <v>Achat ou location d'équipements pour le prototypage</v>
      </c>
      <c r="Q271" t="str">
        <f>_xlfn.XLOOKUP(O271,'1.Fiche candidature (à remplir)'!AB:AB,'1.Fiche candidature (à remplir)'!AC:AC)</f>
        <v>Développement3</v>
      </c>
      <c r="R271" t="str">
        <f>_xlfn.XLOOKUP(O271,'1.Fiche candidature (à remplir)'!AB:AB,'1.Fiche candidature (à remplir)'!E:E)</f>
        <v>A compléter</v>
      </c>
      <c r="S271">
        <f>_xlfn.XLOOKUP(O271,'1.Fiche candidature (à remplir)'!AB:AB,'1.Fiche candidature (à remplir)'!F:F)</f>
        <v>0</v>
      </c>
      <c r="T271">
        <f>_xlfn.XLOOKUP(O271,'1.Fiche candidature (à remplir)'!AB:AB,'1.Fiche candidature (à remplir)'!G:G)</f>
        <v>0</v>
      </c>
      <c r="U271">
        <f>_xlfn.XLOOKUP(O271,'1.Fiche candidature (à remplir)'!AB:AB,'1.Fiche candidature (à remplir)'!H:H)</f>
        <v>0</v>
      </c>
      <c r="V271" t="str">
        <f>_xlfn.XLOOKUP(O271,'1.Fiche candidature (à remplir)'!AB:AB,'1.Fiche candidature (à remplir)'!I:I)</f>
        <v>A compléter</v>
      </c>
      <c r="W271" t="str">
        <f>_xlfn.XLOOKUP(O271,'1.Fiche candidature (à remplir)'!AB:AB,'1.Fiche candidature (à remplir)'!L:L)</f>
        <v>A remplir</v>
      </c>
      <c r="X271">
        <f>_xlfn.XLOOKUP(O271,'1.Fiche candidature (à remplir)'!AB:AB,'1.Fiche candidature (à remplir)'!M:M)</f>
        <v>0</v>
      </c>
      <c r="Y271">
        <f>_xlfn.XLOOKUP(O271,'1.Fiche candidature (à remplir)'!AB:AB,'1.Fiche candidature (à remplir)'!N:N)</f>
        <v>0</v>
      </c>
      <c r="Z271">
        <f>_xlfn.XLOOKUP(O271,'1.Fiche candidature (à remplir)'!AB:AB,'1.Fiche candidature (à remplir)'!P:P)</f>
        <v>0</v>
      </c>
      <c r="AC271" s="479">
        <f>b.Groupement!D297</f>
        <v>0</v>
      </c>
      <c r="AD271" s="479">
        <f>b.Groupement!E297</f>
        <v>0</v>
      </c>
      <c r="AE271" s="479">
        <f>b.Groupement!F297</f>
        <v>0</v>
      </c>
      <c r="AF271" s="479">
        <f>b.Groupement!G297</f>
        <v>0</v>
      </c>
      <c r="AG271" s="479">
        <f>b.Groupement!H297</f>
        <v>0</v>
      </c>
      <c r="AH271" s="479">
        <f>b.Groupement!I297</f>
        <v>0</v>
      </c>
      <c r="AI271" s="479">
        <f>b.Groupement!J297</f>
        <v>0</v>
      </c>
      <c r="AK271" s="479">
        <f>'a.Equipe projet'!D293</f>
        <v>0</v>
      </c>
      <c r="AL271" s="479">
        <f>'a.Equipe projet'!E293</f>
        <v>0</v>
      </c>
      <c r="AM271" s="479">
        <f>'a.Equipe projet'!F293</f>
        <v>0</v>
      </c>
      <c r="AN271" s="479">
        <f>'a.Equipe projet'!G293</f>
        <v>0</v>
      </c>
      <c r="AO271" s="479">
        <f>'a.Equipe projet'!H293</f>
        <v>0</v>
      </c>
      <c r="AP271" s="479">
        <f>'a.Equipe projet'!I293</f>
        <v>0</v>
      </c>
      <c r="AQ271" s="479">
        <f>'a.Equipe projet'!J293</f>
        <v>0</v>
      </c>
      <c r="AR271" s="479">
        <f>'a.Equipe projet'!K293</f>
        <v>0</v>
      </c>
      <c r="AS271" s="479">
        <f>'a.Equipe projet'!L293</f>
        <v>0</v>
      </c>
      <c r="AU271" s="479">
        <f>'c.Prestataires'!D292</f>
        <v>0</v>
      </c>
      <c r="AV271" s="479">
        <f>'c.Prestataires'!E292</f>
        <v>0</v>
      </c>
      <c r="AW271" s="479">
        <f>'c.Prestataires'!F292</f>
        <v>0</v>
      </c>
      <c r="AX271" s="479">
        <f>'c.Prestataires'!G292</f>
        <v>0</v>
      </c>
      <c r="AY271" s="479">
        <f>'c.Prestataires'!H292</f>
        <v>0</v>
      </c>
      <c r="BA271" s="479" t="str">
        <f>'d.Points de vente&amp;récupération'!D294</f>
        <v>A compléter</v>
      </c>
      <c r="BB271" s="479" t="str">
        <f>'d.Points de vente&amp;récupération'!E294</f>
        <v>A choisir</v>
      </c>
      <c r="BC271" s="479" t="str">
        <f>'d.Points de vente&amp;récupération'!F294</f>
        <v>A choisir</v>
      </c>
      <c r="BD271" s="479" t="str">
        <f>'d.Points de vente&amp;récupération'!G294</f>
        <v>A choisir</v>
      </c>
      <c r="BE271" s="479" t="str">
        <f>'d.Points de vente&amp;récupération'!H294</f>
        <v>A choisir</v>
      </c>
      <c r="BF271" s="479" t="str">
        <f>'d.Points de vente&amp;récupération'!I294</f>
        <v>A choisir</v>
      </c>
      <c r="BG271" s="479" t="str">
        <f>'d.Points de vente&amp;récupération'!J294</f>
        <v>A choisir</v>
      </c>
      <c r="BH271" s="479" t="str">
        <f>'d.Points de vente&amp;récupération'!K294</f>
        <v>A compléter</v>
      </c>
    </row>
    <row r="272" spans="15:60">
      <c r="O272">
        <v>269</v>
      </c>
      <c r="P272" t="str">
        <f>_xlfn.XLOOKUP(O272,'1.Fiche candidature (à remplir)'!AB:AB,'1.Fiche candidature (à remplir)'!D:D)</f>
        <v>Achat ou location d'équipements pour le prototypage</v>
      </c>
      <c r="Q272" t="str">
        <f>_xlfn.XLOOKUP(O272,'1.Fiche candidature (à remplir)'!AB:AB,'1.Fiche candidature (à remplir)'!AC:AC)</f>
        <v>Développement3</v>
      </c>
      <c r="R272" t="str">
        <f>_xlfn.XLOOKUP(O272,'1.Fiche candidature (à remplir)'!AB:AB,'1.Fiche candidature (à remplir)'!E:E)</f>
        <v>A compléter</v>
      </c>
      <c r="S272">
        <f>_xlfn.XLOOKUP(O272,'1.Fiche candidature (à remplir)'!AB:AB,'1.Fiche candidature (à remplir)'!F:F)</f>
        <v>0</v>
      </c>
      <c r="T272">
        <f>_xlfn.XLOOKUP(O272,'1.Fiche candidature (à remplir)'!AB:AB,'1.Fiche candidature (à remplir)'!G:G)</f>
        <v>0</v>
      </c>
      <c r="U272">
        <f>_xlfn.XLOOKUP(O272,'1.Fiche candidature (à remplir)'!AB:AB,'1.Fiche candidature (à remplir)'!H:H)</f>
        <v>0</v>
      </c>
      <c r="V272" t="str">
        <f>_xlfn.XLOOKUP(O272,'1.Fiche candidature (à remplir)'!AB:AB,'1.Fiche candidature (à remplir)'!I:I)</f>
        <v>A compléter</v>
      </c>
      <c r="W272" t="str">
        <f>_xlfn.XLOOKUP(O272,'1.Fiche candidature (à remplir)'!AB:AB,'1.Fiche candidature (à remplir)'!L:L)</f>
        <v>A remplir</v>
      </c>
      <c r="X272">
        <f>_xlfn.XLOOKUP(O272,'1.Fiche candidature (à remplir)'!AB:AB,'1.Fiche candidature (à remplir)'!M:M)</f>
        <v>0</v>
      </c>
      <c r="Y272">
        <f>_xlfn.XLOOKUP(O272,'1.Fiche candidature (à remplir)'!AB:AB,'1.Fiche candidature (à remplir)'!N:N)</f>
        <v>0</v>
      </c>
      <c r="Z272">
        <f>_xlfn.XLOOKUP(O272,'1.Fiche candidature (à remplir)'!AB:AB,'1.Fiche candidature (à remplir)'!P:P)</f>
        <v>0</v>
      </c>
      <c r="AC272" s="479">
        <f>b.Groupement!D298</f>
        <v>0</v>
      </c>
      <c r="AD272" s="479">
        <f>b.Groupement!E298</f>
        <v>0</v>
      </c>
      <c r="AE272" s="479">
        <f>b.Groupement!F298</f>
        <v>0</v>
      </c>
      <c r="AF272" s="479">
        <f>b.Groupement!G298</f>
        <v>0</v>
      </c>
      <c r="AG272" s="479">
        <f>b.Groupement!H298</f>
        <v>0</v>
      </c>
      <c r="AH272" s="479">
        <f>b.Groupement!I298</f>
        <v>0</v>
      </c>
      <c r="AI272" s="479">
        <f>b.Groupement!J298</f>
        <v>0</v>
      </c>
      <c r="AK272" s="479">
        <f>'a.Equipe projet'!D294</f>
        <v>0</v>
      </c>
      <c r="AL272" s="479">
        <f>'a.Equipe projet'!E294</f>
        <v>0</v>
      </c>
      <c r="AM272" s="479">
        <f>'a.Equipe projet'!F294</f>
        <v>0</v>
      </c>
      <c r="AN272" s="479">
        <f>'a.Equipe projet'!G294</f>
        <v>0</v>
      </c>
      <c r="AO272" s="479">
        <f>'a.Equipe projet'!H294</f>
        <v>0</v>
      </c>
      <c r="AP272" s="479">
        <f>'a.Equipe projet'!I294</f>
        <v>0</v>
      </c>
      <c r="AQ272" s="479">
        <f>'a.Equipe projet'!J294</f>
        <v>0</v>
      </c>
      <c r="AR272" s="479">
        <f>'a.Equipe projet'!K294</f>
        <v>0</v>
      </c>
      <c r="AS272" s="479">
        <f>'a.Equipe projet'!L294</f>
        <v>0</v>
      </c>
      <c r="AU272" s="479">
        <f>'c.Prestataires'!D293</f>
        <v>0</v>
      </c>
      <c r="AV272" s="479">
        <f>'c.Prestataires'!E293</f>
        <v>0</v>
      </c>
      <c r="AW272" s="479">
        <f>'c.Prestataires'!F293</f>
        <v>0</v>
      </c>
      <c r="AX272" s="479">
        <f>'c.Prestataires'!G293</f>
        <v>0</v>
      </c>
      <c r="AY272" s="479">
        <f>'c.Prestataires'!H293</f>
        <v>0</v>
      </c>
      <c r="BA272" s="479" t="str">
        <f>'d.Points de vente&amp;récupération'!D295</f>
        <v>A compléter</v>
      </c>
      <c r="BB272" s="479" t="str">
        <f>'d.Points de vente&amp;récupération'!E295</f>
        <v>A choisir</v>
      </c>
      <c r="BC272" s="479" t="str">
        <f>'d.Points de vente&amp;récupération'!F295</f>
        <v>A choisir</v>
      </c>
      <c r="BD272" s="479" t="str">
        <f>'d.Points de vente&amp;récupération'!G295</f>
        <v>A choisir</v>
      </c>
      <c r="BE272" s="479" t="str">
        <f>'d.Points de vente&amp;récupération'!H295</f>
        <v>A choisir</v>
      </c>
      <c r="BF272" s="479" t="str">
        <f>'d.Points de vente&amp;récupération'!I295</f>
        <v>A choisir</v>
      </c>
      <c r="BG272" s="479" t="str">
        <f>'d.Points de vente&amp;récupération'!J295</f>
        <v>A choisir</v>
      </c>
      <c r="BH272" s="479" t="str">
        <f>'d.Points de vente&amp;récupération'!K295</f>
        <v>A compléter</v>
      </c>
    </row>
    <row r="273" spans="15:60">
      <c r="O273">
        <v>270</v>
      </c>
      <c r="P273" t="str">
        <f>_xlfn.XLOOKUP(O273,'1.Fiche candidature (à remplir)'!AB:AB,'1.Fiche candidature (à remplir)'!D:D)</f>
        <v>Achat ou location d'équipements pour le prototypage</v>
      </c>
      <c r="Q273" t="str">
        <f>_xlfn.XLOOKUP(O273,'1.Fiche candidature (à remplir)'!AB:AB,'1.Fiche candidature (à remplir)'!AC:AC)</f>
        <v>Développement3</v>
      </c>
      <c r="R273" t="str">
        <f>_xlfn.XLOOKUP(O273,'1.Fiche candidature (à remplir)'!AB:AB,'1.Fiche candidature (à remplir)'!E:E)</f>
        <v>A compléter</v>
      </c>
      <c r="S273">
        <f>_xlfn.XLOOKUP(O273,'1.Fiche candidature (à remplir)'!AB:AB,'1.Fiche candidature (à remplir)'!F:F)</f>
        <v>0</v>
      </c>
      <c r="T273">
        <f>_xlfn.XLOOKUP(O273,'1.Fiche candidature (à remplir)'!AB:AB,'1.Fiche candidature (à remplir)'!G:G)</f>
        <v>0</v>
      </c>
      <c r="U273">
        <f>_xlfn.XLOOKUP(O273,'1.Fiche candidature (à remplir)'!AB:AB,'1.Fiche candidature (à remplir)'!H:H)</f>
        <v>0</v>
      </c>
      <c r="V273" t="str">
        <f>_xlfn.XLOOKUP(O273,'1.Fiche candidature (à remplir)'!AB:AB,'1.Fiche candidature (à remplir)'!I:I)</f>
        <v>A compléter</v>
      </c>
      <c r="W273" t="str">
        <f>_xlfn.XLOOKUP(O273,'1.Fiche candidature (à remplir)'!AB:AB,'1.Fiche candidature (à remplir)'!L:L)</f>
        <v>A remplir</v>
      </c>
      <c r="X273">
        <f>_xlfn.XLOOKUP(O273,'1.Fiche candidature (à remplir)'!AB:AB,'1.Fiche candidature (à remplir)'!M:M)</f>
        <v>0</v>
      </c>
      <c r="Y273">
        <f>_xlfn.XLOOKUP(O273,'1.Fiche candidature (à remplir)'!AB:AB,'1.Fiche candidature (à remplir)'!N:N)</f>
        <v>0</v>
      </c>
      <c r="Z273">
        <f>_xlfn.XLOOKUP(O273,'1.Fiche candidature (à remplir)'!AB:AB,'1.Fiche candidature (à remplir)'!P:P)</f>
        <v>0</v>
      </c>
      <c r="AC273" s="479">
        <f>b.Groupement!D299</f>
        <v>0</v>
      </c>
      <c r="AD273" s="479">
        <f>b.Groupement!E299</f>
        <v>0</v>
      </c>
      <c r="AE273" s="479">
        <f>b.Groupement!F299</f>
        <v>0</v>
      </c>
      <c r="AF273" s="479">
        <f>b.Groupement!G299</f>
        <v>0</v>
      </c>
      <c r="AG273" s="479">
        <f>b.Groupement!H299</f>
        <v>0</v>
      </c>
      <c r="AH273" s="479">
        <f>b.Groupement!I299</f>
        <v>0</v>
      </c>
      <c r="AI273" s="479">
        <f>b.Groupement!J299</f>
        <v>0</v>
      </c>
      <c r="AK273" s="479">
        <f>'a.Equipe projet'!D295</f>
        <v>0</v>
      </c>
      <c r="AL273" s="479">
        <f>'a.Equipe projet'!E295</f>
        <v>0</v>
      </c>
      <c r="AM273" s="479">
        <f>'a.Equipe projet'!F295</f>
        <v>0</v>
      </c>
      <c r="AN273" s="479">
        <f>'a.Equipe projet'!G295</f>
        <v>0</v>
      </c>
      <c r="AO273" s="479">
        <f>'a.Equipe projet'!H295</f>
        <v>0</v>
      </c>
      <c r="AP273" s="479">
        <f>'a.Equipe projet'!I295</f>
        <v>0</v>
      </c>
      <c r="AQ273" s="479">
        <f>'a.Equipe projet'!J295</f>
        <v>0</v>
      </c>
      <c r="AR273" s="479">
        <f>'a.Equipe projet'!K295</f>
        <v>0</v>
      </c>
      <c r="AS273" s="479">
        <f>'a.Equipe projet'!L295</f>
        <v>0</v>
      </c>
      <c r="AU273" s="479">
        <f>'c.Prestataires'!D294</f>
        <v>0</v>
      </c>
      <c r="AV273" s="479">
        <f>'c.Prestataires'!E294</f>
        <v>0</v>
      </c>
      <c r="AW273" s="479">
        <f>'c.Prestataires'!F294</f>
        <v>0</v>
      </c>
      <c r="AX273" s="479">
        <f>'c.Prestataires'!G294</f>
        <v>0</v>
      </c>
      <c r="AY273" s="479">
        <f>'c.Prestataires'!H294</f>
        <v>0</v>
      </c>
      <c r="BA273" s="479" t="str">
        <f>'d.Points de vente&amp;récupération'!D296</f>
        <v>A compléter</v>
      </c>
      <c r="BB273" s="479" t="str">
        <f>'d.Points de vente&amp;récupération'!E296</f>
        <v>A choisir</v>
      </c>
      <c r="BC273" s="479" t="str">
        <f>'d.Points de vente&amp;récupération'!F296</f>
        <v>A choisir</v>
      </c>
      <c r="BD273" s="479" t="str">
        <f>'d.Points de vente&amp;récupération'!G296</f>
        <v>A choisir</v>
      </c>
      <c r="BE273" s="479" t="str">
        <f>'d.Points de vente&amp;récupération'!H296</f>
        <v>A choisir</v>
      </c>
      <c r="BF273" s="479" t="str">
        <f>'d.Points de vente&amp;récupération'!I296</f>
        <v>A choisir</v>
      </c>
      <c r="BG273" s="479" t="str">
        <f>'d.Points de vente&amp;récupération'!J296</f>
        <v>A choisir</v>
      </c>
      <c r="BH273" s="479" t="str">
        <f>'d.Points de vente&amp;récupération'!K296</f>
        <v>A compléter</v>
      </c>
    </row>
    <row r="274" spans="15:60">
      <c r="O274">
        <v>271</v>
      </c>
      <c r="P274" t="str">
        <f>_xlfn.XLOOKUP(O274,'1.Fiche candidature (à remplir)'!AB:AB,'1.Fiche candidature (à remplir)'!D:D)</f>
        <v>Achat d'Emballages primaires réemployables 
Max. 10 000 unités</v>
      </c>
      <c r="Q274" t="str">
        <f>_xlfn.XLOOKUP(O274,'1.Fiche candidature (à remplir)'!AB:AB,'1.Fiche candidature (à remplir)'!AC:AC)</f>
        <v>Développement3</v>
      </c>
      <c r="R274" t="str">
        <f>_xlfn.XLOOKUP(O274,'1.Fiche candidature (à remplir)'!AB:AB,'1.Fiche candidature (à remplir)'!E:E)</f>
        <v>A compléter</v>
      </c>
      <c r="S274">
        <f>_xlfn.XLOOKUP(O274,'1.Fiche candidature (à remplir)'!AB:AB,'1.Fiche candidature (à remplir)'!F:F)</f>
        <v>0</v>
      </c>
      <c r="T274">
        <f>_xlfn.XLOOKUP(O274,'1.Fiche candidature (à remplir)'!AB:AB,'1.Fiche candidature (à remplir)'!G:G)</f>
        <v>0</v>
      </c>
      <c r="U274">
        <f>_xlfn.XLOOKUP(O274,'1.Fiche candidature (à remplir)'!AB:AB,'1.Fiche candidature (à remplir)'!H:H)</f>
        <v>0</v>
      </c>
      <c r="V274" t="str">
        <f>_xlfn.XLOOKUP(O274,'1.Fiche candidature (à remplir)'!AB:AB,'1.Fiche candidature (à remplir)'!I:I)</f>
        <v>A compléter</v>
      </c>
      <c r="W274" t="str">
        <f>_xlfn.XLOOKUP(O274,'1.Fiche candidature (à remplir)'!AB:AB,'1.Fiche candidature (à remplir)'!L:L)</f>
        <v>A remplir</v>
      </c>
      <c r="X274">
        <f>_xlfn.XLOOKUP(O274,'1.Fiche candidature (à remplir)'!AB:AB,'1.Fiche candidature (à remplir)'!M:M)</f>
        <v>0</v>
      </c>
      <c r="Y274">
        <f>_xlfn.XLOOKUP(O274,'1.Fiche candidature (à remplir)'!AB:AB,'1.Fiche candidature (à remplir)'!N:N)</f>
        <v>0</v>
      </c>
      <c r="Z274">
        <f>_xlfn.XLOOKUP(O274,'1.Fiche candidature (à remplir)'!AB:AB,'1.Fiche candidature (à remplir)'!P:P)</f>
        <v>0</v>
      </c>
      <c r="AC274" s="479">
        <f>b.Groupement!D300</f>
        <v>0</v>
      </c>
      <c r="AD274" s="479">
        <f>b.Groupement!E300</f>
        <v>0</v>
      </c>
      <c r="AE274" s="479">
        <f>b.Groupement!F300</f>
        <v>0</v>
      </c>
      <c r="AF274" s="479">
        <f>b.Groupement!G300</f>
        <v>0</v>
      </c>
      <c r="AG274" s="479">
        <f>b.Groupement!H300</f>
        <v>0</v>
      </c>
      <c r="AH274" s="479">
        <f>b.Groupement!I300</f>
        <v>0</v>
      </c>
      <c r="AI274" s="479">
        <f>b.Groupement!J300</f>
        <v>0</v>
      </c>
      <c r="AK274" s="479">
        <f>'a.Equipe projet'!D296</f>
        <v>0</v>
      </c>
      <c r="AL274" s="479">
        <f>'a.Equipe projet'!E296</f>
        <v>0</v>
      </c>
      <c r="AM274" s="479">
        <f>'a.Equipe projet'!F296</f>
        <v>0</v>
      </c>
      <c r="AN274" s="479">
        <f>'a.Equipe projet'!G296</f>
        <v>0</v>
      </c>
      <c r="AO274" s="479">
        <f>'a.Equipe projet'!H296</f>
        <v>0</v>
      </c>
      <c r="AP274" s="479">
        <f>'a.Equipe projet'!I296</f>
        <v>0</v>
      </c>
      <c r="AQ274" s="479">
        <f>'a.Equipe projet'!J296</f>
        <v>0</v>
      </c>
      <c r="AR274" s="479">
        <f>'a.Equipe projet'!K296</f>
        <v>0</v>
      </c>
      <c r="AS274" s="479">
        <f>'a.Equipe projet'!L296</f>
        <v>0</v>
      </c>
      <c r="AU274" s="479">
        <f>'c.Prestataires'!D295</f>
        <v>0</v>
      </c>
      <c r="AV274" s="479">
        <f>'c.Prestataires'!E295</f>
        <v>0</v>
      </c>
      <c r="AW274" s="479">
        <f>'c.Prestataires'!F295</f>
        <v>0</v>
      </c>
      <c r="AX274" s="479">
        <f>'c.Prestataires'!G295</f>
        <v>0</v>
      </c>
      <c r="AY274" s="479">
        <f>'c.Prestataires'!H295</f>
        <v>0</v>
      </c>
      <c r="BA274" s="479" t="str">
        <f>'d.Points de vente&amp;récupération'!D297</f>
        <v>A compléter</v>
      </c>
      <c r="BB274" s="479" t="str">
        <f>'d.Points de vente&amp;récupération'!E297</f>
        <v>A choisir</v>
      </c>
      <c r="BC274" s="479" t="str">
        <f>'d.Points de vente&amp;récupération'!F297</f>
        <v>A choisir</v>
      </c>
      <c r="BD274" s="479" t="str">
        <f>'d.Points de vente&amp;récupération'!G297</f>
        <v>A choisir</v>
      </c>
      <c r="BE274" s="479" t="str">
        <f>'d.Points de vente&amp;récupération'!H297</f>
        <v>A choisir</v>
      </c>
      <c r="BF274" s="479" t="str">
        <f>'d.Points de vente&amp;récupération'!I297</f>
        <v>A choisir</v>
      </c>
      <c r="BG274" s="479" t="str">
        <f>'d.Points de vente&amp;récupération'!J297</f>
        <v>A choisir</v>
      </c>
      <c r="BH274" s="479" t="str">
        <f>'d.Points de vente&amp;récupération'!K297</f>
        <v>A compléter</v>
      </c>
    </row>
    <row r="275" spans="15:60">
      <c r="O275">
        <v>272</v>
      </c>
      <c r="P275" t="str">
        <f>_xlfn.XLOOKUP(O275,'1.Fiche candidature (à remplir)'!AB:AB,'1.Fiche candidature (à remplir)'!D:D)</f>
        <v>Achat d'Emballages primaires réemployables</v>
      </c>
      <c r="Q275" t="str">
        <f>_xlfn.XLOOKUP(O275,'1.Fiche candidature (à remplir)'!AB:AB,'1.Fiche candidature (à remplir)'!AC:AC)</f>
        <v>Développement3</v>
      </c>
      <c r="R275" t="str">
        <f>_xlfn.XLOOKUP(O275,'1.Fiche candidature (à remplir)'!AB:AB,'1.Fiche candidature (à remplir)'!E:E)</f>
        <v>A compléter</v>
      </c>
      <c r="S275">
        <f>_xlfn.XLOOKUP(O275,'1.Fiche candidature (à remplir)'!AB:AB,'1.Fiche candidature (à remplir)'!F:F)</f>
        <v>0</v>
      </c>
      <c r="T275">
        <f>_xlfn.XLOOKUP(O275,'1.Fiche candidature (à remplir)'!AB:AB,'1.Fiche candidature (à remplir)'!G:G)</f>
        <v>0</v>
      </c>
      <c r="U275">
        <f>_xlfn.XLOOKUP(O275,'1.Fiche candidature (à remplir)'!AB:AB,'1.Fiche candidature (à remplir)'!H:H)</f>
        <v>0</v>
      </c>
      <c r="V275" t="str">
        <f>_xlfn.XLOOKUP(O275,'1.Fiche candidature (à remplir)'!AB:AB,'1.Fiche candidature (à remplir)'!I:I)</f>
        <v>A compléter</v>
      </c>
      <c r="W275" t="str">
        <f>_xlfn.XLOOKUP(O275,'1.Fiche candidature (à remplir)'!AB:AB,'1.Fiche candidature (à remplir)'!L:L)</f>
        <v>A remplir</v>
      </c>
      <c r="X275">
        <f>_xlfn.XLOOKUP(O275,'1.Fiche candidature (à remplir)'!AB:AB,'1.Fiche candidature (à remplir)'!M:M)</f>
        <v>0</v>
      </c>
      <c r="Y275">
        <f>_xlfn.XLOOKUP(O275,'1.Fiche candidature (à remplir)'!AB:AB,'1.Fiche candidature (à remplir)'!N:N)</f>
        <v>0</v>
      </c>
      <c r="Z275">
        <f>_xlfn.XLOOKUP(O275,'1.Fiche candidature (à remplir)'!AB:AB,'1.Fiche candidature (à remplir)'!P:P)</f>
        <v>0</v>
      </c>
      <c r="AC275" s="479">
        <f>b.Groupement!D301</f>
        <v>0</v>
      </c>
      <c r="AD275" s="479">
        <f>b.Groupement!E301</f>
        <v>0</v>
      </c>
      <c r="AE275" s="479">
        <f>b.Groupement!F301</f>
        <v>0</v>
      </c>
      <c r="AF275" s="479">
        <f>b.Groupement!G301</f>
        <v>0</v>
      </c>
      <c r="AG275" s="479">
        <f>b.Groupement!H301</f>
        <v>0</v>
      </c>
      <c r="AH275" s="479">
        <f>b.Groupement!I301</f>
        <v>0</v>
      </c>
      <c r="AI275" s="479">
        <f>b.Groupement!J301</f>
        <v>0</v>
      </c>
      <c r="AK275" s="479">
        <f>'a.Equipe projet'!D297</f>
        <v>0</v>
      </c>
      <c r="AL275" s="479">
        <f>'a.Equipe projet'!E297</f>
        <v>0</v>
      </c>
      <c r="AM275" s="479">
        <f>'a.Equipe projet'!F297</f>
        <v>0</v>
      </c>
      <c r="AN275" s="479">
        <f>'a.Equipe projet'!G297</f>
        <v>0</v>
      </c>
      <c r="AO275" s="479">
        <f>'a.Equipe projet'!H297</f>
        <v>0</v>
      </c>
      <c r="AP275" s="479">
        <f>'a.Equipe projet'!I297</f>
        <v>0</v>
      </c>
      <c r="AQ275" s="479">
        <f>'a.Equipe projet'!J297</f>
        <v>0</v>
      </c>
      <c r="AR275" s="479">
        <f>'a.Equipe projet'!K297</f>
        <v>0</v>
      </c>
      <c r="AS275" s="479">
        <f>'a.Equipe projet'!L297</f>
        <v>0</v>
      </c>
      <c r="AU275" s="479">
        <f>'c.Prestataires'!D296</f>
        <v>0</v>
      </c>
      <c r="AV275" s="479">
        <f>'c.Prestataires'!E296</f>
        <v>0</v>
      </c>
      <c r="AW275" s="479">
        <f>'c.Prestataires'!F296</f>
        <v>0</v>
      </c>
      <c r="AX275" s="479">
        <f>'c.Prestataires'!G296</f>
        <v>0</v>
      </c>
      <c r="AY275" s="479">
        <f>'c.Prestataires'!H296</f>
        <v>0</v>
      </c>
      <c r="BA275" s="479" t="str">
        <f>'d.Points de vente&amp;récupération'!D298</f>
        <v>A compléter</v>
      </c>
      <c r="BB275" s="479" t="str">
        <f>'d.Points de vente&amp;récupération'!E298</f>
        <v>A choisir</v>
      </c>
      <c r="BC275" s="479" t="str">
        <f>'d.Points de vente&amp;récupération'!F298</f>
        <v>A choisir</v>
      </c>
      <c r="BD275" s="479" t="str">
        <f>'d.Points de vente&amp;récupération'!G298</f>
        <v>A choisir</v>
      </c>
      <c r="BE275" s="479" t="str">
        <f>'d.Points de vente&amp;récupération'!H298</f>
        <v>A choisir</v>
      </c>
      <c r="BF275" s="479" t="str">
        <f>'d.Points de vente&amp;récupération'!I298</f>
        <v>A choisir</v>
      </c>
      <c r="BG275" s="479" t="str">
        <f>'d.Points de vente&amp;récupération'!J298</f>
        <v>A choisir</v>
      </c>
      <c r="BH275" s="479" t="str">
        <f>'d.Points de vente&amp;récupération'!K298</f>
        <v>A compléter</v>
      </c>
    </row>
    <row r="276" spans="15:60">
      <c r="O276">
        <v>273</v>
      </c>
      <c r="P276" t="str">
        <f>_xlfn.XLOOKUP(O276,'1.Fiche candidature (à remplir)'!AB:AB,'1.Fiche candidature (à remplir)'!D:D)</f>
        <v>Achat d'Emballages primaires réemployables</v>
      </c>
      <c r="Q276" t="str">
        <f>_xlfn.XLOOKUP(O276,'1.Fiche candidature (à remplir)'!AB:AB,'1.Fiche candidature (à remplir)'!AC:AC)</f>
        <v>Développement3</v>
      </c>
      <c r="R276" t="str">
        <f>_xlfn.XLOOKUP(O276,'1.Fiche candidature (à remplir)'!AB:AB,'1.Fiche candidature (à remplir)'!E:E)</f>
        <v>A compléter</v>
      </c>
      <c r="S276">
        <f>_xlfn.XLOOKUP(O276,'1.Fiche candidature (à remplir)'!AB:AB,'1.Fiche candidature (à remplir)'!F:F)</f>
        <v>0</v>
      </c>
      <c r="T276">
        <f>_xlfn.XLOOKUP(O276,'1.Fiche candidature (à remplir)'!AB:AB,'1.Fiche candidature (à remplir)'!G:G)</f>
        <v>0</v>
      </c>
      <c r="U276">
        <f>_xlfn.XLOOKUP(O276,'1.Fiche candidature (à remplir)'!AB:AB,'1.Fiche candidature (à remplir)'!H:H)</f>
        <v>0</v>
      </c>
      <c r="V276" t="str">
        <f>_xlfn.XLOOKUP(O276,'1.Fiche candidature (à remplir)'!AB:AB,'1.Fiche candidature (à remplir)'!I:I)</f>
        <v>A compléter</v>
      </c>
      <c r="W276" t="str">
        <f>_xlfn.XLOOKUP(O276,'1.Fiche candidature (à remplir)'!AB:AB,'1.Fiche candidature (à remplir)'!L:L)</f>
        <v>A remplir</v>
      </c>
      <c r="X276">
        <f>_xlfn.XLOOKUP(O276,'1.Fiche candidature (à remplir)'!AB:AB,'1.Fiche candidature (à remplir)'!M:M)</f>
        <v>0</v>
      </c>
      <c r="Y276">
        <f>_xlfn.XLOOKUP(O276,'1.Fiche candidature (à remplir)'!AB:AB,'1.Fiche candidature (à remplir)'!N:N)</f>
        <v>0</v>
      </c>
      <c r="Z276">
        <f>_xlfn.XLOOKUP(O276,'1.Fiche candidature (à remplir)'!AB:AB,'1.Fiche candidature (à remplir)'!P:P)</f>
        <v>0</v>
      </c>
      <c r="AC276" s="479">
        <f>b.Groupement!D302</f>
        <v>0</v>
      </c>
      <c r="AD276" s="479">
        <f>b.Groupement!E302</f>
        <v>0</v>
      </c>
      <c r="AE276" s="479">
        <f>b.Groupement!F302</f>
        <v>0</v>
      </c>
      <c r="AF276" s="479">
        <f>b.Groupement!G302</f>
        <v>0</v>
      </c>
      <c r="AG276" s="479">
        <f>b.Groupement!H302</f>
        <v>0</v>
      </c>
      <c r="AH276" s="479">
        <f>b.Groupement!I302</f>
        <v>0</v>
      </c>
      <c r="AI276" s="479">
        <f>b.Groupement!J302</f>
        <v>0</v>
      </c>
      <c r="AK276" s="479">
        <f>'a.Equipe projet'!D298</f>
        <v>0</v>
      </c>
      <c r="AL276" s="479">
        <f>'a.Equipe projet'!E298</f>
        <v>0</v>
      </c>
      <c r="AM276" s="479">
        <f>'a.Equipe projet'!F298</f>
        <v>0</v>
      </c>
      <c r="AN276" s="479">
        <f>'a.Equipe projet'!G298</f>
        <v>0</v>
      </c>
      <c r="AO276" s="479">
        <f>'a.Equipe projet'!H298</f>
        <v>0</v>
      </c>
      <c r="AP276" s="479">
        <f>'a.Equipe projet'!I298</f>
        <v>0</v>
      </c>
      <c r="AQ276" s="479">
        <f>'a.Equipe projet'!J298</f>
        <v>0</v>
      </c>
      <c r="AR276" s="479">
        <f>'a.Equipe projet'!K298</f>
        <v>0</v>
      </c>
      <c r="AS276" s="479">
        <f>'a.Equipe projet'!L298</f>
        <v>0</v>
      </c>
      <c r="AU276" s="479">
        <f>'c.Prestataires'!D297</f>
        <v>0</v>
      </c>
      <c r="AV276" s="479">
        <f>'c.Prestataires'!E297</f>
        <v>0</v>
      </c>
      <c r="AW276" s="479">
        <f>'c.Prestataires'!F297</f>
        <v>0</v>
      </c>
      <c r="AX276" s="479">
        <f>'c.Prestataires'!G297</f>
        <v>0</v>
      </c>
      <c r="AY276" s="479">
        <f>'c.Prestataires'!H297</f>
        <v>0</v>
      </c>
      <c r="BA276" s="479" t="str">
        <f>'d.Points de vente&amp;récupération'!D299</f>
        <v>A compléter</v>
      </c>
      <c r="BB276" s="479" t="str">
        <f>'d.Points de vente&amp;récupération'!E299</f>
        <v>A choisir</v>
      </c>
      <c r="BC276" s="479" t="str">
        <f>'d.Points de vente&amp;récupération'!F299</f>
        <v>A choisir</v>
      </c>
      <c r="BD276" s="479" t="str">
        <f>'d.Points de vente&amp;récupération'!G299</f>
        <v>A choisir</v>
      </c>
      <c r="BE276" s="479" t="str">
        <f>'d.Points de vente&amp;récupération'!H299</f>
        <v>A choisir</v>
      </c>
      <c r="BF276" s="479" t="str">
        <f>'d.Points de vente&amp;récupération'!I299</f>
        <v>A choisir</v>
      </c>
      <c r="BG276" s="479" t="str">
        <f>'d.Points de vente&amp;récupération'!J299</f>
        <v>A choisir</v>
      </c>
      <c r="BH276" s="479" t="str">
        <f>'d.Points de vente&amp;récupération'!K299</f>
        <v>A compléter</v>
      </c>
    </row>
    <row r="277" spans="15:60">
      <c r="O277">
        <v>274</v>
      </c>
      <c r="P277" t="str">
        <f>_xlfn.XLOOKUP(O277,'1.Fiche candidature (à remplir)'!AB:AB,'1.Fiche candidature (à remplir)'!D:D)</f>
        <v>Achat d'Emballages primaires réemployables</v>
      </c>
      <c r="Q277" t="str">
        <f>_xlfn.XLOOKUP(O277,'1.Fiche candidature (à remplir)'!AB:AB,'1.Fiche candidature (à remplir)'!AC:AC)</f>
        <v>Développement3</v>
      </c>
      <c r="R277" t="str">
        <f>_xlfn.XLOOKUP(O277,'1.Fiche candidature (à remplir)'!AB:AB,'1.Fiche candidature (à remplir)'!E:E)</f>
        <v>A compléter</v>
      </c>
      <c r="S277">
        <f>_xlfn.XLOOKUP(O277,'1.Fiche candidature (à remplir)'!AB:AB,'1.Fiche candidature (à remplir)'!F:F)</f>
        <v>0</v>
      </c>
      <c r="T277">
        <f>_xlfn.XLOOKUP(O277,'1.Fiche candidature (à remplir)'!AB:AB,'1.Fiche candidature (à remplir)'!G:G)</f>
        <v>0</v>
      </c>
      <c r="U277">
        <f>_xlfn.XLOOKUP(O277,'1.Fiche candidature (à remplir)'!AB:AB,'1.Fiche candidature (à remplir)'!H:H)</f>
        <v>0</v>
      </c>
      <c r="V277" t="str">
        <f>_xlfn.XLOOKUP(O277,'1.Fiche candidature (à remplir)'!AB:AB,'1.Fiche candidature (à remplir)'!I:I)</f>
        <v>A compléter</v>
      </c>
      <c r="W277" t="str">
        <f>_xlfn.XLOOKUP(O277,'1.Fiche candidature (à remplir)'!AB:AB,'1.Fiche candidature (à remplir)'!L:L)</f>
        <v>A remplir</v>
      </c>
      <c r="X277">
        <f>_xlfn.XLOOKUP(O277,'1.Fiche candidature (à remplir)'!AB:AB,'1.Fiche candidature (à remplir)'!M:M)</f>
        <v>0</v>
      </c>
      <c r="Y277">
        <f>_xlfn.XLOOKUP(O277,'1.Fiche candidature (à remplir)'!AB:AB,'1.Fiche candidature (à remplir)'!N:N)</f>
        <v>0</v>
      </c>
      <c r="Z277">
        <f>_xlfn.XLOOKUP(O277,'1.Fiche candidature (à remplir)'!AB:AB,'1.Fiche candidature (à remplir)'!P:P)</f>
        <v>0</v>
      </c>
      <c r="AC277" s="479">
        <f>b.Groupement!D303</f>
        <v>0</v>
      </c>
      <c r="AD277" s="479">
        <f>b.Groupement!E303</f>
        <v>0</v>
      </c>
      <c r="AE277" s="479">
        <f>b.Groupement!F303</f>
        <v>0</v>
      </c>
      <c r="AF277" s="479">
        <f>b.Groupement!G303</f>
        <v>0</v>
      </c>
      <c r="AG277" s="479">
        <f>b.Groupement!H303</f>
        <v>0</v>
      </c>
      <c r="AH277" s="479">
        <f>b.Groupement!I303</f>
        <v>0</v>
      </c>
      <c r="AI277" s="479">
        <f>b.Groupement!J303</f>
        <v>0</v>
      </c>
      <c r="AK277" s="479">
        <f>'a.Equipe projet'!D299</f>
        <v>0</v>
      </c>
      <c r="AL277" s="479">
        <f>'a.Equipe projet'!E299</f>
        <v>0</v>
      </c>
      <c r="AM277" s="479">
        <f>'a.Equipe projet'!F299</f>
        <v>0</v>
      </c>
      <c r="AN277" s="479">
        <f>'a.Equipe projet'!G299</f>
        <v>0</v>
      </c>
      <c r="AO277" s="479">
        <f>'a.Equipe projet'!H299</f>
        <v>0</v>
      </c>
      <c r="AP277" s="479">
        <f>'a.Equipe projet'!I299</f>
        <v>0</v>
      </c>
      <c r="AQ277" s="479">
        <f>'a.Equipe projet'!J299</f>
        <v>0</v>
      </c>
      <c r="AR277" s="479">
        <f>'a.Equipe projet'!K299</f>
        <v>0</v>
      </c>
      <c r="AS277" s="479">
        <f>'a.Equipe projet'!L299</f>
        <v>0</v>
      </c>
      <c r="AU277" s="479">
        <f>'c.Prestataires'!D298</f>
        <v>0</v>
      </c>
      <c r="AV277" s="479">
        <f>'c.Prestataires'!E298</f>
        <v>0</v>
      </c>
      <c r="AW277" s="479">
        <f>'c.Prestataires'!F298</f>
        <v>0</v>
      </c>
      <c r="AX277" s="479">
        <f>'c.Prestataires'!G298</f>
        <v>0</v>
      </c>
      <c r="AY277" s="479">
        <f>'c.Prestataires'!H298</f>
        <v>0</v>
      </c>
      <c r="BA277" s="479" t="str">
        <f>'d.Points de vente&amp;récupération'!D300</f>
        <v>A compléter</v>
      </c>
      <c r="BB277" s="479" t="str">
        <f>'d.Points de vente&amp;récupération'!E300</f>
        <v>A choisir</v>
      </c>
      <c r="BC277" s="479" t="str">
        <f>'d.Points de vente&amp;récupération'!F300</f>
        <v>A choisir</v>
      </c>
      <c r="BD277" s="479" t="str">
        <f>'d.Points de vente&amp;récupération'!G300</f>
        <v>A choisir</v>
      </c>
      <c r="BE277" s="479" t="str">
        <f>'d.Points de vente&amp;récupération'!H300</f>
        <v>A choisir</v>
      </c>
      <c r="BF277" s="479" t="str">
        <f>'d.Points de vente&amp;récupération'!I300</f>
        <v>A choisir</v>
      </c>
      <c r="BG277" s="479" t="str">
        <f>'d.Points de vente&amp;récupération'!J300</f>
        <v>A choisir</v>
      </c>
      <c r="BH277" s="479" t="str">
        <f>'d.Points de vente&amp;récupération'!K300</f>
        <v>A compléter</v>
      </c>
    </row>
    <row r="278" spans="15:60">
      <c r="O278">
        <v>275</v>
      </c>
      <c r="P278" t="str">
        <f>_xlfn.XLOOKUP(O278,'1.Fiche candidature (à remplir)'!AB:AB,'1.Fiche candidature (à remplir)'!D:D)</f>
        <v>Achat d'Emballages primaires réemployables</v>
      </c>
      <c r="Q278" t="str">
        <f>_xlfn.XLOOKUP(O278,'1.Fiche candidature (à remplir)'!AB:AB,'1.Fiche candidature (à remplir)'!AC:AC)</f>
        <v>Développement3</v>
      </c>
      <c r="R278" t="str">
        <f>_xlfn.XLOOKUP(O278,'1.Fiche candidature (à remplir)'!AB:AB,'1.Fiche candidature (à remplir)'!E:E)</f>
        <v>A compléter</v>
      </c>
      <c r="S278">
        <f>_xlfn.XLOOKUP(O278,'1.Fiche candidature (à remplir)'!AB:AB,'1.Fiche candidature (à remplir)'!F:F)</f>
        <v>0</v>
      </c>
      <c r="T278">
        <f>_xlfn.XLOOKUP(O278,'1.Fiche candidature (à remplir)'!AB:AB,'1.Fiche candidature (à remplir)'!G:G)</f>
        <v>0</v>
      </c>
      <c r="U278">
        <f>_xlfn.XLOOKUP(O278,'1.Fiche candidature (à remplir)'!AB:AB,'1.Fiche candidature (à remplir)'!H:H)</f>
        <v>0</v>
      </c>
      <c r="V278" t="str">
        <f>_xlfn.XLOOKUP(O278,'1.Fiche candidature (à remplir)'!AB:AB,'1.Fiche candidature (à remplir)'!I:I)</f>
        <v>A compléter</v>
      </c>
      <c r="W278" t="str">
        <f>_xlfn.XLOOKUP(O278,'1.Fiche candidature (à remplir)'!AB:AB,'1.Fiche candidature (à remplir)'!L:L)</f>
        <v>A remplir</v>
      </c>
      <c r="X278">
        <f>_xlfn.XLOOKUP(O278,'1.Fiche candidature (à remplir)'!AB:AB,'1.Fiche candidature (à remplir)'!M:M)</f>
        <v>0</v>
      </c>
      <c r="Y278">
        <f>_xlfn.XLOOKUP(O278,'1.Fiche candidature (à remplir)'!AB:AB,'1.Fiche candidature (à remplir)'!N:N)</f>
        <v>0</v>
      </c>
      <c r="Z278">
        <f>_xlfn.XLOOKUP(O278,'1.Fiche candidature (à remplir)'!AB:AB,'1.Fiche candidature (à remplir)'!P:P)</f>
        <v>0</v>
      </c>
      <c r="AC278" s="479">
        <f>b.Groupement!D304</f>
        <v>0</v>
      </c>
      <c r="AD278" s="479">
        <f>b.Groupement!E304</f>
        <v>0</v>
      </c>
      <c r="AE278" s="479">
        <f>b.Groupement!F304</f>
        <v>0</v>
      </c>
      <c r="AF278" s="479">
        <f>b.Groupement!G304</f>
        <v>0</v>
      </c>
      <c r="AG278" s="479">
        <f>b.Groupement!H304</f>
        <v>0</v>
      </c>
      <c r="AH278" s="479">
        <f>b.Groupement!I304</f>
        <v>0</v>
      </c>
      <c r="AI278" s="479">
        <f>b.Groupement!J304</f>
        <v>0</v>
      </c>
      <c r="AK278" s="479">
        <f>'a.Equipe projet'!D300</f>
        <v>0</v>
      </c>
      <c r="AL278" s="479">
        <f>'a.Equipe projet'!E300</f>
        <v>0</v>
      </c>
      <c r="AM278" s="479">
        <f>'a.Equipe projet'!F300</f>
        <v>0</v>
      </c>
      <c r="AN278" s="479">
        <f>'a.Equipe projet'!G300</f>
        <v>0</v>
      </c>
      <c r="AO278" s="479">
        <f>'a.Equipe projet'!H300</f>
        <v>0</v>
      </c>
      <c r="AP278" s="479">
        <f>'a.Equipe projet'!I300</f>
        <v>0</v>
      </c>
      <c r="AQ278" s="479">
        <f>'a.Equipe projet'!J300</f>
        <v>0</v>
      </c>
      <c r="AR278" s="479">
        <f>'a.Equipe projet'!K300</f>
        <v>0</v>
      </c>
      <c r="AS278" s="479">
        <f>'a.Equipe projet'!L300</f>
        <v>0</v>
      </c>
      <c r="AU278" s="479">
        <f>'c.Prestataires'!D299</f>
        <v>0</v>
      </c>
      <c r="AV278" s="479">
        <f>'c.Prestataires'!E299</f>
        <v>0</v>
      </c>
      <c r="AW278" s="479">
        <f>'c.Prestataires'!F299</f>
        <v>0</v>
      </c>
      <c r="AX278" s="479">
        <f>'c.Prestataires'!G299</f>
        <v>0</v>
      </c>
      <c r="AY278" s="479">
        <f>'c.Prestataires'!H299</f>
        <v>0</v>
      </c>
      <c r="BA278" s="479" t="str">
        <f>'d.Points de vente&amp;récupération'!D301</f>
        <v>A compléter</v>
      </c>
      <c r="BB278" s="479" t="str">
        <f>'d.Points de vente&amp;récupération'!E301</f>
        <v>A choisir</v>
      </c>
      <c r="BC278" s="479" t="str">
        <f>'d.Points de vente&amp;récupération'!F301</f>
        <v>A choisir</v>
      </c>
      <c r="BD278" s="479" t="str">
        <f>'d.Points de vente&amp;récupération'!G301</f>
        <v>A choisir</v>
      </c>
      <c r="BE278" s="479" t="str">
        <f>'d.Points de vente&amp;récupération'!H301</f>
        <v>A choisir</v>
      </c>
      <c r="BF278" s="479" t="str">
        <f>'d.Points de vente&amp;récupération'!I301</f>
        <v>A choisir</v>
      </c>
      <c r="BG278" s="479" t="str">
        <f>'d.Points de vente&amp;récupération'!J301</f>
        <v>A choisir</v>
      </c>
      <c r="BH278" s="479" t="str">
        <f>'d.Points de vente&amp;récupération'!K301</f>
        <v>A compléter</v>
      </c>
    </row>
    <row r="279" spans="15:60">
      <c r="O279">
        <v>276</v>
      </c>
      <c r="P279" t="str">
        <f>_xlfn.XLOOKUP(O279,'1.Fiche candidature (à remplir)'!AB:AB,'1.Fiche candidature (à remplir)'!D:D)</f>
        <v>Achat d'étiquettes adaptées au réemploi
Max. 10 000 unités</v>
      </c>
      <c r="Q279" t="str">
        <f>_xlfn.XLOOKUP(O279,'1.Fiche candidature (à remplir)'!AB:AB,'1.Fiche candidature (à remplir)'!AC:AC)</f>
        <v>Développement3</v>
      </c>
      <c r="R279" t="str">
        <f>_xlfn.XLOOKUP(O279,'1.Fiche candidature (à remplir)'!AB:AB,'1.Fiche candidature (à remplir)'!E:E)</f>
        <v>A compléter</v>
      </c>
      <c r="S279">
        <f>_xlfn.XLOOKUP(O279,'1.Fiche candidature (à remplir)'!AB:AB,'1.Fiche candidature (à remplir)'!F:F)</f>
        <v>0</v>
      </c>
      <c r="T279">
        <f>_xlfn.XLOOKUP(O279,'1.Fiche candidature (à remplir)'!AB:AB,'1.Fiche candidature (à remplir)'!G:G)</f>
        <v>0</v>
      </c>
      <c r="U279">
        <f>_xlfn.XLOOKUP(O279,'1.Fiche candidature (à remplir)'!AB:AB,'1.Fiche candidature (à remplir)'!H:H)</f>
        <v>0</v>
      </c>
      <c r="V279" t="str">
        <f>_xlfn.XLOOKUP(O279,'1.Fiche candidature (à remplir)'!AB:AB,'1.Fiche candidature (à remplir)'!I:I)</f>
        <v>A compléter</v>
      </c>
      <c r="W279" t="str">
        <f>_xlfn.XLOOKUP(O279,'1.Fiche candidature (à remplir)'!AB:AB,'1.Fiche candidature (à remplir)'!L:L)</f>
        <v>A remplir</v>
      </c>
      <c r="X279">
        <f>_xlfn.XLOOKUP(O279,'1.Fiche candidature (à remplir)'!AB:AB,'1.Fiche candidature (à remplir)'!M:M)</f>
        <v>0</v>
      </c>
      <c r="Y279">
        <f>_xlfn.XLOOKUP(O279,'1.Fiche candidature (à remplir)'!AB:AB,'1.Fiche candidature (à remplir)'!N:N)</f>
        <v>0</v>
      </c>
      <c r="Z279">
        <f>_xlfn.XLOOKUP(O279,'1.Fiche candidature (à remplir)'!AB:AB,'1.Fiche candidature (à remplir)'!P:P)</f>
        <v>0</v>
      </c>
      <c r="AC279" s="479">
        <f>b.Groupement!D305</f>
        <v>0</v>
      </c>
      <c r="AD279" s="479">
        <f>b.Groupement!E305</f>
        <v>0</v>
      </c>
      <c r="AE279" s="479">
        <f>b.Groupement!F305</f>
        <v>0</v>
      </c>
      <c r="AF279" s="479">
        <f>b.Groupement!G305</f>
        <v>0</v>
      </c>
      <c r="AG279" s="479">
        <f>b.Groupement!H305</f>
        <v>0</v>
      </c>
      <c r="AH279" s="479">
        <f>b.Groupement!I305</f>
        <v>0</v>
      </c>
      <c r="AI279" s="479">
        <f>b.Groupement!J305</f>
        <v>0</v>
      </c>
      <c r="AK279" s="479">
        <f>'a.Equipe projet'!D301</f>
        <v>0</v>
      </c>
      <c r="AL279" s="479">
        <f>'a.Equipe projet'!E301</f>
        <v>0</v>
      </c>
      <c r="AM279" s="479">
        <f>'a.Equipe projet'!F301</f>
        <v>0</v>
      </c>
      <c r="AN279" s="479">
        <f>'a.Equipe projet'!G301</f>
        <v>0</v>
      </c>
      <c r="AO279" s="479">
        <f>'a.Equipe projet'!H301</f>
        <v>0</v>
      </c>
      <c r="AP279" s="479">
        <f>'a.Equipe projet'!I301</f>
        <v>0</v>
      </c>
      <c r="AQ279" s="479">
        <f>'a.Equipe projet'!J301</f>
        <v>0</v>
      </c>
      <c r="AR279" s="479">
        <f>'a.Equipe projet'!K301</f>
        <v>0</v>
      </c>
      <c r="AS279" s="479">
        <f>'a.Equipe projet'!L301</f>
        <v>0</v>
      </c>
      <c r="AU279" s="479">
        <f>'c.Prestataires'!D300</f>
        <v>0</v>
      </c>
      <c r="AV279" s="479">
        <f>'c.Prestataires'!E300</f>
        <v>0</v>
      </c>
      <c r="AW279" s="479">
        <f>'c.Prestataires'!F300</f>
        <v>0</v>
      </c>
      <c r="AX279" s="479">
        <f>'c.Prestataires'!G300</f>
        <v>0</v>
      </c>
      <c r="AY279" s="479">
        <f>'c.Prestataires'!H300</f>
        <v>0</v>
      </c>
      <c r="BA279" s="479" t="str">
        <f>'d.Points de vente&amp;récupération'!D302</f>
        <v>A compléter</v>
      </c>
      <c r="BB279" s="479" t="str">
        <f>'d.Points de vente&amp;récupération'!E302</f>
        <v>A choisir</v>
      </c>
      <c r="BC279" s="479" t="str">
        <f>'d.Points de vente&amp;récupération'!F302</f>
        <v>A choisir</v>
      </c>
      <c r="BD279" s="479" t="str">
        <f>'d.Points de vente&amp;récupération'!G302</f>
        <v>A choisir</v>
      </c>
      <c r="BE279" s="479" t="str">
        <f>'d.Points de vente&amp;récupération'!H302</f>
        <v>A choisir</v>
      </c>
      <c r="BF279" s="479" t="str">
        <f>'d.Points de vente&amp;récupération'!I302</f>
        <v>A choisir</v>
      </c>
      <c r="BG279" s="479" t="str">
        <f>'d.Points de vente&amp;récupération'!J302</f>
        <v>A choisir</v>
      </c>
      <c r="BH279" s="479" t="str">
        <f>'d.Points de vente&amp;récupération'!K302</f>
        <v>A compléter</v>
      </c>
    </row>
    <row r="280" spans="15:60">
      <c r="O280">
        <v>277</v>
      </c>
      <c r="P280" t="str">
        <f>_xlfn.XLOOKUP(O280,'1.Fiche candidature (à remplir)'!AB:AB,'1.Fiche candidature (à remplir)'!D:D)</f>
        <v>Achat d'étiquettes adaptées au réemploi</v>
      </c>
      <c r="Q280" t="str">
        <f>_xlfn.XLOOKUP(O280,'1.Fiche candidature (à remplir)'!AB:AB,'1.Fiche candidature (à remplir)'!AC:AC)</f>
        <v>Développement3</v>
      </c>
      <c r="R280" t="str">
        <f>_xlfn.XLOOKUP(O280,'1.Fiche candidature (à remplir)'!AB:AB,'1.Fiche candidature (à remplir)'!E:E)</f>
        <v>A compléter</v>
      </c>
      <c r="S280">
        <f>_xlfn.XLOOKUP(O280,'1.Fiche candidature (à remplir)'!AB:AB,'1.Fiche candidature (à remplir)'!F:F)</f>
        <v>0</v>
      </c>
      <c r="T280">
        <f>_xlfn.XLOOKUP(O280,'1.Fiche candidature (à remplir)'!AB:AB,'1.Fiche candidature (à remplir)'!G:G)</f>
        <v>0</v>
      </c>
      <c r="U280">
        <f>_xlfn.XLOOKUP(O280,'1.Fiche candidature (à remplir)'!AB:AB,'1.Fiche candidature (à remplir)'!H:H)</f>
        <v>0</v>
      </c>
      <c r="V280" t="str">
        <f>_xlfn.XLOOKUP(O280,'1.Fiche candidature (à remplir)'!AB:AB,'1.Fiche candidature (à remplir)'!I:I)</f>
        <v>A compléter</v>
      </c>
      <c r="W280" t="str">
        <f>_xlfn.XLOOKUP(O280,'1.Fiche candidature (à remplir)'!AB:AB,'1.Fiche candidature (à remplir)'!L:L)</f>
        <v>A remplir</v>
      </c>
      <c r="X280">
        <f>_xlfn.XLOOKUP(O280,'1.Fiche candidature (à remplir)'!AB:AB,'1.Fiche candidature (à remplir)'!M:M)</f>
        <v>0</v>
      </c>
      <c r="Y280">
        <f>_xlfn.XLOOKUP(O280,'1.Fiche candidature (à remplir)'!AB:AB,'1.Fiche candidature (à remplir)'!N:N)</f>
        <v>0</v>
      </c>
      <c r="Z280">
        <f>_xlfn.XLOOKUP(O280,'1.Fiche candidature (à remplir)'!AB:AB,'1.Fiche candidature (à remplir)'!P:P)</f>
        <v>0</v>
      </c>
      <c r="AC280" s="479">
        <f>b.Groupement!D306</f>
        <v>0</v>
      </c>
      <c r="AD280" s="479">
        <f>b.Groupement!E306</f>
        <v>0</v>
      </c>
      <c r="AE280" s="479">
        <f>b.Groupement!F306</f>
        <v>0</v>
      </c>
      <c r="AF280" s="479">
        <f>b.Groupement!G306</f>
        <v>0</v>
      </c>
      <c r="AG280" s="479">
        <f>b.Groupement!H306</f>
        <v>0</v>
      </c>
      <c r="AH280" s="479">
        <f>b.Groupement!I306</f>
        <v>0</v>
      </c>
      <c r="AI280" s="479">
        <f>b.Groupement!J306</f>
        <v>0</v>
      </c>
      <c r="AK280" s="479">
        <f>'a.Equipe projet'!D302</f>
        <v>0</v>
      </c>
      <c r="AL280" s="479">
        <f>'a.Equipe projet'!E302</f>
        <v>0</v>
      </c>
      <c r="AM280" s="479">
        <f>'a.Equipe projet'!F302</f>
        <v>0</v>
      </c>
      <c r="AN280" s="479">
        <f>'a.Equipe projet'!G302</f>
        <v>0</v>
      </c>
      <c r="AO280" s="479">
        <f>'a.Equipe projet'!H302</f>
        <v>0</v>
      </c>
      <c r="AP280" s="479">
        <f>'a.Equipe projet'!I302</f>
        <v>0</v>
      </c>
      <c r="AQ280" s="479">
        <f>'a.Equipe projet'!J302</f>
        <v>0</v>
      </c>
      <c r="AR280" s="479">
        <f>'a.Equipe projet'!K302</f>
        <v>0</v>
      </c>
      <c r="AS280" s="479">
        <f>'a.Equipe projet'!L302</f>
        <v>0</v>
      </c>
      <c r="AU280" s="479">
        <f>'c.Prestataires'!D301</f>
        <v>0</v>
      </c>
      <c r="AV280" s="479">
        <f>'c.Prestataires'!E301</f>
        <v>0</v>
      </c>
      <c r="AW280" s="479">
        <f>'c.Prestataires'!F301</f>
        <v>0</v>
      </c>
      <c r="AX280" s="479">
        <f>'c.Prestataires'!G301</f>
        <v>0</v>
      </c>
      <c r="AY280" s="479">
        <f>'c.Prestataires'!H301</f>
        <v>0</v>
      </c>
      <c r="BA280" s="479" t="str">
        <f>'d.Points de vente&amp;récupération'!D303</f>
        <v>A compléter</v>
      </c>
      <c r="BB280" s="479" t="str">
        <f>'d.Points de vente&amp;récupération'!E303</f>
        <v>A choisir</v>
      </c>
      <c r="BC280" s="479" t="str">
        <f>'d.Points de vente&amp;récupération'!F303</f>
        <v>A choisir</v>
      </c>
      <c r="BD280" s="479" t="str">
        <f>'d.Points de vente&amp;récupération'!G303</f>
        <v>A choisir</v>
      </c>
      <c r="BE280" s="479" t="str">
        <f>'d.Points de vente&amp;récupération'!H303</f>
        <v>A choisir</v>
      </c>
      <c r="BF280" s="479" t="str">
        <f>'d.Points de vente&amp;récupération'!I303</f>
        <v>A choisir</v>
      </c>
      <c r="BG280" s="479" t="str">
        <f>'d.Points de vente&amp;récupération'!J303</f>
        <v>A choisir</v>
      </c>
      <c r="BH280" s="479" t="str">
        <f>'d.Points de vente&amp;récupération'!K303</f>
        <v>A compléter</v>
      </c>
    </row>
    <row r="281" spans="15:60">
      <c r="O281">
        <v>278</v>
      </c>
      <c r="P281" t="str">
        <f>_xlfn.XLOOKUP(O281,'1.Fiche candidature (à remplir)'!AB:AB,'1.Fiche candidature (à remplir)'!D:D)</f>
        <v>Achat d'étiquettes adaptées au réemploi</v>
      </c>
      <c r="Q281" t="str">
        <f>_xlfn.XLOOKUP(O281,'1.Fiche candidature (à remplir)'!AB:AB,'1.Fiche candidature (à remplir)'!AC:AC)</f>
        <v>Développement3</v>
      </c>
      <c r="R281" t="str">
        <f>_xlfn.XLOOKUP(O281,'1.Fiche candidature (à remplir)'!AB:AB,'1.Fiche candidature (à remplir)'!E:E)</f>
        <v>A compléter</v>
      </c>
      <c r="S281">
        <f>_xlfn.XLOOKUP(O281,'1.Fiche candidature (à remplir)'!AB:AB,'1.Fiche candidature (à remplir)'!F:F)</f>
        <v>0</v>
      </c>
      <c r="T281">
        <f>_xlfn.XLOOKUP(O281,'1.Fiche candidature (à remplir)'!AB:AB,'1.Fiche candidature (à remplir)'!G:G)</f>
        <v>0</v>
      </c>
      <c r="U281">
        <f>_xlfn.XLOOKUP(O281,'1.Fiche candidature (à remplir)'!AB:AB,'1.Fiche candidature (à remplir)'!H:H)</f>
        <v>0</v>
      </c>
      <c r="V281" t="str">
        <f>_xlfn.XLOOKUP(O281,'1.Fiche candidature (à remplir)'!AB:AB,'1.Fiche candidature (à remplir)'!I:I)</f>
        <v>A compléter</v>
      </c>
      <c r="W281" t="str">
        <f>_xlfn.XLOOKUP(O281,'1.Fiche candidature (à remplir)'!AB:AB,'1.Fiche candidature (à remplir)'!L:L)</f>
        <v>A remplir</v>
      </c>
      <c r="X281">
        <f>_xlfn.XLOOKUP(O281,'1.Fiche candidature (à remplir)'!AB:AB,'1.Fiche candidature (à remplir)'!M:M)</f>
        <v>0</v>
      </c>
      <c r="Y281">
        <f>_xlfn.XLOOKUP(O281,'1.Fiche candidature (à remplir)'!AB:AB,'1.Fiche candidature (à remplir)'!N:N)</f>
        <v>0</v>
      </c>
      <c r="Z281">
        <f>_xlfn.XLOOKUP(O281,'1.Fiche candidature (à remplir)'!AB:AB,'1.Fiche candidature (à remplir)'!P:P)</f>
        <v>0</v>
      </c>
      <c r="AC281" s="479">
        <f>b.Groupement!D307</f>
        <v>0</v>
      </c>
      <c r="AD281" s="479">
        <f>b.Groupement!E307</f>
        <v>0</v>
      </c>
      <c r="AE281" s="479">
        <f>b.Groupement!F307</f>
        <v>0</v>
      </c>
      <c r="AF281" s="479">
        <f>b.Groupement!G307</f>
        <v>0</v>
      </c>
      <c r="AG281" s="479">
        <f>b.Groupement!H307</f>
        <v>0</v>
      </c>
      <c r="AH281" s="479">
        <f>b.Groupement!I307</f>
        <v>0</v>
      </c>
      <c r="AI281" s="479">
        <f>b.Groupement!J307</f>
        <v>0</v>
      </c>
      <c r="AK281" s="479">
        <f>'a.Equipe projet'!D303</f>
        <v>0</v>
      </c>
      <c r="AL281" s="479">
        <f>'a.Equipe projet'!E303</f>
        <v>0</v>
      </c>
      <c r="AM281" s="479">
        <f>'a.Equipe projet'!F303</f>
        <v>0</v>
      </c>
      <c r="AN281" s="479">
        <f>'a.Equipe projet'!G303</f>
        <v>0</v>
      </c>
      <c r="AO281" s="479">
        <f>'a.Equipe projet'!H303</f>
        <v>0</v>
      </c>
      <c r="AP281" s="479">
        <f>'a.Equipe projet'!I303</f>
        <v>0</v>
      </c>
      <c r="AQ281" s="479">
        <f>'a.Equipe projet'!J303</f>
        <v>0</v>
      </c>
      <c r="AR281" s="479">
        <f>'a.Equipe projet'!K303</f>
        <v>0</v>
      </c>
      <c r="AS281" s="479">
        <f>'a.Equipe projet'!L303</f>
        <v>0</v>
      </c>
      <c r="AU281" s="479">
        <f>'c.Prestataires'!D302</f>
        <v>0</v>
      </c>
      <c r="AV281" s="479">
        <f>'c.Prestataires'!E302</f>
        <v>0</v>
      </c>
      <c r="AW281" s="479">
        <f>'c.Prestataires'!F302</f>
        <v>0</v>
      </c>
      <c r="AX281" s="479">
        <f>'c.Prestataires'!G302</f>
        <v>0</v>
      </c>
      <c r="AY281" s="479">
        <f>'c.Prestataires'!H302</f>
        <v>0</v>
      </c>
      <c r="BA281" s="479" t="str">
        <f>'d.Points de vente&amp;récupération'!D304</f>
        <v>A compléter</v>
      </c>
      <c r="BB281" s="479" t="str">
        <f>'d.Points de vente&amp;récupération'!E304</f>
        <v>A choisir</v>
      </c>
      <c r="BC281" s="479" t="str">
        <f>'d.Points de vente&amp;récupération'!F304</f>
        <v>A choisir</v>
      </c>
      <c r="BD281" s="479" t="str">
        <f>'d.Points de vente&amp;récupération'!G304</f>
        <v>A choisir</v>
      </c>
      <c r="BE281" s="479" t="str">
        <f>'d.Points de vente&amp;récupération'!H304</f>
        <v>A choisir</v>
      </c>
      <c r="BF281" s="479" t="str">
        <f>'d.Points de vente&amp;récupération'!I304</f>
        <v>A choisir</v>
      </c>
      <c r="BG281" s="479" t="str">
        <f>'d.Points de vente&amp;récupération'!J304</f>
        <v>A choisir</v>
      </c>
      <c r="BH281" s="479" t="str">
        <f>'d.Points de vente&amp;récupération'!K304</f>
        <v>A compléter</v>
      </c>
    </row>
    <row r="282" spans="15:60">
      <c r="O282">
        <v>279</v>
      </c>
      <c r="P282" t="str">
        <f>_xlfn.XLOOKUP(O282,'1.Fiche candidature (à remplir)'!AB:AB,'1.Fiche candidature (à remplir)'!D:D)</f>
        <v>Achat d'étiquettes adaptées au réemploi</v>
      </c>
      <c r="Q282" t="str">
        <f>_xlfn.XLOOKUP(O282,'1.Fiche candidature (à remplir)'!AB:AB,'1.Fiche candidature (à remplir)'!AC:AC)</f>
        <v>Développement3</v>
      </c>
      <c r="R282" t="str">
        <f>_xlfn.XLOOKUP(O282,'1.Fiche candidature (à remplir)'!AB:AB,'1.Fiche candidature (à remplir)'!E:E)</f>
        <v>A compléter</v>
      </c>
      <c r="S282">
        <f>_xlfn.XLOOKUP(O282,'1.Fiche candidature (à remplir)'!AB:AB,'1.Fiche candidature (à remplir)'!F:F)</f>
        <v>0</v>
      </c>
      <c r="T282">
        <f>_xlfn.XLOOKUP(O282,'1.Fiche candidature (à remplir)'!AB:AB,'1.Fiche candidature (à remplir)'!G:G)</f>
        <v>0</v>
      </c>
      <c r="U282">
        <f>_xlfn.XLOOKUP(O282,'1.Fiche candidature (à remplir)'!AB:AB,'1.Fiche candidature (à remplir)'!H:H)</f>
        <v>0</v>
      </c>
      <c r="V282" t="str">
        <f>_xlfn.XLOOKUP(O282,'1.Fiche candidature (à remplir)'!AB:AB,'1.Fiche candidature (à remplir)'!I:I)</f>
        <v>A compléter</v>
      </c>
      <c r="W282" t="str">
        <f>_xlfn.XLOOKUP(O282,'1.Fiche candidature (à remplir)'!AB:AB,'1.Fiche candidature (à remplir)'!L:L)</f>
        <v>A remplir</v>
      </c>
      <c r="X282">
        <f>_xlfn.XLOOKUP(O282,'1.Fiche candidature (à remplir)'!AB:AB,'1.Fiche candidature (à remplir)'!M:M)</f>
        <v>0</v>
      </c>
      <c r="Y282">
        <f>_xlfn.XLOOKUP(O282,'1.Fiche candidature (à remplir)'!AB:AB,'1.Fiche candidature (à remplir)'!N:N)</f>
        <v>0</v>
      </c>
      <c r="Z282">
        <f>_xlfn.XLOOKUP(O282,'1.Fiche candidature (à remplir)'!AB:AB,'1.Fiche candidature (à remplir)'!P:P)</f>
        <v>0</v>
      </c>
      <c r="AC282" s="479">
        <f>b.Groupement!D308</f>
        <v>0</v>
      </c>
      <c r="AD282" s="479">
        <f>b.Groupement!E308</f>
        <v>0</v>
      </c>
      <c r="AE282" s="479">
        <f>b.Groupement!F308</f>
        <v>0</v>
      </c>
      <c r="AF282" s="479">
        <f>b.Groupement!G308</f>
        <v>0</v>
      </c>
      <c r="AG282" s="479">
        <f>b.Groupement!H308</f>
        <v>0</v>
      </c>
      <c r="AH282" s="479">
        <f>b.Groupement!I308</f>
        <v>0</v>
      </c>
      <c r="AI282" s="479">
        <f>b.Groupement!J308</f>
        <v>0</v>
      </c>
      <c r="AK282" s="479">
        <f>'a.Equipe projet'!D304</f>
        <v>0</v>
      </c>
      <c r="AL282" s="479">
        <f>'a.Equipe projet'!E304</f>
        <v>0</v>
      </c>
      <c r="AM282" s="479">
        <f>'a.Equipe projet'!F304</f>
        <v>0</v>
      </c>
      <c r="AN282" s="479">
        <f>'a.Equipe projet'!G304</f>
        <v>0</v>
      </c>
      <c r="AO282" s="479">
        <f>'a.Equipe projet'!H304</f>
        <v>0</v>
      </c>
      <c r="AP282" s="479">
        <f>'a.Equipe projet'!I304</f>
        <v>0</v>
      </c>
      <c r="AQ282" s="479">
        <f>'a.Equipe projet'!J304</f>
        <v>0</v>
      </c>
      <c r="AR282" s="479">
        <f>'a.Equipe projet'!K304</f>
        <v>0</v>
      </c>
      <c r="AS282" s="479">
        <f>'a.Equipe projet'!L304</f>
        <v>0</v>
      </c>
      <c r="AU282" s="479">
        <f>'c.Prestataires'!D303</f>
        <v>0</v>
      </c>
      <c r="AV282" s="479">
        <f>'c.Prestataires'!E303</f>
        <v>0</v>
      </c>
      <c r="AW282" s="479">
        <f>'c.Prestataires'!F303</f>
        <v>0</v>
      </c>
      <c r="AX282" s="479">
        <f>'c.Prestataires'!G303</f>
        <v>0</v>
      </c>
      <c r="AY282" s="479">
        <f>'c.Prestataires'!H303</f>
        <v>0</v>
      </c>
      <c r="BA282" s="479" t="str">
        <f>'d.Points de vente&amp;récupération'!D305</f>
        <v>A compléter</v>
      </c>
      <c r="BB282" s="479" t="str">
        <f>'d.Points de vente&amp;récupération'!E305</f>
        <v>A choisir</v>
      </c>
      <c r="BC282" s="479" t="str">
        <f>'d.Points de vente&amp;récupération'!F305</f>
        <v>A choisir</v>
      </c>
      <c r="BD282" s="479" t="str">
        <f>'d.Points de vente&amp;récupération'!G305</f>
        <v>A choisir</v>
      </c>
      <c r="BE282" s="479" t="str">
        <f>'d.Points de vente&amp;récupération'!H305</f>
        <v>A choisir</v>
      </c>
      <c r="BF282" s="479" t="str">
        <f>'d.Points de vente&amp;récupération'!I305</f>
        <v>A choisir</v>
      </c>
      <c r="BG282" s="479" t="str">
        <f>'d.Points de vente&amp;récupération'!J305</f>
        <v>A choisir</v>
      </c>
      <c r="BH282" s="479" t="str">
        <f>'d.Points de vente&amp;récupération'!K305</f>
        <v>A compléter</v>
      </c>
    </row>
    <row r="283" spans="15:60">
      <c r="O283">
        <v>280</v>
      </c>
      <c r="P283" t="str">
        <f>_xlfn.XLOOKUP(O283,'1.Fiche candidature (à remplir)'!AB:AB,'1.Fiche candidature (à remplir)'!D:D)</f>
        <v>Achat d'étiquettes adaptées au réemploi</v>
      </c>
      <c r="Q283" t="str">
        <f>_xlfn.XLOOKUP(O283,'1.Fiche candidature (à remplir)'!AB:AB,'1.Fiche candidature (à remplir)'!AC:AC)</f>
        <v>Développement3</v>
      </c>
      <c r="R283" t="str">
        <f>_xlfn.XLOOKUP(O283,'1.Fiche candidature (à remplir)'!AB:AB,'1.Fiche candidature (à remplir)'!E:E)</f>
        <v>A compléter</v>
      </c>
      <c r="S283">
        <f>_xlfn.XLOOKUP(O283,'1.Fiche candidature (à remplir)'!AB:AB,'1.Fiche candidature (à remplir)'!F:F)</f>
        <v>0</v>
      </c>
      <c r="T283">
        <f>_xlfn.XLOOKUP(O283,'1.Fiche candidature (à remplir)'!AB:AB,'1.Fiche candidature (à remplir)'!G:G)</f>
        <v>0</v>
      </c>
      <c r="U283">
        <f>_xlfn.XLOOKUP(O283,'1.Fiche candidature (à remplir)'!AB:AB,'1.Fiche candidature (à remplir)'!H:H)</f>
        <v>0</v>
      </c>
      <c r="V283" t="str">
        <f>_xlfn.XLOOKUP(O283,'1.Fiche candidature (à remplir)'!AB:AB,'1.Fiche candidature (à remplir)'!I:I)</f>
        <v>A compléter</v>
      </c>
      <c r="W283" t="str">
        <f>_xlfn.XLOOKUP(O283,'1.Fiche candidature (à remplir)'!AB:AB,'1.Fiche candidature (à remplir)'!L:L)</f>
        <v>A remplir</v>
      </c>
      <c r="X283">
        <f>_xlfn.XLOOKUP(O283,'1.Fiche candidature (à remplir)'!AB:AB,'1.Fiche candidature (à remplir)'!M:M)</f>
        <v>0</v>
      </c>
      <c r="Y283">
        <f>_xlfn.XLOOKUP(O283,'1.Fiche candidature (à remplir)'!AB:AB,'1.Fiche candidature (à remplir)'!N:N)</f>
        <v>0</v>
      </c>
      <c r="Z283">
        <f>_xlfn.XLOOKUP(O283,'1.Fiche candidature (à remplir)'!AB:AB,'1.Fiche candidature (à remplir)'!P:P)</f>
        <v>0</v>
      </c>
      <c r="AC283" s="479">
        <f>b.Groupement!D309</f>
        <v>0</v>
      </c>
      <c r="AD283" s="479">
        <f>b.Groupement!E309</f>
        <v>0</v>
      </c>
      <c r="AE283" s="479">
        <f>b.Groupement!F309</f>
        <v>0</v>
      </c>
      <c r="AF283" s="479">
        <f>b.Groupement!G309</f>
        <v>0</v>
      </c>
      <c r="AG283" s="479">
        <f>b.Groupement!H309</f>
        <v>0</v>
      </c>
      <c r="AH283" s="479">
        <f>b.Groupement!I309</f>
        <v>0</v>
      </c>
      <c r="AI283" s="479">
        <f>b.Groupement!J309</f>
        <v>0</v>
      </c>
      <c r="AK283" s="479">
        <f>'a.Equipe projet'!D305</f>
        <v>0</v>
      </c>
      <c r="AL283" s="479">
        <f>'a.Equipe projet'!E305</f>
        <v>0</v>
      </c>
      <c r="AM283" s="479">
        <f>'a.Equipe projet'!F305</f>
        <v>0</v>
      </c>
      <c r="AN283" s="479">
        <f>'a.Equipe projet'!G305</f>
        <v>0</v>
      </c>
      <c r="AO283" s="479">
        <f>'a.Equipe projet'!H305</f>
        <v>0</v>
      </c>
      <c r="AP283" s="479">
        <f>'a.Equipe projet'!I305</f>
        <v>0</v>
      </c>
      <c r="AQ283" s="479">
        <f>'a.Equipe projet'!J305</f>
        <v>0</v>
      </c>
      <c r="AR283" s="479">
        <f>'a.Equipe projet'!K305</f>
        <v>0</v>
      </c>
      <c r="AS283" s="479">
        <f>'a.Equipe projet'!L305</f>
        <v>0</v>
      </c>
      <c r="AU283" s="479">
        <f>'c.Prestataires'!D304</f>
        <v>0</v>
      </c>
      <c r="AV283" s="479">
        <f>'c.Prestataires'!E304</f>
        <v>0</v>
      </c>
      <c r="AW283" s="479">
        <f>'c.Prestataires'!F304</f>
        <v>0</v>
      </c>
      <c r="AX283" s="479">
        <f>'c.Prestataires'!G304</f>
        <v>0</v>
      </c>
      <c r="AY283" s="479">
        <f>'c.Prestataires'!H304</f>
        <v>0</v>
      </c>
      <c r="BA283" s="479" t="str">
        <f>'d.Points de vente&amp;récupération'!D306</f>
        <v>A compléter</v>
      </c>
      <c r="BB283" s="479" t="str">
        <f>'d.Points de vente&amp;récupération'!E306</f>
        <v>A choisir</v>
      </c>
      <c r="BC283" s="479" t="str">
        <f>'d.Points de vente&amp;récupération'!F306</f>
        <v>A choisir</v>
      </c>
      <c r="BD283" s="479" t="str">
        <f>'d.Points de vente&amp;récupération'!G306</f>
        <v>A choisir</v>
      </c>
      <c r="BE283" s="479" t="str">
        <f>'d.Points de vente&amp;récupération'!H306</f>
        <v>A choisir</v>
      </c>
      <c r="BF283" s="479" t="str">
        <f>'d.Points de vente&amp;récupération'!I306</f>
        <v>A choisir</v>
      </c>
      <c r="BG283" s="479" t="str">
        <f>'d.Points de vente&amp;récupération'!J306</f>
        <v>A choisir</v>
      </c>
      <c r="BH283" s="479" t="str">
        <f>'d.Points de vente&amp;récupération'!K306</f>
        <v>A compléter</v>
      </c>
    </row>
    <row r="284" spans="15:60">
      <c r="O284">
        <v>281</v>
      </c>
      <c r="P284" t="str">
        <f>_xlfn.XLOOKUP(O284,'1.Fiche candidature (à remplir)'!AB:AB,'1.Fiche candidature (à remplir)'!D:D)</f>
        <v>Achat de systèmes de fermeture adaptés au réemploi
Exemple : bouchon, capsule, couvercle, opercule (max. 10 000 unités)</v>
      </c>
      <c r="Q284" t="str">
        <f>_xlfn.XLOOKUP(O284,'1.Fiche candidature (à remplir)'!AB:AB,'1.Fiche candidature (à remplir)'!AC:AC)</f>
        <v>Développement3</v>
      </c>
      <c r="R284" t="str">
        <f>_xlfn.XLOOKUP(O284,'1.Fiche candidature (à remplir)'!AB:AB,'1.Fiche candidature (à remplir)'!E:E)</f>
        <v>A compléter</v>
      </c>
      <c r="S284">
        <f>_xlfn.XLOOKUP(O284,'1.Fiche candidature (à remplir)'!AB:AB,'1.Fiche candidature (à remplir)'!F:F)</f>
        <v>0</v>
      </c>
      <c r="T284">
        <f>_xlfn.XLOOKUP(O284,'1.Fiche candidature (à remplir)'!AB:AB,'1.Fiche candidature (à remplir)'!G:G)</f>
        <v>0</v>
      </c>
      <c r="U284">
        <f>_xlfn.XLOOKUP(O284,'1.Fiche candidature (à remplir)'!AB:AB,'1.Fiche candidature (à remplir)'!H:H)</f>
        <v>0</v>
      </c>
      <c r="V284" t="str">
        <f>_xlfn.XLOOKUP(O284,'1.Fiche candidature (à remplir)'!AB:AB,'1.Fiche candidature (à remplir)'!I:I)</f>
        <v>A compléter</v>
      </c>
      <c r="W284" t="str">
        <f>_xlfn.XLOOKUP(O284,'1.Fiche candidature (à remplir)'!AB:AB,'1.Fiche candidature (à remplir)'!L:L)</f>
        <v>A remplir</v>
      </c>
      <c r="X284">
        <f>_xlfn.XLOOKUP(O284,'1.Fiche candidature (à remplir)'!AB:AB,'1.Fiche candidature (à remplir)'!M:M)</f>
        <v>0</v>
      </c>
      <c r="Y284">
        <f>_xlfn.XLOOKUP(O284,'1.Fiche candidature (à remplir)'!AB:AB,'1.Fiche candidature (à remplir)'!N:N)</f>
        <v>0</v>
      </c>
      <c r="Z284">
        <f>_xlfn.XLOOKUP(O284,'1.Fiche candidature (à remplir)'!AB:AB,'1.Fiche candidature (à remplir)'!P:P)</f>
        <v>0</v>
      </c>
      <c r="AC284" s="479">
        <f>b.Groupement!D310</f>
        <v>0</v>
      </c>
      <c r="AD284" s="479">
        <f>b.Groupement!E310</f>
        <v>0</v>
      </c>
      <c r="AE284" s="479">
        <f>b.Groupement!F310</f>
        <v>0</v>
      </c>
      <c r="AF284" s="479">
        <f>b.Groupement!G310</f>
        <v>0</v>
      </c>
      <c r="AG284" s="479">
        <f>b.Groupement!H310</f>
        <v>0</v>
      </c>
      <c r="AH284" s="479">
        <f>b.Groupement!I310</f>
        <v>0</v>
      </c>
      <c r="AI284" s="479">
        <f>b.Groupement!J310</f>
        <v>0</v>
      </c>
      <c r="AK284" s="479">
        <f>'a.Equipe projet'!D306</f>
        <v>0</v>
      </c>
      <c r="AL284" s="479">
        <f>'a.Equipe projet'!E306</f>
        <v>0</v>
      </c>
      <c r="AM284" s="479">
        <f>'a.Equipe projet'!F306</f>
        <v>0</v>
      </c>
      <c r="AN284" s="479">
        <f>'a.Equipe projet'!G306</f>
        <v>0</v>
      </c>
      <c r="AO284" s="479">
        <f>'a.Equipe projet'!H306</f>
        <v>0</v>
      </c>
      <c r="AP284" s="479">
        <f>'a.Equipe projet'!I306</f>
        <v>0</v>
      </c>
      <c r="AQ284" s="479">
        <f>'a.Equipe projet'!J306</f>
        <v>0</v>
      </c>
      <c r="AR284" s="479">
        <f>'a.Equipe projet'!K306</f>
        <v>0</v>
      </c>
      <c r="AS284" s="479">
        <f>'a.Equipe projet'!L306</f>
        <v>0</v>
      </c>
      <c r="AU284" s="479">
        <f>'c.Prestataires'!D305</f>
        <v>0</v>
      </c>
      <c r="AV284" s="479">
        <f>'c.Prestataires'!E305</f>
        <v>0</v>
      </c>
      <c r="AW284" s="479">
        <f>'c.Prestataires'!F305</f>
        <v>0</v>
      </c>
      <c r="AX284" s="479">
        <f>'c.Prestataires'!G305</f>
        <v>0</v>
      </c>
      <c r="AY284" s="479">
        <f>'c.Prestataires'!H305</f>
        <v>0</v>
      </c>
      <c r="BA284" s="479" t="str">
        <f>'d.Points de vente&amp;récupération'!D307</f>
        <v>A compléter</v>
      </c>
      <c r="BB284" s="479" t="str">
        <f>'d.Points de vente&amp;récupération'!E307</f>
        <v>A choisir</v>
      </c>
      <c r="BC284" s="479" t="str">
        <f>'d.Points de vente&amp;récupération'!F307</f>
        <v>A choisir</v>
      </c>
      <c r="BD284" s="479" t="str">
        <f>'d.Points de vente&amp;récupération'!G307</f>
        <v>A choisir</v>
      </c>
      <c r="BE284" s="479" t="str">
        <f>'d.Points de vente&amp;récupération'!H307</f>
        <v>A choisir</v>
      </c>
      <c r="BF284" s="479" t="str">
        <f>'d.Points de vente&amp;récupération'!I307</f>
        <v>A choisir</v>
      </c>
      <c r="BG284" s="479" t="str">
        <f>'d.Points de vente&amp;récupération'!J307</f>
        <v>A choisir</v>
      </c>
      <c r="BH284" s="479" t="str">
        <f>'d.Points de vente&amp;récupération'!K307</f>
        <v>A compléter</v>
      </c>
    </row>
    <row r="285" spans="15:60">
      <c r="O285">
        <v>282</v>
      </c>
      <c r="P285" t="str">
        <f>_xlfn.XLOOKUP(O285,'1.Fiche candidature (à remplir)'!AB:AB,'1.Fiche candidature (à remplir)'!D:D)</f>
        <v>Achat de systèmes de fermeture adaptés au réemploi</v>
      </c>
      <c r="Q285" t="str">
        <f>_xlfn.XLOOKUP(O285,'1.Fiche candidature (à remplir)'!AB:AB,'1.Fiche candidature (à remplir)'!AC:AC)</f>
        <v>Développement3</v>
      </c>
      <c r="R285" t="str">
        <f>_xlfn.XLOOKUP(O285,'1.Fiche candidature (à remplir)'!AB:AB,'1.Fiche candidature (à remplir)'!E:E)</f>
        <v>A compléter</v>
      </c>
      <c r="S285">
        <f>_xlfn.XLOOKUP(O285,'1.Fiche candidature (à remplir)'!AB:AB,'1.Fiche candidature (à remplir)'!F:F)</f>
        <v>0</v>
      </c>
      <c r="T285">
        <f>_xlfn.XLOOKUP(O285,'1.Fiche candidature (à remplir)'!AB:AB,'1.Fiche candidature (à remplir)'!G:G)</f>
        <v>0</v>
      </c>
      <c r="U285">
        <f>_xlfn.XLOOKUP(O285,'1.Fiche candidature (à remplir)'!AB:AB,'1.Fiche candidature (à remplir)'!H:H)</f>
        <v>0</v>
      </c>
      <c r="V285" t="str">
        <f>_xlfn.XLOOKUP(O285,'1.Fiche candidature (à remplir)'!AB:AB,'1.Fiche candidature (à remplir)'!I:I)</f>
        <v>A compléter</v>
      </c>
      <c r="W285" t="str">
        <f>_xlfn.XLOOKUP(O285,'1.Fiche candidature (à remplir)'!AB:AB,'1.Fiche candidature (à remplir)'!L:L)</f>
        <v>A remplir</v>
      </c>
      <c r="X285">
        <f>_xlfn.XLOOKUP(O285,'1.Fiche candidature (à remplir)'!AB:AB,'1.Fiche candidature (à remplir)'!M:M)</f>
        <v>0</v>
      </c>
      <c r="Y285">
        <f>_xlfn.XLOOKUP(O285,'1.Fiche candidature (à remplir)'!AB:AB,'1.Fiche candidature (à remplir)'!N:N)</f>
        <v>0</v>
      </c>
      <c r="Z285">
        <f>_xlfn.XLOOKUP(O285,'1.Fiche candidature (à remplir)'!AB:AB,'1.Fiche candidature (à remplir)'!P:P)</f>
        <v>0</v>
      </c>
      <c r="AC285" s="479">
        <f>b.Groupement!D311</f>
        <v>0</v>
      </c>
      <c r="AD285" s="479">
        <f>b.Groupement!E311</f>
        <v>0</v>
      </c>
      <c r="AE285" s="479">
        <f>b.Groupement!F311</f>
        <v>0</v>
      </c>
      <c r="AF285" s="479">
        <f>b.Groupement!G311</f>
        <v>0</v>
      </c>
      <c r="AG285" s="479">
        <f>b.Groupement!H311</f>
        <v>0</v>
      </c>
      <c r="AH285" s="479">
        <f>b.Groupement!I311</f>
        <v>0</v>
      </c>
      <c r="AI285" s="479">
        <f>b.Groupement!J311</f>
        <v>0</v>
      </c>
      <c r="AK285" s="479">
        <f>'a.Equipe projet'!D307</f>
        <v>0</v>
      </c>
      <c r="AL285" s="479">
        <f>'a.Equipe projet'!E307</f>
        <v>0</v>
      </c>
      <c r="AM285" s="479">
        <f>'a.Equipe projet'!F307</f>
        <v>0</v>
      </c>
      <c r="AN285" s="479">
        <f>'a.Equipe projet'!G307</f>
        <v>0</v>
      </c>
      <c r="AO285" s="479">
        <f>'a.Equipe projet'!H307</f>
        <v>0</v>
      </c>
      <c r="AP285" s="479">
        <f>'a.Equipe projet'!I307</f>
        <v>0</v>
      </c>
      <c r="AQ285" s="479">
        <f>'a.Equipe projet'!J307</f>
        <v>0</v>
      </c>
      <c r="AR285" s="479">
        <f>'a.Equipe projet'!K307</f>
        <v>0</v>
      </c>
      <c r="AS285" s="479">
        <f>'a.Equipe projet'!L307</f>
        <v>0</v>
      </c>
      <c r="AU285" s="479">
        <f>'c.Prestataires'!D306</f>
        <v>0</v>
      </c>
      <c r="AV285" s="479">
        <f>'c.Prestataires'!E306</f>
        <v>0</v>
      </c>
      <c r="AW285" s="479">
        <f>'c.Prestataires'!F306</f>
        <v>0</v>
      </c>
      <c r="AX285" s="479">
        <f>'c.Prestataires'!G306</f>
        <v>0</v>
      </c>
      <c r="AY285" s="479">
        <f>'c.Prestataires'!H306</f>
        <v>0</v>
      </c>
      <c r="BA285" s="479" t="str">
        <f>'d.Points de vente&amp;récupération'!D308</f>
        <v>A compléter</v>
      </c>
      <c r="BB285" s="479" t="str">
        <f>'d.Points de vente&amp;récupération'!E308</f>
        <v>A choisir</v>
      </c>
      <c r="BC285" s="479" t="str">
        <f>'d.Points de vente&amp;récupération'!F308</f>
        <v>A choisir</v>
      </c>
      <c r="BD285" s="479" t="str">
        <f>'d.Points de vente&amp;récupération'!G308</f>
        <v>A choisir</v>
      </c>
      <c r="BE285" s="479" t="str">
        <f>'d.Points de vente&amp;récupération'!H308</f>
        <v>A choisir</v>
      </c>
      <c r="BF285" s="479" t="str">
        <f>'d.Points de vente&amp;récupération'!I308</f>
        <v>A choisir</v>
      </c>
      <c r="BG285" s="479" t="str">
        <f>'d.Points de vente&amp;récupération'!J308</f>
        <v>A choisir</v>
      </c>
      <c r="BH285" s="479" t="str">
        <f>'d.Points de vente&amp;récupération'!K308</f>
        <v>A compléter</v>
      </c>
    </row>
    <row r="286" spans="15:60">
      <c r="O286">
        <v>283</v>
      </c>
      <c r="P286" t="str">
        <f>_xlfn.XLOOKUP(O286,'1.Fiche candidature (à remplir)'!AB:AB,'1.Fiche candidature (à remplir)'!D:D)</f>
        <v>Achat de systèmes de fermeture adaptés au réemploi</v>
      </c>
      <c r="Q286" t="str">
        <f>_xlfn.XLOOKUP(O286,'1.Fiche candidature (à remplir)'!AB:AB,'1.Fiche candidature (à remplir)'!AC:AC)</f>
        <v>Développement3</v>
      </c>
      <c r="R286" t="str">
        <f>_xlfn.XLOOKUP(O286,'1.Fiche candidature (à remplir)'!AB:AB,'1.Fiche candidature (à remplir)'!E:E)</f>
        <v>A compléter</v>
      </c>
      <c r="S286">
        <f>_xlfn.XLOOKUP(O286,'1.Fiche candidature (à remplir)'!AB:AB,'1.Fiche candidature (à remplir)'!F:F)</f>
        <v>0</v>
      </c>
      <c r="T286">
        <f>_xlfn.XLOOKUP(O286,'1.Fiche candidature (à remplir)'!AB:AB,'1.Fiche candidature (à remplir)'!G:G)</f>
        <v>0</v>
      </c>
      <c r="U286">
        <f>_xlfn.XLOOKUP(O286,'1.Fiche candidature (à remplir)'!AB:AB,'1.Fiche candidature (à remplir)'!H:H)</f>
        <v>0</v>
      </c>
      <c r="V286" t="str">
        <f>_xlfn.XLOOKUP(O286,'1.Fiche candidature (à remplir)'!AB:AB,'1.Fiche candidature (à remplir)'!I:I)</f>
        <v>A compléter</v>
      </c>
      <c r="W286" t="str">
        <f>_xlfn.XLOOKUP(O286,'1.Fiche candidature (à remplir)'!AB:AB,'1.Fiche candidature (à remplir)'!L:L)</f>
        <v>A remplir</v>
      </c>
      <c r="X286">
        <f>_xlfn.XLOOKUP(O286,'1.Fiche candidature (à remplir)'!AB:AB,'1.Fiche candidature (à remplir)'!M:M)</f>
        <v>0</v>
      </c>
      <c r="Y286">
        <f>_xlfn.XLOOKUP(O286,'1.Fiche candidature (à remplir)'!AB:AB,'1.Fiche candidature (à remplir)'!N:N)</f>
        <v>0</v>
      </c>
      <c r="Z286">
        <f>_xlfn.XLOOKUP(O286,'1.Fiche candidature (à remplir)'!AB:AB,'1.Fiche candidature (à remplir)'!P:P)</f>
        <v>0</v>
      </c>
      <c r="AC286" s="479">
        <f>b.Groupement!D312</f>
        <v>0</v>
      </c>
      <c r="AD286" s="479">
        <f>b.Groupement!E312</f>
        <v>0</v>
      </c>
      <c r="AE286" s="479">
        <f>b.Groupement!F312</f>
        <v>0</v>
      </c>
      <c r="AF286" s="479">
        <f>b.Groupement!G312</f>
        <v>0</v>
      </c>
      <c r="AG286" s="479">
        <f>b.Groupement!H312</f>
        <v>0</v>
      </c>
      <c r="AH286" s="479">
        <f>b.Groupement!I312</f>
        <v>0</v>
      </c>
      <c r="AI286" s="479">
        <f>b.Groupement!J312</f>
        <v>0</v>
      </c>
      <c r="AK286" s="479">
        <f>'a.Equipe projet'!D308</f>
        <v>0</v>
      </c>
      <c r="AL286" s="479">
        <f>'a.Equipe projet'!E308</f>
        <v>0</v>
      </c>
      <c r="AM286" s="479">
        <f>'a.Equipe projet'!F308</f>
        <v>0</v>
      </c>
      <c r="AN286" s="479">
        <f>'a.Equipe projet'!G308</f>
        <v>0</v>
      </c>
      <c r="AO286" s="479">
        <f>'a.Equipe projet'!H308</f>
        <v>0</v>
      </c>
      <c r="AP286" s="479">
        <f>'a.Equipe projet'!I308</f>
        <v>0</v>
      </c>
      <c r="AQ286" s="479">
        <f>'a.Equipe projet'!J308</f>
        <v>0</v>
      </c>
      <c r="AR286" s="479">
        <f>'a.Equipe projet'!K308</f>
        <v>0</v>
      </c>
      <c r="AS286" s="479">
        <f>'a.Equipe projet'!L308</f>
        <v>0</v>
      </c>
      <c r="AU286" s="479">
        <f>'c.Prestataires'!D307</f>
        <v>0</v>
      </c>
      <c r="AV286" s="479">
        <f>'c.Prestataires'!E307</f>
        <v>0</v>
      </c>
      <c r="AW286" s="479">
        <f>'c.Prestataires'!F307</f>
        <v>0</v>
      </c>
      <c r="AX286" s="479">
        <f>'c.Prestataires'!G307</f>
        <v>0</v>
      </c>
      <c r="AY286" s="479">
        <f>'c.Prestataires'!H307</f>
        <v>0</v>
      </c>
      <c r="BA286" s="479" t="str">
        <f>'d.Points de vente&amp;récupération'!D309</f>
        <v>A compléter</v>
      </c>
      <c r="BB286" s="479" t="str">
        <f>'d.Points de vente&amp;récupération'!E309</f>
        <v>A choisir</v>
      </c>
      <c r="BC286" s="479" t="str">
        <f>'d.Points de vente&amp;récupération'!F309</f>
        <v>A choisir</v>
      </c>
      <c r="BD286" s="479" t="str">
        <f>'d.Points de vente&amp;récupération'!G309</f>
        <v>A choisir</v>
      </c>
      <c r="BE286" s="479" t="str">
        <f>'d.Points de vente&amp;récupération'!H309</f>
        <v>A choisir</v>
      </c>
      <c r="BF286" s="479" t="str">
        <f>'d.Points de vente&amp;récupération'!I309</f>
        <v>A choisir</v>
      </c>
      <c r="BG286" s="479" t="str">
        <f>'d.Points de vente&amp;récupération'!J309</f>
        <v>A choisir</v>
      </c>
      <c r="BH286" s="479" t="str">
        <f>'d.Points de vente&amp;récupération'!K309</f>
        <v>A compléter</v>
      </c>
    </row>
    <row r="287" spans="15:60">
      <c r="O287">
        <v>284</v>
      </c>
      <c r="P287" t="str">
        <f>_xlfn.XLOOKUP(O287,'1.Fiche candidature (à remplir)'!AB:AB,'1.Fiche candidature (à remplir)'!D:D)</f>
        <v>Achat de systèmes de fermeture adaptés au réemploi</v>
      </c>
      <c r="Q287" t="str">
        <f>_xlfn.XLOOKUP(O287,'1.Fiche candidature (à remplir)'!AB:AB,'1.Fiche candidature (à remplir)'!AC:AC)</f>
        <v>Développement3</v>
      </c>
      <c r="R287" t="str">
        <f>_xlfn.XLOOKUP(O287,'1.Fiche candidature (à remplir)'!AB:AB,'1.Fiche candidature (à remplir)'!E:E)</f>
        <v>A compléter</v>
      </c>
      <c r="S287">
        <f>_xlfn.XLOOKUP(O287,'1.Fiche candidature (à remplir)'!AB:AB,'1.Fiche candidature (à remplir)'!F:F)</f>
        <v>0</v>
      </c>
      <c r="T287">
        <f>_xlfn.XLOOKUP(O287,'1.Fiche candidature (à remplir)'!AB:AB,'1.Fiche candidature (à remplir)'!G:G)</f>
        <v>0</v>
      </c>
      <c r="U287">
        <f>_xlfn.XLOOKUP(O287,'1.Fiche candidature (à remplir)'!AB:AB,'1.Fiche candidature (à remplir)'!H:H)</f>
        <v>0</v>
      </c>
      <c r="V287" t="str">
        <f>_xlfn.XLOOKUP(O287,'1.Fiche candidature (à remplir)'!AB:AB,'1.Fiche candidature (à remplir)'!I:I)</f>
        <v>A compléter</v>
      </c>
      <c r="W287" t="str">
        <f>_xlfn.XLOOKUP(O287,'1.Fiche candidature (à remplir)'!AB:AB,'1.Fiche candidature (à remplir)'!L:L)</f>
        <v>A remplir</v>
      </c>
      <c r="X287">
        <f>_xlfn.XLOOKUP(O287,'1.Fiche candidature (à remplir)'!AB:AB,'1.Fiche candidature (à remplir)'!M:M)</f>
        <v>0</v>
      </c>
      <c r="Y287">
        <f>_xlfn.XLOOKUP(O287,'1.Fiche candidature (à remplir)'!AB:AB,'1.Fiche candidature (à remplir)'!N:N)</f>
        <v>0</v>
      </c>
      <c r="Z287">
        <f>_xlfn.XLOOKUP(O287,'1.Fiche candidature (à remplir)'!AB:AB,'1.Fiche candidature (à remplir)'!P:P)</f>
        <v>0</v>
      </c>
      <c r="AC287" s="479">
        <f>b.Groupement!D313</f>
        <v>0</v>
      </c>
      <c r="AD287" s="479">
        <f>b.Groupement!E313</f>
        <v>0</v>
      </c>
      <c r="AE287" s="479">
        <f>b.Groupement!F313</f>
        <v>0</v>
      </c>
      <c r="AF287" s="479">
        <f>b.Groupement!G313</f>
        <v>0</v>
      </c>
      <c r="AG287" s="479">
        <f>b.Groupement!H313</f>
        <v>0</v>
      </c>
      <c r="AH287" s="479">
        <f>b.Groupement!I313</f>
        <v>0</v>
      </c>
      <c r="AI287" s="479">
        <f>b.Groupement!J313</f>
        <v>0</v>
      </c>
      <c r="AK287" s="479">
        <f>'a.Equipe projet'!D309</f>
        <v>0</v>
      </c>
      <c r="AL287" s="479">
        <f>'a.Equipe projet'!E309</f>
        <v>0</v>
      </c>
      <c r="AM287" s="479">
        <f>'a.Equipe projet'!F309</f>
        <v>0</v>
      </c>
      <c r="AN287" s="479">
        <f>'a.Equipe projet'!G309</f>
        <v>0</v>
      </c>
      <c r="AO287" s="479">
        <f>'a.Equipe projet'!H309</f>
        <v>0</v>
      </c>
      <c r="AP287" s="479">
        <f>'a.Equipe projet'!I309</f>
        <v>0</v>
      </c>
      <c r="AQ287" s="479">
        <f>'a.Equipe projet'!J309</f>
        <v>0</v>
      </c>
      <c r="AR287" s="479">
        <f>'a.Equipe projet'!K309</f>
        <v>0</v>
      </c>
      <c r="AS287" s="479">
        <f>'a.Equipe projet'!L309</f>
        <v>0</v>
      </c>
      <c r="AU287" s="479">
        <f>'c.Prestataires'!D308</f>
        <v>0</v>
      </c>
      <c r="AV287" s="479">
        <f>'c.Prestataires'!E308</f>
        <v>0</v>
      </c>
      <c r="AW287" s="479">
        <f>'c.Prestataires'!F308</f>
        <v>0</v>
      </c>
      <c r="AX287" s="479">
        <f>'c.Prestataires'!G308</f>
        <v>0</v>
      </c>
      <c r="AY287" s="479">
        <f>'c.Prestataires'!H308</f>
        <v>0</v>
      </c>
      <c r="BA287" s="479" t="str">
        <f>'d.Points de vente&amp;récupération'!D310</f>
        <v>A compléter</v>
      </c>
      <c r="BB287" s="479" t="str">
        <f>'d.Points de vente&amp;récupération'!E310</f>
        <v>A choisir</v>
      </c>
      <c r="BC287" s="479" t="str">
        <f>'d.Points de vente&amp;récupération'!F310</f>
        <v>A choisir</v>
      </c>
      <c r="BD287" s="479" t="str">
        <f>'d.Points de vente&amp;récupération'!G310</f>
        <v>A choisir</v>
      </c>
      <c r="BE287" s="479" t="str">
        <f>'d.Points de vente&amp;récupération'!H310</f>
        <v>A choisir</v>
      </c>
      <c r="BF287" s="479" t="str">
        <f>'d.Points de vente&amp;récupération'!I310</f>
        <v>A choisir</v>
      </c>
      <c r="BG287" s="479" t="str">
        <f>'d.Points de vente&amp;récupération'!J310</f>
        <v>A choisir</v>
      </c>
      <c r="BH287" s="479" t="str">
        <f>'d.Points de vente&amp;récupération'!K310</f>
        <v>A compléter</v>
      </c>
    </row>
    <row r="288" spans="15:60">
      <c r="O288">
        <v>285</v>
      </c>
      <c r="P288" t="str">
        <f>_xlfn.XLOOKUP(O288,'1.Fiche candidature (à remplir)'!AB:AB,'1.Fiche candidature (à remplir)'!D:D)</f>
        <v>Achat de systèmes de fermeture adaptés au réemploi</v>
      </c>
      <c r="Q288" t="str">
        <f>_xlfn.XLOOKUP(O288,'1.Fiche candidature (à remplir)'!AB:AB,'1.Fiche candidature (à remplir)'!AC:AC)</f>
        <v>Développement3</v>
      </c>
      <c r="R288" t="str">
        <f>_xlfn.XLOOKUP(O288,'1.Fiche candidature (à remplir)'!AB:AB,'1.Fiche candidature (à remplir)'!E:E)</f>
        <v>A compléter</v>
      </c>
      <c r="S288">
        <f>_xlfn.XLOOKUP(O288,'1.Fiche candidature (à remplir)'!AB:AB,'1.Fiche candidature (à remplir)'!F:F)</f>
        <v>0</v>
      </c>
      <c r="T288">
        <f>_xlfn.XLOOKUP(O288,'1.Fiche candidature (à remplir)'!AB:AB,'1.Fiche candidature (à remplir)'!G:G)</f>
        <v>0</v>
      </c>
      <c r="U288">
        <f>_xlfn.XLOOKUP(O288,'1.Fiche candidature (à remplir)'!AB:AB,'1.Fiche candidature (à remplir)'!H:H)</f>
        <v>0</v>
      </c>
      <c r="V288" t="str">
        <f>_xlfn.XLOOKUP(O288,'1.Fiche candidature (à remplir)'!AB:AB,'1.Fiche candidature (à remplir)'!I:I)</f>
        <v>A compléter</v>
      </c>
      <c r="W288" t="str">
        <f>_xlfn.XLOOKUP(O288,'1.Fiche candidature (à remplir)'!AB:AB,'1.Fiche candidature (à remplir)'!L:L)</f>
        <v>A remplir</v>
      </c>
      <c r="X288">
        <f>_xlfn.XLOOKUP(O288,'1.Fiche candidature (à remplir)'!AB:AB,'1.Fiche candidature (à remplir)'!M:M)</f>
        <v>0</v>
      </c>
      <c r="Y288">
        <f>_xlfn.XLOOKUP(O288,'1.Fiche candidature (à remplir)'!AB:AB,'1.Fiche candidature (à remplir)'!N:N)</f>
        <v>0</v>
      </c>
      <c r="Z288">
        <f>_xlfn.XLOOKUP(O288,'1.Fiche candidature (à remplir)'!AB:AB,'1.Fiche candidature (à remplir)'!P:P)</f>
        <v>0</v>
      </c>
      <c r="AC288" s="479">
        <f>b.Groupement!D314</f>
        <v>0</v>
      </c>
      <c r="AD288" s="479">
        <f>b.Groupement!E314</f>
        <v>0</v>
      </c>
      <c r="AE288" s="479">
        <f>b.Groupement!F314</f>
        <v>0</v>
      </c>
      <c r="AF288" s="479">
        <f>b.Groupement!G314</f>
        <v>0</v>
      </c>
      <c r="AG288" s="479">
        <f>b.Groupement!H314</f>
        <v>0</v>
      </c>
      <c r="AH288" s="479">
        <f>b.Groupement!I314</f>
        <v>0</v>
      </c>
      <c r="AI288" s="479">
        <f>b.Groupement!J314</f>
        <v>0</v>
      </c>
      <c r="AK288" s="479">
        <f>'a.Equipe projet'!D310</f>
        <v>0</v>
      </c>
      <c r="AL288" s="479">
        <f>'a.Equipe projet'!E310</f>
        <v>0</v>
      </c>
      <c r="AM288" s="479">
        <f>'a.Equipe projet'!F310</f>
        <v>0</v>
      </c>
      <c r="AN288" s="479">
        <f>'a.Equipe projet'!G310</f>
        <v>0</v>
      </c>
      <c r="AO288" s="479">
        <f>'a.Equipe projet'!H310</f>
        <v>0</v>
      </c>
      <c r="AP288" s="479">
        <f>'a.Equipe projet'!I310</f>
        <v>0</v>
      </c>
      <c r="AQ288" s="479">
        <f>'a.Equipe projet'!J310</f>
        <v>0</v>
      </c>
      <c r="AR288" s="479">
        <f>'a.Equipe projet'!K310</f>
        <v>0</v>
      </c>
      <c r="AS288" s="479">
        <f>'a.Equipe projet'!L310</f>
        <v>0</v>
      </c>
      <c r="AU288" s="479">
        <f>'c.Prestataires'!D309</f>
        <v>0</v>
      </c>
      <c r="AV288" s="479">
        <f>'c.Prestataires'!E309</f>
        <v>0</v>
      </c>
      <c r="AW288" s="479">
        <f>'c.Prestataires'!F309</f>
        <v>0</v>
      </c>
      <c r="AX288" s="479">
        <f>'c.Prestataires'!G309</f>
        <v>0</v>
      </c>
      <c r="AY288" s="479">
        <f>'c.Prestataires'!H309</f>
        <v>0</v>
      </c>
      <c r="BA288" s="479" t="str">
        <f>'d.Points de vente&amp;récupération'!D311</f>
        <v>A compléter</v>
      </c>
      <c r="BB288" s="479" t="str">
        <f>'d.Points de vente&amp;récupération'!E311</f>
        <v>A choisir</v>
      </c>
      <c r="BC288" s="479" t="str">
        <f>'d.Points de vente&amp;récupération'!F311</f>
        <v>A choisir</v>
      </c>
      <c r="BD288" s="479" t="str">
        <f>'d.Points de vente&amp;récupération'!G311</f>
        <v>A choisir</v>
      </c>
      <c r="BE288" s="479" t="str">
        <f>'d.Points de vente&amp;récupération'!H311</f>
        <v>A choisir</v>
      </c>
      <c r="BF288" s="479" t="str">
        <f>'d.Points de vente&amp;récupération'!I311</f>
        <v>A choisir</v>
      </c>
      <c r="BG288" s="479" t="str">
        <f>'d.Points de vente&amp;récupération'!J311</f>
        <v>A choisir</v>
      </c>
      <c r="BH288" s="479" t="str">
        <f>'d.Points de vente&amp;récupération'!K311</f>
        <v>A compléter</v>
      </c>
    </row>
    <row r="289" spans="15:60">
      <c r="O289">
        <v>286</v>
      </c>
      <c r="P289" t="str">
        <f>_xlfn.XLOOKUP(O289,'1.Fiche candidature (à remplir)'!AB:AB,'1.Fiche candidature (à remplir)'!D:D)</f>
        <v>Prestation de test sur la réemployabilité de l'emballage primaire
Prestation d'un opérateur de réemploi ou d'un bureau d’études</v>
      </c>
      <c r="Q289" t="str">
        <f>_xlfn.XLOOKUP(O289,'1.Fiche candidature (à remplir)'!AB:AB,'1.Fiche candidature (à remplir)'!AC:AC)</f>
        <v>Développement3</v>
      </c>
      <c r="R289" t="str">
        <f>_xlfn.XLOOKUP(O289,'1.Fiche candidature (à remplir)'!AB:AB,'1.Fiche candidature (à remplir)'!E:E)</f>
        <v>A compléter</v>
      </c>
      <c r="S289">
        <f>_xlfn.XLOOKUP(O289,'1.Fiche candidature (à remplir)'!AB:AB,'1.Fiche candidature (à remplir)'!F:F)</f>
        <v>0</v>
      </c>
      <c r="T289">
        <f>_xlfn.XLOOKUP(O289,'1.Fiche candidature (à remplir)'!AB:AB,'1.Fiche candidature (à remplir)'!G:G)</f>
        <v>0</v>
      </c>
      <c r="U289">
        <f>_xlfn.XLOOKUP(O289,'1.Fiche candidature (à remplir)'!AB:AB,'1.Fiche candidature (à remplir)'!H:H)</f>
        <v>0</v>
      </c>
      <c r="V289" t="str">
        <f>_xlfn.XLOOKUP(O289,'1.Fiche candidature (à remplir)'!AB:AB,'1.Fiche candidature (à remplir)'!I:I)</f>
        <v>A compléter</v>
      </c>
      <c r="W289" t="str">
        <f>_xlfn.XLOOKUP(O289,'1.Fiche candidature (à remplir)'!AB:AB,'1.Fiche candidature (à remplir)'!L:L)</f>
        <v>A remplir</v>
      </c>
      <c r="X289">
        <f>_xlfn.XLOOKUP(O289,'1.Fiche candidature (à remplir)'!AB:AB,'1.Fiche candidature (à remplir)'!M:M)</f>
        <v>0</v>
      </c>
      <c r="Y289">
        <f>_xlfn.XLOOKUP(O289,'1.Fiche candidature (à remplir)'!AB:AB,'1.Fiche candidature (à remplir)'!N:N)</f>
        <v>0</v>
      </c>
      <c r="Z289">
        <f>_xlfn.XLOOKUP(O289,'1.Fiche candidature (à remplir)'!AB:AB,'1.Fiche candidature (à remplir)'!P:P)</f>
        <v>0</v>
      </c>
      <c r="AC289" s="479">
        <f>b.Groupement!D315</f>
        <v>0</v>
      </c>
      <c r="AD289" s="479">
        <f>b.Groupement!E315</f>
        <v>0</v>
      </c>
      <c r="AE289" s="479">
        <f>b.Groupement!F315</f>
        <v>0</v>
      </c>
      <c r="AF289" s="479">
        <f>b.Groupement!G315</f>
        <v>0</v>
      </c>
      <c r="AG289" s="479">
        <f>b.Groupement!H315</f>
        <v>0</v>
      </c>
      <c r="AH289" s="479">
        <f>b.Groupement!I315</f>
        <v>0</v>
      </c>
      <c r="AI289" s="479">
        <f>b.Groupement!J315</f>
        <v>0</v>
      </c>
      <c r="AK289" s="479">
        <f>'a.Equipe projet'!D311</f>
        <v>0</v>
      </c>
      <c r="AL289" s="479">
        <f>'a.Equipe projet'!E311</f>
        <v>0</v>
      </c>
      <c r="AM289" s="479">
        <f>'a.Equipe projet'!F311</f>
        <v>0</v>
      </c>
      <c r="AN289" s="479">
        <f>'a.Equipe projet'!G311</f>
        <v>0</v>
      </c>
      <c r="AO289" s="479">
        <f>'a.Equipe projet'!H311</f>
        <v>0</v>
      </c>
      <c r="AP289" s="479">
        <f>'a.Equipe projet'!I311</f>
        <v>0</v>
      </c>
      <c r="AQ289" s="479">
        <f>'a.Equipe projet'!J311</f>
        <v>0</v>
      </c>
      <c r="AR289" s="479">
        <f>'a.Equipe projet'!K311</f>
        <v>0</v>
      </c>
      <c r="AS289" s="479">
        <f>'a.Equipe projet'!L311</f>
        <v>0</v>
      </c>
      <c r="AU289" s="479">
        <f>'c.Prestataires'!D310</f>
        <v>0</v>
      </c>
      <c r="AV289" s="479">
        <f>'c.Prestataires'!E310</f>
        <v>0</v>
      </c>
      <c r="AW289" s="479">
        <f>'c.Prestataires'!F310</f>
        <v>0</v>
      </c>
      <c r="AX289" s="479">
        <f>'c.Prestataires'!G310</f>
        <v>0</v>
      </c>
      <c r="AY289" s="479">
        <f>'c.Prestataires'!H310</f>
        <v>0</v>
      </c>
      <c r="BA289" s="479" t="str">
        <f>'d.Points de vente&amp;récupération'!D312</f>
        <v>A compléter</v>
      </c>
      <c r="BB289" s="479" t="str">
        <f>'d.Points de vente&amp;récupération'!E312</f>
        <v>A choisir</v>
      </c>
      <c r="BC289" s="479" t="str">
        <f>'d.Points de vente&amp;récupération'!F312</f>
        <v>A choisir</v>
      </c>
      <c r="BD289" s="479" t="str">
        <f>'d.Points de vente&amp;récupération'!G312</f>
        <v>A choisir</v>
      </c>
      <c r="BE289" s="479" t="str">
        <f>'d.Points de vente&amp;récupération'!H312</f>
        <v>A choisir</v>
      </c>
      <c r="BF289" s="479" t="str">
        <f>'d.Points de vente&amp;récupération'!I312</f>
        <v>A choisir</v>
      </c>
      <c r="BG289" s="479" t="str">
        <f>'d.Points de vente&amp;récupération'!J312</f>
        <v>A choisir</v>
      </c>
      <c r="BH289" s="479" t="str">
        <f>'d.Points de vente&amp;récupération'!K312</f>
        <v>A compléter</v>
      </c>
    </row>
    <row r="290" spans="15:60">
      <c r="O290">
        <v>287</v>
      </c>
      <c r="P290" t="str">
        <f>_xlfn.XLOOKUP(O290,'1.Fiche candidature (à remplir)'!AB:AB,'1.Fiche candidature (à remplir)'!D:D)</f>
        <v>Prestation de test sur la réemployabilité de l'emballage primaire</v>
      </c>
      <c r="Q290" t="str">
        <f>_xlfn.XLOOKUP(O290,'1.Fiche candidature (à remplir)'!AB:AB,'1.Fiche candidature (à remplir)'!AC:AC)</f>
        <v>Développement3</v>
      </c>
      <c r="R290" t="str">
        <f>_xlfn.XLOOKUP(O290,'1.Fiche candidature (à remplir)'!AB:AB,'1.Fiche candidature (à remplir)'!E:E)</f>
        <v>A compléter</v>
      </c>
      <c r="S290">
        <f>_xlfn.XLOOKUP(O290,'1.Fiche candidature (à remplir)'!AB:AB,'1.Fiche candidature (à remplir)'!F:F)</f>
        <v>0</v>
      </c>
      <c r="T290">
        <f>_xlfn.XLOOKUP(O290,'1.Fiche candidature (à remplir)'!AB:AB,'1.Fiche candidature (à remplir)'!G:G)</f>
        <v>0</v>
      </c>
      <c r="U290">
        <f>_xlfn.XLOOKUP(O290,'1.Fiche candidature (à remplir)'!AB:AB,'1.Fiche candidature (à remplir)'!H:H)</f>
        <v>0</v>
      </c>
      <c r="V290" t="str">
        <f>_xlfn.XLOOKUP(O290,'1.Fiche candidature (à remplir)'!AB:AB,'1.Fiche candidature (à remplir)'!I:I)</f>
        <v>A compléter</v>
      </c>
      <c r="W290" t="str">
        <f>_xlfn.XLOOKUP(O290,'1.Fiche candidature (à remplir)'!AB:AB,'1.Fiche candidature (à remplir)'!L:L)</f>
        <v>A remplir</v>
      </c>
      <c r="X290">
        <f>_xlfn.XLOOKUP(O290,'1.Fiche candidature (à remplir)'!AB:AB,'1.Fiche candidature (à remplir)'!M:M)</f>
        <v>0</v>
      </c>
      <c r="Y290">
        <f>_xlfn.XLOOKUP(O290,'1.Fiche candidature (à remplir)'!AB:AB,'1.Fiche candidature (à remplir)'!N:N)</f>
        <v>0</v>
      </c>
      <c r="Z290">
        <f>_xlfn.XLOOKUP(O290,'1.Fiche candidature (à remplir)'!AB:AB,'1.Fiche candidature (à remplir)'!P:P)</f>
        <v>0</v>
      </c>
      <c r="AC290" s="479">
        <f>b.Groupement!D316</f>
        <v>0</v>
      </c>
      <c r="AD290" s="479">
        <f>b.Groupement!E316</f>
        <v>0</v>
      </c>
      <c r="AE290" s="479">
        <f>b.Groupement!F316</f>
        <v>0</v>
      </c>
      <c r="AF290" s="479">
        <f>b.Groupement!G316</f>
        <v>0</v>
      </c>
      <c r="AG290" s="479">
        <f>b.Groupement!H316</f>
        <v>0</v>
      </c>
      <c r="AH290" s="479">
        <f>b.Groupement!I316</f>
        <v>0</v>
      </c>
      <c r="AI290" s="479">
        <f>b.Groupement!J316</f>
        <v>0</v>
      </c>
      <c r="AK290" s="479">
        <f>'a.Equipe projet'!D312</f>
        <v>0</v>
      </c>
      <c r="AL290" s="479">
        <f>'a.Equipe projet'!E312</f>
        <v>0</v>
      </c>
      <c r="AM290" s="479">
        <f>'a.Equipe projet'!F312</f>
        <v>0</v>
      </c>
      <c r="AN290" s="479">
        <f>'a.Equipe projet'!G312</f>
        <v>0</v>
      </c>
      <c r="AO290" s="479">
        <f>'a.Equipe projet'!H312</f>
        <v>0</v>
      </c>
      <c r="AP290" s="479">
        <f>'a.Equipe projet'!I312</f>
        <v>0</v>
      </c>
      <c r="AQ290" s="479">
        <f>'a.Equipe projet'!J312</f>
        <v>0</v>
      </c>
      <c r="AR290" s="479">
        <f>'a.Equipe projet'!K312</f>
        <v>0</v>
      </c>
      <c r="AS290" s="479">
        <f>'a.Equipe projet'!L312</f>
        <v>0</v>
      </c>
      <c r="AU290" s="479">
        <f>'c.Prestataires'!D311</f>
        <v>0</v>
      </c>
      <c r="AV290" s="479">
        <f>'c.Prestataires'!E311</f>
        <v>0</v>
      </c>
      <c r="AW290" s="479">
        <f>'c.Prestataires'!F311</f>
        <v>0</v>
      </c>
      <c r="AX290" s="479">
        <f>'c.Prestataires'!G311</f>
        <v>0</v>
      </c>
      <c r="AY290" s="479">
        <f>'c.Prestataires'!H311</f>
        <v>0</v>
      </c>
      <c r="BA290" s="479" t="str">
        <f>'d.Points de vente&amp;récupération'!D313</f>
        <v>A compléter</v>
      </c>
      <c r="BB290" s="479" t="str">
        <f>'d.Points de vente&amp;récupération'!E313</f>
        <v>A choisir</v>
      </c>
      <c r="BC290" s="479" t="str">
        <f>'d.Points de vente&amp;récupération'!F313</f>
        <v>A choisir</v>
      </c>
      <c r="BD290" s="479" t="str">
        <f>'d.Points de vente&amp;récupération'!G313</f>
        <v>A choisir</v>
      </c>
      <c r="BE290" s="479" t="str">
        <f>'d.Points de vente&amp;récupération'!H313</f>
        <v>A choisir</v>
      </c>
      <c r="BF290" s="479" t="str">
        <f>'d.Points de vente&amp;récupération'!I313</f>
        <v>A choisir</v>
      </c>
      <c r="BG290" s="479" t="str">
        <f>'d.Points de vente&amp;récupération'!J313</f>
        <v>A choisir</v>
      </c>
      <c r="BH290" s="479" t="str">
        <f>'d.Points de vente&amp;récupération'!K313</f>
        <v>A compléter</v>
      </c>
    </row>
    <row r="291" spans="15:60">
      <c r="O291">
        <v>288</v>
      </c>
      <c r="P291" t="str">
        <f>_xlfn.XLOOKUP(O291,'1.Fiche candidature (à remplir)'!AB:AB,'1.Fiche candidature (à remplir)'!D:D)</f>
        <v>Prestation de test sur la réemployabilité de l'emballage primaire</v>
      </c>
      <c r="Q291" t="str">
        <f>_xlfn.XLOOKUP(O291,'1.Fiche candidature (à remplir)'!AB:AB,'1.Fiche candidature (à remplir)'!AC:AC)</f>
        <v>Développement3</v>
      </c>
      <c r="R291" t="str">
        <f>_xlfn.XLOOKUP(O291,'1.Fiche candidature (à remplir)'!AB:AB,'1.Fiche candidature (à remplir)'!E:E)</f>
        <v>A compléter</v>
      </c>
      <c r="S291">
        <f>_xlfn.XLOOKUP(O291,'1.Fiche candidature (à remplir)'!AB:AB,'1.Fiche candidature (à remplir)'!F:F)</f>
        <v>0</v>
      </c>
      <c r="T291">
        <f>_xlfn.XLOOKUP(O291,'1.Fiche candidature (à remplir)'!AB:AB,'1.Fiche candidature (à remplir)'!G:G)</f>
        <v>0</v>
      </c>
      <c r="U291">
        <f>_xlfn.XLOOKUP(O291,'1.Fiche candidature (à remplir)'!AB:AB,'1.Fiche candidature (à remplir)'!H:H)</f>
        <v>0</v>
      </c>
      <c r="V291" t="str">
        <f>_xlfn.XLOOKUP(O291,'1.Fiche candidature (à remplir)'!AB:AB,'1.Fiche candidature (à remplir)'!I:I)</f>
        <v>A compléter</v>
      </c>
      <c r="W291" t="str">
        <f>_xlfn.XLOOKUP(O291,'1.Fiche candidature (à remplir)'!AB:AB,'1.Fiche candidature (à remplir)'!L:L)</f>
        <v>A remplir</v>
      </c>
      <c r="X291">
        <f>_xlfn.XLOOKUP(O291,'1.Fiche candidature (à remplir)'!AB:AB,'1.Fiche candidature (à remplir)'!M:M)</f>
        <v>0</v>
      </c>
      <c r="Y291">
        <f>_xlfn.XLOOKUP(O291,'1.Fiche candidature (à remplir)'!AB:AB,'1.Fiche candidature (à remplir)'!N:N)</f>
        <v>0</v>
      </c>
      <c r="Z291">
        <f>_xlfn.XLOOKUP(O291,'1.Fiche candidature (à remplir)'!AB:AB,'1.Fiche candidature (à remplir)'!P:P)</f>
        <v>0</v>
      </c>
      <c r="AC291" s="479">
        <f>b.Groupement!D317</f>
        <v>0</v>
      </c>
      <c r="AD291" s="479">
        <f>b.Groupement!E317</f>
        <v>0</v>
      </c>
      <c r="AE291" s="479">
        <f>b.Groupement!F317</f>
        <v>0</v>
      </c>
      <c r="AF291" s="479">
        <f>b.Groupement!G317</f>
        <v>0</v>
      </c>
      <c r="AG291" s="479">
        <f>b.Groupement!H317</f>
        <v>0</v>
      </c>
      <c r="AH291" s="479">
        <f>b.Groupement!I317</f>
        <v>0</v>
      </c>
      <c r="AI291" s="479">
        <f>b.Groupement!J317</f>
        <v>0</v>
      </c>
      <c r="AK291" s="479">
        <f>'a.Equipe projet'!D313</f>
        <v>0</v>
      </c>
      <c r="AL291" s="479">
        <f>'a.Equipe projet'!E313</f>
        <v>0</v>
      </c>
      <c r="AM291" s="479">
        <f>'a.Equipe projet'!F313</f>
        <v>0</v>
      </c>
      <c r="AN291" s="479">
        <f>'a.Equipe projet'!G313</f>
        <v>0</v>
      </c>
      <c r="AO291" s="479">
        <f>'a.Equipe projet'!H313</f>
        <v>0</v>
      </c>
      <c r="AP291" s="479">
        <f>'a.Equipe projet'!I313</f>
        <v>0</v>
      </c>
      <c r="AQ291" s="479">
        <f>'a.Equipe projet'!J313</f>
        <v>0</v>
      </c>
      <c r="AR291" s="479">
        <f>'a.Equipe projet'!K313</f>
        <v>0</v>
      </c>
      <c r="AS291" s="479">
        <f>'a.Equipe projet'!L313</f>
        <v>0</v>
      </c>
      <c r="AU291" s="479">
        <f>'c.Prestataires'!D312</f>
        <v>0</v>
      </c>
      <c r="AV291" s="479">
        <f>'c.Prestataires'!E312</f>
        <v>0</v>
      </c>
      <c r="AW291" s="479">
        <f>'c.Prestataires'!F312</f>
        <v>0</v>
      </c>
      <c r="AX291" s="479">
        <f>'c.Prestataires'!G312</f>
        <v>0</v>
      </c>
      <c r="AY291" s="479">
        <f>'c.Prestataires'!H312</f>
        <v>0</v>
      </c>
      <c r="BA291" s="479" t="str">
        <f>'d.Points de vente&amp;récupération'!D314</f>
        <v>A compléter</v>
      </c>
      <c r="BB291" s="479" t="str">
        <f>'d.Points de vente&amp;récupération'!E314</f>
        <v>A choisir</v>
      </c>
      <c r="BC291" s="479" t="str">
        <f>'d.Points de vente&amp;récupération'!F314</f>
        <v>A choisir</v>
      </c>
      <c r="BD291" s="479" t="str">
        <f>'d.Points de vente&amp;récupération'!G314</f>
        <v>A choisir</v>
      </c>
      <c r="BE291" s="479" t="str">
        <f>'d.Points de vente&amp;récupération'!H314</f>
        <v>A choisir</v>
      </c>
      <c r="BF291" s="479" t="str">
        <f>'d.Points de vente&amp;récupération'!I314</f>
        <v>A choisir</v>
      </c>
      <c r="BG291" s="479" t="str">
        <f>'d.Points de vente&amp;récupération'!J314</f>
        <v>A choisir</v>
      </c>
      <c r="BH291" s="479" t="str">
        <f>'d.Points de vente&amp;récupération'!K314</f>
        <v>A compléter</v>
      </c>
    </row>
    <row r="292" spans="15:60">
      <c r="O292">
        <v>289</v>
      </c>
      <c r="P292" t="str">
        <f>_xlfn.XLOOKUP(O292,'1.Fiche candidature (à remplir)'!AB:AB,'1.Fiche candidature (à remplir)'!D:D)</f>
        <v>Prestation de test sur la réemployabilité de l'emballage primaire</v>
      </c>
      <c r="Q292" t="str">
        <f>_xlfn.XLOOKUP(O292,'1.Fiche candidature (à remplir)'!AB:AB,'1.Fiche candidature (à remplir)'!AC:AC)</f>
        <v>Développement3</v>
      </c>
      <c r="R292" t="str">
        <f>_xlfn.XLOOKUP(O292,'1.Fiche candidature (à remplir)'!AB:AB,'1.Fiche candidature (à remplir)'!E:E)</f>
        <v>A compléter</v>
      </c>
      <c r="S292">
        <f>_xlfn.XLOOKUP(O292,'1.Fiche candidature (à remplir)'!AB:AB,'1.Fiche candidature (à remplir)'!F:F)</f>
        <v>0</v>
      </c>
      <c r="T292">
        <f>_xlfn.XLOOKUP(O292,'1.Fiche candidature (à remplir)'!AB:AB,'1.Fiche candidature (à remplir)'!G:G)</f>
        <v>0</v>
      </c>
      <c r="U292">
        <f>_xlfn.XLOOKUP(O292,'1.Fiche candidature (à remplir)'!AB:AB,'1.Fiche candidature (à remplir)'!H:H)</f>
        <v>0</v>
      </c>
      <c r="V292" t="str">
        <f>_xlfn.XLOOKUP(O292,'1.Fiche candidature (à remplir)'!AB:AB,'1.Fiche candidature (à remplir)'!I:I)</f>
        <v>A compléter</v>
      </c>
      <c r="W292" t="str">
        <f>_xlfn.XLOOKUP(O292,'1.Fiche candidature (à remplir)'!AB:AB,'1.Fiche candidature (à remplir)'!L:L)</f>
        <v>A remplir</v>
      </c>
      <c r="X292">
        <f>_xlfn.XLOOKUP(O292,'1.Fiche candidature (à remplir)'!AB:AB,'1.Fiche candidature (à remplir)'!M:M)</f>
        <v>0</v>
      </c>
      <c r="Y292">
        <f>_xlfn.XLOOKUP(O292,'1.Fiche candidature (à remplir)'!AB:AB,'1.Fiche candidature (à remplir)'!N:N)</f>
        <v>0</v>
      </c>
      <c r="Z292">
        <f>_xlfn.XLOOKUP(O292,'1.Fiche candidature (à remplir)'!AB:AB,'1.Fiche candidature (à remplir)'!P:P)</f>
        <v>0</v>
      </c>
      <c r="AC292" s="479">
        <f>b.Groupement!D318</f>
        <v>0</v>
      </c>
      <c r="AD292" s="479">
        <f>b.Groupement!E318</f>
        <v>0</v>
      </c>
      <c r="AE292" s="479">
        <f>b.Groupement!F318</f>
        <v>0</v>
      </c>
      <c r="AF292" s="479">
        <f>b.Groupement!G318</f>
        <v>0</v>
      </c>
      <c r="AG292" s="479">
        <f>b.Groupement!H318</f>
        <v>0</v>
      </c>
      <c r="AH292" s="479">
        <f>b.Groupement!I318</f>
        <v>0</v>
      </c>
      <c r="AI292" s="479">
        <f>b.Groupement!J318</f>
        <v>0</v>
      </c>
      <c r="AK292" s="479">
        <f>'a.Equipe projet'!D314</f>
        <v>0</v>
      </c>
      <c r="AL292" s="479">
        <f>'a.Equipe projet'!E314</f>
        <v>0</v>
      </c>
      <c r="AM292" s="479">
        <f>'a.Equipe projet'!F314</f>
        <v>0</v>
      </c>
      <c r="AN292" s="479">
        <f>'a.Equipe projet'!G314</f>
        <v>0</v>
      </c>
      <c r="AO292" s="479">
        <f>'a.Equipe projet'!H314</f>
        <v>0</v>
      </c>
      <c r="AP292" s="479">
        <f>'a.Equipe projet'!I314</f>
        <v>0</v>
      </c>
      <c r="AQ292" s="479">
        <f>'a.Equipe projet'!J314</f>
        <v>0</v>
      </c>
      <c r="AR292" s="479">
        <f>'a.Equipe projet'!K314</f>
        <v>0</v>
      </c>
      <c r="AS292" s="479">
        <f>'a.Equipe projet'!L314</f>
        <v>0</v>
      </c>
      <c r="AU292" s="479">
        <f>'c.Prestataires'!D313</f>
        <v>0</v>
      </c>
      <c r="AV292" s="479">
        <f>'c.Prestataires'!E313</f>
        <v>0</v>
      </c>
      <c r="AW292" s="479">
        <f>'c.Prestataires'!F313</f>
        <v>0</v>
      </c>
      <c r="AX292" s="479">
        <f>'c.Prestataires'!G313</f>
        <v>0</v>
      </c>
      <c r="AY292" s="479">
        <f>'c.Prestataires'!H313</f>
        <v>0</v>
      </c>
      <c r="BA292" s="479" t="str">
        <f>'d.Points de vente&amp;récupération'!D315</f>
        <v>A compléter</v>
      </c>
      <c r="BB292" s="479" t="str">
        <f>'d.Points de vente&amp;récupération'!E315</f>
        <v>A choisir</v>
      </c>
      <c r="BC292" s="479" t="str">
        <f>'d.Points de vente&amp;récupération'!F315</f>
        <v>A choisir</v>
      </c>
      <c r="BD292" s="479" t="str">
        <f>'d.Points de vente&amp;récupération'!G315</f>
        <v>A choisir</v>
      </c>
      <c r="BE292" s="479" t="str">
        <f>'d.Points de vente&amp;récupération'!H315</f>
        <v>A choisir</v>
      </c>
      <c r="BF292" s="479" t="str">
        <f>'d.Points de vente&amp;récupération'!I315</f>
        <v>A choisir</v>
      </c>
      <c r="BG292" s="479" t="str">
        <f>'d.Points de vente&amp;récupération'!J315</f>
        <v>A choisir</v>
      </c>
      <c r="BH292" s="479" t="str">
        <f>'d.Points de vente&amp;récupération'!K315</f>
        <v>A compléter</v>
      </c>
    </row>
    <row r="293" spans="15:60">
      <c r="O293">
        <v>290</v>
      </c>
      <c r="P293" t="str">
        <f>_xlfn.XLOOKUP(O293,'1.Fiche candidature (à remplir)'!AB:AB,'1.Fiche candidature (à remplir)'!D:D)</f>
        <v>Prestation de test sur la réemployabilité de l'emballage primaire</v>
      </c>
      <c r="Q293" t="str">
        <f>_xlfn.XLOOKUP(O293,'1.Fiche candidature (à remplir)'!AB:AB,'1.Fiche candidature (à remplir)'!AC:AC)</f>
        <v>Développement3</v>
      </c>
      <c r="R293" t="str">
        <f>_xlfn.XLOOKUP(O293,'1.Fiche candidature (à remplir)'!AB:AB,'1.Fiche candidature (à remplir)'!E:E)</f>
        <v>A compléter</v>
      </c>
      <c r="S293">
        <f>_xlfn.XLOOKUP(O293,'1.Fiche candidature (à remplir)'!AB:AB,'1.Fiche candidature (à remplir)'!F:F)</f>
        <v>0</v>
      </c>
      <c r="T293">
        <f>_xlfn.XLOOKUP(O293,'1.Fiche candidature (à remplir)'!AB:AB,'1.Fiche candidature (à remplir)'!G:G)</f>
        <v>0</v>
      </c>
      <c r="U293">
        <f>_xlfn.XLOOKUP(O293,'1.Fiche candidature (à remplir)'!AB:AB,'1.Fiche candidature (à remplir)'!H:H)</f>
        <v>0</v>
      </c>
      <c r="V293" t="str">
        <f>_xlfn.XLOOKUP(O293,'1.Fiche candidature (à remplir)'!AB:AB,'1.Fiche candidature (à remplir)'!I:I)</f>
        <v>A compléter</v>
      </c>
      <c r="W293" t="str">
        <f>_xlfn.XLOOKUP(O293,'1.Fiche candidature (à remplir)'!AB:AB,'1.Fiche candidature (à remplir)'!L:L)</f>
        <v>A remplir</v>
      </c>
      <c r="X293">
        <f>_xlfn.XLOOKUP(O293,'1.Fiche candidature (à remplir)'!AB:AB,'1.Fiche candidature (à remplir)'!M:M)</f>
        <v>0</v>
      </c>
      <c r="Y293">
        <f>_xlfn.XLOOKUP(O293,'1.Fiche candidature (à remplir)'!AB:AB,'1.Fiche candidature (à remplir)'!N:N)</f>
        <v>0</v>
      </c>
      <c r="Z293">
        <f>_xlfn.XLOOKUP(O293,'1.Fiche candidature (à remplir)'!AB:AB,'1.Fiche candidature (à remplir)'!P:P)</f>
        <v>0</v>
      </c>
      <c r="AC293" s="479">
        <f>b.Groupement!D319</f>
        <v>0</v>
      </c>
      <c r="AD293" s="479">
        <f>b.Groupement!E319</f>
        <v>0</v>
      </c>
      <c r="AE293" s="479">
        <f>b.Groupement!F319</f>
        <v>0</v>
      </c>
      <c r="AF293" s="479">
        <f>b.Groupement!G319</f>
        <v>0</v>
      </c>
      <c r="AG293" s="479">
        <f>b.Groupement!H319</f>
        <v>0</v>
      </c>
      <c r="AH293" s="479">
        <f>b.Groupement!I319</f>
        <v>0</v>
      </c>
      <c r="AI293" s="479">
        <f>b.Groupement!J319</f>
        <v>0</v>
      </c>
      <c r="AK293" s="479">
        <f>'a.Equipe projet'!D315</f>
        <v>0</v>
      </c>
      <c r="AL293" s="479">
        <f>'a.Equipe projet'!E315</f>
        <v>0</v>
      </c>
      <c r="AM293" s="479">
        <f>'a.Equipe projet'!F315</f>
        <v>0</v>
      </c>
      <c r="AN293" s="479">
        <f>'a.Equipe projet'!G315</f>
        <v>0</v>
      </c>
      <c r="AO293" s="479">
        <f>'a.Equipe projet'!H315</f>
        <v>0</v>
      </c>
      <c r="AP293" s="479">
        <f>'a.Equipe projet'!I315</f>
        <v>0</v>
      </c>
      <c r="AQ293" s="479">
        <f>'a.Equipe projet'!J315</f>
        <v>0</v>
      </c>
      <c r="AR293" s="479">
        <f>'a.Equipe projet'!K315</f>
        <v>0</v>
      </c>
      <c r="AS293" s="479">
        <f>'a.Equipe projet'!L315</f>
        <v>0</v>
      </c>
      <c r="AU293" s="479">
        <f>'c.Prestataires'!D314</f>
        <v>0</v>
      </c>
      <c r="AV293" s="479">
        <f>'c.Prestataires'!E314</f>
        <v>0</v>
      </c>
      <c r="AW293" s="479">
        <f>'c.Prestataires'!F314</f>
        <v>0</v>
      </c>
      <c r="AX293" s="479">
        <f>'c.Prestataires'!G314</f>
        <v>0</v>
      </c>
      <c r="AY293" s="479">
        <f>'c.Prestataires'!H314</f>
        <v>0</v>
      </c>
      <c r="BA293" s="479" t="str">
        <f>'d.Points de vente&amp;récupération'!D316</f>
        <v>A compléter</v>
      </c>
      <c r="BB293" s="479" t="str">
        <f>'d.Points de vente&amp;récupération'!E316</f>
        <v>A choisir</v>
      </c>
      <c r="BC293" s="479" t="str">
        <f>'d.Points de vente&amp;récupération'!F316</f>
        <v>A choisir</v>
      </c>
      <c r="BD293" s="479" t="str">
        <f>'d.Points de vente&amp;récupération'!G316</f>
        <v>A choisir</v>
      </c>
      <c r="BE293" s="479" t="str">
        <f>'d.Points de vente&amp;récupération'!H316</f>
        <v>A choisir</v>
      </c>
      <c r="BF293" s="479" t="str">
        <f>'d.Points de vente&amp;récupération'!I316</f>
        <v>A choisir</v>
      </c>
      <c r="BG293" s="479" t="str">
        <f>'d.Points de vente&amp;récupération'!J316</f>
        <v>A choisir</v>
      </c>
      <c r="BH293" s="479" t="str">
        <f>'d.Points de vente&amp;récupération'!K316</f>
        <v>A compléter</v>
      </c>
    </row>
    <row r="294" spans="15:60">
      <c r="O294">
        <v>291</v>
      </c>
      <c r="P294" t="str">
        <f>_xlfn.XLOOKUP(O294,'1.Fiche candidature (à remplir)'!AB:AB,'1.Fiche candidature (à remplir)'!D:D)</f>
        <v>Prestation de tests de lavage externalisé
Prestation d'un laveur ou d'un centre technique</v>
      </c>
      <c r="Q294" t="str">
        <f>_xlfn.XLOOKUP(O294,'1.Fiche candidature (à remplir)'!AB:AB,'1.Fiche candidature (à remplir)'!AC:AC)</f>
        <v>Développement3</v>
      </c>
      <c r="R294" t="str">
        <f>_xlfn.XLOOKUP(O294,'1.Fiche candidature (à remplir)'!AB:AB,'1.Fiche candidature (à remplir)'!E:E)</f>
        <v>A compléter</v>
      </c>
      <c r="S294">
        <f>_xlfn.XLOOKUP(O294,'1.Fiche candidature (à remplir)'!AB:AB,'1.Fiche candidature (à remplir)'!F:F)</f>
        <v>0</v>
      </c>
      <c r="T294">
        <f>_xlfn.XLOOKUP(O294,'1.Fiche candidature (à remplir)'!AB:AB,'1.Fiche candidature (à remplir)'!G:G)</f>
        <v>0</v>
      </c>
      <c r="U294">
        <f>_xlfn.XLOOKUP(O294,'1.Fiche candidature (à remplir)'!AB:AB,'1.Fiche candidature (à remplir)'!H:H)</f>
        <v>0</v>
      </c>
      <c r="V294" t="str">
        <f>_xlfn.XLOOKUP(O294,'1.Fiche candidature (à remplir)'!AB:AB,'1.Fiche candidature (à remplir)'!I:I)</f>
        <v>A compléter</v>
      </c>
      <c r="W294" t="str">
        <f>_xlfn.XLOOKUP(O294,'1.Fiche candidature (à remplir)'!AB:AB,'1.Fiche candidature (à remplir)'!L:L)</f>
        <v>A remplir</v>
      </c>
      <c r="X294">
        <f>_xlfn.XLOOKUP(O294,'1.Fiche candidature (à remplir)'!AB:AB,'1.Fiche candidature (à remplir)'!M:M)</f>
        <v>0</v>
      </c>
      <c r="Y294">
        <f>_xlfn.XLOOKUP(O294,'1.Fiche candidature (à remplir)'!AB:AB,'1.Fiche candidature (à remplir)'!N:N)</f>
        <v>0</v>
      </c>
      <c r="Z294">
        <f>_xlfn.XLOOKUP(O294,'1.Fiche candidature (à remplir)'!AB:AB,'1.Fiche candidature (à remplir)'!P:P)</f>
        <v>0</v>
      </c>
      <c r="AC294" s="479">
        <f>b.Groupement!D320</f>
        <v>0</v>
      </c>
      <c r="AD294" s="479">
        <f>b.Groupement!E320</f>
        <v>0</v>
      </c>
      <c r="AE294" s="479">
        <f>b.Groupement!F320</f>
        <v>0</v>
      </c>
      <c r="AF294" s="479">
        <f>b.Groupement!G320</f>
        <v>0</v>
      </c>
      <c r="AG294" s="479">
        <f>b.Groupement!H320</f>
        <v>0</v>
      </c>
      <c r="AH294" s="479">
        <f>b.Groupement!I320</f>
        <v>0</v>
      </c>
      <c r="AI294" s="479">
        <f>b.Groupement!J320</f>
        <v>0</v>
      </c>
      <c r="AK294" s="479">
        <f>'a.Equipe projet'!D316</f>
        <v>0</v>
      </c>
      <c r="AL294" s="479">
        <f>'a.Equipe projet'!E316</f>
        <v>0</v>
      </c>
      <c r="AM294" s="479">
        <f>'a.Equipe projet'!F316</f>
        <v>0</v>
      </c>
      <c r="AN294" s="479">
        <f>'a.Equipe projet'!G316</f>
        <v>0</v>
      </c>
      <c r="AO294" s="479">
        <f>'a.Equipe projet'!H316</f>
        <v>0</v>
      </c>
      <c r="AP294" s="479">
        <f>'a.Equipe projet'!I316</f>
        <v>0</v>
      </c>
      <c r="AQ294" s="479">
        <f>'a.Equipe projet'!J316</f>
        <v>0</v>
      </c>
      <c r="AR294" s="479">
        <f>'a.Equipe projet'!K316</f>
        <v>0</v>
      </c>
      <c r="AS294" s="479">
        <f>'a.Equipe projet'!L316</f>
        <v>0</v>
      </c>
      <c r="AU294" s="479">
        <f>'c.Prestataires'!D315</f>
        <v>0</v>
      </c>
      <c r="AV294" s="479">
        <f>'c.Prestataires'!E315</f>
        <v>0</v>
      </c>
      <c r="AW294" s="479">
        <f>'c.Prestataires'!F315</f>
        <v>0</v>
      </c>
      <c r="AX294" s="479">
        <f>'c.Prestataires'!G315</f>
        <v>0</v>
      </c>
      <c r="AY294" s="479">
        <f>'c.Prestataires'!H315</f>
        <v>0</v>
      </c>
      <c r="BA294" s="479" t="str">
        <f>'d.Points de vente&amp;récupération'!D317</f>
        <v>A compléter</v>
      </c>
      <c r="BB294" s="479" t="str">
        <f>'d.Points de vente&amp;récupération'!E317</f>
        <v>A choisir</v>
      </c>
      <c r="BC294" s="479" t="str">
        <f>'d.Points de vente&amp;récupération'!F317</f>
        <v>A choisir</v>
      </c>
      <c r="BD294" s="479" t="str">
        <f>'d.Points de vente&amp;récupération'!G317</f>
        <v>A choisir</v>
      </c>
      <c r="BE294" s="479" t="str">
        <f>'d.Points de vente&amp;récupération'!H317</f>
        <v>A choisir</v>
      </c>
      <c r="BF294" s="479" t="str">
        <f>'d.Points de vente&amp;récupération'!I317</f>
        <v>A choisir</v>
      </c>
      <c r="BG294" s="479" t="str">
        <f>'d.Points de vente&amp;récupération'!J317</f>
        <v>A choisir</v>
      </c>
      <c r="BH294" s="479" t="str">
        <f>'d.Points de vente&amp;récupération'!K317</f>
        <v>A compléter</v>
      </c>
    </row>
    <row r="295" spans="15:60">
      <c r="O295">
        <v>292</v>
      </c>
      <c r="P295" t="str">
        <f>_xlfn.XLOOKUP(O295,'1.Fiche candidature (à remplir)'!AB:AB,'1.Fiche candidature (à remplir)'!D:D)</f>
        <v>Prestation de tests de lavage externalisé</v>
      </c>
      <c r="Q295" t="str">
        <f>_xlfn.XLOOKUP(O295,'1.Fiche candidature (à remplir)'!AB:AB,'1.Fiche candidature (à remplir)'!AC:AC)</f>
        <v>Développement3</v>
      </c>
      <c r="R295" t="str">
        <f>_xlfn.XLOOKUP(O295,'1.Fiche candidature (à remplir)'!AB:AB,'1.Fiche candidature (à remplir)'!E:E)</f>
        <v>A compléter</v>
      </c>
      <c r="S295">
        <f>_xlfn.XLOOKUP(O295,'1.Fiche candidature (à remplir)'!AB:AB,'1.Fiche candidature (à remplir)'!F:F)</f>
        <v>0</v>
      </c>
      <c r="T295">
        <f>_xlfn.XLOOKUP(O295,'1.Fiche candidature (à remplir)'!AB:AB,'1.Fiche candidature (à remplir)'!G:G)</f>
        <v>0</v>
      </c>
      <c r="U295">
        <f>_xlfn.XLOOKUP(O295,'1.Fiche candidature (à remplir)'!AB:AB,'1.Fiche candidature (à remplir)'!H:H)</f>
        <v>0</v>
      </c>
      <c r="V295" t="str">
        <f>_xlfn.XLOOKUP(O295,'1.Fiche candidature (à remplir)'!AB:AB,'1.Fiche candidature (à remplir)'!I:I)</f>
        <v>A compléter</v>
      </c>
      <c r="W295" t="str">
        <f>_xlfn.XLOOKUP(O295,'1.Fiche candidature (à remplir)'!AB:AB,'1.Fiche candidature (à remplir)'!L:L)</f>
        <v>A remplir</v>
      </c>
      <c r="X295">
        <f>_xlfn.XLOOKUP(O295,'1.Fiche candidature (à remplir)'!AB:AB,'1.Fiche candidature (à remplir)'!M:M)</f>
        <v>0</v>
      </c>
      <c r="Y295">
        <f>_xlfn.XLOOKUP(O295,'1.Fiche candidature (à remplir)'!AB:AB,'1.Fiche candidature (à remplir)'!N:N)</f>
        <v>0</v>
      </c>
      <c r="Z295">
        <f>_xlfn.XLOOKUP(O295,'1.Fiche candidature (à remplir)'!AB:AB,'1.Fiche candidature (à remplir)'!P:P)</f>
        <v>0</v>
      </c>
      <c r="AC295" s="479">
        <f>b.Groupement!D321</f>
        <v>0</v>
      </c>
      <c r="AD295" s="479">
        <f>b.Groupement!E321</f>
        <v>0</v>
      </c>
      <c r="AE295" s="479">
        <f>b.Groupement!F321</f>
        <v>0</v>
      </c>
      <c r="AF295" s="479">
        <f>b.Groupement!G321</f>
        <v>0</v>
      </c>
      <c r="AG295" s="479">
        <f>b.Groupement!H321</f>
        <v>0</v>
      </c>
      <c r="AH295" s="479">
        <f>b.Groupement!I321</f>
        <v>0</v>
      </c>
      <c r="AI295" s="479">
        <f>b.Groupement!J321</f>
        <v>0</v>
      </c>
      <c r="AK295" s="479">
        <f>'a.Equipe projet'!D317</f>
        <v>0</v>
      </c>
      <c r="AL295" s="479">
        <f>'a.Equipe projet'!E317</f>
        <v>0</v>
      </c>
      <c r="AM295" s="479">
        <f>'a.Equipe projet'!F317</f>
        <v>0</v>
      </c>
      <c r="AN295" s="479">
        <f>'a.Equipe projet'!G317</f>
        <v>0</v>
      </c>
      <c r="AO295" s="479">
        <f>'a.Equipe projet'!H317</f>
        <v>0</v>
      </c>
      <c r="AP295" s="479">
        <f>'a.Equipe projet'!I317</f>
        <v>0</v>
      </c>
      <c r="AQ295" s="479">
        <f>'a.Equipe projet'!J317</f>
        <v>0</v>
      </c>
      <c r="AR295" s="479">
        <f>'a.Equipe projet'!K317</f>
        <v>0</v>
      </c>
      <c r="AS295" s="479">
        <f>'a.Equipe projet'!L317</f>
        <v>0</v>
      </c>
      <c r="AU295" s="479">
        <f>'c.Prestataires'!D316</f>
        <v>0</v>
      </c>
      <c r="AV295" s="479">
        <f>'c.Prestataires'!E316</f>
        <v>0</v>
      </c>
      <c r="AW295" s="479">
        <f>'c.Prestataires'!F316</f>
        <v>0</v>
      </c>
      <c r="AX295" s="479">
        <f>'c.Prestataires'!G316</f>
        <v>0</v>
      </c>
      <c r="AY295" s="479">
        <f>'c.Prestataires'!H316</f>
        <v>0</v>
      </c>
      <c r="BA295" s="479" t="str">
        <f>'d.Points de vente&amp;récupération'!D318</f>
        <v>A compléter</v>
      </c>
      <c r="BB295" s="479" t="str">
        <f>'d.Points de vente&amp;récupération'!E318</f>
        <v>A choisir</v>
      </c>
      <c r="BC295" s="479" t="str">
        <f>'d.Points de vente&amp;récupération'!F318</f>
        <v>A choisir</v>
      </c>
      <c r="BD295" s="479" t="str">
        <f>'d.Points de vente&amp;récupération'!G318</f>
        <v>A choisir</v>
      </c>
      <c r="BE295" s="479" t="str">
        <f>'d.Points de vente&amp;récupération'!H318</f>
        <v>A choisir</v>
      </c>
      <c r="BF295" s="479" t="str">
        <f>'d.Points de vente&amp;récupération'!I318</f>
        <v>A choisir</v>
      </c>
      <c r="BG295" s="479" t="str">
        <f>'d.Points de vente&amp;récupération'!J318</f>
        <v>A choisir</v>
      </c>
      <c r="BH295" s="479" t="str">
        <f>'d.Points de vente&amp;récupération'!K318</f>
        <v>A compléter</v>
      </c>
    </row>
    <row r="296" spans="15:60">
      <c r="O296">
        <v>293</v>
      </c>
      <c r="P296" t="str">
        <f>_xlfn.XLOOKUP(O296,'1.Fiche candidature (à remplir)'!AB:AB,'1.Fiche candidature (à remplir)'!D:D)</f>
        <v>Prestation de tests de lavage externalisé</v>
      </c>
      <c r="Q296" t="str">
        <f>_xlfn.XLOOKUP(O296,'1.Fiche candidature (à remplir)'!AB:AB,'1.Fiche candidature (à remplir)'!AC:AC)</f>
        <v>Développement3</v>
      </c>
      <c r="R296" t="str">
        <f>_xlfn.XLOOKUP(O296,'1.Fiche candidature (à remplir)'!AB:AB,'1.Fiche candidature (à remplir)'!E:E)</f>
        <v>A compléter</v>
      </c>
      <c r="S296">
        <f>_xlfn.XLOOKUP(O296,'1.Fiche candidature (à remplir)'!AB:AB,'1.Fiche candidature (à remplir)'!F:F)</f>
        <v>0</v>
      </c>
      <c r="T296">
        <f>_xlfn.XLOOKUP(O296,'1.Fiche candidature (à remplir)'!AB:AB,'1.Fiche candidature (à remplir)'!G:G)</f>
        <v>0</v>
      </c>
      <c r="U296">
        <f>_xlfn.XLOOKUP(O296,'1.Fiche candidature (à remplir)'!AB:AB,'1.Fiche candidature (à remplir)'!H:H)</f>
        <v>0</v>
      </c>
      <c r="V296" t="str">
        <f>_xlfn.XLOOKUP(O296,'1.Fiche candidature (à remplir)'!AB:AB,'1.Fiche candidature (à remplir)'!I:I)</f>
        <v>A compléter</v>
      </c>
      <c r="W296" t="str">
        <f>_xlfn.XLOOKUP(O296,'1.Fiche candidature (à remplir)'!AB:AB,'1.Fiche candidature (à remplir)'!L:L)</f>
        <v>A remplir</v>
      </c>
      <c r="X296">
        <f>_xlfn.XLOOKUP(O296,'1.Fiche candidature (à remplir)'!AB:AB,'1.Fiche candidature (à remplir)'!M:M)</f>
        <v>0</v>
      </c>
      <c r="Y296">
        <f>_xlfn.XLOOKUP(O296,'1.Fiche candidature (à remplir)'!AB:AB,'1.Fiche candidature (à remplir)'!N:N)</f>
        <v>0</v>
      </c>
      <c r="Z296">
        <f>_xlfn.XLOOKUP(O296,'1.Fiche candidature (à remplir)'!AB:AB,'1.Fiche candidature (à remplir)'!P:P)</f>
        <v>0</v>
      </c>
      <c r="AC296" s="479">
        <f>b.Groupement!D322</f>
        <v>0</v>
      </c>
      <c r="AD296" s="479">
        <f>b.Groupement!E322</f>
        <v>0</v>
      </c>
      <c r="AE296" s="479">
        <f>b.Groupement!F322</f>
        <v>0</v>
      </c>
      <c r="AF296" s="479">
        <f>b.Groupement!G322</f>
        <v>0</v>
      </c>
      <c r="AG296" s="479">
        <f>b.Groupement!H322</f>
        <v>0</v>
      </c>
      <c r="AH296" s="479">
        <f>b.Groupement!I322</f>
        <v>0</v>
      </c>
      <c r="AI296" s="479">
        <f>b.Groupement!J322</f>
        <v>0</v>
      </c>
      <c r="AK296" s="479">
        <f>'a.Equipe projet'!D318</f>
        <v>0</v>
      </c>
      <c r="AL296" s="479">
        <f>'a.Equipe projet'!E318</f>
        <v>0</v>
      </c>
      <c r="AM296" s="479">
        <f>'a.Equipe projet'!F318</f>
        <v>0</v>
      </c>
      <c r="AN296" s="479">
        <f>'a.Equipe projet'!G318</f>
        <v>0</v>
      </c>
      <c r="AO296" s="479">
        <f>'a.Equipe projet'!H318</f>
        <v>0</v>
      </c>
      <c r="AP296" s="479">
        <f>'a.Equipe projet'!I318</f>
        <v>0</v>
      </c>
      <c r="AQ296" s="479">
        <f>'a.Equipe projet'!J318</f>
        <v>0</v>
      </c>
      <c r="AR296" s="479">
        <f>'a.Equipe projet'!K318</f>
        <v>0</v>
      </c>
      <c r="AS296" s="479">
        <f>'a.Equipe projet'!L318</f>
        <v>0</v>
      </c>
      <c r="AU296" s="479">
        <f>'c.Prestataires'!D317</f>
        <v>0</v>
      </c>
      <c r="AV296" s="479">
        <f>'c.Prestataires'!E317</f>
        <v>0</v>
      </c>
      <c r="AW296" s="479">
        <f>'c.Prestataires'!F317</f>
        <v>0</v>
      </c>
      <c r="AX296" s="479">
        <f>'c.Prestataires'!G317</f>
        <v>0</v>
      </c>
      <c r="AY296" s="479">
        <f>'c.Prestataires'!H317</f>
        <v>0</v>
      </c>
      <c r="BA296" s="479" t="str">
        <f>'d.Points de vente&amp;récupération'!D319</f>
        <v>A compléter</v>
      </c>
      <c r="BB296" s="479" t="str">
        <f>'d.Points de vente&amp;récupération'!E319</f>
        <v>A choisir</v>
      </c>
      <c r="BC296" s="479" t="str">
        <f>'d.Points de vente&amp;récupération'!F319</f>
        <v>A choisir</v>
      </c>
      <c r="BD296" s="479" t="str">
        <f>'d.Points de vente&amp;récupération'!G319</f>
        <v>A choisir</v>
      </c>
      <c r="BE296" s="479" t="str">
        <f>'d.Points de vente&amp;récupération'!H319</f>
        <v>A choisir</v>
      </c>
      <c r="BF296" s="479" t="str">
        <f>'d.Points de vente&amp;récupération'!I319</f>
        <v>A choisir</v>
      </c>
      <c r="BG296" s="479" t="str">
        <f>'d.Points de vente&amp;récupération'!J319</f>
        <v>A choisir</v>
      </c>
      <c r="BH296" s="479" t="str">
        <f>'d.Points de vente&amp;récupération'!K319</f>
        <v>A compléter</v>
      </c>
    </row>
    <row r="297" spans="15:60">
      <c r="O297">
        <v>294</v>
      </c>
      <c r="P297" t="str">
        <f>_xlfn.XLOOKUP(O297,'1.Fiche candidature (à remplir)'!AB:AB,'1.Fiche candidature (à remplir)'!D:D)</f>
        <v>Prestation de tests de lavage externalisé</v>
      </c>
      <c r="Q297" t="str">
        <f>_xlfn.XLOOKUP(O297,'1.Fiche candidature (à remplir)'!AB:AB,'1.Fiche candidature (à remplir)'!AC:AC)</f>
        <v>Développement3</v>
      </c>
      <c r="R297" t="str">
        <f>_xlfn.XLOOKUP(O297,'1.Fiche candidature (à remplir)'!AB:AB,'1.Fiche candidature (à remplir)'!E:E)</f>
        <v>A compléter</v>
      </c>
      <c r="S297">
        <f>_xlfn.XLOOKUP(O297,'1.Fiche candidature (à remplir)'!AB:AB,'1.Fiche candidature (à remplir)'!F:F)</f>
        <v>0</v>
      </c>
      <c r="T297">
        <f>_xlfn.XLOOKUP(O297,'1.Fiche candidature (à remplir)'!AB:AB,'1.Fiche candidature (à remplir)'!G:G)</f>
        <v>0</v>
      </c>
      <c r="U297">
        <f>_xlfn.XLOOKUP(O297,'1.Fiche candidature (à remplir)'!AB:AB,'1.Fiche candidature (à remplir)'!H:H)</f>
        <v>0</v>
      </c>
      <c r="V297" t="str">
        <f>_xlfn.XLOOKUP(O297,'1.Fiche candidature (à remplir)'!AB:AB,'1.Fiche candidature (à remplir)'!I:I)</f>
        <v>A compléter</v>
      </c>
      <c r="W297" t="str">
        <f>_xlfn.XLOOKUP(O297,'1.Fiche candidature (à remplir)'!AB:AB,'1.Fiche candidature (à remplir)'!L:L)</f>
        <v>A remplir</v>
      </c>
      <c r="X297">
        <f>_xlfn.XLOOKUP(O297,'1.Fiche candidature (à remplir)'!AB:AB,'1.Fiche candidature (à remplir)'!M:M)</f>
        <v>0</v>
      </c>
      <c r="Y297">
        <f>_xlfn.XLOOKUP(O297,'1.Fiche candidature (à remplir)'!AB:AB,'1.Fiche candidature (à remplir)'!N:N)</f>
        <v>0</v>
      </c>
      <c r="Z297">
        <f>_xlfn.XLOOKUP(O297,'1.Fiche candidature (à remplir)'!AB:AB,'1.Fiche candidature (à remplir)'!P:P)</f>
        <v>0</v>
      </c>
      <c r="AC297" s="479">
        <f>b.Groupement!D323</f>
        <v>0</v>
      </c>
      <c r="AD297" s="479">
        <f>b.Groupement!E323</f>
        <v>0</v>
      </c>
      <c r="AE297" s="479">
        <f>b.Groupement!F323</f>
        <v>0</v>
      </c>
      <c r="AF297" s="479">
        <f>b.Groupement!G323</f>
        <v>0</v>
      </c>
      <c r="AG297" s="479">
        <f>b.Groupement!H323</f>
        <v>0</v>
      </c>
      <c r="AH297" s="479">
        <f>b.Groupement!I323</f>
        <v>0</v>
      </c>
      <c r="AI297" s="479">
        <f>b.Groupement!J323</f>
        <v>0</v>
      </c>
      <c r="AK297" s="479">
        <f>'a.Equipe projet'!D319</f>
        <v>0</v>
      </c>
      <c r="AL297" s="479">
        <f>'a.Equipe projet'!E319</f>
        <v>0</v>
      </c>
      <c r="AM297" s="479">
        <f>'a.Equipe projet'!F319</f>
        <v>0</v>
      </c>
      <c r="AN297" s="479">
        <f>'a.Equipe projet'!G319</f>
        <v>0</v>
      </c>
      <c r="AO297" s="479">
        <f>'a.Equipe projet'!H319</f>
        <v>0</v>
      </c>
      <c r="AP297" s="479">
        <f>'a.Equipe projet'!I319</f>
        <v>0</v>
      </c>
      <c r="AQ297" s="479">
        <f>'a.Equipe projet'!J319</f>
        <v>0</v>
      </c>
      <c r="AR297" s="479">
        <f>'a.Equipe projet'!K319</f>
        <v>0</v>
      </c>
      <c r="AS297" s="479">
        <f>'a.Equipe projet'!L319</f>
        <v>0</v>
      </c>
      <c r="AU297" s="479">
        <f>'c.Prestataires'!D318</f>
        <v>0</v>
      </c>
      <c r="AV297" s="479">
        <f>'c.Prestataires'!E318</f>
        <v>0</v>
      </c>
      <c r="AW297" s="479">
        <f>'c.Prestataires'!F318</f>
        <v>0</v>
      </c>
      <c r="AX297" s="479">
        <f>'c.Prestataires'!G318</f>
        <v>0</v>
      </c>
      <c r="AY297" s="479">
        <f>'c.Prestataires'!H318</f>
        <v>0</v>
      </c>
      <c r="BA297" s="479" t="str">
        <f>'d.Points de vente&amp;récupération'!D320</f>
        <v>A compléter</v>
      </c>
      <c r="BB297" s="479" t="str">
        <f>'d.Points de vente&amp;récupération'!E320</f>
        <v>A choisir</v>
      </c>
      <c r="BC297" s="479" t="str">
        <f>'d.Points de vente&amp;récupération'!F320</f>
        <v>A choisir</v>
      </c>
      <c r="BD297" s="479" t="str">
        <f>'d.Points de vente&amp;récupération'!G320</f>
        <v>A choisir</v>
      </c>
      <c r="BE297" s="479" t="str">
        <f>'d.Points de vente&amp;récupération'!H320</f>
        <v>A choisir</v>
      </c>
      <c r="BF297" s="479" t="str">
        <f>'d.Points de vente&amp;récupération'!I320</f>
        <v>A choisir</v>
      </c>
      <c r="BG297" s="479" t="str">
        <f>'d.Points de vente&amp;récupération'!J320</f>
        <v>A choisir</v>
      </c>
      <c r="BH297" s="479" t="str">
        <f>'d.Points de vente&amp;récupération'!K320</f>
        <v>A compléter</v>
      </c>
    </row>
    <row r="298" spans="15:60">
      <c r="O298">
        <v>295</v>
      </c>
      <c r="P298" t="str">
        <f>_xlfn.XLOOKUP(O298,'1.Fiche candidature (à remplir)'!AB:AB,'1.Fiche candidature (à remplir)'!D:D)</f>
        <v>Prestation de tests de lavage externalisé</v>
      </c>
      <c r="Q298" t="str">
        <f>_xlfn.XLOOKUP(O298,'1.Fiche candidature (à remplir)'!AB:AB,'1.Fiche candidature (à remplir)'!AC:AC)</f>
        <v>Développement3</v>
      </c>
      <c r="R298" t="str">
        <f>_xlfn.XLOOKUP(O298,'1.Fiche candidature (à remplir)'!AB:AB,'1.Fiche candidature (à remplir)'!E:E)</f>
        <v>A compléter</v>
      </c>
      <c r="S298">
        <f>_xlfn.XLOOKUP(O298,'1.Fiche candidature (à remplir)'!AB:AB,'1.Fiche candidature (à remplir)'!F:F)</f>
        <v>0</v>
      </c>
      <c r="T298">
        <f>_xlfn.XLOOKUP(O298,'1.Fiche candidature (à remplir)'!AB:AB,'1.Fiche candidature (à remplir)'!G:G)</f>
        <v>0</v>
      </c>
      <c r="U298">
        <f>_xlfn.XLOOKUP(O298,'1.Fiche candidature (à remplir)'!AB:AB,'1.Fiche candidature (à remplir)'!H:H)</f>
        <v>0</v>
      </c>
      <c r="V298" t="str">
        <f>_xlfn.XLOOKUP(O298,'1.Fiche candidature (à remplir)'!AB:AB,'1.Fiche candidature (à remplir)'!I:I)</f>
        <v>A compléter</v>
      </c>
      <c r="W298" t="str">
        <f>_xlfn.XLOOKUP(O298,'1.Fiche candidature (à remplir)'!AB:AB,'1.Fiche candidature (à remplir)'!L:L)</f>
        <v>A remplir</v>
      </c>
      <c r="X298">
        <f>_xlfn.XLOOKUP(O298,'1.Fiche candidature (à remplir)'!AB:AB,'1.Fiche candidature (à remplir)'!M:M)</f>
        <v>0</v>
      </c>
      <c r="Y298">
        <f>_xlfn.XLOOKUP(O298,'1.Fiche candidature (à remplir)'!AB:AB,'1.Fiche candidature (à remplir)'!N:N)</f>
        <v>0</v>
      </c>
      <c r="Z298">
        <f>_xlfn.XLOOKUP(O298,'1.Fiche candidature (à remplir)'!AB:AB,'1.Fiche candidature (à remplir)'!P:P)</f>
        <v>0</v>
      </c>
      <c r="AC298" s="479">
        <f>b.Groupement!D324</f>
        <v>0</v>
      </c>
      <c r="AD298" s="479">
        <f>b.Groupement!E324</f>
        <v>0</v>
      </c>
      <c r="AE298" s="479">
        <f>b.Groupement!F324</f>
        <v>0</v>
      </c>
      <c r="AF298" s="479">
        <f>b.Groupement!G324</f>
        <v>0</v>
      </c>
      <c r="AG298" s="479">
        <f>b.Groupement!H324</f>
        <v>0</v>
      </c>
      <c r="AH298" s="479">
        <f>b.Groupement!I324</f>
        <v>0</v>
      </c>
      <c r="AI298" s="479">
        <f>b.Groupement!J324</f>
        <v>0</v>
      </c>
      <c r="AK298" s="479">
        <f>'a.Equipe projet'!D320</f>
        <v>0</v>
      </c>
      <c r="AL298" s="479">
        <f>'a.Equipe projet'!E320</f>
        <v>0</v>
      </c>
      <c r="AM298" s="479">
        <f>'a.Equipe projet'!F320</f>
        <v>0</v>
      </c>
      <c r="AN298" s="479">
        <f>'a.Equipe projet'!G320</f>
        <v>0</v>
      </c>
      <c r="AO298" s="479">
        <f>'a.Equipe projet'!H320</f>
        <v>0</v>
      </c>
      <c r="AP298" s="479">
        <f>'a.Equipe projet'!I320</f>
        <v>0</v>
      </c>
      <c r="AQ298" s="479">
        <f>'a.Equipe projet'!J320</f>
        <v>0</v>
      </c>
      <c r="AR298" s="479">
        <f>'a.Equipe projet'!K320</f>
        <v>0</v>
      </c>
      <c r="AS298" s="479">
        <f>'a.Equipe projet'!L320</f>
        <v>0</v>
      </c>
      <c r="AU298" s="479">
        <f>'c.Prestataires'!D319</f>
        <v>0</v>
      </c>
      <c r="AV298" s="479">
        <f>'c.Prestataires'!E319</f>
        <v>0</v>
      </c>
      <c r="AW298" s="479">
        <f>'c.Prestataires'!F319</f>
        <v>0</v>
      </c>
      <c r="AX298" s="479">
        <f>'c.Prestataires'!G319</f>
        <v>0</v>
      </c>
      <c r="AY298" s="479">
        <f>'c.Prestataires'!H319</f>
        <v>0</v>
      </c>
      <c r="BA298" s="479" t="str">
        <f>'d.Points de vente&amp;récupération'!D321</f>
        <v>A compléter</v>
      </c>
      <c r="BB298" s="479" t="str">
        <f>'d.Points de vente&amp;récupération'!E321</f>
        <v>A choisir</v>
      </c>
      <c r="BC298" s="479" t="str">
        <f>'d.Points de vente&amp;récupération'!F321</f>
        <v>A choisir</v>
      </c>
      <c r="BD298" s="479" t="str">
        <f>'d.Points de vente&amp;récupération'!G321</f>
        <v>A choisir</v>
      </c>
      <c r="BE298" s="479" t="str">
        <f>'d.Points de vente&amp;récupération'!H321</f>
        <v>A choisir</v>
      </c>
      <c r="BF298" s="479" t="str">
        <f>'d.Points de vente&amp;récupération'!I321</f>
        <v>A choisir</v>
      </c>
      <c r="BG298" s="479" t="str">
        <f>'d.Points de vente&amp;récupération'!J321</f>
        <v>A choisir</v>
      </c>
      <c r="BH298" s="479" t="str">
        <f>'d.Points de vente&amp;récupération'!K321</f>
        <v>A compléter</v>
      </c>
    </row>
    <row r="299" spans="15:60">
      <c r="O299">
        <v>296</v>
      </c>
      <c r="P299" t="str">
        <f>_xlfn.XLOOKUP(O299,'1.Fiche candidature (à remplir)'!AB:AB,'1.Fiche candidature (à remplir)'!D:D)</f>
        <v xml:space="preserve">Prestation d'analyse sanitaire, laboratoire
</v>
      </c>
      <c r="Q299" t="str">
        <f>_xlfn.XLOOKUP(O299,'1.Fiche candidature (à remplir)'!AB:AB,'1.Fiche candidature (à remplir)'!AC:AC)</f>
        <v>Développement3</v>
      </c>
      <c r="R299" t="str">
        <f>_xlfn.XLOOKUP(O299,'1.Fiche candidature (à remplir)'!AB:AB,'1.Fiche candidature (à remplir)'!E:E)</f>
        <v>A compléter</v>
      </c>
      <c r="S299">
        <f>_xlfn.XLOOKUP(O299,'1.Fiche candidature (à remplir)'!AB:AB,'1.Fiche candidature (à remplir)'!F:F)</f>
        <v>0</v>
      </c>
      <c r="T299">
        <f>_xlfn.XLOOKUP(O299,'1.Fiche candidature (à remplir)'!AB:AB,'1.Fiche candidature (à remplir)'!G:G)</f>
        <v>0</v>
      </c>
      <c r="U299">
        <f>_xlfn.XLOOKUP(O299,'1.Fiche candidature (à remplir)'!AB:AB,'1.Fiche candidature (à remplir)'!H:H)</f>
        <v>0</v>
      </c>
      <c r="V299" t="str">
        <f>_xlfn.XLOOKUP(O299,'1.Fiche candidature (à remplir)'!AB:AB,'1.Fiche candidature (à remplir)'!I:I)</f>
        <v>A compléter</v>
      </c>
      <c r="W299" t="str">
        <f>_xlfn.XLOOKUP(O299,'1.Fiche candidature (à remplir)'!AB:AB,'1.Fiche candidature (à remplir)'!L:L)</f>
        <v>A remplir</v>
      </c>
      <c r="X299">
        <f>_xlfn.XLOOKUP(O299,'1.Fiche candidature (à remplir)'!AB:AB,'1.Fiche candidature (à remplir)'!M:M)</f>
        <v>0</v>
      </c>
      <c r="Y299">
        <f>_xlfn.XLOOKUP(O299,'1.Fiche candidature (à remplir)'!AB:AB,'1.Fiche candidature (à remplir)'!N:N)</f>
        <v>0</v>
      </c>
      <c r="Z299">
        <f>_xlfn.XLOOKUP(O299,'1.Fiche candidature (à remplir)'!AB:AB,'1.Fiche candidature (à remplir)'!P:P)</f>
        <v>0</v>
      </c>
      <c r="AC299" s="479">
        <f>b.Groupement!D325</f>
        <v>0</v>
      </c>
      <c r="AD299" s="479">
        <f>b.Groupement!E325</f>
        <v>0</v>
      </c>
      <c r="AE299" s="479">
        <f>b.Groupement!F325</f>
        <v>0</v>
      </c>
      <c r="AF299" s="479">
        <f>b.Groupement!G325</f>
        <v>0</v>
      </c>
      <c r="AG299" s="479">
        <f>b.Groupement!H325</f>
        <v>0</v>
      </c>
      <c r="AH299" s="479">
        <f>b.Groupement!I325</f>
        <v>0</v>
      </c>
      <c r="AI299" s="479">
        <f>b.Groupement!J325</f>
        <v>0</v>
      </c>
      <c r="AK299" s="479">
        <f>'a.Equipe projet'!D321</f>
        <v>0</v>
      </c>
      <c r="AL299" s="479">
        <f>'a.Equipe projet'!E321</f>
        <v>0</v>
      </c>
      <c r="AM299" s="479">
        <f>'a.Equipe projet'!F321</f>
        <v>0</v>
      </c>
      <c r="AN299" s="479">
        <f>'a.Equipe projet'!G321</f>
        <v>0</v>
      </c>
      <c r="AO299" s="479">
        <f>'a.Equipe projet'!H321</f>
        <v>0</v>
      </c>
      <c r="AP299" s="479">
        <f>'a.Equipe projet'!I321</f>
        <v>0</v>
      </c>
      <c r="AQ299" s="479">
        <f>'a.Equipe projet'!J321</f>
        <v>0</v>
      </c>
      <c r="AR299" s="479">
        <f>'a.Equipe projet'!K321</f>
        <v>0</v>
      </c>
      <c r="AS299" s="479">
        <f>'a.Equipe projet'!L321</f>
        <v>0</v>
      </c>
      <c r="AU299" s="479">
        <f>'c.Prestataires'!D320</f>
        <v>0</v>
      </c>
      <c r="AV299" s="479">
        <f>'c.Prestataires'!E320</f>
        <v>0</v>
      </c>
      <c r="AW299" s="479">
        <f>'c.Prestataires'!F320</f>
        <v>0</v>
      </c>
      <c r="AX299" s="479">
        <f>'c.Prestataires'!G320</f>
        <v>0</v>
      </c>
      <c r="AY299" s="479">
        <f>'c.Prestataires'!H320</f>
        <v>0</v>
      </c>
      <c r="BA299" s="479" t="str">
        <f>'d.Points de vente&amp;récupération'!D322</f>
        <v>A compléter</v>
      </c>
      <c r="BB299" s="479" t="str">
        <f>'d.Points de vente&amp;récupération'!E322</f>
        <v>A choisir</v>
      </c>
      <c r="BC299" s="479" t="str">
        <f>'d.Points de vente&amp;récupération'!F322</f>
        <v>A choisir</v>
      </c>
      <c r="BD299" s="479" t="str">
        <f>'d.Points de vente&amp;récupération'!G322</f>
        <v>A choisir</v>
      </c>
      <c r="BE299" s="479" t="str">
        <f>'d.Points de vente&amp;récupération'!H322</f>
        <v>A choisir</v>
      </c>
      <c r="BF299" s="479" t="str">
        <f>'d.Points de vente&amp;récupération'!I322</f>
        <v>A choisir</v>
      </c>
      <c r="BG299" s="479" t="str">
        <f>'d.Points de vente&amp;récupération'!J322</f>
        <v>A choisir</v>
      </c>
      <c r="BH299" s="479" t="str">
        <f>'d.Points de vente&amp;récupération'!K322</f>
        <v>A compléter</v>
      </c>
    </row>
    <row r="300" spans="15:60">
      <c r="O300">
        <v>297</v>
      </c>
      <c r="P300" t="str">
        <f>_xlfn.XLOOKUP(O300,'1.Fiche candidature (à remplir)'!AB:AB,'1.Fiche candidature (à remplir)'!D:D)</f>
        <v>Prestation d'analyse sanitaire, laboratoire</v>
      </c>
      <c r="Q300" t="str">
        <f>_xlfn.XLOOKUP(O300,'1.Fiche candidature (à remplir)'!AB:AB,'1.Fiche candidature (à remplir)'!AC:AC)</f>
        <v>Développement3</v>
      </c>
      <c r="R300" t="str">
        <f>_xlfn.XLOOKUP(O300,'1.Fiche candidature (à remplir)'!AB:AB,'1.Fiche candidature (à remplir)'!E:E)</f>
        <v>A compléter</v>
      </c>
      <c r="S300">
        <f>_xlfn.XLOOKUP(O300,'1.Fiche candidature (à remplir)'!AB:AB,'1.Fiche candidature (à remplir)'!F:F)</f>
        <v>0</v>
      </c>
      <c r="T300">
        <f>_xlfn.XLOOKUP(O300,'1.Fiche candidature (à remplir)'!AB:AB,'1.Fiche candidature (à remplir)'!G:G)</f>
        <v>0</v>
      </c>
      <c r="U300">
        <f>_xlfn.XLOOKUP(O300,'1.Fiche candidature (à remplir)'!AB:AB,'1.Fiche candidature (à remplir)'!H:H)</f>
        <v>0</v>
      </c>
      <c r="V300" t="str">
        <f>_xlfn.XLOOKUP(O300,'1.Fiche candidature (à remplir)'!AB:AB,'1.Fiche candidature (à remplir)'!I:I)</f>
        <v>A compléter</v>
      </c>
      <c r="W300" t="str">
        <f>_xlfn.XLOOKUP(O300,'1.Fiche candidature (à remplir)'!AB:AB,'1.Fiche candidature (à remplir)'!L:L)</f>
        <v>A remplir</v>
      </c>
      <c r="X300">
        <f>_xlfn.XLOOKUP(O300,'1.Fiche candidature (à remplir)'!AB:AB,'1.Fiche candidature (à remplir)'!M:M)</f>
        <v>0</v>
      </c>
      <c r="Y300">
        <f>_xlfn.XLOOKUP(O300,'1.Fiche candidature (à remplir)'!AB:AB,'1.Fiche candidature (à remplir)'!N:N)</f>
        <v>0</v>
      </c>
      <c r="Z300">
        <f>_xlfn.XLOOKUP(O300,'1.Fiche candidature (à remplir)'!AB:AB,'1.Fiche candidature (à remplir)'!P:P)</f>
        <v>0</v>
      </c>
      <c r="AC300" s="479">
        <f>b.Groupement!D326</f>
        <v>0</v>
      </c>
      <c r="AD300" s="479">
        <f>b.Groupement!E326</f>
        <v>0</v>
      </c>
      <c r="AE300" s="479">
        <f>b.Groupement!F326</f>
        <v>0</v>
      </c>
      <c r="AF300" s="479">
        <f>b.Groupement!G326</f>
        <v>0</v>
      </c>
      <c r="AG300" s="479">
        <f>b.Groupement!H326</f>
        <v>0</v>
      </c>
      <c r="AH300" s="479">
        <f>b.Groupement!I326</f>
        <v>0</v>
      </c>
      <c r="AI300" s="479">
        <f>b.Groupement!J326</f>
        <v>0</v>
      </c>
      <c r="AK300" s="479">
        <f>'a.Equipe projet'!D322</f>
        <v>0</v>
      </c>
      <c r="AL300" s="479">
        <f>'a.Equipe projet'!E322</f>
        <v>0</v>
      </c>
      <c r="AM300" s="479">
        <f>'a.Equipe projet'!F322</f>
        <v>0</v>
      </c>
      <c r="AN300" s="479">
        <f>'a.Equipe projet'!G322</f>
        <v>0</v>
      </c>
      <c r="AO300" s="479">
        <f>'a.Equipe projet'!H322</f>
        <v>0</v>
      </c>
      <c r="AP300" s="479">
        <f>'a.Equipe projet'!I322</f>
        <v>0</v>
      </c>
      <c r="AQ300" s="479">
        <f>'a.Equipe projet'!J322</f>
        <v>0</v>
      </c>
      <c r="AR300" s="479">
        <f>'a.Equipe projet'!K322</f>
        <v>0</v>
      </c>
      <c r="AS300" s="479">
        <f>'a.Equipe projet'!L322</f>
        <v>0</v>
      </c>
      <c r="AU300" s="479">
        <f>'c.Prestataires'!D321</f>
        <v>0</v>
      </c>
      <c r="AV300" s="479">
        <f>'c.Prestataires'!E321</f>
        <v>0</v>
      </c>
      <c r="AW300" s="479">
        <f>'c.Prestataires'!F321</f>
        <v>0</v>
      </c>
      <c r="AX300" s="479">
        <f>'c.Prestataires'!G321</f>
        <v>0</v>
      </c>
      <c r="AY300" s="479">
        <f>'c.Prestataires'!H321</f>
        <v>0</v>
      </c>
      <c r="BA300" s="479" t="str">
        <f>'d.Points de vente&amp;récupération'!D323</f>
        <v>A compléter</v>
      </c>
      <c r="BB300" s="479" t="str">
        <f>'d.Points de vente&amp;récupération'!E323</f>
        <v>A choisir</v>
      </c>
      <c r="BC300" s="479" t="str">
        <f>'d.Points de vente&amp;récupération'!F323</f>
        <v>A choisir</v>
      </c>
      <c r="BD300" s="479" t="str">
        <f>'d.Points de vente&amp;récupération'!G323</f>
        <v>A choisir</v>
      </c>
      <c r="BE300" s="479" t="str">
        <f>'d.Points de vente&amp;récupération'!H323</f>
        <v>A choisir</v>
      </c>
      <c r="BF300" s="479" t="str">
        <f>'d.Points de vente&amp;récupération'!I323</f>
        <v>A choisir</v>
      </c>
      <c r="BG300" s="479" t="str">
        <f>'d.Points de vente&amp;récupération'!J323</f>
        <v>A choisir</v>
      </c>
      <c r="BH300" s="479" t="str">
        <f>'d.Points de vente&amp;récupération'!K323</f>
        <v>A compléter</v>
      </c>
    </row>
    <row r="301" spans="15:60">
      <c r="O301">
        <v>298</v>
      </c>
      <c r="P301" t="str">
        <f>_xlfn.XLOOKUP(O301,'1.Fiche candidature (à remplir)'!AB:AB,'1.Fiche candidature (à remplir)'!D:D)</f>
        <v>Prestation d'analyse sanitaire, laboratoire</v>
      </c>
      <c r="Q301" t="str">
        <f>_xlfn.XLOOKUP(O301,'1.Fiche candidature (à remplir)'!AB:AB,'1.Fiche candidature (à remplir)'!AC:AC)</f>
        <v>Développement3</v>
      </c>
      <c r="R301" t="str">
        <f>_xlfn.XLOOKUP(O301,'1.Fiche candidature (à remplir)'!AB:AB,'1.Fiche candidature (à remplir)'!E:E)</f>
        <v>A compléter</v>
      </c>
      <c r="S301">
        <f>_xlfn.XLOOKUP(O301,'1.Fiche candidature (à remplir)'!AB:AB,'1.Fiche candidature (à remplir)'!F:F)</f>
        <v>0</v>
      </c>
      <c r="T301">
        <f>_xlfn.XLOOKUP(O301,'1.Fiche candidature (à remplir)'!AB:AB,'1.Fiche candidature (à remplir)'!G:G)</f>
        <v>0</v>
      </c>
      <c r="U301">
        <f>_xlfn.XLOOKUP(O301,'1.Fiche candidature (à remplir)'!AB:AB,'1.Fiche candidature (à remplir)'!H:H)</f>
        <v>0</v>
      </c>
      <c r="V301" t="str">
        <f>_xlfn.XLOOKUP(O301,'1.Fiche candidature (à remplir)'!AB:AB,'1.Fiche candidature (à remplir)'!I:I)</f>
        <v>A compléter</v>
      </c>
      <c r="W301" t="str">
        <f>_xlfn.XLOOKUP(O301,'1.Fiche candidature (à remplir)'!AB:AB,'1.Fiche candidature (à remplir)'!L:L)</f>
        <v>A remplir</v>
      </c>
      <c r="X301">
        <f>_xlfn.XLOOKUP(O301,'1.Fiche candidature (à remplir)'!AB:AB,'1.Fiche candidature (à remplir)'!M:M)</f>
        <v>0</v>
      </c>
      <c r="Y301">
        <f>_xlfn.XLOOKUP(O301,'1.Fiche candidature (à remplir)'!AB:AB,'1.Fiche candidature (à remplir)'!N:N)</f>
        <v>0</v>
      </c>
      <c r="Z301">
        <f>_xlfn.XLOOKUP(O301,'1.Fiche candidature (à remplir)'!AB:AB,'1.Fiche candidature (à remplir)'!P:P)</f>
        <v>0</v>
      </c>
      <c r="AC301" s="479">
        <f>b.Groupement!D327</f>
        <v>0</v>
      </c>
      <c r="AD301" s="479">
        <f>b.Groupement!E327</f>
        <v>0</v>
      </c>
      <c r="AE301" s="479">
        <f>b.Groupement!F327</f>
        <v>0</v>
      </c>
      <c r="AF301" s="479">
        <f>b.Groupement!G327</f>
        <v>0</v>
      </c>
      <c r="AG301" s="479">
        <f>b.Groupement!H327</f>
        <v>0</v>
      </c>
      <c r="AH301" s="479">
        <f>b.Groupement!I327</f>
        <v>0</v>
      </c>
      <c r="AI301" s="479">
        <f>b.Groupement!J327</f>
        <v>0</v>
      </c>
      <c r="AK301" s="479">
        <f>'a.Equipe projet'!D323</f>
        <v>0</v>
      </c>
      <c r="AL301" s="479">
        <f>'a.Equipe projet'!E323</f>
        <v>0</v>
      </c>
      <c r="AM301" s="479">
        <f>'a.Equipe projet'!F323</f>
        <v>0</v>
      </c>
      <c r="AN301" s="479">
        <f>'a.Equipe projet'!G323</f>
        <v>0</v>
      </c>
      <c r="AO301" s="479">
        <f>'a.Equipe projet'!H323</f>
        <v>0</v>
      </c>
      <c r="AP301" s="479">
        <f>'a.Equipe projet'!I323</f>
        <v>0</v>
      </c>
      <c r="AQ301" s="479">
        <f>'a.Equipe projet'!J323</f>
        <v>0</v>
      </c>
      <c r="AR301" s="479">
        <f>'a.Equipe projet'!K323</f>
        <v>0</v>
      </c>
      <c r="AS301" s="479">
        <f>'a.Equipe projet'!L323</f>
        <v>0</v>
      </c>
      <c r="AU301" s="479">
        <f>'c.Prestataires'!D322</f>
        <v>0</v>
      </c>
      <c r="AV301" s="479">
        <f>'c.Prestataires'!E322</f>
        <v>0</v>
      </c>
      <c r="AW301" s="479">
        <f>'c.Prestataires'!F322</f>
        <v>0</v>
      </c>
      <c r="AX301" s="479">
        <f>'c.Prestataires'!G322</f>
        <v>0</v>
      </c>
      <c r="AY301" s="479">
        <f>'c.Prestataires'!H322</f>
        <v>0</v>
      </c>
      <c r="BA301" s="479" t="str">
        <f>'d.Points de vente&amp;récupération'!D324</f>
        <v>A compléter</v>
      </c>
      <c r="BB301" s="479" t="str">
        <f>'d.Points de vente&amp;récupération'!E324</f>
        <v>A choisir</v>
      </c>
      <c r="BC301" s="479" t="str">
        <f>'d.Points de vente&amp;récupération'!F324</f>
        <v>A choisir</v>
      </c>
      <c r="BD301" s="479" t="str">
        <f>'d.Points de vente&amp;récupération'!G324</f>
        <v>A choisir</v>
      </c>
      <c r="BE301" s="479" t="str">
        <f>'d.Points de vente&amp;récupération'!H324</f>
        <v>A choisir</v>
      </c>
      <c r="BF301" s="479" t="str">
        <f>'d.Points de vente&amp;récupération'!I324</f>
        <v>A choisir</v>
      </c>
      <c r="BG301" s="479" t="str">
        <f>'d.Points de vente&amp;récupération'!J324</f>
        <v>A choisir</v>
      </c>
      <c r="BH301" s="479" t="str">
        <f>'d.Points de vente&amp;récupération'!K324</f>
        <v>A compléter</v>
      </c>
    </row>
    <row r="302" spans="15:60">
      <c r="O302">
        <v>299</v>
      </c>
      <c r="P302" t="str">
        <f>_xlfn.XLOOKUP(O302,'1.Fiche candidature (à remplir)'!AB:AB,'1.Fiche candidature (à remplir)'!D:D)</f>
        <v>Prestation d'analyse sanitaire, laboratoire</v>
      </c>
      <c r="Q302" t="str">
        <f>_xlfn.XLOOKUP(O302,'1.Fiche candidature (à remplir)'!AB:AB,'1.Fiche candidature (à remplir)'!AC:AC)</f>
        <v>Développement3</v>
      </c>
      <c r="R302" t="str">
        <f>_xlfn.XLOOKUP(O302,'1.Fiche candidature (à remplir)'!AB:AB,'1.Fiche candidature (à remplir)'!E:E)</f>
        <v>A compléter</v>
      </c>
      <c r="S302">
        <f>_xlfn.XLOOKUP(O302,'1.Fiche candidature (à remplir)'!AB:AB,'1.Fiche candidature (à remplir)'!F:F)</f>
        <v>0</v>
      </c>
      <c r="T302">
        <f>_xlfn.XLOOKUP(O302,'1.Fiche candidature (à remplir)'!AB:AB,'1.Fiche candidature (à remplir)'!G:G)</f>
        <v>0</v>
      </c>
      <c r="U302">
        <f>_xlfn.XLOOKUP(O302,'1.Fiche candidature (à remplir)'!AB:AB,'1.Fiche candidature (à remplir)'!H:H)</f>
        <v>0</v>
      </c>
      <c r="V302" t="str">
        <f>_xlfn.XLOOKUP(O302,'1.Fiche candidature (à remplir)'!AB:AB,'1.Fiche candidature (à remplir)'!I:I)</f>
        <v>A compléter</v>
      </c>
      <c r="W302" t="str">
        <f>_xlfn.XLOOKUP(O302,'1.Fiche candidature (à remplir)'!AB:AB,'1.Fiche candidature (à remplir)'!L:L)</f>
        <v>A remplir</v>
      </c>
      <c r="X302">
        <f>_xlfn.XLOOKUP(O302,'1.Fiche candidature (à remplir)'!AB:AB,'1.Fiche candidature (à remplir)'!M:M)</f>
        <v>0</v>
      </c>
      <c r="Y302">
        <f>_xlfn.XLOOKUP(O302,'1.Fiche candidature (à remplir)'!AB:AB,'1.Fiche candidature (à remplir)'!N:N)</f>
        <v>0</v>
      </c>
      <c r="Z302">
        <f>_xlfn.XLOOKUP(O302,'1.Fiche candidature (à remplir)'!AB:AB,'1.Fiche candidature (à remplir)'!P:P)</f>
        <v>0</v>
      </c>
      <c r="AC302" s="479">
        <f>b.Groupement!D328</f>
        <v>0</v>
      </c>
      <c r="AD302" s="479">
        <f>b.Groupement!E328</f>
        <v>0</v>
      </c>
      <c r="AE302" s="479">
        <f>b.Groupement!F328</f>
        <v>0</v>
      </c>
      <c r="AF302" s="479">
        <f>b.Groupement!G328</f>
        <v>0</v>
      </c>
      <c r="AG302" s="479">
        <f>b.Groupement!H328</f>
        <v>0</v>
      </c>
      <c r="AH302" s="479">
        <f>b.Groupement!I328</f>
        <v>0</v>
      </c>
      <c r="AI302" s="479">
        <f>b.Groupement!J328</f>
        <v>0</v>
      </c>
      <c r="AK302" s="479">
        <f>'a.Equipe projet'!D324</f>
        <v>0</v>
      </c>
      <c r="AL302" s="479">
        <f>'a.Equipe projet'!E324</f>
        <v>0</v>
      </c>
      <c r="AM302" s="479">
        <f>'a.Equipe projet'!F324</f>
        <v>0</v>
      </c>
      <c r="AN302" s="479">
        <f>'a.Equipe projet'!G324</f>
        <v>0</v>
      </c>
      <c r="AO302" s="479">
        <f>'a.Equipe projet'!H324</f>
        <v>0</v>
      </c>
      <c r="AP302" s="479">
        <f>'a.Equipe projet'!I324</f>
        <v>0</v>
      </c>
      <c r="AQ302" s="479">
        <f>'a.Equipe projet'!J324</f>
        <v>0</v>
      </c>
      <c r="AR302" s="479">
        <f>'a.Equipe projet'!K324</f>
        <v>0</v>
      </c>
      <c r="AS302" s="479">
        <f>'a.Equipe projet'!L324</f>
        <v>0</v>
      </c>
      <c r="AU302" s="479">
        <f>'c.Prestataires'!D323</f>
        <v>0</v>
      </c>
      <c r="AV302" s="479">
        <f>'c.Prestataires'!E323</f>
        <v>0</v>
      </c>
      <c r="AW302" s="479">
        <f>'c.Prestataires'!F323</f>
        <v>0</v>
      </c>
      <c r="AX302" s="479">
        <f>'c.Prestataires'!G323</f>
        <v>0</v>
      </c>
      <c r="AY302" s="479">
        <f>'c.Prestataires'!H323</f>
        <v>0</v>
      </c>
      <c r="BA302" s="479" t="str">
        <f>'d.Points de vente&amp;récupération'!D325</f>
        <v>A compléter</v>
      </c>
      <c r="BB302" s="479" t="str">
        <f>'d.Points de vente&amp;récupération'!E325</f>
        <v>A choisir</v>
      </c>
      <c r="BC302" s="479" t="str">
        <f>'d.Points de vente&amp;récupération'!F325</f>
        <v>A choisir</v>
      </c>
      <c r="BD302" s="479" t="str">
        <f>'d.Points de vente&amp;récupération'!G325</f>
        <v>A choisir</v>
      </c>
      <c r="BE302" s="479" t="str">
        <f>'d.Points de vente&amp;récupération'!H325</f>
        <v>A choisir</v>
      </c>
      <c r="BF302" s="479" t="str">
        <f>'d.Points de vente&amp;récupération'!I325</f>
        <v>A choisir</v>
      </c>
      <c r="BG302" s="479" t="str">
        <f>'d.Points de vente&amp;récupération'!J325</f>
        <v>A choisir</v>
      </c>
      <c r="BH302" s="479" t="str">
        <f>'d.Points de vente&amp;récupération'!K325</f>
        <v>A compléter</v>
      </c>
    </row>
    <row r="303" spans="15:60">
      <c r="O303">
        <v>300</v>
      </c>
      <c r="P303" t="str">
        <f>_xlfn.XLOOKUP(O303,'1.Fiche candidature (à remplir)'!AB:AB,'1.Fiche candidature (à remplir)'!D:D)</f>
        <v>Prestation d'analyse sanitaire, laboratoire</v>
      </c>
      <c r="Q303" t="str">
        <f>_xlfn.XLOOKUP(O303,'1.Fiche candidature (à remplir)'!AB:AB,'1.Fiche candidature (à remplir)'!AC:AC)</f>
        <v>Développement3</v>
      </c>
      <c r="R303" t="str">
        <f>_xlfn.XLOOKUP(O303,'1.Fiche candidature (à remplir)'!AB:AB,'1.Fiche candidature (à remplir)'!E:E)</f>
        <v>A compléter</v>
      </c>
      <c r="S303">
        <f>_xlfn.XLOOKUP(O303,'1.Fiche candidature (à remplir)'!AB:AB,'1.Fiche candidature (à remplir)'!F:F)</f>
        <v>0</v>
      </c>
      <c r="T303">
        <f>_xlfn.XLOOKUP(O303,'1.Fiche candidature (à remplir)'!AB:AB,'1.Fiche candidature (à remplir)'!G:G)</f>
        <v>0</v>
      </c>
      <c r="U303">
        <f>_xlfn.XLOOKUP(O303,'1.Fiche candidature (à remplir)'!AB:AB,'1.Fiche candidature (à remplir)'!H:H)</f>
        <v>0</v>
      </c>
      <c r="V303" t="str">
        <f>_xlfn.XLOOKUP(O303,'1.Fiche candidature (à remplir)'!AB:AB,'1.Fiche candidature (à remplir)'!I:I)</f>
        <v>A compléter</v>
      </c>
      <c r="W303" t="str">
        <f>_xlfn.XLOOKUP(O303,'1.Fiche candidature (à remplir)'!AB:AB,'1.Fiche candidature (à remplir)'!L:L)</f>
        <v>A remplir</v>
      </c>
      <c r="X303">
        <f>_xlfn.XLOOKUP(O303,'1.Fiche candidature (à remplir)'!AB:AB,'1.Fiche candidature (à remplir)'!M:M)</f>
        <v>0</v>
      </c>
      <c r="Y303">
        <f>_xlfn.XLOOKUP(O303,'1.Fiche candidature (à remplir)'!AB:AB,'1.Fiche candidature (à remplir)'!N:N)</f>
        <v>0</v>
      </c>
      <c r="Z303">
        <f>_xlfn.XLOOKUP(O303,'1.Fiche candidature (à remplir)'!AB:AB,'1.Fiche candidature (à remplir)'!P:P)</f>
        <v>0</v>
      </c>
      <c r="AC303" s="479">
        <f>b.Groupement!D329</f>
        <v>0</v>
      </c>
      <c r="AD303" s="479">
        <f>b.Groupement!E329</f>
        <v>0</v>
      </c>
      <c r="AE303" s="479">
        <f>b.Groupement!F329</f>
        <v>0</v>
      </c>
      <c r="AF303" s="479">
        <f>b.Groupement!G329</f>
        <v>0</v>
      </c>
      <c r="AG303" s="479">
        <f>b.Groupement!H329</f>
        <v>0</v>
      </c>
      <c r="AH303" s="479">
        <f>b.Groupement!I329</f>
        <v>0</v>
      </c>
      <c r="AI303" s="479">
        <f>b.Groupement!J329</f>
        <v>0</v>
      </c>
      <c r="AK303" s="479">
        <f>'a.Equipe projet'!D325</f>
        <v>0</v>
      </c>
      <c r="AL303" s="479">
        <f>'a.Equipe projet'!E325</f>
        <v>0</v>
      </c>
      <c r="AM303" s="479">
        <f>'a.Equipe projet'!F325</f>
        <v>0</v>
      </c>
      <c r="AN303" s="479">
        <f>'a.Equipe projet'!G325</f>
        <v>0</v>
      </c>
      <c r="AO303" s="479">
        <f>'a.Equipe projet'!H325</f>
        <v>0</v>
      </c>
      <c r="AP303" s="479">
        <f>'a.Equipe projet'!I325</f>
        <v>0</v>
      </c>
      <c r="AQ303" s="479">
        <f>'a.Equipe projet'!J325</f>
        <v>0</v>
      </c>
      <c r="AR303" s="479">
        <f>'a.Equipe projet'!K325</f>
        <v>0</v>
      </c>
      <c r="AS303" s="479">
        <f>'a.Equipe projet'!L325</f>
        <v>0</v>
      </c>
      <c r="AU303" s="479">
        <f>'c.Prestataires'!D324</f>
        <v>0</v>
      </c>
      <c r="AV303" s="479">
        <f>'c.Prestataires'!E324</f>
        <v>0</v>
      </c>
      <c r="AW303" s="479">
        <f>'c.Prestataires'!F324</f>
        <v>0</v>
      </c>
      <c r="AX303" s="479">
        <f>'c.Prestataires'!G324</f>
        <v>0</v>
      </c>
      <c r="AY303" s="479">
        <f>'c.Prestataires'!H324</f>
        <v>0</v>
      </c>
      <c r="BA303" s="479" t="str">
        <f>'d.Points de vente&amp;récupération'!D326</f>
        <v>A compléter</v>
      </c>
      <c r="BB303" s="479" t="str">
        <f>'d.Points de vente&amp;récupération'!E326</f>
        <v>A choisir</v>
      </c>
      <c r="BC303" s="479" t="str">
        <f>'d.Points de vente&amp;récupération'!F326</f>
        <v>A choisir</v>
      </c>
      <c r="BD303" s="479" t="str">
        <f>'d.Points de vente&amp;récupération'!G326</f>
        <v>A choisir</v>
      </c>
      <c r="BE303" s="479" t="str">
        <f>'d.Points de vente&amp;récupération'!H326</f>
        <v>A choisir</v>
      </c>
      <c r="BF303" s="479" t="str">
        <f>'d.Points de vente&amp;récupération'!I326</f>
        <v>A choisir</v>
      </c>
      <c r="BG303" s="479" t="str">
        <f>'d.Points de vente&amp;récupération'!J326</f>
        <v>A choisir</v>
      </c>
      <c r="BH303" s="479" t="str">
        <f>'d.Points de vente&amp;récupération'!K326</f>
        <v>A compléter</v>
      </c>
    </row>
    <row r="304" spans="15:60">
      <c r="O304">
        <v>301</v>
      </c>
      <c r="P304" t="str">
        <f>_xlfn.XLOOKUP(O304,'1.Fiche candidature (à remplir)'!AB:AB,'1.Fiche candidature (à remplir)'!D:D)</f>
        <v>Location de machine(s) de conditionnement et ses éléments affiliés
A noter : des cas spécifiques sont détaillés dans le cahier des charges</v>
      </c>
      <c r="Q304" t="str">
        <f>_xlfn.XLOOKUP(O304,'1.Fiche candidature (à remplir)'!AB:AB,'1.Fiche candidature (à remplir)'!AC:AC)</f>
        <v>Développement3</v>
      </c>
      <c r="R304" t="str">
        <f>_xlfn.XLOOKUP(O304,'1.Fiche candidature (à remplir)'!AB:AB,'1.Fiche candidature (à remplir)'!E:E)</f>
        <v>A compléter</v>
      </c>
      <c r="S304">
        <f>_xlfn.XLOOKUP(O304,'1.Fiche candidature (à remplir)'!AB:AB,'1.Fiche candidature (à remplir)'!F:F)</f>
        <v>0</v>
      </c>
      <c r="T304">
        <f>_xlfn.XLOOKUP(O304,'1.Fiche candidature (à remplir)'!AB:AB,'1.Fiche candidature (à remplir)'!G:G)</f>
        <v>0</v>
      </c>
      <c r="U304">
        <f>_xlfn.XLOOKUP(O304,'1.Fiche candidature (à remplir)'!AB:AB,'1.Fiche candidature (à remplir)'!H:H)</f>
        <v>0</v>
      </c>
      <c r="V304" t="str">
        <f>_xlfn.XLOOKUP(O304,'1.Fiche candidature (à remplir)'!AB:AB,'1.Fiche candidature (à remplir)'!I:I)</f>
        <v>A compléter</v>
      </c>
      <c r="W304" t="str">
        <f>_xlfn.XLOOKUP(O304,'1.Fiche candidature (à remplir)'!AB:AB,'1.Fiche candidature (à remplir)'!L:L)</f>
        <v>A remplir</v>
      </c>
      <c r="X304">
        <f>_xlfn.XLOOKUP(O304,'1.Fiche candidature (à remplir)'!AB:AB,'1.Fiche candidature (à remplir)'!M:M)</f>
        <v>0</v>
      </c>
      <c r="Y304">
        <f>_xlfn.XLOOKUP(O304,'1.Fiche candidature (à remplir)'!AB:AB,'1.Fiche candidature (à remplir)'!N:N)</f>
        <v>0</v>
      </c>
      <c r="Z304">
        <f>_xlfn.XLOOKUP(O304,'1.Fiche candidature (à remplir)'!AB:AB,'1.Fiche candidature (à remplir)'!P:P)</f>
        <v>0</v>
      </c>
      <c r="AC304" s="479">
        <f>b.Groupement!D330</f>
        <v>0</v>
      </c>
      <c r="AD304" s="479">
        <f>b.Groupement!E330</f>
        <v>0</v>
      </c>
      <c r="AE304" s="479">
        <f>b.Groupement!F330</f>
        <v>0</v>
      </c>
      <c r="AF304" s="479">
        <f>b.Groupement!G330</f>
        <v>0</v>
      </c>
      <c r="AG304" s="479">
        <f>b.Groupement!H330</f>
        <v>0</v>
      </c>
      <c r="AH304" s="479">
        <f>b.Groupement!I330</f>
        <v>0</v>
      </c>
      <c r="AI304" s="479">
        <f>b.Groupement!J330</f>
        <v>0</v>
      </c>
      <c r="AK304" s="479">
        <f>'a.Equipe projet'!D326</f>
        <v>0</v>
      </c>
      <c r="AL304" s="479">
        <f>'a.Equipe projet'!E326</f>
        <v>0</v>
      </c>
      <c r="AM304" s="479">
        <f>'a.Equipe projet'!F326</f>
        <v>0</v>
      </c>
      <c r="AN304" s="479">
        <f>'a.Equipe projet'!G326</f>
        <v>0</v>
      </c>
      <c r="AO304" s="479">
        <f>'a.Equipe projet'!H326</f>
        <v>0</v>
      </c>
      <c r="AP304" s="479">
        <f>'a.Equipe projet'!I326</f>
        <v>0</v>
      </c>
      <c r="AQ304" s="479">
        <f>'a.Equipe projet'!J326</f>
        <v>0</v>
      </c>
      <c r="AR304" s="479">
        <f>'a.Equipe projet'!K326</f>
        <v>0</v>
      </c>
      <c r="AS304" s="479">
        <f>'a.Equipe projet'!L326</f>
        <v>0</v>
      </c>
      <c r="AU304" s="479">
        <f>'c.Prestataires'!D325</f>
        <v>0</v>
      </c>
      <c r="AV304" s="479">
        <f>'c.Prestataires'!E325</f>
        <v>0</v>
      </c>
      <c r="AW304" s="479">
        <f>'c.Prestataires'!F325</f>
        <v>0</v>
      </c>
      <c r="AX304" s="479">
        <f>'c.Prestataires'!G325</f>
        <v>0</v>
      </c>
      <c r="AY304" s="479">
        <f>'c.Prestataires'!H325</f>
        <v>0</v>
      </c>
      <c r="BA304" s="479" t="str">
        <f>'d.Points de vente&amp;récupération'!D327</f>
        <v>A compléter</v>
      </c>
      <c r="BB304" s="479" t="str">
        <f>'d.Points de vente&amp;récupération'!E327</f>
        <v>A choisir</v>
      </c>
      <c r="BC304" s="479" t="str">
        <f>'d.Points de vente&amp;récupération'!F327</f>
        <v>A choisir</v>
      </c>
      <c r="BD304" s="479" t="str">
        <f>'d.Points de vente&amp;récupération'!G327</f>
        <v>A choisir</v>
      </c>
      <c r="BE304" s="479" t="str">
        <f>'d.Points de vente&amp;récupération'!H327</f>
        <v>A choisir</v>
      </c>
      <c r="BF304" s="479" t="str">
        <f>'d.Points de vente&amp;récupération'!I327</f>
        <v>A choisir</v>
      </c>
      <c r="BG304" s="479" t="str">
        <f>'d.Points de vente&amp;récupération'!J327</f>
        <v>A choisir</v>
      </c>
      <c r="BH304" s="479" t="str">
        <f>'d.Points de vente&amp;récupération'!K327</f>
        <v>A compléter</v>
      </c>
    </row>
    <row r="305" spans="15:60">
      <c r="O305">
        <v>302</v>
      </c>
      <c r="P305" t="str">
        <f>_xlfn.XLOOKUP(O305,'1.Fiche candidature (à remplir)'!AB:AB,'1.Fiche candidature (à remplir)'!D:D)</f>
        <v xml:space="preserve">Location de machine(s) de conditionnement et ses éléments affiliés </v>
      </c>
      <c r="Q305" t="str">
        <f>_xlfn.XLOOKUP(O305,'1.Fiche candidature (à remplir)'!AB:AB,'1.Fiche candidature (à remplir)'!AC:AC)</f>
        <v>Développement3</v>
      </c>
      <c r="R305" t="str">
        <f>_xlfn.XLOOKUP(O305,'1.Fiche candidature (à remplir)'!AB:AB,'1.Fiche candidature (à remplir)'!E:E)</f>
        <v>A compléter</v>
      </c>
      <c r="S305">
        <f>_xlfn.XLOOKUP(O305,'1.Fiche candidature (à remplir)'!AB:AB,'1.Fiche candidature (à remplir)'!F:F)</f>
        <v>0</v>
      </c>
      <c r="T305">
        <f>_xlfn.XLOOKUP(O305,'1.Fiche candidature (à remplir)'!AB:AB,'1.Fiche candidature (à remplir)'!G:G)</f>
        <v>0</v>
      </c>
      <c r="U305">
        <f>_xlfn.XLOOKUP(O305,'1.Fiche candidature (à remplir)'!AB:AB,'1.Fiche candidature (à remplir)'!H:H)</f>
        <v>0</v>
      </c>
      <c r="V305" t="str">
        <f>_xlfn.XLOOKUP(O305,'1.Fiche candidature (à remplir)'!AB:AB,'1.Fiche candidature (à remplir)'!I:I)</f>
        <v>A compléter</v>
      </c>
      <c r="W305" t="str">
        <f>_xlfn.XLOOKUP(O305,'1.Fiche candidature (à remplir)'!AB:AB,'1.Fiche candidature (à remplir)'!L:L)</f>
        <v>A remplir</v>
      </c>
      <c r="X305">
        <f>_xlfn.XLOOKUP(O305,'1.Fiche candidature (à remplir)'!AB:AB,'1.Fiche candidature (à remplir)'!M:M)</f>
        <v>0</v>
      </c>
      <c r="Y305">
        <f>_xlfn.XLOOKUP(O305,'1.Fiche candidature (à remplir)'!AB:AB,'1.Fiche candidature (à remplir)'!N:N)</f>
        <v>0</v>
      </c>
      <c r="Z305">
        <f>_xlfn.XLOOKUP(O305,'1.Fiche candidature (à remplir)'!AB:AB,'1.Fiche candidature (à remplir)'!P:P)</f>
        <v>0</v>
      </c>
      <c r="AC305" s="479">
        <f>b.Groupement!D331</f>
        <v>0</v>
      </c>
      <c r="AD305" s="479">
        <f>b.Groupement!E331</f>
        <v>0</v>
      </c>
      <c r="AE305" s="479">
        <f>b.Groupement!F331</f>
        <v>0</v>
      </c>
      <c r="AF305" s="479">
        <f>b.Groupement!G331</f>
        <v>0</v>
      </c>
      <c r="AG305" s="479">
        <f>b.Groupement!H331</f>
        <v>0</v>
      </c>
      <c r="AH305" s="479">
        <f>b.Groupement!I331</f>
        <v>0</v>
      </c>
      <c r="AI305" s="479">
        <f>b.Groupement!J331</f>
        <v>0</v>
      </c>
      <c r="AK305" s="479">
        <f>'a.Equipe projet'!D327</f>
        <v>0</v>
      </c>
      <c r="AL305" s="479">
        <f>'a.Equipe projet'!E327</f>
        <v>0</v>
      </c>
      <c r="AM305" s="479">
        <f>'a.Equipe projet'!F327</f>
        <v>0</v>
      </c>
      <c r="AN305" s="479">
        <f>'a.Equipe projet'!G327</f>
        <v>0</v>
      </c>
      <c r="AO305" s="479">
        <f>'a.Equipe projet'!H327</f>
        <v>0</v>
      </c>
      <c r="AP305" s="479">
        <f>'a.Equipe projet'!I327</f>
        <v>0</v>
      </c>
      <c r="AQ305" s="479">
        <f>'a.Equipe projet'!J327</f>
        <v>0</v>
      </c>
      <c r="AR305" s="479">
        <f>'a.Equipe projet'!K327</f>
        <v>0</v>
      </c>
      <c r="AS305" s="479">
        <f>'a.Equipe projet'!L327</f>
        <v>0</v>
      </c>
      <c r="AU305" s="479">
        <f>'c.Prestataires'!D326</f>
        <v>0</v>
      </c>
      <c r="AV305" s="479">
        <f>'c.Prestataires'!E326</f>
        <v>0</v>
      </c>
      <c r="AW305" s="479">
        <f>'c.Prestataires'!F326</f>
        <v>0</v>
      </c>
      <c r="AX305" s="479">
        <f>'c.Prestataires'!G326</f>
        <v>0</v>
      </c>
      <c r="AY305" s="479">
        <f>'c.Prestataires'!H326</f>
        <v>0</v>
      </c>
      <c r="BA305" s="479" t="str">
        <f>'d.Points de vente&amp;récupération'!D328</f>
        <v>A compléter</v>
      </c>
      <c r="BB305" s="479" t="str">
        <f>'d.Points de vente&amp;récupération'!E328</f>
        <v>A choisir</v>
      </c>
      <c r="BC305" s="479" t="str">
        <f>'d.Points de vente&amp;récupération'!F328</f>
        <v>A choisir</v>
      </c>
      <c r="BD305" s="479" t="str">
        <f>'d.Points de vente&amp;récupération'!G328</f>
        <v>A choisir</v>
      </c>
      <c r="BE305" s="479" t="str">
        <f>'d.Points de vente&amp;récupération'!H328</f>
        <v>A choisir</v>
      </c>
      <c r="BF305" s="479" t="str">
        <f>'d.Points de vente&amp;récupération'!I328</f>
        <v>A choisir</v>
      </c>
      <c r="BG305" s="479" t="str">
        <f>'d.Points de vente&amp;récupération'!J328</f>
        <v>A choisir</v>
      </c>
      <c r="BH305" s="479" t="str">
        <f>'d.Points de vente&amp;récupération'!K328</f>
        <v>A compléter</v>
      </c>
    </row>
    <row r="306" spans="15:60">
      <c r="O306">
        <v>303</v>
      </c>
      <c r="P306" t="str">
        <f>_xlfn.XLOOKUP(O306,'1.Fiche candidature (à remplir)'!AB:AB,'1.Fiche candidature (à remplir)'!D:D)</f>
        <v xml:space="preserve">Location de machine(s) de conditionnement et ses éléments affiliés </v>
      </c>
      <c r="Q306" t="str">
        <f>_xlfn.XLOOKUP(O306,'1.Fiche candidature (à remplir)'!AB:AB,'1.Fiche candidature (à remplir)'!AC:AC)</f>
        <v>Développement3</v>
      </c>
      <c r="R306" t="str">
        <f>_xlfn.XLOOKUP(O306,'1.Fiche candidature (à remplir)'!AB:AB,'1.Fiche candidature (à remplir)'!E:E)</f>
        <v>A compléter</v>
      </c>
      <c r="S306">
        <f>_xlfn.XLOOKUP(O306,'1.Fiche candidature (à remplir)'!AB:AB,'1.Fiche candidature (à remplir)'!F:F)</f>
        <v>0</v>
      </c>
      <c r="T306">
        <f>_xlfn.XLOOKUP(O306,'1.Fiche candidature (à remplir)'!AB:AB,'1.Fiche candidature (à remplir)'!G:G)</f>
        <v>0</v>
      </c>
      <c r="U306">
        <f>_xlfn.XLOOKUP(O306,'1.Fiche candidature (à remplir)'!AB:AB,'1.Fiche candidature (à remplir)'!H:H)</f>
        <v>0</v>
      </c>
      <c r="V306" t="str">
        <f>_xlfn.XLOOKUP(O306,'1.Fiche candidature (à remplir)'!AB:AB,'1.Fiche candidature (à remplir)'!I:I)</f>
        <v>A compléter</v>
      </c>
      <c r="W306" t="str">
        <f>_xlfn.XLOOKUP(O306,'1.Fiche candidature (à remplir)'!AB:AB,'1.Fiche candidature (à remplir)'!L:L)</f>
        <v>A remplir</v>
      </c>
      <c r="X306">
        <f>_xlfn.XLOOKUP(O306,'1.Fiche candidature (à remplir)'!AB:AB,'1.Fiche candidature (à remplir)'!M:M)</f>
        <v>0</v>
      </c>
      <c r="Y306">
        <f>_xlfn.XLOOKUP(O306,'1.Fiche candidature (à remplir)'!AB:AB,'1.Fiche candidature (à remplir)'!N:N)</f>
        <v>0</v>
      </c>
      <c r="Z306">
        <f>_xlfn.XLOOKUP(O306,'1.Fiche candidature (à remplir)'!AB:AB,'1.Fiche candidature (à remplir)'!P:P)</f>
        <v>0</v>
      </c>
      <c r="AC306" s="479">
        <f>b.Groupement!D332</f>
        <v>0</v>
      </c>
      <c r="AD306" s="479">
        <f>b.Groupement!E332</f>
        <v>0</v>
      </c>
      <c r="AE306" s="479">
        <f>b.Groupement!F332</f>
        <v>0</v>
      </c>
      <c r="AF306" s="479">
        <f>b.Groupement!G332</f>
        <v>0</v>
      </c>
      <c r="AG306" s="479">
        <f>b.Groupement!H332</f>
        <v>0</v>
      </c>
      <c r="AH306" s="479">
        <f>b.Groupement!I332</f>
        <v>0</v>
      </c>
      <c r="AI306" s="479">
        <f>b.Groupement!J332</f>
        <v>0</v>
      </c>
      <c r="AK306" s="479">
        <f>'a.Equipe projet'!D328</f>
        <v>0</v>
      </c>
      <c r="AL306" s="479">
        <f>'a.Equipe projet'!E328</f>
        <v>0</v>
      </c>
      <c r="AM306" s="479">
        <f>'a.Equipe projet'!F328</f>
        <v>0</v>
      </c>
      <c r="AN306" s="479">
        <f>'a.Equipe projet'!G328</f>
        <v>0</v>
      </c>
      <c r="AO306" s="479">
        <f>'a.Equipe projet'!H328</f>
        <v>0</v>
      </c>
      <c r="AP306" s="479">
        <f>'a.Equipe projet'!I328</f>
        <v>0</v>
      </c>
      <c r="AQ306" s="479">
        <f>'a.Equipe projet'!J328</f>
        <v>0</v>
      </c>
      <c r="AR306" s="479">
        <f>'a.Equipe projet'!K328</f>
        <v>0</v>
      </c>
      <c r="AS306" s="479">
        <f>'a.Equipe projet'!L328</f>
        <v>0</v>
      </c>
      <c r="AU306" s="479">
        <f>'c.Prestataires'!D327</f>
        <v>0</v>
      </c>
      <c r="AV306" s="479">
        <f>'c.Prestataires'!E327</f>
        <v>0</v>
      </c>
      <c r="AW306" s="479">
        <f>'c.Prestataires'!F327</f>
        <v>0</v>
      </c>
      <c r="AX306" s="479">
        <f>'c.Prestataires'!G327</f>
        <v>0</v>
      </c>
      <c r="AY306" s="479">
        <f>'c.Prestataires'!H327</f>
        <v>0</v>
      </c>
      <c r="BA306" s="479" t="str">
        <f>'d.Points de vente&amp;récupération'!D329</f>
        <v>A compléter</v>
      </c>
      <c r="BB306" s="479" t="str">
        <f>'d.Points de vente&amp;récupération'!E329</f>
        <v>A choisir</v>
      </c>
      <c r="BC306" s="479" t="str">
        <f>'d.Points de vente&amp;récupération'!F329</f>
        <v>A choisir</v>
      </c>
      <c r="BD306" s="479" t="str">
        <f>'d.Points de vente&amp;récupération'!G329</f>
        <v>A choisir</v>
      </c>
      <c r="BE306" s="479" t="str">
        <f>'d.Points de vente&amp;récupération'!H329</f>
        <v>A choisir</v>
      </c>
      <c r="BF306" s="479" t="str">
        <f>'d.Points de vente&amp;récupération'!I329</f>
        <v>A choisir</v>
      </c>
      <c r="BG306" s="479" t="str">
        <f>'d.Points de vente&amp;récupération'!J329</f>
        <v>A choisir</v>
      </c>
      <c r="BH306" s="479" t="str">
        <f>'d.Points de vente&amp;récupération'!K329</f>
        <v>A compléter</v>
      </c>
    </row>
    <row r="307" spans="15:60">
      <c r="O307">
        <v>304</v>
      </c>
      <c r="P307" t="str">
        <f>_xlfn.XLOOKUP(O307,'1.Fiche candidature (à remplir)'!AB:AB,'1.Fiche candidature (à remplir)'!D:D)</f>
        <v xml:space="preserve">Location de machine(s) de conditionnement et ses éléments affiliés </v>
      </c>
      <c r="Q307" t="str">
        <f>_xlfn.XLOOKUP(O307,'1.Fiche candidature (à remplir)'!AB:AB,'1.Fiche candidature (à remplir)'!AC:AC)</f>
        <v>Développement3</v>
      </c>
      <c r="R307" t="str">
        <f>_xlfn.XLOOKUP(O307,'1.Fiche candidature (à remplir)'!AB:AB,'1.Fiche candidature (à remplir)'!E:E)</f>
        <v>A compléter</v>
      </c>
      <c r="S307">
        <f>_xlfn.XLOOKUP(O307,'1.Fiche candidature (à remplir)'!AB:AB,'1.Fiche candidature (à remplir)'!F:F)</f>
        <v>0</v>
      </c>
      <c r="T307">
        <f>_xlfn.XLOOKUP(O307,'1.Fiche candidature (à remplir)'!AB:AB,'1.Fiche candidature (à remplir)'!G:G)</f>
        <v>0</v>
      </c>
      <c r="U307">
        <f>_xlfn.XLOOKUP(O307,'1.Fiche candidature (à remplir)'!AB:AB,'1.Fiche candidature (à remplir)'!H:H)</f>
        <v>0</v>
      </c>
      <c r="V307" t="str">
        <f>_xlfn.XLOOKUP(O307,'1.Fiche candidature (à remplir)'!AB:AB,'1.Fiche candidature (à remplir)'!I:I)</f>
        <v>A compléter</v>
      </c>
      <c r="W307" t="str">
        <f>_xlfn.XLOOKUP(O307,'1.Fiche candidature (à remplir)'!AB:AB,'1.Fiche candidature (à remplir)'!L:L)</f>
        <v>A remplir</v>
      </c>
      <c r="X307">
        <f>_xlfn.XLOOKUP(O307,'1.Fiche candidature (à remplir)'!AB:AB,'1.Fiche candidature (à remplir)'!M:M)</f>
        <v>0</v>
      </c>
      <c r="Y307">
        <f>_xlfn.XLOOKUP(O307,'1.Fiche candidature (à remplir)'!AB:AB,'1.Fiche candidature (à remplir)'!N:N)</f>
        <v>0</v>
      </c>
      <c r="Z307">
        <f>_xlfn.XLOOKUP(O307,'1.Fiche candidature (à remplir)'!AB:AB,'1.Fiche candidature (à remplir)'!P:P)</f>
        <v>0</v>
      </c>
      <c r="AC307" s="479">
        <f>b.Groupement!D333</f>
        <v>0</v>
      </c>
      <c r="AD307" s="479">
        <f>b.Groupement!E333</f>
        <v>0</v>
      </c>
      <c r="AE307" s="479">
        <f>b.Groupement!F333</f>
        <v>0</v>
      </c>
      <c r="AF307" s="479">
        <f>b.Groupement!G333</f>
        <v>0</v>
      </c>
      <c r="AG307" s="479">
        <f>b.Groupement!H333</f>
        <v>0</v>
      </c>
      <c r="AH307" s="479">
        <f>b.Groupement!I333</f>
        <v>0</v>
      </c>
      <c r="AI307" s="479">
        <f>b.Groupement!J333</f>
        <v>0</v>
      </c>
      <c r="AK307" s="479">
        <f>'a.Equipe projet'!D329</f>
        <v>0</v>
      </c>
      <c r="AL307" s="479">
        <f>'a.Equipe projet'!E329</f>
        <v>0</v>
      </c>
      <c r="AM307" s="479">
        <f>'a.Equipe projet'!F329</f>
        <v>0</v>
      </c>
      <c r="AN307" s="479">
        <f>'a.Equipe projet'!G329</f>
        <v>0</v>
      </c>
      <c r="AO307" s="479">
        <f>'a.Equipe projet'!H329</f>
        <v>0</v>
      </c>
      <c r="AP307" s="479">
        <f>'a.Equipe projet'!I329</f>
        <v>0</v>
      </c>
      <c r="AQ307" s="479">
        <f>'a.Equipe projet'!J329</f>
        <v>0</v>
      </c>
      <c r="AR307" s="479">
        <f>'a.Equipe projet'!K329</f>
        <v>0</v>
      </c>
      <c r="AS307" s="479">
        <f>'a.Equipe projet'!L329</f>
        <v>0</v>
      </c>
      <c r="AU307" s="479">
        <f>'c.Prestataires'!D328</f>
        <v>0</v>
      </c>
      <c r="AV307" s="479">
        <f>'c.Prestataires'!E328</f>
        <v>0</v>
      </c>
      <c r="AW307" s="479">
        <f>'c.Prestataires'!F328</f>
        <v>0</v>
      </c>
      <c r="AX307" s="479">
        <f>'c.Prestataires'!G328</f>
        <v>0</v>
      </c>
      <c r="AY307" s="479">
        <f>'c.Prestataires'!H328</f>
        <v>0</v>
      </c>
      <c r="BA307" s="479" t="str">
        <f>'d.Points de vente&amp;récupération'!D330</f>
        <v>A compléter</v>
      </c>
      <c r="BB307" s="479" t="str">
        <f>'d.Points de vente&amp;récupération'!E330</f>
        <v>A choisir</v>
      </c>
      <c r="BC307" s="479" t="str">
        <f>'d.Points de vente&amp;récupération'!F330</f>
        <v>A choisir</v>
      </c>
      <c r="BD307" s="479" t="str">
        <f>'d.Points de vente&amp;récupération'!G330</f>
        <v>A choisir</v>
      </c>
      <c r="BE307" s="479" t="str">
        <f>'d.Points de vente&amp;récupération'!H330</f>
        <v>A choisir</v>
      </c>
      <c r="BF307" s="479" t="str">
        <f>'d.Points de vente&amp;récupération'!I330</f>
        <v>A choisir</v>
      </c>
      <c r="BG307" s="479" t="str">
        <f>'d.Points de vente&amp;récupération'!J330</f>
        <v>A choisir</v>
      </c>
      <c r="BH307" s="479" t="str">
        <f>'d.Points de vente&amp;récupération'!K330</f>
        <v>A compléter</v>
      </c>
    </row>
    <row r="308" spans="15:60">
      <c r="O308">
        <v>305</v>
      </c>
      <c r="P308" t="str">
        <f>_xlfn.XLOOKUP(O308,'1.Fiche candidature (à remplir)'!AB:AB,'1.Fiche candidature (à remplir)'!D:D)</f>
        <v xml:space="preserve">Location de machine(s) de conditionnement et ses éléments affiliés </v>
      </c>
      <c r="Q308" t="str">
        <f>_xlfn.XLOOKUP(O308,'1.Fiche candidature (à remplir)'!AB:AB,'1.Fiche candidature (à remplir)'!AC:AC)</f>
        <v>Développement3</v>
      </c>
      <c r="R308" t="str">
        <f>_xlfn.XLOOKUP(O308,'1.Fiche candidature (à remplir)'!AB:AB,'1.Fiche candidature (à remplir)'!E:E)</f>
        <v>A compléter</v>
      </c>
      <c r="S308">
        <f>_xlfn.XLOOKUP(O308,'1.Fiche candidature (à remplir)'!AB:AB,'1.Fiche candidature (à remplir)'!F:F)</f>
        <v>0</v>
      </c>
      <c r="T308">
        <f>_xlfn.XLOOKUP(O308,'1.Fiche candidature (à remplir)'!AB:AB,'1.Fiche candidature (à remplir)'!G:G)</f>
        <v>0</v>
      </c>
      <c r="U308">
        <f>_xlfn.XLOOKUP(O308,'1.Fiche candidature (à remplir)'!AB:AB,'1.Fiche candidature (à remplir)'!H:H)</f>
        <v>0</v>
      </c>
      <c r="V308" t="str">
        <f>_xlfn.XLOOKUP(O308,'1.Fiche candidature (à remplir)'!AB:AB,'1.Fiche candidature (à remplir)'!I:I)</f>
        <v>A compléter</v>
      </c>
      <c r="W308" t="str">
        <f>_xlfn.XLOOKUP(O308,'1.Fiche candidature (à remplir)'!AB:AB,'1.Fiche candidature (à remplir)'!L:L)</f>
        <v>A remplir</v>
      </c>
      <c r="X308">
        <f>_xlfn.XLOOKUP(O308,'1.Fiche candidature (à remplir)'!AB:AB,'1.Fiche candidature (à remplir)'!M:M)</f>
        <v>0</v>
      </c>
      <c r="Y308">
        <f>_xlfn.XLOOKUP(O308,'1.Fiche candidature (à remplir)'!AB:AB,'1.Fiche candidature (à remplir)'!N:N)</f>
        <v>0</v>
      </c>
      <c r="Z308">
        <f>_xlfn.XLOOKUP(O308,'1.Fiche candidature (à remplir)'!AB:AB,'1.Fiche candidature (à remplir)'!P:P)</f>
        <v>0</v>
      </c>
      <c r="AC308" s="479">
        <f>b.Groupement!D334</f>
        <v>0</v>
      </c>
      <c r="AD308" s="479">
        <f>b.Groupement!E334</f>
        <v>0</v>
      </c>
      <c r="AE308" s="479">
        <f>b.Groupement!F334</f>
        <v>0</v>
      </c>
      <c r="AF308" s="479">
        <f>b.Groupement!G334</f>
        <v>0</v>
      </c>
      <c r="AG308" s="479">
        <f>b.Groupement!H334</f>
        <v>0</v>
      </c>
      <c r="AH308" s="479">
        <f>b.Groupement!I334</f>
        <v>0</v>
      </c>
      <c r="AI308" s="479">
        <f>b.Groupement!J334</f>
        <v>0</v>
      </c>
      <c r="AK308" s="479">
        <f>'a.Equipe projet'!D330</f>
        <v>0</v>
      </c>
      <c r="AL308" s="479">
        <f>'a.Equipe projet'!E330</f>
        <v>0</v>
      </c>
      <c r="AM308" s="479">
        <f>'a.Equipe projet'!F330</f>
        <v>0</v>
      </c>
      <c r="AN308" s="479">
        <f>'a.Equipe projet'!G330</f>
        <v>0</v>
      </c>
      <c r="AO308" s="479">
        <f>'a.Equipe projet'!H330</f>
        <v>0</v>
      </c>
      <c r="AP308" s="479">
        <f>'a.Equipe projet'!I330</f>
        <v>0</v>
      </c>
      <c r="AQ308" s="479">
        <f>'a.Equipe projet'!J330</f>
        <v>0</v>
      </c>
      <c r="AR308" s="479">
        <f>'a.Equipe projet'!K330</f>
        <v>0</v>
      </c>
      <c r="AS308" s="479">
        <f>'a.Equipe projet'!L330</f>
        <v>0</v>
      </c>
      <c r="AU308" s="479">
        <f>'c.Prestataires'!D329</f>
        <v>0</v>
      </c>
      <c r="AV308" s="479">
        <f>'c.Prestataires'!E329</f>
        <v>0</v>
      </c>
      <c r="AW308" s="479">
        <f>'c.Prestataires'!F329</f>
        <v>0</v>
      </c>
      <c r="AX308" s="479">
        <f>'c.Prestataires'!G329</f>
        <v>0</v>
      </c>
      <c r="AY308" s="479">
        <f>'c.Prestataires'!H329</f>
        <v>0</v>
      </c>
      <c r="BA308" s="479" t="str">
        <f>'d.Points de vente&amp;récupération'!D331</f>
        <v>A compléter</v>
      </c>
      <c r="BB308" s="479" t="str">
        <f>'d.Points de vente&amp;récupération'!E331</f>
        <v>A choisir</v>
      </c>
      <c r="BC308" s="479" t="str">
        <f>'d.Points de vente&amp;récupération'!F331</f>
        <v>A choisir</v>
      </c>
      <c r="BD308" s="479" t="str">
        <f>'d.Points de vente&amp;récupération'!G331</f>
        <v>A choisir</v>
      </c>
      <c r="BE308" s="479" t="str">
        <f>'d.Points de vente&amp;récupération'!H331</f>
        <v>A choisir</v>
      </c>
      <c r="BF308" s="479" t="str">
        <f>'d.Points de vente&amp;récupération'!I331</f>
        <v>A choisir</v>
      </c>
      <c r="BG308" s="479" t="str">
        <f>'d.Points de vente&amp;récupération'!J331</f>
        <v>A choisir</v>
      </c>
      <c r="BH308" s="479" t="str">
        <f>'d.Points de vente&amp;récupération'!K331</f>
        <v>A compléter</v>
      </c>
    </row>
    <row r="309" spans="15:60">
      <c r="O309">
        <v>306</v>
      </c>
      <c r="P309" t="str">
        <f>_xlfn.XLOOKUP(O309,'1.Fiche candidature (à remplir)'!AB:AB,'1.Fiche candidature (à remplir)'!D:D)</f>
        <v>Prestation pour le conditionnement externalisé d'Emballages réemployables
Prestation d'un co-packeur pour la réalisation d'un test</v>
      </c>
      <c r="Q309" t="str">
        <f>_xlfn.XLOOKUP(O309,'1.Fiche candidature (à remplir)'!AB:AB,'1.Fiche candidature (à remplir)'!AC:AC)</f>
        <v>Développement3</v>
      </c>
      <c r="R309" t="str">
        <f>_xlfn.XLOOKUP(O309,'1.Fiche candidature (à remplir)'!AB:AB,'1.Fiche candidature (à remplir)'!E:E)</f>
        <v>A compléter</v>
      </c>
      <c r="S309">
        <f>_xlfn.XLOOKUP(O309,'1.Fiche candidature (à remplir)'!AB:AB,'1.Fiche candidature (à remplir)'!F:F)</f>
        <v>0</v>
      </c>
      <c r="T309">
        <f>_xlfn.XLOOKUP(O309,'1.Fiche candidature (à remplir)'!AB:AB,'1.Fiche candidature (à remplir)'!G:G)</f>
        <v>0</v>
      </c>
      <c r="U309">
        <f>_xlfn.XLOOKUP(O309,'1.Fiche candidature (à remplir)'!AB:AB,'1.Fiche candidature (à remplir)'!H:H)</f>
        <v>0</v>
      </c>
      <c r="V309" t="str">
        <f>_xlfn.XLOOKUP(O309,'1.Fiche candidature (à remplir)'!AB:AB,'1.Fiche candidature (à remplir)'!I:I)</f>
        <v>A compléter</v>
      </c>
      <c r="W309" t="str">
        <f>_xlfn.XLOOKUP(O309,'1.Fiche candidature (à remplir)'!AB:AB,'1.Fiche candidature (à remplir)'!L:L)</f>
        <v>A remplir</v>
      </c>
      <c r="X309">
        <f>_xlfn.XLOOKUP(O309,'1.Fiche candidature (à remplir)'!AB:AB,'1.Fiche candidature (à remplir)'!M:M)</f>
        <v>0</v>
      </c>
      <c r="Y309">
        <f>_xlfn.XLOOKUP(O309,'1.Fiche candidature (à remplir)'!AB:AB,'1.Fiche candidature (à remplir)'!N:N)</f>
        <v>0</v>
      </c>
      <c r="Z309">
        <f>_xlfn.XLOOKUP(O309,'1.Fiche candidature (à remplir)'!AB:AB,'1.Fiche candidature (à remplir)'!P:P)</f>
        <v>0</v>
      </c>
      <c r="AC309" s="479">
        <f>b.Groupement!D335</f>
        <v>0</v>
      </c>
      <c r="AD309" s="479">
        <f>b.Groupement!E335</f>
        <v>0</v>
      </c>
      <c r="AE309" s="479">
        <f>b.Groupement!F335</f>
        <v>0</v>
      </c>
      <c r="AF309" s="479">
        <f>b.Groupement!G335</f>
        <v>0</v>
      </c>
      <c r="AG309" s="479">
        <f>b.Groupement!H335</f>
        <v>0</v>
      </c>
      <c r="AH309" s="479">
        <f>b.Groupement!I335</f>
        <v>0</v>
      </c>
      <c r="AI309" s="479">
        <f>b.Groupement!J335</f>
        <v>0</v>
      </c>
      <c r="AK309" s="479">
        <f>'a.Equipe projet'!D331</f>
        <v>0</v>
      </c>
      <c r="AL309" s="479">
        <f>'a.Equipe projet'!E331</f>
        <v>0</v>
      </c>
      <c r="AM309" s="479">
        <f>'a.Equipe projet'!F331</f>
        <v>0</v>
      </c>
      <c r="AN309" s="479">
        <f>'a.Equipe projet'!G331</f>
        <v>0</v>
      </c>
      <c r="AO309" s="479">
        <f>'a.Equipe projet'!H331</f>
        <v>0</v>
      </c>
      <c r="AP309" s="479">
        <f>'a.Equipe projet'!I331</f>
        <v>0</v>
      </c>
      <c r="AQ309" s="479">
        <f>'a.Equipe projet'!J331</f>
        <v>0</v>
      </c>
      <c r="AR309" s="479">
        <f>'a.Equipe projet'!K331</f>
        <v>0</v>
      </c>
      <c r="AS309" s="479">
        <f>'a.Equipe projet'!L331</f>
        <v>0</v>
      </c>
      <c r="AU309" s="479">
        <f>'c.Prestataires'!D330</f>
        <v>0</v>
      </c>
      <c r="AV309" s="479">
        <f>'c.Prestataires'!E330</f>
        <v>0</v>
      </c>
      <c r="AW309" s="479">
        <f>'c.Prestataires'!F330</f>
        <v>0</v>
      </c>
      <c r="AX309" s="479">
        <f>'c.Prestataires'!G330</f>
        <v>0</v>
      </c>
      <c r="AY309" s="479">
        <f>'c.Prestataires'!H330</f>
        <v>0</v>
      </c>
      <c r="BA309" s="479" t="str">
        <f>'d.Points de vente&amp;récupération'!D332</f>
        <v>A compléter</v>
      </c>
      <c r="BB309" s="479" t="str">
        <f>'d.Points de vente&amp;récupération'!E332</f>
        <v>A choisir</v>
      </c>
      <c r="BC309" s="479" t="str">
        <f>'d.Points de vente&amp;récupération'!F332</f>
        <v>A choisir</v>
      </c>
      <c r="BD309" s="479" t="str">
        <f>'d.Points de vente&amp;récupération'!G332</f>
        <v>A choisir</v>
      </c>
      <c r="BE309" s="479" t="str">
        <f>'d.Points de vente&amp;récupération'!H332</f>
        <v>A choisir</v>
      </c>
      <c r="BF309" s="479" t="str">
        <f>'d.Points de vente&amp;récupération'!I332</f>
        <v>A choisir</v>
      </c>
      <c r="BG309" s="479" t="str">
        <f>'d.Points de vente&amp;récupération'!J332</f>
        <v>A choisir</v>
      </c>
      <c r="BH309" s="479" t="str">
        <f>'d.Points de vente&amp;récupération'!K332</f>
        <v>A compléter</v>
      </c>
    </row>
    <row r="310" spans="15:60">
      <c r="O310">
        <v>307</v>
      </c>
      <c r="P310" t="str">
        <f>_xlfn.XLOOKUP(O310,'1.Fiche candidature (à remplir)'!AB:AB,'1.Fiche candidature (à remplir)'!D:D)</f>
        <v>Prestation pour le conditionnement externalisé d'Emballages réemployables</v>
      </c>
      <c r="Q310" t="str">
        <f>_xlfn.XLOOKUP(O310,'1.Fiche candidature (à remplir)'!AB:AB,'1.Fiche candidature (à remplir)'!AC:AC)</f>
        <v>Développement3</v>
      </c>
      <c r="R310" t="str">
        <f>_xlfn.XLOOKUP(O310,'1.Fiche candidature (à remplir)'!AB:AB,'1.Fiche candidature (à remplir)'!E:E)</f>
        <v>A compléter</v>
      </c>
      <c r="S310">
        <f>_xlfn.XLOOKUP(O310,'1.Fiche candidature (à remplir)'!AB:AB,'1.Fiche candidature (à remplir)'!F:F)</f>
        <v>0</v>
      </c>
      <c r="T310">
        <f>_xlfn.XLOOKUP(O310,'1.Fiche candidature (à remplir)'!AB:AB,'1.Fiche candidature (à remplir)'!G:G)</f>
        <v>0</v>
      </c>
      <c r="U310">
        <f>_xlfn.XLOOKUP(O310,'1.Fiche candidature (à remplir)'!AB:AB,'1.Fiche candidature (à remplir)'!H:H)</f>
        <v>0</v>
      </c>
      <c r="V310" t="str">
        <f>_xlfn.XLOOKUP(O310,'1.Fiche candidature (à remplir)'!AB:AB,'1.Fiche candidature (à remplir)'!I:I)</f>
        <v>A compléter</v>
      </c>
      <c r="W310" t="str">
        <f>_xlfn.XLOOKUP(O310,'1.Fiche candidature (à remplir)'!AB:AB,'1.Fiche candidature (à remplir)'!L:L)</f>
        <v>A remplir</v>
      </c>
      <c r="X310">
        <f>_xlfn.XLOOKUP(O310,'1.Fiche candidature (à remplir)'!AB:AB,'1.Fiche candidature (à remplir)'!M:M)</f>
        <v>0</v>
      </c>
      <c r="Y310">
        <f>_xlfn.XLOOKUP(O310,'1.Fiche candidature (à remplir)'!AB:AB,'1.Fiche candidature (à remplir)'!N:N)</f>
        <v>0</v>
      </c>
      <c r="Z310">
        <f>_xlfn.XLOOKUP(O310,'1.Fiche candidature (à remplir)'!AB:AB,'1.Fiche candidature (à remplir)'!P:P)</f>
        <v>0</v>
      </c>
      <c r="AC310" s="479">
        <f>b.Groupement!D336</f>
        <v>0</v>
      </c>
      <c r="AD310" s="479">
        <f>b.Groupement!E336</f>
        <v>0</v>
      </c>
      <c r="AE310" s="479">
        <f>b.Groupement!F336</f>
        <v>0</v>
      </c>
      <c r="AF310" s="479">
        <f>b.Groupement!G336</f>
        <v>0</v>
      </c>
      <c r="AG310" s="479">
        <f>b.Groupement!H336</f>
        <v>0</v>
      </c>
      <c r="AH310" s="479">
        <f>b.Groupement!I336</f>
        <v>0</v>
      </c>
      <c r="AI310" s="479">
        <f>b.Groupement!J336</f>
        <v>0</v>
      </c>
      <c r="AK310" s="479">
        <f>'a.Equipe projet'!D332</f>
        <v>0</v>
      </c>
      <c r="AL310" s="479">
        <f>'a.Equipe projet'!E332</f>
        <v>0</v>
      </c>
      <c r="AM310" s="479">
        <f>'a.Equipe projet'!F332</f>
        <v>0</v>
      </c>
      <c r="AN310" s="479">
        <f>'a.Equipe projet'!G332</f>
        <v>0</v>
      </c>
      <c r="AO310" s="479">
        <f>'a.Equipe projet'!H332</f>
        <v>0</v>
      </c>
      <c r="AP310" s="479">
        <f>'a.Equipe projet'!I332</f>
        <v>0</v>
      </c>
      <c r="AQ310" s="479">
        <f>'a.Equipe projet'!J332</f>
        <v>0</v>
      </c>
      <c r="AR310" s="479">
        <f>'a.Equipe projet'!K332</f>
        <v>0</v>
      </c>
      <c r="AS310" s="479">
        <f>'a.Equipe projet'!L332</f>
        <v>0</v>
      </c>
      <c r="AU310" s="479">
        <f>'c.Prestataires'!D331</f>
        <v>0</v>
      </c>
      <c r="AV310" s="479">
        <f>'c.Prestataires'!E331</f>
        <v>0</v>
      </c>
      <c r="AW310" s="479">
        <f>'c.Prestataires'!F331</f>
        <v>0</v>
      </c>
      <c r="AX310" s="479">
        <f>'c.Prestataires'!G331</f>
        <v>0</v>
      </c>
      <c r="AY310" s="479">
        <f>'c.Prestataires'!H331</f>
        <v>0</v>
      </c>
      <c r="BA310" s="479" t="str">
        <f>'d.Points de vente&amp;récupération'!D333</f>
        <v>A compléter</v>
      </c>
      <c r="BB310" s="479" t="str">
        <f>'d.Points de vente&amp;récupération'!E333</f>
        <v>A choisir</v>
      </c>
      <c r="BC310" s="479" t="str">
        <f>'d.Points de vente&amp;récupération'!F333</f>
        <v>A choisir</v>
      </c>
      <c r="BD310" s="479" t="str">
        <f>'d.Points de vente&amp;récupération'!G333</f>
        <v>A choisir</v>
      </c>
      <c r="BE310" s="479" t="str">
        <f>'d.Points de vente&amp;récupération'!H333</f>
        <v>A choisir</v>
      </c>
      <c r="BF310" s="479" t="str">
        <f>'d.Points de vente&amp;récupération'!I333</f>
        <v>A choisir</v>
      </c>
      <c r="BG310" s="479" t="str">
        <f>'d.Points de vente&amp;récupération'!J333</f>
        <v>A choisir</v>
      </c>
      <c r="BH310" s="479" t="str">
        <f>'d.Points de vente&amp;récupération'!K333</f>
        <v>A compléter</v>
      </c>
    </row>
    <row r="311" spans="15:60">
      <c r="O311">
        <v>308</v>
      </c>
      <c r="P311" t="str">
        <f>_xlfn.XLOOKUP(O311,'1.Fiche candidature (à remplir)'!AB:AB,'1.Fiche candidature (à remplir)'!D:D)</f>
        <v>Prestation pour le conditionnement externalisé d'Emballages réemployables</v>
      </c>
      <c r="Q311" t="str">
        <f>_xlfn.XLOOKUP(O311,'1.Fiche candidature (à remplir)'!AB:AB,'1.Fiche candidature (à remplir)'!AC:AC)</f>
        <v>Développement3</v>
      </c>
      <c r="R311" t="str">
        <f>_xlfn.XLOOKUP(O311,'1.Fiche candidature (à remplir)'!AB:AB,'1.Fiche candidature (à remplir)'!E:E)</f>
        <v>A compléter</v>
      </c>
      <c r="S311">
        <f>_xlfn.XLOOKUP(O311,'1.Fiche candidature (à remplir)'!AB:AB,'1.Fiche candidature (à remplir)'!F:F)</f>
        <v>0</v>
      </c>
      <c r="T311">
        <f>_xlfn.XLOOKUP(O311,'1.Fiche candidature (à remplir)'!AB:AB,'1.Fiche candidature (à remplir)'!G:G)</f>
        <v>0</v>
      </c>
      <c r="U311">
        <f>_xlfn.XLOOKUP(O311,'1.Fiche candidature (à remplir)'!AB:AB,'1.Fiche candidature (à remplir)'!H:H)</f>
        <v>0</v>
      </c>
      <c r="V311" t="str">
        <f>_xlfn.XLOOKUP(O311,'1.Fiche candidature (à remplir)'!AB:AB,'1.Fiche candidature (à remplir)'!I:I)</f>
        <v>A compléter</v>
      </c>
      <c r="W311" t="str">
        <f>_xlfn.XLOOKUP(O311,'1.Fiche candidature (à remplir)'!AB:AB,'1.Fiche candidature (à remplir)'!L:L)</f>
        <v>A remplir</v>
      </c>
      <c r="X311">
        <f>_xlfn.XLOOKUP(O311,'1.Fiche candidature (à remplir)'!AB:AB,'1.Fiche candidature (à remplir)'!M:M)</f>
        <v>0</v>
      </c>
      <c r="Y311">
        <f>_xlfn.XLOOKUP(O311,'1.Fiche candidature (à remplir)'!AB:AB,'1.Fiche candidature (à remplir)'!N:N)</f>
        <v>0</v>
      </c>
      <c r="Z311">
        <f>_xlfn.XLOOKUP(O311,'1.Fiche candidature (à remplir)'!AB:AB,'1.Fiche candidature (à remplir)'!P:P)</f>
        <v>0</v>
      </c>
      <c r="AC311" s="479">
        <f>b.Groupement!D337</f>
        <v>0</v>
      </c>
      <c r="AD311" s="479">
        <f>b.Groupement!E337</f>
        <v>0</v>
      </c>
      <c r="AE311" s="479">
        <f>b.Groupement!F337</f>
        <v>0</v>
      </c>
      <c r="AF311" s="479">
        <f>b.Groupement!G337</f>
        <v>0</v>
      </c>
      <c r="AG311" s="479">
        <f>b.Groupement!H337</f>
        <v>0</v>
      </c>
      <c r="AH311" s="479">
        <f>b.Groupement!I337</f>
        <v>0</v>
      </c>
      <c r="AI311" s="479">
        <f>b.Groupement!J337</f>
        <v>0</v>
      </c>
      <c r="AK311" s="479">
        <f>'a.Equipe projet'!D333</f>
        <v>0</v>
      </c>
      <c r="AL311" s="479">
        <f>'a.Equipe projet'!E333</f>
        <v>0</v>
      </c>
      <c r="AM311" s="479">
        <f>'a.Equipe projet'!F333</f>
        <v>0</v>
      </c>
      <c r="AN311" s="479">
        <f>'a.Equipe projet'!G333</f>
        <v>0</v>
      </c>
      <c r="AO311" s="479">
        <f>'a.Equipe projet'!H333</f>
        <v>0</v>
      </c>
      <c r="AP311" s="479">
        <f>'a.Equipe projet'!I333</f>
        <v>0</v>
      </c>
      <c r="AQ311" s="479">
        <f>'a.Equipe projet'!J333</f>
        <v>0</v>
      </c>
      <c r="AR311" s="479">
        <f>'a.Equipe projet'!K333</f>
        <v>0</v>
      </c>
      <c r="AS311" s="479">
        <f>'a.Equipe projet'!L333</f>
        <v>0</v>
      </c>
      <c r="AU311" s="479">
        <f>'c.Prestataires'!D332</f>
        <v>0</v>
      </c>
      <c r="AV311" s="479">
        <f>'c.Prestataires'!E332</f>
        <v>0</v>
      </c>
      <c r="AW311" s="479">
        <f>'c.Prestataires'!F332</f>
        <v>0</v>
      </c>
      <c r="AX311" s="479">
        <f>'c.Prestataires'!G332</f>
        <v>0</v>
      </c>
      <c r="AY311" s="479">
        <f>'c.Prestataires'!H332</f>
        <v>0</v>
      </c>
      <c r="BA311" s="479" t="str">
        <f>'d.Points de vente&amp;récupération'!D334</f>
        <v>A compléter</v>
      </c>
      <c r="BB311" s="479" t="str">
        <f>'d.Points de vente&amp;récupération'!E334</f>
        <v>A choisir</v>
      </c>
      <c r="BC311" s="479" t="str">
        <f>'d.Points de vente&amp;récupération'!F334</f>
        <v>A choisir</v>
      </c>
      <c r="BD311" s="479" t="str">
        <f>'d.Points de vente&amp;récupération'!G334</f>
        <v>A choisir</v>
      </c>
      <c r="BE311" s="479" t="str">
        <f>'d.Points de vente&amp;récupération'!H334</f>
        <v>A choisir</v>
      </c>
      <c r="BF311" s="479" t="str">
        <f>'d.Points de vente&amp;récupération'!I334</f>
        <v>A choisir</v>
      </c>
      <c r="BG311" s="479" t="str">
        <f>'d.Points de vente&amp;récupération'!J334</f>
        <v>A choisir</v>
      </c>
      <c r="BH311" s="479" t="str">
        <f>'d.Points de vente&amp;récupération'!K334</f>
        <v>A compléter</v>
      </c>
    </row>
    <row r="312" spans="15:60">
      <c r="O312">
        <v>309</v>
      </c>
      <c r="P312" t="str">
        <f>_xlfn.XLOOKUP(O312,'1.Fiche candidature (à remplir)'!AB:AB,'1.Fiche candidature (à remplir)'!D:D)</f>
        <v>Prestation pour le conditionnement externalisé d'Emballages réemployables</v>
      </c>
      <c r="Q312" t="str">
        <f>_xlfn.XLOOKUP(O312,'1.Fiche candidature (à remplir)'!AB:AB,'1.Fiche candidature (à remplir)'!AC:AC)</f>
        <v>Développement3</v>
      </c>
      <c r="R312" t="str">
        <f>_xlfn.XLOOKUP(O312,'1.Fiche candidature (à remplir)'!AB:AB,'1.Fiche candidature (à remplir)'!E:E)</f>
        <v>A compléter</v>
      </c>
      <c r="S312">
        <f>_xlfn.XLOOKUP(O312,'1.Fiche candidature (à remplir)'!AB:AB,'1.Fiche candidature (à remplir)'!F:F)</f>
        <v>0</v>
      </c>
      <c r="T312">
        <f>_xlfn.XLOOKUP(O312,'1.Fiche candidature (à remplir)'!AB:AB,'1.Fiche candidature (à remplir)'!G:G)</f>
        <v>0</v>
      </c>
      <c r="U312">
        <f>_xlfn.XLOOKUP(O312,'1.Fiche candidature (à remplir)'!AB:AB,'1.Fiche candidature (à remplir)'!H:H)</f>
        <v>0</v>
      </c>
      <c r="V312" t="str">
        <f>_xlfn.XLOOKUP(O312,'1.Fiche candidature (à remplir)'!AB:AB,'1.Fiche candidature (à remplir)'!I:I)</f>
        <v>A compléter</v>
      </c>
      <c r="W312" t="str">
        <f>_xlfn.XLOOKUP(O312,'1.Fiche candidature (à remplir)'!AB:AB,'1.Fiche candidature (à remplir)'!L:L)</f>
        <v>A remplir</v>
      </c>
      <c r="X312">
        <f>_xlfn.XLOOKUP(O312,'1.Fiche candidature (à remplir)'!AB:AB,'1.Fiche candidature (à remplir)'!M:M)</f>
        <v>0</v>
      </c>
      <c r="Y312">
        <f>_xlfn.XLOOKUP(O312,'1.Fiche candidature (à remplir)'!AB:AB,'1.Fiche candidature (à remplir)'!N:N)</f>
        <v>0</v>
      </c>
      <c r="Z312">
        <f>_xlfn.XLOOKUP(O312,'1.Fiche candidature (à remplir)'!AB:AB,'1.Fiche candidature (à remplir)'!P:P)</f>
        <v>0</v>
      </c>
      <c r="AC312" s="479">
        <f>b.Groupement!D338</f>
        <v>0</v>
      </c>
      <c r="AD312" s="479">
        <f>b.Groupement!E338</f>
        <v>0</v>
      </c>
      <c r="AE312" s="479">
        <f>b.Groupement!F338</f>
        <v>0</v>
      </c>
      <c r="AF312" s="479">
        <f>b.Groupement!G338</f>
        <v>0</v>
      </c>
      <c r="AG312" s="479">
        <f>b.Groupement!H338</f>
        <v>0</v>
      </c>
      <c r="AH312" s="479">
        <f>b.Groupement!I338</f>
        <v>0</v>
      </c>
      <c r="AI312" s="479">
        <f>b.Groupement!J338</f>
        <v>0</v>
      </c>
      <c r="AK312" s="479">
        <f>'a.Equipe projet'!D334</f>
        <v>0</v>
      </c>
      <c r="AL312" s="479">
        <f>'a.Equipe projet'!E334</f>
        <v>0</v>
      </c>
      <c r="AM312" s="479">
        <f>'a.Equipe projet'!F334</f>
        <v>0</v>
      </c>
      <c r="AN312" s="479">
        <f>'a.Equipe projet'!G334</f>
        <v>0</v>
      </c>
      <c r="AO312" s="479">
        <f>'a.Equipe projet'!H334</f>
        <v>0</v>
      </c>
      <c r="AP312" s="479">
        <f>'a.Equipe projet'!I334</f>
        <v>0</v>
      </c>
      <c r="AQ312" s="479">
        <f>'a.Equipe projet'!J334</f>
        <v>0</v>
      </c>
      <c r="AR312" s="479">
        <f>'a.Equipe projet'!K334</f>
        <v>0</v>
      </c>
      <c r="AS312" s="479">
        <f>'a.Equipe projet'!L334</f>
        <v>0</v>
      </c>
      <c r="AU312" s="479">
        <f>'c.Prestataires'!D333</f>
        <v>0</v>
      </c>
      <c r="AV312" s="479">
        <f>'c.Prestataires'!E333</f>
        <v>0</v>
      </c>
      <c r="AW312" s="479">
        <f>'c.Prestataires'!F333</f>
        <v>0</v>
      </c>
      <c r="AX312" s="479">
        <f>'c.Prestataires'!G333</f>
        <v>0</v>
      </c>
      <c r="AY312" s="479">
        <f>'c.Prestataires'!H333</f>
        <v>0</v>
      </c>
      <c r="BA312" s="479" t="str">
        <f>'d.Points de vente&amp;récupération'!D335</f>
        <v>A compléter</v>
      </c>
      <c r="BB312" s="479" t="str">
        <f>'d.Points de vente&amp;récupération'!E335</f>
        <v>A choisir</v>
      </c>
      <c r="BC312" s="479" t="str">
        <f>'d.Points de vente&amp;récupération'!F335</f>
        <v>A choisir</v>
      </c>
      <c r="BD312" s="479" t="str">
        <f>'d.Points de vente&amp;récupération'!G335</f>
        <v>A choisir</v>
      </c>
      <c r="BE312" s="479" t="str">
        <f>'d.Points de vente&amp;récupération'!H335</f>
        <v>A choisir</v>
      </c>
      <c r="BF312" s="479" t="str">
        <f>'d.Points de vente&amp;récupération'!I335</f>
        <v>A choisir</v>
      </c>
      <c r="BG312" s="479" t="str">
        <f>'d.Points de vente&amp;récupération'!J335</f>
        <v>A choisir</v>
      </c>
      <c r="BH312" s="479" t="str">
        <f>'d.Points de vente&amp;récupération'!K335</f>
        <v>A compléter</v>
      </c>
    </row>
    <row r="313" spans="15:60">
      <c r="O313">
        <v>310</v>
      </c>
      <c r="P313" t="str">
        <f>_xlfn.XLOOKUP(O313,'1.Fiche candidature (à remplir)'!AB:AB,'1.Fiche candidature (à remplir)'!D:D)</f>
        <v>Prestation pour le conditionnement externalisé d'Emballages réemployables</v>
      </c>
      <c r="Q313" t="str">
        <f>_xlfn.XLOOKUP(O313,'1.Fiche candidature (à remplir)'!AB:AB,'1.Fiche candidature (à remplir)'!AC:AC)</f>
        <v>Développement3</v>
      </c>
      <c r="R313" t="str">
        <f>_xlfn.XLOOKUP(O313,'1.Fiche candidature (à remplir)'!AB:AB,'1.Fiche candidature (à remplir)'!E:E)</f>
        <v>A compléter</v>
      </c>
      <c r="S313">
        <f>_xlfn.XLOOKUP(O313,'1.Fiche candidature (à remplir)'!AB:AB,'1.Fiche candidature (à remplir)'!F:F)</f>
        <v>0</v>
      </c>
      <c r="T313">
        <f>_xlfn.XLOOKUP(O313,'1.Fiche candidature (à remplir)'!AB:AB,'1.Fiche candidature (à remplir)'!G:G)</f>
        <v>0</v>
      </c>
      <c r="U313">
        <f>_xlfn.XLOOKUP(O313,'1.Fiche candidature (à remplir)'!AB:AB,'1.Fiche candidature (à remplir)'!H:H)</f>
        <v>0</v>
      </c>
      <c r="V313" t="str">
        <f>_xlfn.XLOOKUP(O313,'1.Fiche candidature (à remplir)'!AB:AB,'1.Fiche candidature (à remplir)'!I:I)</f>
        <v>A compléter</v>
      </c>
      <c r="W313" t="str">
        <f>_xlfn.XLOOKUP(O313,'1.Fiche candidature (à remplir)'!AB:AB,'1.Fiche candidature (à remplir)'!L:L)</f>
        <v>A remplir</v>
      </c>
      <c r="X313">
        <f>_xlfn.XLOOKUP(O313,'1.Fiche candidature (à remplir)'!AB:AB,'1.Fiche candidature (à remplir)'!M:M)</f>
        <v>0</v>
      </c>
      <c r="Y313">
        <f>_xlfn.XLOOKUP(O313,'1.Fiche candidature (à remplir)'!AB:AB,'1.Fiche candidature (à remplir)'!N:N)</f>
        <v>0</v>
      </c>
      <c r="Z313">
        <f>_xlfn.XLOOKUP(O313,'1.Fiche candidature (à remplir)'!AB:AB,'1.Fiche candidature (à remplir)'!P:P)</f>
        <v>0</v>
      </c>
      <c r="AC313" s="479">
        <f>b.Groupement!D339</f>
        <v>0</v>
      </c>
      <c r="AD313" s="479">
        <f>b.Groupement!E339</f>
        <v>0</v>
      </c>
      <c r="AE313" s="479">
        <f>b.Groupement!F339</f>
        <v>0</v>
      </c>
      <c r="AF313" s="479">
        <f>b.Groupement!G339</f>
        <v>0</v>
      </c>
      <c r="AG313" s="479">
        <f>b.Groupement!H339</f>
        <v>0</v>
      </c>
      <c r="AH313" s="479">
        <f>b.Groupement!I339</f>
        <v>0</v>
      </c>
      <c r="AI313" s="479">
        <f>b.Groupement!J339</f>
        <v>0</v>
      </c>
      <c r="AK313" s="479">
        <f>'a.Equipe projet'!D335</f>
        <v>0</v>
      </c>
      <c r="AL313" s="479">
        <f>'a.Equipe projet'!E335</f>
        <v>0</v>
      </c>
      <c r="AM313" s="479">
        <f>'a.Equipe projet'!F335</f>
        <v>0</v>
      </c>
      <c r="AN313" s="479">
        <f>'a.Equipe projet'!G335</f>
        <v>0</v>
      </c>
      <c r="AO313" s="479">
        <f>'a.Equipe projet'!H335</f>
        <v>0</v>
      </c>
      <c r="AP313" s="479">
        <f>'a.Equipe projet'!I335</f>
        <v>0</v>
      </c>
      <c r="AQ313" s="479">
        <f>'a.Equipe projet'!J335</f>
        <v>0</v>
      </c>
      <c r="AR313" s="479">
        <f>'a.Equipe projet'!K335</f>
        <v>0</v>
      </c>
      <c r="AS313" s="479">
        <f>'a.Equipe projet'!L335</f>
        <v>0</v>
      </c>
      <c r="AU313" s="479">
        <f>'c.Prestataires'!D334</f>
        <v>0</v>
      </c>
      <c r="AV313" s="479">
        <f>'c.Prestataires'!E334</f>
        <v>0</v>
      </c>
      <c r="AW313" s="479">
        <f>'c.Prestataires'!F334</f>
        <v>0</v>
      </c>
      <c r="AX313" s="479">
        <f>'c.Prestataires'!G334</f>
        <v>0</v>
      </c>
      <c r="AY313" s="479">
        <f>'c.Prestataires'!H334</f>
        <v>0</v>
      </c>
      <c r="BA313" s="479" t="str">
        <f>'d.Points de vente&amp;récupération'!D336</f>
        <v>A compléter</v>
      </c>
      <c r="BB313" s="479" t="str">
        <f>'d.Points de vente&amp;récupération'!E336</f>
        <v>A choisir</v>
      </c>
      <c r="BC313" s="479" t="str">
        <f>'d.Points de vente&amp;récupération'!F336</f>
        <v>A choisir</v>
      </c>
      <c r="BD313" s="479" t="str">
        <f>'d.Points de vente&amp;récupération'!G336</f>
        <v>A choisir</v>
      </c>
      <c r="BE313" s="479" t="str">
        <f>'d.Points de vente&amp;récupération'!H336</f>
        <v>A choisir</v>
      </c>
      <c r="BF313" s="479" t="str">
        <f>'d.Points de vente&amp;récupération'!I336</f>
        <v>A choisir</v>
      </c>
      <c r="BG313" s="479" t="str">
        <f>'d.Points de vente&amp;récupération'!J336</f>
        <v>A choisir</v>
      </c>
      <c r="BH313" s="479" t="str">
        <f>'d.Points de vente&amp;récupération'!K336</f>
        <v>A compléter</v>
      </c>
    </row>
    <row r="314" spans="15:60">
      <c r="O314">
        <v>311</v>
      </c>
      <c r="P314" t="str">
        <f>_xlfn.XLOOKUP(O314,'1.Fiche candidature (à remplir)'!AB:AB,'1.Fiche candidature (à remplir)'!D:D)</f>
        <v>Prestation sur la conception du dispositif
Prestation d'un designer d'un bureau d’études</v>
      </c>
      <c r="Q314" t="str">
        <f>_xlfn.XLOOKUP(O314,'1.Fiche candidature (à remplir)'!AB:AB,'1.Fiche candidature (à remplir)'!AC:AC)</f>
        <v>Développement3</v>
      </c>
      <c r="R314" t="str">
        <f>_xlfn.XLOOKUP(O314,'1.Fiche candidature (à remplir)'!AB:AB,'1.Fiche candidature (à remplir)'!E:E)</f>
        <v>A compléter</v>
      </c>
      <c r="S314">
        <f>_xlfn.XLOOKUP(O314,'1.Fiche candidature (à remplir)'!AB:AB,'1.Fiche candidature (à remplir)'!F:F)</f>
        <v>0</v>
      </c>
      <c r="T314">
        <f>_xlfn.XLOOKUP(O314,'1.Fiche candidature (à remplir)'!AB:AB,'1.Fiche candidature (à remplir)'!G:G)</f>
        <v>0</v>
      </c>
      <c r="U314">
        <f>_xlfn.XLOOKUP(O314,'1.Fiche candidature (à remplir)'!AB:AB,'1.Fiche candidature (à remplir)'!H:H)</f>
        <v>0</v>
      </c>
      <c r="V314" t="str">
        <f>_xlfn.XLOOKUP(O314,'1.Fiche candidature (à remplir)'!AB:AB,'1.Fiche candidature (à remplir)'!I:I)</f>
        <v>A compléter</v>
      </c>
      <c r="W314" t="str">
        <f>_xlfn.XLOOKUP(O314,'1.Fiche candidature (à remplir)'!AB:AB,'1.Fiche candidature (à remplir)'!L:L)</f>
        <v>A remplir</v>
      </c>
      <c r="X314">
        <f>_xlfn.XLOOKUP(O314,'1.Fiche candidature (à remplir)'!AB:AB,'1.Fiche candidature (à remplir)'!M:M)</f>
        <v>0</v>
      </c>
      <c r="Y314">
        <f>_xlfn.XLOOKUP(O314,'1.Fiche candidature (à remplir)'!AB:AB,'1.Fiche candidature (à remplir)'!N:N)</f>
        <v>0</v>
      </c>
      <c r="Z314">
        <f>_xlfn.XLOOKUP(O314,'1.Fiche candidature (à remplir)'!AB:AB,'1.Fiche candidature (à remplir)'!P:P)</f>
        <v>0</v>
      </c>
      <c r="AC314" s="479">
        <f>b.Groupement!D340</f>
        <v>0</v>
      </c>
      <c r="AD314" s="479">
        <f>b.Groupement!E340</f>
        <v>0</v>
      </c>
      <c r="AE314" s="479">
        <f>b.Groupement!F340</f>
        <v>0</v>
      </c>
      <c r="AF314" s="479">
        <f>b.Groupement!G340</f>
        <v>0</v>
      </c>
      <c r="AG314" s="479">
        <f>b.Groupement!H340</f>
        <v>0</v>
      </c>
      <c r="AH314" s="479">
        <f>b.Groupement!I340</f>
        <v>0</v>
      </c>
      <c r="AI314" s="479">
        <f>b.Groupement!J340</f>
        <v>0</v>
      </c>
      <c r="AK314" s="479">
        <f>'a.Equipe projet'!D336</f>
        <v>0</v>
      </c>
      <c r="AL314" s="479">
        <f>'a.Equipe projet'!E336</f>
        <v>0</v>
      </c>
      <c r="AM314" s="479">
        <f>'a.Equipe projet'!F336</f>
        <v>0</v>
      </c>
      <c r="AN314" s="479">
        <f>'a.Equipe projet'!G336</f>
        <v>0</v>
      </c>
      <c r="AO314" s="479">
        <f>'a.Equipe projet'!H336</f>
        <v>0</v>
      </c>
      <c r="AP314" s="479">
        <f>'a.Equipe projet'!I336</f>
        <v>0</v>
      </c>
      <c r="AQ314" s="479">
        <f>'a.Equipe projet'!J336</f>
        <v>0</v>
      </c>
      <c r="AR314" s="479">
        <f>'a.Equipe projet'!K336</f>
        <v>0</v>
      </c>
      <c r="AS314" s="479">
        <f>'a.Equipe projet'!L336</f>
        <v>0</v>
      </c>
      <c r="AU314" s="479">
        <f>'c.Prestataires'!D335</f>
        <v>0</v>
      </c>
      <c r="AV314" s="479">
        <f>'c.Prestataires'!E335</f>
        <v>0</v>
      </c>
      <c r="AW314" s="479">
        <f>'c.Prestataires'!F335</f>
        <v>0</v>
      </c>
      <c r="AX314" s="479">
        <f>'c.Prestataires'!G335</f>
        <v>0</v>
      </c>
      <c r="AY314" s="479">
        <f>'c.Prestataires'!H335</f>
        <v>0</v>
      </c>
      <c r="BA314" s="479" t="str">
        <f>'d.Points de vente&amp;récupération'!D337</f>
        <v>A compléter</v>
      </c>
      <c r="BB314" s="479" t="str">
        <f>'d.Points de vente&amp;récupération'!E337</f>
        <v>A choisir</v>
      </c>
      <c r="BC314" s="479" t="str">
        <f>'d.Points de vente&amp;récupération'!F337</f>
        <v>A choisir</v>
      </c>
      <c r="BD314" s="479" t="str">
        <f>'d.Points de vente&amp;récupération'!G337</f>
        <v>A choisir</v>
      </c>
      <c r="BE314" s="479" t="str">
        <f>'d.Points de vente&amp;récupération'!H337</f>
        <v>A choisir</v>
      </c>
      <c r="BF314" s="479" t="str">
        <f>'d.Points de vente&amp;récupération'!I337</f>
        <v>A choisir</v>
      </c>
      <c r="BG314" s="479" t="str">
        <f>'d.Points de vente&amp;récupération'!J337</f>
        <v>A choisir</v>
      </c>
      <c r="BH314" s="479" t="str">
        <f>'d.Points de vente&amp;récupération'!K337</f>
        <v>A compléter</v>
      </c>
    </row>
    <row r="315" spans="15:60">
      <c r="O315">
        <v>312</v>
      </c>
      <c r="P315" t="str">
        <f>_xlfn.XLOOKUP(O315,'1.Fiche candidature (à remplir)'!AB:AB,'1.Fiche candidature (à remplir)'!D:D)</f>
        <v xml:space="preserve">Prestation sur la conception du dispositif </v>
      </c>
      <c r="Q315" t="str">
        <f>_xlfn.XLOOKUP(O315,'1.Fiche candidature (à remplir)'!AB:AB,'1.Fiche candidature (à remplir)'!AC:AC)</f>
        <v>Développement3</v>
      </c>
      <c r="R315" t="str">
        <f>_xlfn.XLOOKUP(O315,'1.Fiche candidature (à remplir)'!AB:AB,'1.Fiche candidature (à remplir)'!E:E)</f>
        <v>A compléter</v>
      </c>
      <c r="S315">
        <f>_xlfn.XLOOKUP(O315,'1.Fiche candidature (à remplir)'!AB:AB,'1.Fiche candidature (à remplir)'!F:F)</f>
        <v>0</v>
      </c>
      <c r="T315">
        <f>_xlfn.XLOOKUP(O315,'1.Fiche candidature (à remplir)'!AB:AB,'1.Fiche candidature (à remplir)'!G:G)</f>
        <v>0</v>
      </c>
      <c r="U315">
        <f>_xlfn.XLOOKUP(O315,'1.Fiche candidature (à remplir)'!AB:AB,'1.Fiche candidature (à remplir)'!H:H)</f>
        <v>0</v>
      </c>
      <c r="V315" t="str">
        <f>_xlfn.XLOOKUP(O315,'1.Fiche candidature (à remplir)'!AB:AB,'1.Fiche candidature (à remplir)'!I:I)</f>
        <v>A compléter</v>
      </c>
      <c r="W315" t="str">
        <f>_xlfn.XLOOKUP(O315,'1.Fiche candidature (à remplir)'!AB:AB,'1.Fiche candidature (à remplir)'!L:L)</f>
        <v>A remplir</v>
      </c>
      <c r="X315">
        <f>_xlfn.XLOOKUP(O315,'1.Fiche candidature (à remplir)'!AB:AB,'1.Fiche candidature (à remplir)'!M:M)</f>
        <v>0</v>
      </c>
      <c r="Y315">
        <f>_xlfn.XLOOKUP(O315,'1.Fiche candidature (à remplir)'!AB:AB,'1.Fiche candidature (à remplir)'!N:N)</f>
        <v>0</v>
      </c>
      <c r="Z315">
        <f>_xlfn.XLOOKUP(O315,'1.Fiche candidature (à remplir)'!AB:AB,'1.Fiche candidature (à remplir)'!P:P)</f>
        <v>0</v>
      </c>
      <c r="AC315" s="479">
        <f>b.Groupement!D341</f>
        <v>0</v>
      </c>
      <c r="AD315" s="479">
        <f>b.Groupement!E341</f>
        <v>0</v>
      </c>
      <c r="AE315" s="479">
        <f>b.Groupement!F341</f>
        <v>0</v>
      </c>
      <c r="AF315" s="479">
        <f>b.Groupement!G341</f>
        <v>0</v>
      </c>
      <c r="AG315" s="479">
        <f>b.Groupement!H341</f>
        <v>0</v>
      </c>
      <c r="AH315" s="479">
        <f>b.Groupement!I341</f>
        <v>0</v>
      </c>
      <c r="AI315" s="479">
        <f>b.Groupement!J341</f>
        <v>0</v>
      </c>
      <c r="AK315" s="479">
        <f>'a.Equipe projet'!D337</f>
        <v>0</v>
      </c>
      <c r="AL315" s="479">
        <f>'a.Equipe projet'!E337</f>
        <v>0</v>
      </c>
      <c r="AM315" s="479">
        <f>'a.Equipe projet'!F337</f>
        <v>0</v>
      </c>
      <c r="AN315" s="479">
        <f>'a.Equipe projet'!G337</f>
        <v>0</v>
      </c>
      <c r="AO315" s="479">
        <f>'a.Equipe projet'!H337</f>
        <v>0</v>
      </c>
      <c r="AP315" s="479">
        <f>'a.Equipe projet'!I337</f>
        <v>0</v>
      </c>
      <c r="AQ315" s="479">
        <f>'a.Equipe projet'!J337</f>
        <v>0</v>
      </c>
      <c r="AR315" s="479">
        <f>'a.Equipe projet'!K337</f>
        <v>0</v>
      </c>
      <c r="AS315" s="479">
        <f>'a.Equipe projet'!L337</f>
        <v>0</v>
      </c>
      <c r="AU315" s="479">
        <f>'c.Prestataires'!D336</f>
        <v>0</v>
      </c>
      <c r="AV315" s="479">
        <f>'c.Prestataires'!E336</f>
        <v>0</v>
      </c>
      <c r="AW315" s="479">
        <f>'c.Prestataires'!F336</f>
        <v>0</v>
      </c>
      <c r="AX315" s="479">
        <f>'c.Prestataires'!G336</f>
        <v>0</v>
      </c>
      <c r="AY315" s="479">
        <f>'c.Prestataires'!H336</f>
        <v>0</v>
      </c>
      <c r="BA315" s="479" t="str">
        <f>'d.Points de vente&amp;récupération'!D338</f>
        <v>A compléter</v>
      </c>
      <c r="BB315" s="479" t="str">
        <f>'d.Points de vente&amp;récupération'!E338</f>
        <v>A choisir</v>
      </c>
      <c r="BC315" s="479" t="str">
        <f>'d.Points de vente&amp;récupération'!F338</f>
        <v>A choisir</v>
      </c>
      <c r="BD315" s="479" t="str">
        <f>'d.Points de vente&amp;récupération'!G338</f>
        <v>A choisir</v>
      </c>
      <c r="BE315" s="479" t="str">
        <f>'d.Points de vente&amp;récupération'!H338</f>
        <v>A choisir</v>
      </c>
      <c r="BF315" s="479" t="str">
        <f>'d.Points de vente&amp;récupération'!I338</f>
        <v>A choisir</v>
      </c>
      <c r="BG315" s="479" t="str">
        <f>'d.Points de vente&amp;récupération'!J338</f>
        <v>A choisir</v>
      </c>
      <c r="BH315" s="479" t="str">
        <f>'d.Points de vente&amp;récupération'!K338</f>
        <v>A compléter</v>
      </c>
    </row>
    <row r="316" spans="15:60">
      <c r="O316">
        <v>313</v>
      </c>
      <c r="P316" t="str">
        <f>_xlfn.XLOOKUP(O316,'1.Fiche candidature (à remplir)'!AB:AB,'1.Fiche candidature (à remplir)'!D:D)</f>
        <v xml:space="preserve">Prestation sur la conception du dispositif </v>
      </c>
      <c r="Q316" t="str">
        <f>_xlfn.XLOOKUP(O316,'1.Fiche candidature (à remplir)'!AB:AB,'1.Fiche candidature (à remplir)'!AC:AC)</f>
        <v>Développement3</v>
      </c>
      <c r="R316" t="str">
        <f>_xlfn.XLOOKUP(O316,'1.Fiche candidature (à remplir)'!AB:AB,'1.Fiche candidature (à remplir)'!E:E)</f>
        <v>A compléter</v>
      </c>
      <c r="S316">
        <f>_xlfn.XLOOKUP(O316,'1.Fiche candidature (à remplir)'!AB:AB,'1.Fiche candidature (à remplir)'!F:F)</f>
        <v>0</v>
      </c>
      <c r="T316">
        <f>_xlfn.XLOOKUP(O316,'1.Fiche candidature (à remplir)'!AB:AB,'1.Fiche candidature (à remplir)'!G:G)</f>
        <v>0</v>
      </c>
      <c r="U316">
        <f>_xlfn.XLOOKUP(O316,'1.Fiche candidature (à remplir)'!AB:AB,'1.Fiche candidature (à remplir)'!H:H)</f>
        <v>0</v>
      </c>
      <c r="V316" t="str">
        <f>_xlfn.XLOOKUP(O316,'1.Fiche candidature (à remplir)'!AB:AB,'1.Fiche candidature (à remplir)'!I:I)</f>
        <v>A compléter</v>
      </c>
      <c r="W316" t="str">
        <f>_xlfn.XLOOKUP(O316,'1.Fiche candidature (à remplir)'!AB:AB,'1.Fiche candidature (à remplir)'!L:L)</f>
        <v>A remplir</v>
      </c>
      <c r="X316">
        <f>_xlfn.XLOOKUP(O316,'1.Fiche candidature (à remplir)'!AB:AB,'1.Fiche candidature (à remplir)'!M:M)</f>
        <v>0</v>
      </c>
      <c r="Y316">
        <f>_xlfn.XLOOKUP(O316,'1.Fiche candidature (à remplir)'!AB:AB,'1.Fiche candidature (à remplir)'!N:N)</f>
        <v>0</v>
      </c>
      <c r="Z316">
        <f>_xlfn.XLOOKUP(O316,'1.Fiche candidature (à remplir)'!AB:AB,'1.Fiche candidature (à remplir)'!P:P)</f>
        <v>0</v>
      </c>
      <c r="AC316" s="479">
        <f>b.Groupement!D342</f>
        <v>0</v>
      </c>
      <c r="AD316" s="479">
        <f>b.Groupement!E342</f>
        <v>0</v>
      </c>
      <c r="AE316" s="479">
        <f>b.Groupement!F342</f>
        <v>0</v>
      </c>
      <c r="AF316" s="479">
        <f>b.Groupement!G342</f>
        <v>0</v>
      </c>
      <c r="AG316" s="479">
        <f>b.Groupement!H342</f>
        <v>0</v>
      </c>
      <c r="AH316" s="479">
        <f>b.Groupement!I342</f>
        <v>0</v>
      </c>
      <c r="AI316" s="479">
        <f>b.Groupement!J342</f>
        <v>0</v>
      </c>
      <c r="AK316" s="479">
        <f>'a.Equipe projet'!D338</f>
        <v>0</v>
      </c>
      <c r="AL316" s="479">
        <f>'a.Equipe projet'!E338</f>
        <v>0</v>
      </c>
      <c r="AM316" s="479">
        <f>'a.Equipe projet'!F338</f>
        <v>0</v>
      </c>
      <c r="AN316" s="479">
        <f>'a.Equipe projet'!G338</f>
        <v>0</v>
      </c>
      <c r="AO316" s="479">
        <f>'a.Equipe projet'!H338</f>
        <v>0</v>
      </c>
      <c r="AP316" s="479">
        <f>'a.Equipe projet'!I338</f>
        <v>0</v>
      </c>
      <c r="AQ316" s="479">
        <f>'a.Equipe projet'!J338</f>
        <v>0</v>
      </c>
      <c r="AR316" s="479">
        <f>'a.Equipe projet'!K338</f>
        <v>0</v>
      </c>
      <c r="AS316" s="479">
        <f>'a.Equipe projet'!L338</f>
        <v>0</v>
      </c>
      <c r="AU316" s="479">
        <f>'c.Prestataires'!D337</f>
        <v>0</v>
      </c>
      <c r="AV316" s="479">
        <f>'c.Prestataires'!E337</f>
        <v>0</v>
      </c>
      <c r="AW316" s="479">
        <f>'c.Prestataires'!F337</f>
        <v>0</v>
      </c>
      <c r="AX316" s="479">
        <f>'c.Prestataires'!G337</f>
        <v>0</v>
      </c>
      <c r="AY316" s="479">
        <f>'c.Prestataires'!H337</f>
        <v>0</v>
      </c>
      <c r="BA316" s="479" t="str">
        <f>'d.Points de vente&amp;récupération'!D339</f>
        <v>A compléter</v>
      </c>
      <c r="BB316" s="479" t="str">
        <f>'d.Points de vente&amp;récupération'!E339</f>
        <v>A choisir</v>
      </c>
      <c r="BC316" s="479" t="str">
        <f>'d.Points de vente&amp;récupération'!F339</f>
        <v>A choisir</v>
      </c>
      <c r="BD316" s="479" t="str">
        <f>'d.Points de vente&amp;récupération'!G339</f>
        <v>A choisir</v>
      </c>
      <c r="BE316" s="479" t="str">
        <f>'d.Points de vente&amp;récupération'!H339</f>
        <v>A choisir</v>
      </c>
      <c r="BF316" s="479" t="str">
        <f>'d.Points de vente&amp;récupération'!I339</f>
        <v>A choisir</v>
      </c>
      <c r="BG316" s="479" t="str">
        <f>'d.Points de vente&amp;récupération'!J339</f>
        <v>A choisir</v>
      </c>
      <c r="BH316" s="479" t="str">
        <f>'d.Points de vente&amp;récupération'!K339</f>
        <v>A compléter</v>
      </c>
    </row>
    <row r="317" spans="15:60">
      <c r="O317">
        <v>314</v>
      </c>
      <c r="P317" t="str">
        <f>_xlfn.XLOOKUP(O317,'1.Fiche candidature (à remplir)'!AB:AB,'1.Fiche candidature (à remplir)'!D:D)</f>
        <v xml:space="preserve">Prestation sur la conception du dispositif </v>
      </c>
      <c r="Q317" t="str">
        <f>_xlfn.XLOOKUP(O317,'1.Fiche candidature (à remplir)'!AB:AB,'1.Fiche candidature (à remplir)'!AC:AC)</f>
        <v>Développement3</v>
      </c>
      <c r="R317" t="str">
        <f>_xlfn.XLOOKUP(O317,'1.Fiche candidature (à remplir)'!AB:AB,'1.Fiche candidature (à remplir)'!E:E)</f>
        <v>A compléter</v>
      </c>
      <c r="S317">
        <f>_xlfn.XLOOKUP(O317,'1.Fiche candidature (à remplir)'!AB:AB,'1.Fiche candidature (à remplir)'!F:F)</f>
        <v>0</v>
      </c>
      <c r="T317">
        <f>_xlfn.XLOOKUP(O317,'1.Fiche candidature (à remplir)'!AB:AB,'1.Fiche candidature (à remplir)'!G:G)</f>
        <v>0</v>
      </c>
      <c r="U317">
        <f>_xlfn.XLOOKUP(O317,'1.Fiche candidature (à remplir)'!AB:AB,'1.Fiche candidature (à remplir)'!H:H)</f>
        <v>0</v>
      </c>
      <c r="V317" t="str">
        <f>_xlfn.XLOOKUP(O317,'1.Fiche candidature (à remplir)'!AB:AB,'1.Fiche candidature (à remplir)'!I:I)</f>
        <v>A compléter</v>
      </c>
      <c r="W317" t="str">
        <f>_xlfn.XLOOKUP(O317,'1.Fiche candidature (à remplir)'!AB:AB,'1.Fiche candidature (à remplir)'!L:L)</f>
        <v>A remplir</v>
      </c>
      <c r="X317">
        <f>_xlfn.XLOOKUP(O317,'1.Fiche candidature (à remplir)'!AB:AB,'1.Fiche candidature (à remplir)'!M:M)</f>
        <v>0</v>
      </c>
      <c r="Y317">
        <f>_xlfn.XLOOKUP(O317,'1.Fiche candidature (à remplir)'!AB:AB,'1.Fiche candidature (à remplir)'!N:N)</f>
        <v>0</v>
      </c>
      <c r="Z317">
        <f>_xlfn.XLOOKUP(O317,'1.Fiche candidature (à remplir)'!AB:AB,'1.Fiche candidature (à remplir)'!P:P)</f>
        <v>0</v>
      </c>
      <c r="AC317" s="479">
        <f>b.Groupement!D343</f>
        <v>0</v>
      </c>
      <c r="AD317" s="479">
        <f>b.Groupement!E343</f>
        <v>0</v>
      </c>
      <c r="AE317" s="479">
        <f>b.Groupement!F343</f>
        <v>0</v>
      </c>
      <c r="AF317" s="479">
        <f>b.Groupement!G343</f>
        <v>0</v>
      </c>
      <c r="AG317" s="479">
        <f>b.Groupement!H343</f>
        <v>0</v>
      </c>
      <c r="AH317" s="479">
        <f>b.Groupement!I343</f>
        <v>0</v>
      </c>
      <c r="AI317" s="479">
        <f>b.Groupement!J343</f>
        <v>0</v>
      </c>
      <c r="AK317" s="479">
        <f>'a.Equipe projet'!D339</f>
        <v>0</v>
      </c>
      <c r="AL317" s="479">
        <f>'a.Equipe projet'!E339</f>
        <v>0</v>
      </c>
      <c r="AM317" s="479">
        <f>'a.Equipe projet'!F339</f>
        <v>0</v>
      </c>
      <c r="AN317" s="479">
        <f>'a.Equipe projet'!G339</f>
        <v>0</v>
      </c>
      <c r="AO317" s="479">
        <f>'a.Equipe projet'!H339</f>
        <v>0</v>
      </c>
      <c r="AP317" s="479">
        <f>'a.Equipe projet'!I339</f>
        <v>0</v>
      </c>
      <c r="AQ317" s="479">
        <f>'a.Equipe projet'!J339</f>
        <v>0</v>
      </c>
      <c r="AR317" s="479">
        <f>'a.Equipe projet'!K339</f>
        <v>0</v>
      </c>
      <c r="AS317" s="479">
        <f>'a.Equipe projet'!L339</f>
        <v>0</v>
      </c>
      <c r="AU317" s="479">
        <f>'c.Prestataires'!D338</f>
        <v>0</v>
      </c>
      <c r="AV317" s="479">
        <f>'c.Prestataires'!E338</f>
        <v>0</v>
      </c>
      <c r="AW317" s="479">
        <f>'c.Prestataires'!F338</f>
        <v>0</v>
      </c>
      <c r="AX317" s="479">
        <f>'c.Prestataires'!G338</f>
        <v>0</v>
      </c>
      <c r="AY317" s="479">
        <f>'c.Prestataires'!H338</f>
        <v>0</v>
      </c>
      <c r="BA317" s="479" t="str">
        <f>'d.Points de vente&amp;récupération'!D340</f>
        <v>A compléter</v>
      </c>
      <c r="BB317" s="479" t="str">
        <f>'d.Points de vente&amp;récupération'!E340</f>
        <v>A choisir</v>
      </c>
      <c r="BC317" s="479" t="str">
        <f>'d.Points de vente&amp;récupération'!F340</f>
        <v>A choisir</v>
      </c>
      <c r="BD317" s="479" t="str">
        <f>'d.Points de vente&amp;récupération'!G340</f>
        <v>A choisir</v>
      </c>
      <c r="BE317" s="479" t="str">
        <f>'d.Points de vente&amp;récupération'!H340</f>
        <v>A choisir</v>
      </c>
      <c r="BF317" s="479" t="str">
        <f>'d.Points de vente&amp;récupération'!I340</f>
        <v>A choisir</v>
      </c>
      <c r="BG317" s="479" t="str">
        <f>'d.Points de vente&amp;récupération'!J340</f>
        <v>A choisir</v>
      </c>
      <c r="BH317" s="479" t="str">
        <f>'d.Points de vente&amp;récupération'!K340</f>
        <v>A compléter</v>
      </c>
    </row>
    <row r="318" spans="15:60">
      <c r="O318">
        <v>315</v>
      </c>
      <c r="P318" t="str">
        <f>_xlfn.XLOOKUP(O318,'1.Fiche candidature (à remplir)'!AB:AB,'1.Fiche candidature (à remplir)'!D:D)</f>
        <v xml:space="preserve">Prestation sur la conception du dispositif </v>
      </c>
      <c r="Q318" t="str">
        <f>_xlfn.XLOOKUP(O318,'1.Fiche candidature (à remplir)'!AB:AB,'1.Fiche candidature (à remplir)'!AC:AC)</f>
        <v>Développement3</v>
      </c>
      <c r="R318" t="str">
        <f>_xlfn.XLOOKUP(O318,'1.Fiche candidature (à remplir)'!AB:AB,'1.Fiche candidature (à remplir)'!E:E)</f>
        <v>A compléter</v>
      </c>
      <c r="S318">
        <f>_xlfn.XLOOKUP(O318,'1.Fiche candidature (à remplir)'!AB:AB,'1.Fiche candidature (à remplir)'!F:F)</f>
        <v>0</v>
      </c>
      <c r="T318">
        <f>_xlfn.XLOOKUP(O318,'1.Fiche candidature (à remplir)'!AB:AB,'1.Fiche candidature (à remplir)'!G:G)</f>
        <v>0</v>
      </c>
      <c r="U318">
        <f>_xlfn.XLOOKUP(O318,'1.Fiche candidature (à remplir)'!AB:AB,'1.Fiche candidature (à remplir)'!H:H)</f>
        <v>0</v>
      </c>
      <c r="V318" t="str">
        <f>_xlfn.XLOOKUP(O318,'1.Fiche candidature (à remplir)'!AB:AB,'1.Fiche candidature (à remplir)'!I:I)</f>
        <v>A compléter</v>
      </c>
      <c r="W318" t="str">
        <f>_xlfn.XLOOKUP(O318,'1.Fiche candidature (à remplir)'!AB:AB,'1.Fiche candidature (à remplir)'!L:L)</f>
        <v>A remplir</v>
      </c>
      <c r="X318">
        <f>_xlfn.XLOOKUP(O318,'1.Fiche candidature (à remplir)'!AB:AB,'1.Fiche candidature (à remplir)'!M:M)</f>
        <v>0</v>
      </c>
      <c r="Y318">
        <f>_xlfn.XLOOKUP(O318,'1.Fiche candidature (à remplir)'!AB:AB,'1.Fiche candidature (à remplir)'!N:N)</f>
        <v>0</v>
      </c>
      <c r="Z318">
        <f>_xlfn.XLOOKUP(O318,'1.Fiche candidature (à remplir)'!AB:AB,'1.Fiche candidature (à remplir)'!P:P)</f>
        <v>0</v>
      </c>
      <c r="AC318" s="479">
        <f>b.Groupement!D344</f>
        <v>0</v>
      </c>
      <c r="AD318" s="479">
        <f>b.Groupement!E344</f>
        <v>0</v>
      </c>
      <c r="AE318" s="479">
        <f>b.Groupement!F344</f>
        <v>0</v>
      </c>
      <c r="AF318" s="479">
        <f>b.Groupement!G344</f>
        <v>0</v>
      </c>
      <c r="AG318" s="479">
        <f>b.Groupement!H344</f>
        <v>0</v>
      </c>
      <c r="AH318" s="479">
        <f>b.Groupement!I344</f>
        <v>0</v>
      </c>
      <c r="AI318" s="479">
        <f>b.Groupement!J344</f>
        <v>0</v>
      </c>
      <c r="AK318" s="479">
        <f>'a.Equipe projet'!D340</f>
        <v>0</v>
      </c>
      <c r="AL318" s="479">
        <f>'a.Equipe projet'!E340</f>
        <v>0</v>
      </c>
      <c r="AM318" s="479">
        <f>'a.Equipe projet'!F340</f>
        <v>0</v>
      </c>
      <c r="AN318" s="479">
        <f>'a.Equipe projet'!G340</f>
        <v>0</v>
      </c>
      <c r="AO318" s="479">
        <f>'a.Equipe projet'!H340</f>
        <v>0</v>
      </c>
      <c r="AP318" s="479">
        <f>'a.Equipe projet'!I340</f>
        <v>0</v>
      </c>
      <c r="AQ318" s="479">
        <f>'a.Equipe projet'!J340</f>
        <v>0</v>
      </c>
      <c r="AR318" s="479">
        <f>'a.Equipe projet'!K340</f>
        <v>0</v>
      </c>
      <c r="AS318" s="479">
        <f>'a.Equipe projet'!L340</f>
        <v>0</v>
      </c>
      <c r="AU318" s="479">
        <f>'c.Prestataires'!D339</f>
        <v>0</v>
      </c>
      <c r="AV318" s="479">
        <f>'c.Prestataires'!E339</f>
        <v>0</v>
      </c>
      <c r="AW318" s="479">
        <f>'c.Prestataires'!F339</f>
        <v>0</v>
      </c>
      <c r="AX318" s="479">
        <f>'c.Prestataires'!G339</f>
        <v>0</v>
      </c>
      <c r="AY318" s="479">
        <f>'c.Prestataires'!H339</f>
        <v>0</v>
      </c>
      <c r="BA318" s="479" t="str">
        <f>'d.Points de vente&amp;récupération'!D341</f>
        <v>A compléter</v>
      </c>
      <c r="BB318" s="479" t="str">
        <f>'d.Points de vente&amp;récupération'!E341</f>
        <v>A choisir</v>
      </c>
      <c r="BC318" s="479" t="str">
        <f>'d.Points de vente&amp;récupération'!F341</f>
        <v>A choisir</v>
      </c>
      <c r="BD318" s="479" t="str">
        <f>'d.Points de vente&amp;récupération'!G341</f>
        <v>A choisir</v>
      </c>
      <c r="BE318" s="479" t="str">
        <f>'d.Points de vente&amp;récupération'!H341</f>
        <v>A choisir</v>
      </c>
      <c r="BF318" s="479" t="str">
        <f>'d.Points de vente&amp;récupération'!I341</f>
        <v>A choisir</v>
      </c>
      <c r="BG318" s="479" t="str">
        <f>'d.Points de vente&amp;récupération'!J341</f>
        <v>A choisir</v>
      </c>
      <c r="BH318" s="479" t="str">
        <f>'d.Points de vente&amp;récupération'!K341</f>
        <v>A compléter</v>
      </c>
    </row>
    <row r="319" spans="15:60">
      <c r="O319">
        <v>316</v>
      </c>
      <c r="P319" t="str">
        <f>_xlfn.XLOOKUP(O319,'1.Fiche candidature (à remplir)'!AB:AB,'1.Fiche candidature (à remplir)'!D:D)</f>
        <v>Prestation de développement (Interface Homme Machine)
Prestation d'un bureau d’études ou d'un développeur</v>
      </c>
      <c r="Q319" t="str">
        <f>_xlfn.XLOOKUP(O319,'1.Fiche candidature (à remplir)'!AB:AB,'1.Fiche candidature (à remplir)'!AC:AC)</f>
        <v>Développement3</v>
      </c>
      <c r="R319" t="str">
        <f>_xlfn.XLOOKUP(O319,'1.Fiche candidature (à remplir)'!AB:AB,'1.Fiche candidature (à remplir)'!E:E)</f>
        <v>A compléter</v>
      </c>
      <c r="S319">
        <f>_xlfn.XLOOKUP(O319,'1.Fiche candidature (à remplir)'!AB:AB,'1.Fiche candidature (à remplir)'!F:F)</f>
        <v>0</v>
      </c>
      <c r="T319">
        <f>_xlfn.XLOOKUP(O319,'1.Fiche candidature (à remplir)'!AB:AB,'1.Fiche candidature (à remplir)'!G:G)</f>
        <v>0</v>
      </c>
      <c r="U319">
        <f>_xlfn.XLOOKUP(O319,'1.Fiche candidature (à remplir)'!AB:AB,'1.Fiche candidature (à remplir)'!H:H)</f>
        <v>0</v>
      </c>
      <c r="V319" t="str">
        <f>_xlfn.XLOOKUP(O319,'1.Fiche candidature (à remplir)'!AB:AB,'1.Fiche candidature (à remplir)'!I:I)</f>
        <v>A compléter</v>
      </c>
      <c r="W319" t="str">
        <f>_xlfn.XLOOKUP(O319,'1.Fiche candidature (à remplir)'!AB:AB,'1.Fiche candidature (à remplir)'!L:L)</f>
        <v>A remplir</v>
      </c>
      <c r="X319">
        <f>_xlfn.XLOOKUP(O319,'1.Fiche candidature (à remplir)'!AB:AB,'1.Fiche candidature (à remplir)'!M:M)</f>
        <v>0</v>
      </c>
      <c r="Y319">
        <f>_xlfn.XLOOKUP(O319,'1.Fiche candidature (à remplir)'!AB:AB,'1.Fiche candidature (à remplir)'!N:N)</f>
        <v>0</v>
      </c>
      <c r="Z319">
        <f>_xlfn.XLOOKUP(O319,'1.Fiche candidature (à remplir)'!AB:AB,'1.Fiche candidature (à remplir)'!P:P)</f>
        <v>0</v>
      </c>
      <c r="AC319" s="479">
        <f>b.Groupement!D345</f>
        <v>0</v>
      </c>
      <c r="AD319" s="479">
        <f>b.Groupement!E345</f>
        <v>0</v>
      </c>
      <c r="AE319" s="479">
        <f>b.Groupement!F345</f>
        <v>0</v>
      </c>
      <c r="AF319" s="479">
        <f>b.Groupement!G345</f>
        <v>0</v>
      </c>
      <c r="AG319" s="479">
        <f>b.Groupement!H345</f>
        <v>0</v>
      </c>
      <c r="AH319" s="479">
        <f>b.Groupement!I345</f>
        <v>0</v>
      </c>
      <c r="AI319" s="479">
        <f>b.Groupement!J345</f>
        <v>0</v>
      </c>
      <c r="AK319" s="479">
        <f>'a.Equipe projet'!D341</f>
        <v>0</v>
      </c>
      <c r="AL319" s="479">
        <f>'a.Equipe projet'!E341</f>
        <v>0</v>
      </c>
      <c r="AM319" s="479">
        <f>'a.Equipe projet'!F341</f>
        <v>0</v>
      </c>
      <c r="AN319" s="479">
        <f>'a.Equipe projet'!G341</f>
        <v>0</v>
      </c>
      <c r="AO319" s="479">
        <f>'a.Equipe projet'!H341</f>
        <v>0</v>
      </c>
      <c r="AP319" s="479">
        <f>'a.Equipe projet'!I341</f>
        <v>0</v>
      </c>
      <c r="AQ319" s="479">
        <f>'a.Equipe projet'!J341</f>
        <v>0</v>
      </c>
      <c r="AR319" s="479">
        <f>'a.Equipe projet'!K341</f>
        <v>0</v>
      </c>
      <c r="AS319" s="479">
        <f>'a.Equipe projet'!L341</f>
        <v>0</v>
      </c>
      <c r="AU319" s="479">
        <f>'c.Prestataires'!D340</f>
        <v>0</v>
      </c>
      <c r="AV319" s="479">
        <f>'c.Prestataires'!E340</f>
        <v>0</v>
      </c>
      <c r="AW319" s="479">
        <f>'c.Prestataires'!F340</f>
        <v>0</v>
      </c>
      <c r="AX319" s="479">
        <f>'c.Prestataires'!G340</f>
        <v>0</v>
      </c>
      <c r="AY319" s="479">
        <f>'c.Prestataires'!H340</f>
        <v>0</v>
      </c>
      <c r="BA319" s="479" t="str">
        <f>'d.Points de vente&amp;récupération'!D342</f>
        <v>A compléter</v>
      </c>
      <c r="BB319" s="479" t="str">
        <f>'d.Points de vente&amp;récupération'!E342</f>
        <v>A choisir</v>
      </c>
      <c r="BC319" s="479" t="str">
        <f>'d.Points de vente&amp;récupération'!F342</f>
        <v>A choisir</v>
      </c>
      <c r="BD319" s="479" t="str">
        <f>'d.Points de vente&amp;récupération'!G342</f>
        <v>A choisir</v>
      </c>
      <c r="BE319" s="479" t="str">
        <f>'d.Points de vente&amp;récupération'!H342</f>
        <v>A choisir</v>
      </c>
      <c r="BF319" s="479" t="str">
        <f>'d.Points de vente&amp;récupération'!I342</f>
        <v>A choisir</v>
      </c>
      <c r="BG319" s="479" t="str">
        <f>'d.Points de vente&amp;récupération'!J342</f>
        <v>A choisir</v>
      </c>
      <c r="BH319" s="479" t="str">
        <f>'d.Points de vente&amp;récupération'!K342</f>
        <v>A compléter</v>
      </c>
    </row>
    <row r="320" spans="15:60">
      <c r="O320">
        <v>317</v>
      </c>
      <c r="P320" t="str">
        <f>_xlfn.XLOOKUP(O320,'1.Fiche candidature (à remplir)'!AB:AB,'1.Fiche candidature (à remplir)'!D:D)</f>
        <v>Prestation de développement de de l'IHM (Interface Homme Machine)</v>
      </c>
      <c r="Q320" t="str">
        <f>_xlfn.XLOOKUP(O320,'1.Fiche candidature (à remplir)'!AB:AB,'1.Fiche candidature (à remplir)'!AC:AC)</f>
        <v>Développement3</v>
      </c>
      <c r="R320" t="str">
        <f>_xlfn.XLOOKUP(O320,'1.Fiche candidature (à remplir)'!AB:AB,'1.Fiche candidature (à remplir)'!E:E)</f>
        <v>A compléter</v>
      </c>
      <c r="S320">
        <f>_xlfn.XLOOKUP(O320,'1.Fiche candidature (à remplir)'!AB:AB,'1.Fiche candidature (à remplir)'!F:F)</f>
        <v>0</v>
      </c>
      <c r="T320">
        <f>_xlfn.XLOOKUP(O320,'1.Fiche candidature (à remplir)'!AB:AB,'1.Fiche candidature (à remplir)'!G:G)</f>
        <v>0</v>
      </c>
      <c r="U320">
        <f>_xlfn.XLOOKUP(O320,'1.Fiche candidature (à remplir)'!AB:AB,'1.Fiche candidature (à remplir)'!H:H)</f>
        <v>0</v>
      </c>
      <c r="V320" t="str">
        <f>_xlfn.XLOOKUP(O320,'1.Fiche candidature (à remplir)'!AB:AB,'1.Fiche candidature (à remplir)'!I:I)</f>
        <v>A compléter</v>
      </c>
      <c r="W320" t="str">
        <f>_xlfn.XLOOKUP(O320,'1.Fiche candidature (à remplir)'!AB:AB,'1.Fiche candidature (à remplir)'!L:L)</f>
        <v>A remplir</v>
      </c>
      <c r="X320">
        <f>_xlfn.XLOOKUP(O320,'1.Fiche candidature (à remplir)'!AB:AB,'1.Fiche candidature (à remplir)'!M:M)</f>
        <v>0</v>
      </c>
      <c r="Y320">
        <f>_xlfn.XLOOKUP(O320,'1.Fiche candidature (à remplir)'!AB:AB,'1.Fiche candidature (à remplir)'!N:N)</f>
        <v>0</v>
      </c>
      <c r="Z320">
        <f>_xlfn.XLOOKUP(O320,'1.Fiche candidature (à remplir)'!AB:AB,'1.Fiche candidature (à remplir)'!P:P)</f>
        <v>0</v>
      </c>
      <c r="AC320" s="479">
        <f>b.Groupement!D346</f>
        <v>0</v>
      </c>
      <c r="AD320" s="479">
        <f>b.Groupement!E346</f>
        <v>0</v>
      </c>
      <c r="AE320" s="479">
        <f>b.Groupement!F346</f>
        <v>0</v>
      </c>
      <c r="AF320" s="479">
        <f>b.Groupement!G346</f>
        <v>0</v>
      </c>
      <c r="AG320" s="479">
        <f>b.Groupement!H346</f>
        <v>0</v>
      </c>
      <c r="AH320" s="479">
        <f>b.Groupement!I346</f>
        <v>0</v>
      </c>
      <c r="AI320" s="479">
        <f>b.Groupement!J346</f>
        <v>0</v>
      </c>
      <c r="AK320" s="479">
        <f>'a.Equipe projet'!D342</f>
        <v>0</v>
      </c>
      <c r="AL320" s="479">
        <f>'a.Equipe projet'!E342</f>
        <v>0</v>
      </c>
      <c r="AM320" s="479">
        <f>'a.Equipe projet'!F342</f>
        <v>0</v>
      </c>
      <c r="AN320" s="479">
        <f>'a.Equipe projet'!G342</f>
        <v>0</v>
      </c>
      <c r="AO320" s="479">
        <f>'a.Equipe projet'!H342</f>
        <v>0</v>
      </c>
      <c r="AP320" s="479">
        <f>'a.Equipe projet'!I342</f>
        <v>0</v>
      </c>
      <c r="AQ320" s="479">
        <f>'a.Equipe projet'!J342</f>
        <v>0</v>
      </c>
      <c r="AR320" s="479">
        <f>'a.Equipe projet'!K342</f>
        <v>0</v>
      </c>
      <c r="AS320" s="479">
        <f>'a.Equipe projet'!L342</f>
        <v>0</v>
      </c>
      <c r="AU320" s="479">
        <f>'c.Prestataires'!D341</f>
        <v>0</v>
      </c>
      <c r="AV320" s="479">
        <f>'c.Prestataires'!E341</f>
        <v>0</v>
      </c>
      <c r="AW320" s="479">
        <f>'c.Prestataires'!F341</f>
        <v>0</v>
      </c>
      <c r="AX320" s="479">
        <f>'c.Prestataires'!G341</f>
        <v>0</v>
      </c>
      <c r="AY320" s="479">
        <f>'c.Prestataires'!H341</f>
        <v>0</v>
      </c>
      <c r="BA320" s="479" t="str">
        <f>'d.Points de vente&amp;récupération'!D343</f>
        <v>A compléter</v>
      </c>
      <c r="BB320" s="479" t="str">
        <f>'d.Points de vente&amp;récupération'!E343</f>
        <v>A choisir</v>
      </c>
      <c r="BC320" s="479" t="str">
        <f>'d.Points de vente&amp;récupération'!F343</f>
        <v>A choisir</v>
      </c>
      <c r="BD320" s="479" t="str">
        <f>'d.Points de vente&amp;récupération'!G343</f>
        <v>A choisir</v>
      </c>
      <c r="BE320" s="479" t="str">
        <f>'d.Points de vente&amp;récupération'!H343</f>
        <v>A choisir</v>
      </c>
      <c r="BF320" s="479" t="str">
        <f>'d.Points de vente&amp;récupération'!I343</f>
        <v>A choisir</v>
      </c>
      <c r="BG320" s="479" t="str">
        <f>'d.Points de vente&amp;récupération'!J343</f>
        <v>A choisir</v>
      </c>
      <c r="BH320" s="479" t="str">
        <f>'d.Points de vente&amp;récupération'!K343</f>
        <v>A compléter</v>
      </c>
    </row>
    <row r="321" spans="15:60">
      <c r="O321">
        <v>318</v>
      </c>
      <c r="P321" t="str">
        <f>_xlfn.XLOOKUP(O321,'1.Fiche candidature (à remplir)'!AB:AB,'1.Fiche candidature (à remplir)'!D:D)</f>
        <v>Prestation de développement de de l'IHM (Interface Homme Machine)</v>
      </c>
      <c r="Q321" t="str">
        <f>_xlfn.XLOOKUP(O321,'1.Fiche candidature (à remplir)'!AB:AB,'1.Fiche candidature (à remplir)'!AC:AC)</f>
        <v>Développement3</v>
      </c>
      <c r="R321" t="str">
        <f>_xlfn.XLOOKUP(O321,'1.Fiche candidature (à remplir)'!AB:AB,'1.Fiche candidature (à remplir)'!E:E)</f>
        <v>A compléter</v>
      </c>
      <c r="S321">
        <f>_xlfn.XLOOKUP(O321,'1.Fiche candidature (à remplir)'!AB:AB,'1.Fiche candidature (à remplir)'!F:F)</f>
        <v>0</v>
      </c>
      <c r="T321">
        <f>_xlfn.XLOOKUP(O321,'1.Fiche candidature (à remplir)'!AB:AB,'1.Fiche candidature (à remplir)'!G:G)</f>
        <v>0</v>
      </c>
      <c r="U321">
        <f>_xlfn.XLOOKUP(O321,'1.Fiche candidature (à remplir)'!AB:AB,'1.Fiche candidature (à remplir)'!H:H)</f>
        <v>0</v>
      </c>
      <c r="V321" t="str">
        <f>_xlfn.XLOOKUP(O321,'1.Fiche candidature (à remplir)'!AB:AB,'1.Fiche candidature (à remplir)'!I:I)</f>
        <v>A compléter</v>
      </c>
      <c r="W321" t="str">
        <f>_xlfn.XLOOKUP(O321,'1.Fiche candidature (à remplir)'!AB:AB,'1.Fiche candidature (à remplir)'!L:L)</f>
        <v>A remplir</v>
      </c>
      <c r="X321">
        <f>_xlfn.XLOOKUP(O321,'1.Fiche candidature (à remplir)'!AB:AB,'1.Fiche candidature (à remplir)'!M:M)</f>
        <v>0</v>
      </c>
      <c r="Y321">
        <f>_xlfn.XLOOKUP(O321,'1.Fiche candidature (à remplir)'!AB:AB,'1.Fiche candidature (à remplir)'!N:N)</f>
        <v>0</v>
      </c>
      <c r="Z321">
        <f>_xlfn.XLOOKUP(O321,'1.Fiche candidature (à remplir)'!AB:AB,'1.Fiche candidature (à remplir)'!P:P)</f>
        <v>0</v>
      </c>
      <c r="AC321" s="479">
        <f>b.Groupement!D347</f>
        <v>0</v>
      </c>
      <c r="AD321" s="479">
        <f>b.Groupement!E347</f>
        <v>0</v>
      </c>
      <c r="AE321" s="479">
        <f>b.Groupement!F347</f>
        <v>0</v>
      </c>
      <c r="AF321" s="479">
        <f>b.Groupement!G347</f>
        <v>0</v>
      </c>
      <c r="AG321" s="479">
        <f>b.Groupement!H347</f>
        <v>0</v>
      </c>
      <c r="AH321" s="479">
        <f>b.Groupement!I347</f>
        <v>0</v>
      </c>
      <c r="AI321" s="479">
        <f>b.Groupement!J347</f>
        <v>0</v>
      </c>
      <c r="AK321" s="479">
        <f>'a.Equipe projet'!D343</f>
        <v>0</v>
      </c>
      <c r="AL321" s="479">
        <f>'a.Equipe projet'!E343</f>
        <v>0</v>
      </c>
      <c r="AM321" s="479">
        <f>'a.Equipe projet'!F343</f>
        <v>0</v>
      </c>
      <c r="AN321" s="479">
        <f>'a.Equipe projet'!G343</f>
        <v>0</v>
      </c>
      <c r="AO321" s="479">
        <f>'a.Equipe projet'!H343</f>
        <v>0</v>
      </c>
      <c r="AP321" s="479">
        <f>'a.Equipe projet'!I343</f>
        <v>0</v>
      </c>
      <c r="AQ321" s="479">
        <f>'a.Equipe projet'!J343</f>
        <v>0</v>
      </c>
      <c r="AR321" s="479">
        <f>'a.Equipe projet'!K343</f>
        <v>0</v>
      </c>
      <c r="AS321" s="479">
        <f>'a.Equipe projet'!L343</f>
        <v>0</v>
      </c>
      <c r="AU321" s="479">
        <f>'c.Prestataires'!D342</f>
        <v>0</v>
      </c>
      <c r="AV321" s="479">
        <f>'c.Prestataires'!E342</f>
        <v>0</v>
      </c>
      <c r="AW321" s="479">
        <f>'c.Prestataires'!F342</f>
        <v>0</v>
      </c>
      <c r="AX321" s="479">
        <f>'c.Prestataires'!G342</f>
        <v>0</v>
      </c>
      <c r="AY321" s="479">
        <f>'c.Prestataires'!H342</f>
        <v>0</v>
      </c>
      <c r="BA321" s="479" t="str">
        <f>'d.Points de vente&amp;récupération'!D344</f>
        <v>A compléter</v>
      </c>
      <c r="BB321" s="479" t="str">
        <f>'d.Points de vente&amp;récupération'!E344</f>
        <v>A choisir</v>
      </c>
      <c r="BC321" s="479" t="str">
        <f>'d.Points de vente&amp;récupération'!F344</f>
        <v>A choisir</v>
      </c>
      <c r="BD321" s="479" t="str">
        <f>'d.Points de vente&amp;récupération'!G344</f>
        <v>A choisir</v>
      </c>
      <c r="BE321" s="479" t="str">
        <f>'d.Points de vente&amp;récupération'!H344</f>
        <v>A choisir</v>
      </c>
      <c r="BF321" s="479" t="str">
        <f>'d.Points de vente&amp;récupération'!I344</f>
        <v>A choisir</v>
      </c>
      <c r="BG321" s="479" t="str">
        <f>'d.Points de vente&amp;récupération'!J344</f>
        <v>A choisir</v>
      </c>
      <c r="BH321" s="479" t="str">
        <f>'d.Points de vente&amp;récupération'!K344</f>
        <v>A compléter</v>
      </c>
    </row>
    <row r="322" spans="15:60">
      <c r="O322">
        <v>319</v>
      </c>
      <c r="P322" t="str">
        <f>_xlfn.XLOOKUP(O322,'1.Fiche candidature (à remplir)'!AB:AB,'1.Fiche candidature (à remplir)'!D:D)</f>
        <v>Prestation de développement de de l'IHM (Interface Homme Machine)</v>
      </c>
      <c r="Q322" t="str">
        <f>_xlfn.XLOOKUP(O322,'1.Fiche candidature (à remplir)'!AB:AB,'1.Fiche candidature (à remplir)'!AC:AC)</f>
        <v>Développement3</v>
      </c>
      <c r="R322" t="str">
        <f>_xlfn.XLOOKUP(O322,'1.Fiche candidature (à remplir)'!AB:AB,'1.Fiche candidature (à remplir)'!E:E)</f>
        <v>A compléter</v>
      </c>
      <c r="S322">
        <f>_xlfn.XLOOKUP(O322,'1.Fiche candidature (à remplir)'!AB:AB,'1.Fiche candidature (à remplir)'!F:F)</f>
        <v>0</v>
      </c>
      <c r="T322">
        <f>_xlfn.XLOOKUP(O322,'1.Fiche candidature (à remplir)'!AB:AB,'1.Fiche candidature (à remplir)'!G:G)</f>
        <v>0</v>
      </c>
      <c r="U322">
        <f>_xlfn.XLOOKUP(O322,'1.Fiche candidature (à remplir)'!AB:AB,'1.Fiche candidature (à remplir)'!H:H)</f>
        <v>0</v>
      </c>
      <c r="V322" t="str">
        <f>_xlfn.XLOOKUP(O322,'1.Fiche candidature (à remplir)'!AB:AB,'1.Fiche candidature (à remplir)'!I:I)</f>
        <v>A compléter</v>
      </c>
      <c r="W322" t="str">
        <f>_xlfn.XLOOKUP(O322,'1.Fiche candidature (à remplir)'!AB:AB,'1.Fiche candidature (à remplir)'!L:L)</f>
        <v>A remplir</v>
      </c>
      <c r="X322">
        <f>_xlfn.XLOOKUP(O322,'1.Fiche candidature (à remplir)'!AB:AB,'1.Fiche candidature (à remplir)'!M:M)</f>
        <v>0</v>
      </c>
      <c r="Y322">
        <f>_xlfn.XLOOKUP(O322,'1.Fiche candidature (à remplir)'!AB:AB,'1.Fiche candidature (à remplir)'!N:N)</f>
        <v>0</v>
      </c>
      <c r="Z322">
        <f>_xlfn.XLOOKUP(O322,'1.Fiche candidature (à remplir)'!AB:AB,'1.Fiche candidature (à remplir)'!P:P)</f>
        <v>0</v>
      </c>
      <c r="AC322" s="479">
        <f>b.Groupement!D348</f>
        <v>0</v>
      </c>
      <c r="AD322" s="479">
        <f>b.Groupement!E348</f>
        <v>0</v>
      </c>
      <c r="AE322" s="479">
        <f>b.Groupement!F348</f>
        <v>0</v>
      </c>
      <c r="AF322" s="479">
        <f>b.Groupement!G348</f>
        <v>0</v>
      </c>
      <c r="AG322" s="479">
        <f>b.Groupement!H348</f>
        <v>0</v>
      </c>
      <c r="AH322" s="479">
        <f>b.Groupement!I348</f>
        <v>0</v>
      </c>
      <c r="AI322" s="479">
        <f>b.Groupement!J348</f>
        <v>0</v>
      </c>
      <c r="AK322" s="479">
        <f>'a.Equipe projet'!D344</f>
        <v>0</v>
      </c>
      <c r="AL322" s="479">
        <f>'a.Equipe projet'!E344</f>
        <v>0</v>
      </c>
      <c r="AM322" s="479">
        <f>'a.Equipe projet'!F344</f>
        <v>0</v>
      </c>
      <c r="AN322" s="479">
        <f>'a.Equipe projet'!G344</f>
        <v>0</v>
      </c>
      <c r="AO322" s="479">
        <f>'a.Equipe projet'!H344</f>
        <v>0</v>
      </c>
      <c r="AP322" s="479">
        <f>'a.Equipe projet'!I344</f>
        <v>0</v>
      </c>
      <c r="AQ322" s="479">
        <f>'a.Equipe projet'!J344</f>
        <v>0</v>
      </c>
      <c r="AR322" s="479">
        <f>'a.Equipe projet'!K344</f>
        <v>0</v>
      </c>
      <c r="AS322" s="479">
        <f>'a.Equipe projet'!L344</f>
        <v>0</v>
      </c>
      <c r="AU322" s="479">
        <f>'c.Prestataires'!D343</f>
        <v>0</v>
      </c>
      <c r="AV322" s="479">
        <f>'c.Prestataires'!E343</f>
        <v>0</v>
      </c>
      <c r="AW322" s="479">
        <f>'c.Prestataires'!F343</f>
        <v>0</v>
      </c>
      <c r="AX322" s="479">
        <f>'c.Prestataires'!G343</f>
        <v>0</v>
      </c>
      <c r="AY322" s="479">
        <f>'c.Prestataires'!H343</f>
        <v>0</v>
      </c>
      <c r="BA322" s="479" t="str">
        <f>'d.Points de vente&amp;récupération'!D345</f>
        <v>A compléter</v>
      </c>
      <c r="BB322" s="479" t="str">
        <f>'d.Points de vente&amp;récupération'!E345</f>
        <v>A choisir</v>
      </c>
      <c r="BC322" s="479" t="str">
        <f>'d.Points de vente&amp;récupération'!F345</f>
        <v>A choisir</v>
      </c>
      <c r="BD322" s="479" t="str">
        <f>'d.Points de vente&amp;récupération'!G345</f>
        <v>A choisir</v>
      </c>
      <c r="BE322" s="479" t="str">
        <f>'d.Points de vente&amp;récupération'!H345</f>
        <v>A choisir</v>
      </c>
      <c r="BF322" s="479" t="str">
        <f>'d.Points de vente&amp;récupération'!I345</f>
        <v>A choisir</v>
      </c>
      <c r="BG322" s="479" t="str">
        <f>'d.Points de vente&amp;récupération'!J345</f>
        <v>A choisir</v>
      </c>
      <c r="BH322" s="479" t="str">
        <f>'d.Points de vente&amp;récupération'!K345</f>
        <v>A compléter</v>
      </c>
    </row>
    <row r="323" spans="15:60">
      <c r="O323">
        <v>320</v>
      </c>
      <c r="P323" t="str">
        <f>_xlfn.XLOOKUP(O323,'1.Fiche candidature (à remplir)'!AB:AB,'1.Fiche candidature (à remplir)'!D:D)</f>
        <v>Prestation de développement de de l'IHM (Interface Homme Machine)</v>
      </c>
      <c r="Q323" t="str">
        <f>_xlfn.XLOOKUP(O323,'1.Fiche candidature (à remplir)'!AB:AB,'1.Fiche candidature (à remplir)'!AC:AC)</f>
        <v>Développement3</v>
      </c>
      <c r="R323" t="str">
        <f>_xlfn.XLOOKUP(O323,'1.Fiche candidature (à remplir)'!AB:AB,'1.Fiche candidature (à remplir)'!E:E)</f>
        <v>A compléter</v>
      </c>
      <c r="S323">
        <f>_xlfn.XLOOKUP(O323,'1.Fiche candidature (à remplir)'!AB:AB,'1.Fiche candidature (à remplir)'!F:F)</f>
        <v>0</v>
      </c>
      <c r="T323">
        <f>_xlfn.XLOOKUP(O323,'1.Fiche candidature (à remplir)'!AB:AB,'1.Fiche candidature (à remplir)'!G:G)</f>
        <v>0</v>
      </c>
      <c r="U323">
        <f>_xlfn.XLOOKUP(O323,'1.Fiche candidature (à remplir)'!AB:AB,'1.Fiche candidature (à remplir)'!H:H)</f>
        <v>0</v>
      </c>
      <c r="V323" t="str">
        <f>_xlfn.XLOOKUP(O323,'1.Fiche candidature (à remplir)'!AB:AB,'1.Fiche candidature (à remplir)'!I:I)</f>
        <v>A compléter</v>
      </c>
      <c r="W323" t="str">
        <f>_xlfn.XLOOKUP(O323,'1.Fiche candidature (à remplir)'!AB:AB,'1.Fiche candidature (à remplir)'!L:L)</f>
        <v>A remplir</v>
      </c>
      <c r="X323">
        <f>_xlfn.XLOOKUP(O323,'1.Fiche candidature (à remplir)'!AB:AB,'1.Fiche candidature (à remplir)'!M:M)</f>
        <v>0</v>
      </c>
      <c r="Y323">
        <f>_xlfn.XLOOKUP(O323,'1.Fiche candidature (à remplir)'!AB:AB,'1.Fiche candidature (à remplir)'!N:N)</f>
        <v>0</v>
      </c>
      <c r="Z323">
        <f>_xlfn.XLOOKUP(O323,'1.Fiche candidature (à remplir)'!AB:AB,'1.Fiche candidature (à remplir)'!P:P)</f>
        <v>0</v>
      </c>
      <c r="AC323" s="479">
        <f>b.Groupement!D349</f>
        <v>0</v>
      </c>
      <c r="AD323" s="479">
        <f>b.Groupement!E349</f>
        <v>0</v>
      </c>
      <c r="AE323" s="479">
        <f>b.Groupement!F349</f>
        <v>0</v>
      </c>
      <c r="AF323" s="479">
        <f>b.Groupement!G349</f>
        <v>0</v>
      </c>
      <c r="AG323" s="479">
        <f>b.Groupement!H349</f>
        <v>0</v>
      </c>
      <c r="AH323" s="479">
        <f>b.Groupement!I349</f>
        <v>0</v>
      </c>
      <c r="AI323" s="479">
        <f>b.Groupement!J349</f>
        <v>0</v>
      </c>
      <c r="AK323" s="479">
        <f>'a.Equipe projet'!D345</f>
        <v>0</v>
      </c>
      <c r="AL323" s="479">
        <f>'a.Equipe projet'!E345</f>
        <v>0</v>
      </c>
      <c r="AM323" s="479">
        <f>'a.Equipe projet'!F345</f>
        <v>0</v>
      </c>
      <c r="AN323" s="479">
        <f>'a.Equipe projet'!G345</f>
        <v>0</v>
      </c>
      <c r="AO323" s="479">
        <f>'a.Equipe projet'!H345</f>
        <v>0</v>
      </c>
      <c r="AP323" s="479">
        <f>'a.Equipe projet'!I345</f>
        <v>0</v>
      </c>
      <c r="AQ323" s="479">
        <f>'a.Equipe projet'!J345</f>
        <v>0</v>
      </c>
      <c r="AR323" s="479">
        <f>'a.Equipe projet'!K345</f>
        <v>0</v>
      </c>
      <c r="AS323" s="479">
        <f>'a.Equipe projet'!L345</f>
        <v>0</v>
      </c>
      <c r="AU323" s="479">
        <f>'c.Prestataires'!D344</f>
        <v>0</v>
      </c>
      <c r="AV323" s="479">
        <f>'c.Prestataires'!E344</f>
        <v>0</v>
      </c>
      <c r="AW323" s="479">
        <f>'c.Prestataires'!F344</f>
        <v>0</v>
      </c>
      <c r="AX323" s="479">
        <f>'c.Prestataires'!G344</f>
        <v>0</v>
      </c>
      <c r="AY323" s="479">
        <f>'c.Prestataires'!H344</f>
        <v>0</v>
      </c>
      <c r="BA323" s="479" t="str">
        <f>'d.Points de vente&amp;récupération'!D346</f>
        <v>A compléter</v>
      </c>
      <c r="BB323" s="479" t="str">
        <f>'d.Points de vente&amp;récupération'!E346</f>
        <v>A choisir</v>
      </c>
      <c r="BC323" s="479" t="str">
        <f>'d.Points de vente&amp;récupération'!F346</f>
        <v>A choisir</v>
      </c>
      <c r="BD323" s="479" t="str">
        <f>'d.Points de vente&amp;récupération'!G346</f>
        <v>A choisir</v>
      </c>
      <c r="BE323" s="479" t="str">
        <f>'d.Points de vente&amp;récupération'!H346</f>
        <v>A choisir</v>
      </c>
      <c r="BF323" s="479" t="str">
        <f>'d.Points de vente&amp;récupération'!I346</f>
        <v>A choisir</v>
      </c>
      <c r="BG323" s="479" t="str">
        <f>'d.Points de vente&amp;récupération'!J346</f>
        <v>A choisir</v>
      </c>
      <c r="BH323" s="479" t="str">
        <f>'d.Points de vente&amp;récupération'!K346</f>
        <v>A compléter</v>
      </c>
    </row>
    <row r="324" spans="15:60">
      <c r="O324">
        <v>321</v>
      </c>
      <c r="P324" t="str">
        <f>_xlfn.XLOOKUP(O324,'1.Fiche candidature (à remplir)'!AB:AB,'1.Fiche candidature (à remplir)'!D:D)</f>
        <v>Prestation pour tester le dispositif
Démontrer l'intérêt des prestations envisagées dans la question 3.1.B.9</v>
      </c>
      <c r="Q324" t="str">
        <f>_xlfn.XLOOKUP(O324,'1.Fiche candidature (à remplir)'!AB:AB,'1.Fiche candidature (à remplir)'!AC:AC)</f>
        <v>Développement3</v>
      </c>
      <c r="R324" t="str">
        <f>_xlfn.XLOOKUP(O324,'1.Fiche candidature (à remplir)'!AB:AB,'1.Fiche candidature (à remplir)'!E:E)</f>
        <v>A compléter</v>
      </c>
      <c r="S324">
        <f>_xlfn.XLOOKUP(O324,'1.Fiche candidature (à remplir)'!AB:AB,'1.Fiche candidature (à remplir)'!F:F)</f>
        <v>0</v>
      </c>
      <c r="T324">
        <f>_xlfn.XLOOKUP(O324,'1.Fiche candidature (à remplir)'!AB:AB,'1.Fiche candidature (à remplir)'!G:G)</f>
        <v>0</v>
      </c>
      <c r="U324">
        <f>_xlfn.XLOOKUP(O324,'1.Fiche candidature (à remplir)'!AB:AB,'1.Fiche candidature (à remplir)'!H:H)</f>
        <v>0</v>
      </c>
      <c r="V324" t="str">
        <f>_xlfn.XLOOKUP(O324,'1.Fiche candidature (à remplir)'!AB:AB,'1.Fiche candidature (à remplir)'!I:I)</f>
        <v>A compléter</v>
      </c>
      <c r="W324" t="str">
        <f>_xlfn.XLOOKUP(O324,'1.Fiche candidature (à remplir)'!AB:AB,'1.Fiche candidature (à remplir)'!L:L)</f>
        <v>A remplir</v>
      </c>
      <c r="X324">
        <f>_xlfn.XLOOKUP(O324,'1.Fiche candidature (à remplir)'!AB:AB,'1.Fiche candidature (à remplir)'!M:M)</f>
        <v>0</v>
      </c>
      <c r="Y324">
        <f>_xlfn.XLOOKUP(O324,'1.Fiche candidature (à remplir)'!AB:AB,'1.Fiche candidature (à remplir)'!N:N)</f>
        <v>0</v>
      </c>
      <c r="Z324">
        <f>_xlfn.XLOOKUP(O324,'1.Fiche candidature (à remplir)'!AB:AB,'1.Fiche candidature (à remplir)'!P:P)</f>
        <v>0</v>
      </c>
      <c r="AC324" s="479">
        <f>b.Groupement!D350</f>
        <v>0</v>
      </c>
      <c r="AD324" s="479">
        <f>b.Groupement!E350</f>
        <v>0</v>
      </c>
      <c r="AE324" s="479">
        <f>b.Groupement!F350</f>
        <v>0</v>
      </c>
      <c r="AF324" s="479">
        <f>b.Groupement!G350</f>
        <v>0</v>
      </c>
      <c r="AG324" s="479">
        <f>b.Groupement!H350</f>
        <v>0</v>
      </c>
      <c r="AH324" s="479">
        <f>b.Groupement!I350</f>
        <v>0</v>
      </c>
      <c r="AI324" s="479">
        <f>b.Groupement!J350</f>
        <v>0</v>
      </c>
      <c r="AK324" s="479">
        <f>'a.Equipe projet'!D346</f>
        <v>0</v>
      </c>
      <c r="AL324" s="479">
        <f>'a.Equipe projet'!E346</f>
        <v>0</v>
      </c>
      <c r="AM324" s="479">
        <f>'a.Equipe projet'!F346</f>
        <v>0</v>
      </c>
      <c r="AN324" s="479">
        <f>'a.Equipe projet'!G346</f>
        <v>0</v>
      </c>
      <c r="AO324" s="479">
        <f>'a.Equipe projet'!H346</f>
        <v>0</v>
      </c>
      <c r="AP324" s="479">
        <f>'a.Equipe projet'!I346</f>
        <v>0</v>
      </c>
      <c r="AQ324" s="479">
        <f>'a.Equipe projet'!J346</f>
        <v>0</v>
      </c>
      <c r="AR324" s="479">
        <f>'a.Equipe projet'!K346</f>
        <v>0</v>
      </c>
      <c r="AS324" s="479">
        <f>'a.Equipe projet'!L346</f>
        <v>0</v>
      </c>
      <c r="AU324" s="479">
        <f>'c.Prestataires'!D345</f>
        <v>0</v>
      </c>
      <c r="AV324" s="479">
        <f>'c.Prestataires'!E345</f>
        <v>0</v>
      </c>
      <c r="AW324" s="479">
        <f>'c.Prestataires'!F345</f>
        <v>0</v>
      </c>
      <c r="AX324" s="479">
        <f>'c.Prestataires'!G345</f>
        <v>0</v>
      </c>
      <c r="AY324" s="479">
        <f>'c.Prestataires'!H345</f>
        <v>0</v>
      </c>
      <c r="BA324" s="479" t="str">
        <f>'d.Points de vente&amp;récupération'!D347</f>
        <v>A compléter</v>
      </c>
      <c r="BB324" s="479" t="str">
        <f>'d.Points de vente&amp;récupération'!E347</f>
        <v>A choisir</v>
      </c>
      <c r="BC324" s="479" t="str">
        <f>'d.Points de vente&amp;récupération'!F347</f>
        <v>A choisir</v>
      </c>
      <c r="BD324" s="479" t="str">
        <f>'d.Points de vente&amp;récupération'!G347</f>
        <v>A choisir</v>
      </c>
      <c r="BE324" s="479" t="str">
        <f>'d.Points de vente&amp;récupération'!H347</f>
        <v>A choisir</v>
      </c>
      <c r="BF324" s="479" t="str">
        <f>'d.Points de vente&amp;récupération'!I347</f>
        <v>A choisir</v>
      </c>
      <c r="BG324" s="479" t="str">
        <f>'d.Points de vente&amp;récupération'!J347</f>
        <v>A choisir</v>
      </c>
      <c r="BH324" s="479" t="str">
        <f>'d.Points de vente&amp;récupération'!K347</f>
        <v>A compléter</v>
      </c>
    </row>
    <row r="325" spans="15:60">
      <c r="O325">
        <v>322</v>
      </c>
      <c r="P325" t="str">
        <f>_xlfn.XLOOKUP(O325,'1.Fiche candidature (à remplir)'!AB:AB,'1.Fiche candidature (à remplir)'!D:D)</f>
        <v>Prestation pour tester le dispositif</v>
      </c>
      <c r="Q325" t="str">
        <f>_xlfn.XLOOKUP(O325,'1.Fiche candidature (à remplir)'!AB:AB,'1.Fiche candidature (à remplir)'!AC:AC)</f>
        <v>Développement3</v>
      </c>
      <c r="R325" t="str">
        <f>_xlfn.XLOOKUP(O325,'1.Fiche candidature (à remplir)'!AB:AB,'1.Fiche candidature (à remplir)'!E:E)</f>
        <v>A compléter</v>
      </c>
      <c r="S325">
        <f>_xlfn.XLOOKUP(O325,'1.Fiche candidature (à remplir)'!AB:AB,'1.Fiche candidature (à remplir)'!F:F)</f>
        <v>0</v>
      </c>
      <c r="T325">
        <f>_xlfn.XLOOKUP(O325,'1.Fiche candidature (à remplir)'!AB:AB,'1.Fiche candidature (à remplir)'!G:G)</f>
        <v>0</v>
      </c>
      <c r="U325">
        <f>_xlfn.XLOOKUP(O325,'1.Fiche candidature (à remplir)'!AB:AB,'1.Fiche candidature (à remplir)'!H:H)</f>
        <v>0</v>
      </c>
      <c r="V325" t="str">
        <f>_xlfn.XLOOKUP(O325,'1.Fiche candidature (à remplir)'!AB:AB,'1.Fiche candidature (à remplir)'!I:I)</f>
        <v>A compléter</v>
      </c>
      <c r="W325" t="str">
        <f>_xlfn.XLOOKUP(O325,'1.Fiche candidature (à remplir)'!AB:AB,'1.Fiche candidature (à remplir)'!L:L)</f>
        <v>A remplir</v>
      </c>
      <c r="X325">
        <f>_xlfn.XLOOKUP(O325,'1.Fiche candidature (à remplir)'!AB:AB,'1.Fiche candidature (à remplir)'!M:M)</f>
        <v>0</v>
      </c>
      <c r="Y325">
        <f>_xlfn.XLOOKUP(O325,'1.Fiche candidature (à remplir)'!AB:AB,'1.Fiche candidature (à remplir)'!N:N)</f>
        <v>0</v>
      </c>
      <c r="Z325">
        <f>_xlfn.XLOOKUP(O325,'1.Fiche candidature (à remplir)'!AB:AB,'1.Fiche candidature (à remplir)'!P:P)</f>
        <v>0</v>
      </c>
      <c r="AC325" s="479">
        <f>b.Groupement!D351</f>
        <v>0</v>
      </c>
      <c r="AD325" s="479">
        <f>b.Groupement!E351</f>
        <v>0</v>
      </c>
      <c r="AE325" s="479">
        <f>b.Groupement!F351</f>
        <v>0</v>
      </c>
      <c r="AF325" s="479">
        <f>b.Groupement!G351</f>
        <v>0</v>
      </c>
      <c r="AG325" s="479">
        <f>b.Groupement!H351</f>
        <v>0</v>
      </c>
      <c r="AH325" s="479">
        <f>b.Groupement!I351</f>
        <v>0</v>
      </c>
      <c r="AI325" s="479">
        <f>b.Groupement!J351</f>
        <v>0</v>
      </c>
      <c r="AK325" s="479">
        <f>'a.Equipe projet'!D347</f>
        <v>0</v>
      </c>
      <c r="AL325" s="479">
        <f>'a.Equipe projet'!E347</f>
        <v>0</v>
      </c>
      <c r="AM325" s="479">
        <f>'a.Equipe projet'!F347</f>
        <v>0</v>
      </c>
      <c r="AN325" s="479">
        <f>'a.Equipe projet'!G347</f>
        <v>0</v>
      </c>
      <c r="AO325" s="479">
        <f>'a.Equipe projet'!H347</f>
        <v>0</v>
      </c>
      <c r="AP325" s="479">
        <f>'a.Equipe projet'!I347</f>
        <v>0</v>
      </c>
      <c r="AQ325" s="479">
        <f>'a.Equipe projet'!J347</f>
        <v>0</v>
      </c>
      <c r="AR325" s="479">
        <f>'a.Equipe projet'!K347</f>
        <v>0</v>
      </c>
      <c r="AS325" s="479">
        <f>'a.Equipe projet'!L347</f>
        <v>0</v>
      </c>
      <c r="AU325" s="479">
        <f>'c.Prestataires'!D346</f>
        <v>0</v>
      </c>
      <c r="AV325" s="479">
        <f>'c.Prestataires'!E346</f>
        <v>0</v>
      </c>
      <c r="AW325" s="479">
        <f>'c.Prestataires'!F346</f>
        <v>0</v>
      </c>
      <c r="AX325" s="479">
        <f>'c.Prestataires'!G346</f>
        <v>0</v>
      </c>
      <c r="AY325" s="479">
        <f>'c.Prestataires'!H346</f>
        <v>0</v>
      </c>
      <c r="BA325" s="479" t="str">
        <f>'d.Points de vente&amp;récupération'!D348</f>
        <v>A compléter</v>
      </c>
      <c r="BB325" s="479" t="str">
        <f>'d.Points de vente&amp;récupération'!E348</f>
        <v>A choisir</v>
      </c>
      <c r="BC325" s="479" t="str">
        <f>'d.Points de vente&amp;récupération'!F348</f>
        <v>A choisir</v>
      </c>
      <c r="BD325" s="479" t="str">
        <f>'d.Points de vente&amp;récupération'!G348</f>
        <v>A choisir</v>
      </c>
      <c r="BE325" s="479" t="str">
        <f>'d.Points de vente&amp;récupération'!H348</f>
        <v>A choisir</v>
      </c>
      <c r="BF325" s="479" t="str">
        <f>'d.Points de vente&amp;récupération'!I348</f>
        <v>A choisir</v>
      </c>
      <c r="BG325" s="479" t="str">
        <f>'d.Points de vente&amp;récupération'!J348</f>
        <v>A choisir</v>
      </c>
      <c r="BH325" s="479" t="str">
        <f>'d.Points de vente&amp;récupération'!K348</f>
        <v>A compléter</v>
      </c>
    </row>
    <row r="326" spans="15:60">
      <c r="O326">
        <v>323</v>
      </c>
      <c r="P326" t="str">
        <f>_xlfn.XLOOKUP(O326,'1.Fiche candidature (à remplir)'!AB:AB,'1.Fiche candidature (à remplir)'!D:D)</f>
        <v>Prestation pour tester le dispositif</v>
      </c>
      <c r="Q326" t="str">
        <f>_xlfn.XLOOKUP(O326,'1.Fiche candidature (à remplir)'!AB:AB,'1.Fiche candidature (à remplir)'!AC:AC)</f>
        <v>Développement3</v>
      </c>
      <c r="R326" t="str">
        <f>_xlfn.XLOOKUP(O326,'1.Fiche candidature (à remplir)'!AB:AB,'1.Fiche candidature (à remplir)'!E:E)</f>
        <v>A compléter</v>
      </c>
      <c r="S326">
        <f>_xlfn.XLOOKUP(O326,'1.Fiche candidature (à remplir)'!AB:AB,'1.Fiche candidature (à remplir)'!F:F)</f>
        <v>0</v>
      </c>
      <c r="T326">
        <f>_xlfn.XLOOKUP(O326,'1.Fiche candidature (à remplir)'!AB:AB,'1.Fiche candidature (à remplir)'!G:G)</f>
        <v>0</v>
      </c>
      <c r="U326">
        <f>_xlfn.XLOOKUP(O326,'1.Fiche candidature (à remplir)'!AB:AB,'1.Fiche candidature (à remplir)'!H:H)</f>
        <v>0</v>
      </c>
      <c r="V326" t="str">
        <f>_xlfn.XLOOKUP(O326,'1.Fiche candidature (à remplir)'!AB:AB,'1.Fiche candidature (à remplir)'!I:I)</f>
        <v>A compléter</v>
      </c>
      <c r="W326" t="str">
        <f>_xlfn.XLOOKUP(O326,'1.Fiche candidature (à remplir)'!AB:AB,'1.Fiche candidature (à remplir)'!L:L)</f>
        <v>A remplir</v>
      </c>
      <c r="X326">
        <f>_xlfn.XLOOKUP(O326,'1.Fiche candidature (à remplir)'!AB:AB,'1.Fiche candidature (à remplir)'!M:M)</f>
        <v>0</v>
      </c>
      <c r="Y326">
        <f>_xlfn.XLOOKUP(O326,'1.Fiche candidature (à remplir)'!AB:AB,'1.Fiche candidature (à remplir)'!N:N)</f>
        <v>0</v>
      </c>
      <c r="Z326">
        <f>_xlfn.XLOOKUP(O326,'1.Fiche candidature (à remplir)'!AB:AB,'1.Fiche candidature (à remplir)'!P:P)</f>
        <v>0</v>
      </c>
      <c r="AC326" s="479">
        <f>b.Groupement!D352</f>
        <v>0</v>
      </c>
      <c r="AD326" s="479">
        <f>b.Groupement!E352</f>
        <v>0</v>
      </c>
      <c r="AE326" s="479">
        <f>b.Groupement!F352</f>
        <v>0</v>
      </c>
      <c r="AF326" s="479">
        <f>b.Groupement!G352</f>
        <v>0</v>
      </c>
      <c r="AG326" s="479">
        <f>b.Groupement!H352</f>
        <v>0</v>
      </c>
      <c r="AH326" s="479">
        <f>b.Groupement!I352</f>
        <v>0</v>
      </c>
      <c r="AI326" s="479">
        <f>b.Groupement!J352</f>
        <v>0</v>
      </c>
      <c r="AK326" s="479">
        <f>'a.Equipe projet'!D348</f>
        <v>0</v>
      </c>
      <c r="AL326" s="479">
        <f>'a.Equipe projet'!E348</f>
        <v>0</v>
      </c>
      <c r="AM326" s="479">
        <f>'a.Equipe projet'!F348</f>
        <v>0</v>
      </c>
      <c r="AN326" s="479">
        <f>'a.Equipe projet'!G348</f>
        <v>0</v>
      </c>
      <c r="AO326" s="479">
        <f>'a.Equipe projet'!H348</f>
        <v>0</v>
      </c>
      <c r="AP326" s="479">
        <f>'a.Equipe projet'!I348</f>
        <v>0</v>
      </c>
      <c r="AQ326" s="479">
        <f>'a.Equipe projet'!J348</f>
        <v>0</v>
      </c>
      <c r="AR326" s="479">
        <f>'a.Equipe projet'!K348</f>
        <v>0</v>
      </c>
      <c r="AS326" s="479">
        <f>'a.Equipe projet'!L348</f>
        <v>0</v>
      </c>
      <c r="AU326" s="479">
        <f>'c.Prestataires'!D347</f>
        <v>0</v>
      </c>
      <c r="AV326" s="479">
        <f>'c.Prestataires'!E347</f>
        <v>0</v>
      </c>
      <c r="AW326" s="479">
        <f>'c.Prestataires'!F347</f>
        <v>0</v>
      </c>
      <c r="AX326" s="479">
        <f>'c.Prestataires'!G347</f>
        <v>0</v>
      </c>
      <c r="AY326" s="479">
        <f>'c.Prestataires'!H347</f>
        <v>0</v>
      </c>
      <c r="BA326" s="479" t="str">
        <f>'d.Points de vente&amp;récupération'!D349</f>
        <v>A compléter</v>
      </c>
      <c r="BB326" s="479" t="str">
        <f>'d.Points de vente&amp;récupération'!E349</f>
        <v>A choisir</v>
      </c>
      <c r="BC326" s="479" t="str">
        <f>'d.Points de vente&amp;récupération'!F349</f>
        <v>A choisir</v>
      </c>
      <c r="BD326" s="479" t="str">
        <f>'d.Points de vente&amp;récupération'!G349</f>
        <v>A choisir</v>
      </c>
      <c r="BE326" s="479" t="str">
        <f>'d.Points de vente&amp;récupération'!H349</f>
        <v>A choisir</v>
      </c>
      <c r="BF326" s="479" t="str">
        <f>'d.Points de vente&amp;récupération'!I349</f>
        <v>A choisir</v>
      </c>
      <c r="BG326" s="479" t="str">
        <f>'d.Points de vente&amp;récupération'!J349</f>
        <v>A choisir</v>
      </c>
      <c r="BH326" s="479" t="str">
        <f>'d.Points de vente&amp;récupération'!K349</f>
        <v>A compléter</v>
      </c>
    </row>
    <row r="327" spans="15:60">
      <c r="O327">
        <v>324</v>
      </c>
      <c r="P327" t="str">
        <f>_xlfn.XLOOKUP(O327,'1.Fiche candidature (à remplir)'!AB:AB,'1.Fiche candidature (à remplir)'!D:D)</f>
        <v>Prestation pour tester le dispositif</v>
      </c>
      <c r="Q327" t="str">
        <f>_xlfn.XLOOKUP(O327,'1.Fiche candidature (à remplir)'!AB:AB,'1.Fiche candidature (à remplir)'!AC:AC)</f>
        <v>Développement3</v>
      </c>
      <c r="R327" t="str">
        <f>_xlfn.XLOOKUP(O327,'1.Fiche candidature (à remplir)'!AB:AB,'1.Fiche candidature (à remplir)'!E:E)</f>
        <v>A compléter</v>
      </c>
      <c r="S327">
        <f>_xlfn.XLOOKUP(O327,'1.Fiche candidature (à remplir)'!AB:AB,'1.Fiche candidature (à remplir)'!F:F)</f>
        <v>0</v>
      </c>
      <c r="T327">
        <f>_xlfn.XLOOKUP(O327,'1.Fiche candidature (à remplir)'!AB:AB,'1.Fiche candidature (à remplir)'!G:G)</f>
        <v>0</v>
      </c>
      <c r="U327">
        <f>_xlfn.XLOOKUP(O327,'1.Fiche candidature (à remplir)'!AB:AB,'1.Fiche candidature (à remplir)'!H:H)</f>
        <v>0</v>
      </c>
      <c r="V327" t="str">
        <f>_xlfn.XLOOKUP(O327,'1.Fiche candidature (à remplir)'!AB:AB,'1.Fiche candidature (à remplir)'!I:I)</f>
        <v>A compléter</v>
      </c>
      <c r="W327" t="str">
        <f>_xlfn.XLOOKUP(O327,'1.Fiche candidature (à remplir)'!AB:AB,'1.Fiche candidature (à remplir)'!L:L)</f>
        <v>A remplir</v>
      </c>
      <c r="X327">
        <f>_xlfn.XLOOKUP(O327,'1.Fiche candidature (à remplir)'!AB:AB,'1.Fiche candidature (à remplir)'!M:M)</f>
        <v>0</v>
      </c>
      <c r="Y327">
        <f>_xlfn.XLOOKUP(O327,'1.Fiche candidature (à remplir)'!AB:AB,'1.Fiche candidature (à remplir)'!N:N)</f>
        <v>0</v>
      </c>
      <c r="Z327">
        <f>_xlfn.XLOOKUP(O327,'1.Fiche candidature (à remplir)'!AB:AB,'1.Fiche candidature (à remplir)'!P:P)</f>
        <v>0</v>
      </c>
      <c r="AC327" s="479">
        <f>b.Groupement!D353</f>
        <v>0</v>
      </c>
      <c r="AD327" s="479">
        <f>b.Groupement!E353</f>
        <v>0</v>
      </c>
      <c r="AE327" s="479">
        <f>b.Groupement!F353</f>
        <v>0</v>
      </c>
      <c r="AF327" s="479">
        <f>b.Groupement!G353</f>
        <v>0</v>
      </c>
      <c r="AG327" s="479">
        <f>b.Groupement!H353</f>
        <v>0</v>
      </c>
      <c r="AH327" s="479">
        <f>b.Groupement!I353</f>
        <v>0</v>
      </c>
      <c r="AI327" s="479">
        <f>b.Groupement!J353</f>
        <v>0</v>
      </c>
      <c r="AK327" s="479">
        <f>'a.Equipe projet'!D349</f>
        <v>0</v>
      </c>
      <c r="AL327" s="479">
        <f>'a.Equipe projet'!E349</f>
        <v>0</v>
      </c>
      <c r="AM327" s="479">
        <f>'a.Equipe projet'!F349</f>
        <v>0</v>
      </c>
      <c r="AN327" s="479">
        <f>'a.Equipe projet'!G349</f>
        <v>0</v>
      </c>
      <c r="AO327" s="479">
        <f>'a.Equipe projet'!H349</f>
        <v>0</v>
      </c>
      <c r="AP327" s="479">
        <f>'a.Equipe projet'!I349</f>
        <v>0</v>
      </c>
      <c r="AQ327" s="479">
        <f>'a.Equipe projet'!J349</f>
        <v>0</v>
      </c>
      <c r="AR327" s="479">
        <f>'a.Equipe projet'!K349</f>
        <v>0</v>
      </c>
      <c r="AS327" s="479">
        <f>'a.Equipe projet'!L349</f>
        <v>0</v>
      </c>
      <c r="AU327" s="479">
        <f>'c.Prestataires'!D348</f>
        <v>0</v>
      </c>
      <c r="AV327" s="479">
        <f>'c.Prestataires'!E348</f>
        <v>0</v>
      </c>
      <c r="AW327" s="479">
        <f>'c.Prestataires'!F348</f>
        <v>0</v>
      </c>
      <c r="AX327" s="479">
        <f>'c.Prestataires'!G348</f>
        <v>0</v>
      </c>
      <c r="AY327" s="479">
        <f>'c.Prestataires'!H348</f>
        <v>0</v>
      </c>
      <c r="BA327" s="479" t="str">
        <f>'d.Points de vente&amp;récupération'!D350</f>
        <v>A compléter</v>
      </c>
      <c r="BB327" s="479" t="str">
        <f>'d.Points de vente&amp;récupération'!E350</f>
        <v>A choisir</v>
      </c>
      <c r="BC327" s="479" t="str">
        <f>'d.Points de vente&amp;récupération'!F350</f>
        <v>A choisir</v>
      </c>
      <c r="BD327" s="479" t="str">
        <f>'d.Points de vente&amp;récupération'!G350</f>
        <v>A choisir</v>
      </c>
      <c r="BE327" s="479" t="str">
        <f>'d.Points de vente&amp;récupération'!H350</f>
        <v>A choisir</v>
      </c>
      <c r="BF327" s="479" t="str">
        <f>'d.Points de vente&amp;récupération'!I350</f>
        <v>A choisir</v>
      </c>
      <c r="BG327" s="479" t="str">
        <f>'d.Points de vente&amp;récupération'!J350</f>
        <v>A choisir</v>
      </c>
      <c r="BH327" s="479" t="str">
        <f>'d.Points de vente&amp;récupération'!K350</f>
        <v>A compléter</v>
      </c>
    </row>
    <row r="328" spans="15:60">
      <c r="O328">
        <v>325</v>
      </c>
      <c r="P328" t="str">
        <f>_xlfn.XLOOKUP(O328,'1.Fiche candidature (à remplir)'!AB:AB,'1.Fiche candidature (à remplir)'!D:D)</f>
        <v>Prestation pour tester le dispositif</v>
      </c>
      <c r="Q328" t="str">
        <f>_xlfn.XLOOKUP(O328,'1.Fiche candidature (à remplir)'!AB:AB,'1.Fiche candidature (à remplir)'!AC:AC)</f>
        <v>Développement3</v>
      </c>
      <c r="R328" t="str">
        <f>_xlfn.XLOOKUP(O328,'1.Fiche candidature (à remplir)'!AB:AB,'1.Fiche candidature (à remplir)'!E:E)</f>
        <v>A compléter</v>
      </c>
      <c r="S328">
        <f>_xlfn.XLOOKUP(O328,'1.Fiche candidature (à remplir)'!AB:AB,'1.Fiche candidature (à remplir)'!F:F)</f>
        <v>0</v>
      </c>
      <c r="T328">
        <f>_xlfn.XLOOKUP(O328,'1.Fiche candidature (à remplir)'!AB:AB,'1.Fiche candidature (à remplir)'!G:G)</f>
        <v>0</v>
      </c>
      <c r="U328">
        <f>_xlfn.XLOOKUP(O328,'1.Fiche candidature (à remplir)'!AB:AB,'1.Fiche candidature (à remplir)'!H:H)</f>
        <v>0</v>
      </c>
      <c r="V328" t="str">
        <f>_xlfn.XLOOKUP(O328,'1.Fiche candidature (à remplir)'!AB:AB,'1.Fiche candidature (à remplir)'!I:I)</f>
        <v>A compléter</v>
      </c>
      <c r="W328" t="str">
        <f>_xlfn.XLOOKUP(O328,'1.Fiche candidature (à remplir)'!AB:AB,'1.Fiche candidature (à remplir)'!L:L)</f>
        <v>A remplir</v>
      </c>
      <c r="X328">
        <f>_xlfn.XLOOKUP(O328,'1.Fiche candidature (à remplir)'!AB:AB,'1.Fiche candidature (à remplir)'!M:M)</f>
        <v>0</v>
      </c>
      <c r="Y328">
        <f>_xlfn.XLOOKUP(O328,'1.Fiche candidature (à remplir)'!AB:AB,'1.Fiche candidature (à remplir)'!N:N)</f>
        <v>0</v>
      </c>
      <c r="Z328">
        <f>_xlfn.XLOOKUP(O328,'1.Fiche candidature (à remplir)'!AB:AB,'1.Fiche candidature (à remplir)'!P:P)</f>
        <v>0</v>
      </c>
      <c r="AC328" s="479">
        <f>b.Groupement!D354</f>
        <v>0</v>
      </c>
      <c r="AD328" s="479">
        <f>b.Groupement!E354</f>
        <v>0</v>
      </c>
      <c r="AE328" s="479">
        <f>b.Groupement!F354</f>
        <v>0</v>
      </c>
      <c r="AF328" s="479">
        <f>b.Groupement!G354</f>
        <v>0</v>
      </c>
      <c r="AG328" s="479">
        <f>b.Groupement!H354</f>
        <v>0</v>
      </c>
      <c r="AH328" s="479">
        <f>b.Groupement!I354</f>
        <v>0</v>
      </c>
      <c r="AI328" s="479">
        <f>b.Groupement!J354</f>
        <v>0</v>
      </c>
      <c r="AK328" s="479">
        <f>'a.Equipe projet'!D350</f>
        <v>0</v>
      </c>
      <c r="AL328" s="479">
        <f>'a.Equipe projet'!E350</f>
        <v>0</v>
      </c>
      <c r="AM328" s="479">
        <f>'a.Equipe projet'!F350</f>
        <v>0</v>
      </c>
      <c r="AN328" s="479">
        <f>'a.Equipe projet'!G350</f>
        <v>0</v>
      </c>
      <c r="AO328" s="479">
        <f>'a.Equipe projet'!H350</f>
        <v>0</v>
      </c>
      <c r="AP328" s="479">
        <f>'a.Equipe projet'!I350</f>
        <v>0</v>
      </c>
      <c r="AQ328" s="479">
        <f>'a.Equipe projet'!J350</f>
        <v>0</v>
      </c>
      <c r="AR328" s="479">
        <f>'a.Equipe projet'!K350</f>
        <v>0</v>
      </c>
      <c r="AS328" s="479">
        <f>'a.Equipe projet'!L350</f>
        <v>0</v>
      </c>
      <c r="AU328" s="479">
        <f>'c.Prestataires'!D349</f>
        <v>0</v>
      </c>
      <c r="AV328" s="479">
        <f>'c.Prestataires'!E349</f>
        <v>0</v>
      </c>
      <c r="AW328" s="479">
        <f>'c.Prestataires'!F349</f>
        <v>0</v>
      </c>
      <c r="AX328" s="479">
        <f>'c.Prestataires'!G349</f>
        <v>0</v>
      </c>
      <c r="AY328" s="479">
        <f>'c.Prestataires'!H349</f>
        <v>0</v>
      </c>
      <c r="BA328" s="479" t="str">
        <f>'d.Points de vente&amp;récupération'!D351</f>
        <v>A compléter</v>
      </c>
      <c r="BB328" s="479" t="str">
        <f>'d.Points de vente&amp;récupération'!E351</f>
        <v>A choisir</v>
      </c>
      <c r="BC328" s="479" t="str">
        <f>'d.Points de vente&amp;récupération'!F351</f>
        <v>A choisir</v>
      </c>
      <c r="BD328" s="479" t="str">
        <f>'d.Points de vente&amp;récupération'!G351</f>
        <v>A choisir</v>
      </c>
      <c r="BE328" s="479" t="str">
        <f>'d.Points de vente&amp;récupération'!H351</f>
        <v>A choisir</v>
      </c>
      <c r="BF328" s="479" t="str">
        <f>'d.Points de vente&amp;récupération'!I351</f>
        <v>A choisir</v>
      </c>
      <c r="BG328" s="479" t="str">
        <f>'d.Points de vente&amp;récupération'!J351</f>
        <v>A choisir</v>
      </c>
      <c r="BH328" s="479" t="str">
        <f>'d.Points de vente&amp;récupération'!K351</f>
        <v>A compléter</v>
      </c>
    </row>
    <row r="329" spans="15:60">
      <c r="O329">
        <v>326</v>
      </c>
      <c r="P329" t="str">
        <f>_xlfn.XLOOKUP(O329,'1.Fiche candidature (à remplir)'!AB:AB,'1.Fiche candidature (à remplir)'!D:D)</f>
        <v>Prestation de développement de logiciel ou application permettant la traçabilité des Emballages primaires réemployables</v>
      </c>
      <c r="Q329" t="str">
        <f>_xlfn.XLOOKUP(O329,'1.Fiche candidature (à remplir)'!AB:AB,'1.Fiche candidature (à remplir)'!AC:AC)</f>
        <v>Développement3</v>
      </c>
      <c r="R329" t="str">
        <f>_xlfn.XLOOKUP(O329,'1.Fiche candidature (à remplir)'!AB:AB,'1.Fiche candidature (à remplir)'!E:E)</f>
        <v>A compléter</v>
      </c>
      <c r="S329">
        <f>_xlfn.XLOOKUP(O329,'1.Fiche candidature (à remplir)'!AB:AB,'1.Fiche candidature (à remplir)'!F:F)</f>
        <v>0</v>
      </c>
      <c r="T329">
        <f>_xlfn.XLOOKUP(O329,'1.Fiche candidature (à remplir)'!AB:AB,'1.Fiche candidature (à remplir)'!G:G)</f>
        <v>0</v>
      </c>
      <c r="U329">
        <f>_xlfn.XLOOKUP(O329,'1.Fiche candidature (à remplir)'!AB:AB,'1.Fiche candidature (à remplir)'!H:H)</f>
        <v>0</v>
      </c>
      <c r="V329" t="str">
        <f>_xlfn.XLOOKUP(O329,'1.Fiche candidature (à remplir)'!AB:AB,'1.Fiche candidature (à remplir)'!I:I)</f>
        <v>A compléter</v>
      </c>
      <c r="W329" t="str">
        <f>_xlfn.XLOOKUP(O329,'1.Fiche candidature (à remplir)'!AB:AB,'1.Fiche candidature (à remplir)'!L:L)</f>
        <v>A remplir</v>
      </c>
      <c r="X329">
        <f>_xlfn.XLOOKUP(O329,'1.Fiche candidature (à remplir)'!AB:AB,'1.Fiche candidature (à remplir)'!M:M)</f>
        <v>0</v>
      </c>
      <c r="Y329">
        <f>_xlfn.XLOOKUP(O329,'1.Fiche candidature (à remplir)'!AB:AB,'1.Fiche candidature (à remplir)'!N:N)</f>
        <v>0</v>
      </c>
      <c r="Z329">
        <f>_xlfn.XLOOKUP(O329,'1.Fiche candidature (à remplir)'!AB:AB,'1.Fiche candidature (à remplir)'!P:P)</f>
        <v>0</v>
      </c>
      <c r="AC329" s="479">
        <f>b.Groupement!D355</f>
        <v>0</v>
      </c>
      <c r="AD329" s="479">
        <f>b.Groupement!E355</f>
        <v>0</v>
      </c>
      <c r="AE329" s="479">
        <f>b.Groupement!F355</f>
        <v>0</v>
      </c>
      <c r="AF329" s="479">
        <f>b.Groupement!G355</f>
        <v>0</v>
      </c>
      <c r="AG329" s="479">
        <f>b.Groupement!H355</f>
        <v>0</v>
      </c>
      <c r="AH329" s="479">
        <f>b.Groupement!I355</f>
        <v>0</v>
      </c>
      <c r="AI329" s="479">
        <f>b.Groupement!J355</f>
        <v>0</v>
      </c>
      <c r="AK329" s="479">
        <f>'a.Equipe projet'!D351</f>
        <v>0</v>
      </c>
      <c r="AL329" s="479">
        <f>'a.Equipe projet'!E351</f>
        <v>0</v>
      </c>
      <c r="AM329" s="479">
        <f>'a.Equipe projet'!F351</f>
        <v>0</v>
      </c>
      <c r="AN329" s="479">
        <f>'a.Equipe projet'!G351</f>
        <v>0</v>
      </c>
      <c r="AO329" s="479">
        <f>'a.Equipe projet'!H351</f>
        <v>0</v>
      </c>
      <c r="AP329" s="479">
        <f>'a.Equipe projet'!I351</f>
        <v>0</v>
      </c>
      <c r="AQ329" s="479">
        <f>'a.Equipe projet'!J351</f>
        <v>0</v>
      </c>
      <c r="AR329" s="479">
        <f>'a.Equipe projet'!K351</f>
        <v>0</v>
      </c>
      <c r="AS329" s="479">
        <f>'a.Equipe projet'!L351</f>
        <v>0</v>
      </c>
      <c r="AU329" s="479">
        <f>'c.Prestataires'!D350</f>
        <v>0</v>
      </c>
      <c r="AV329" s="479">
        <f>'c.Prestataires'!E350</f>
        <v>0</v>
      </c>
      <c r="AW329" s="479">
        <f>'c.Prestataires'!F350</f>
        <v>0</v>
      </c>
      <c r="AX329" s="479">
        <f>'c.Prestataires'!G350</f>
        <v>0</v>
      </c>
      <c r="AY329" s="479">
        <f>'c.Prestataires'!H350</f>
        <v>0</v>
      </c>
      <c r="BA329" s="479" t="str">
        <f>'d.Points de vente&amp;récupération'!D352</f>
        <v>A compléter</v>
      </c>
      <c r="BB329" s="479" t="str">
        <f>'d.Points de vente&amp;récupération'!E352</f>
        <v>A choisir</v>
      </c>
      <c r="BC329" s="479" t="str">
        <f>'d.Points de vente&amp;récupération'!F352</f>
        <v>A choisir</v>
      </c>
      <c r="BD329" s="479" t="str">
        <f>'d.Points de vente&amp;récupération'!G352</f>
        <v>A choisir</v>
      </c>
      <c r="BE329" s="479" t="str">
        <f>'d.Points de vente&amp;récupération'!H352</f>
        <v>A choisir</v>
      </c>
      <c r="BF329" s="479" t="str">
        <f>'d.Points de vente&amp;récupération'!I352</f>
        <v>A choisir</v>
      </c>
      <c r="BG329" s="479" t="str">
        <f>'d.Points de vente&amp;récupération'!J352</f>
        <v>A choisir</v>
      </c>
      <c r="BH329" s="479" t="str">
        <f>'d.Points de vente&amp;récupération'!K352</f>
        <v>A compléter</v>
      </c>
    </row>
    <row r="330" spans="15:60">
      <c r="O330">
        <v>327</v>
      </c>
      <c r="P330" t="str">
        <f>_xlfn.XLOOKUP(O330,'1.Fiche candidature (à remplir)'!AB:AB,'1.Fiche candidature (à remplir)'!D:D)</f>
        <v>Prestation de développement de logiciel ou application permettant la traçabilité des Emballages primaires réemployables</v>
      </c>
      <c r="Q330" t="str">
        <f>_xlfn.XLOOKUP(O330,'1.Fiche candidature (à remplir)'!AB:AB,'1.Fiche candidature (à remplir)'!AC:AC)</f>
        <v>Développement3</v>
      </c>
      <c r="R330" t="str">
        <f>_xlfn.XLOOKUP(O330,'1.Fiche candidature (à remplir)'!AB:AB,'1.Fiche candidature (à remplir)'!E:E)</f>
        <v>A compléter</v>
      </c>
      <c r="S330">
        <f>_xlfn.XLOOKUP(O330,'1.Fiche candidature (à remplir)'!AB:AB,'1.Fiche candidature (à remplir)'!F:F)</f>
        <v>0</v>
      </c>
      <c r="T330">
        <f>_xlfn.XLOOKUP(O330,'1.Fiche candidature (à remplir)'!AB:AB,'1.Fiche candidature (à remplir)'!G:G)</f>
        <v>0</v>
      </c>
      <c r="U330">
        <f>_xlfn.XLOOKUP(O330,'1.Fiche candidature (à remplir)'!AB:AB,'1.Fiche candidature (à remplir)'!H:H)</f>
        <v>0</v>
      </c>
      <c r="V330" t="str">
        <f>_xlfn.XLOOKUP(O330,'1.Fiche candidature (à remplir)'!AB:AB,'1.Fiche candidature (à remplir)'!I:I)</f>
        <v>A compléter</v>
      </c>
      <c r="W330" t="str">
        <f>_xlfn.XLOOKUP(O330,'1.Fiche candidature (à remplir)'!AB:AB,'1.Fiche candidature (à remplir)'!L:L)</f>
        <v>A remplir</v>
      </c>
      <c r="X330">
        <f>_xlfn.XLOOKUP(O330,'1.Fiche candidature (à remplir)'!AB:AB,'1.Fiche candidature (à remplir)'!M:M)</f>
        <v>0</v>
      </c>
      <c r="Y330">
        <f>_xlfn.XLOOKUP(O330,'1.Fiche candidature (à remplir)'!AB:AB,'1.Fiche candidature (à remplir)'!N:N)</f>
        <v>0</v>
      </c>
      <c r="Z330">
        <f>_xlfn.XLOOKUP(O330,'1.Fiche candidature (à remplir)'!AB:AB,'1.Fiche candidature (à remplir)'!P:P)</f>
        <v>0</v>
      </c>
      <c r="AC330" s="479">
        <f>b.Groupement!D356</f>
        <v>0</v>
      </c>
      <c r="AD330" s="479">
        <f>b.Groupement!E356</f>
        <v>0</v>
      </c>
      <c r="AE330" s="479">
        <f>b.Groupement!F356</f>
        <v>0</v>
      </c>
      <c r="AF330" s="479">
        <f>b.Groupement!G356</f>
        <v>0</v>
      </c>
      <c r="AG330" s="479">
        <f>b.Groupement!H356</f>
        <v>0</v>
      </c>
      <c r="AH330" s="479">
        <f>b.Groupement!I356</f>
        <v>0</v>
      </c>
      <c r="AI330" s="479">
        <f>b.Groupement!J356</f>
        <v>0</v>
      </c>
      <c r="AK330" s="479">
        <f>'a.Equipe projet'!D352</f>
        <v>0</v>
      </c>
      <c r="AL330" s="479">
        <f>'a.Equipe projet'!E352</f>
        <v>0</v>
      </c>
      <c r="AM330" s="479">
        <f>'a.Equipe projet'!F352</f>
        <v>0</v>
      </c>
      <c r="AN330" s="479">
        <f>'a.Equipe projet'!G352</f>
        <v>0</v>
      </c>
      <c r="AO330" s="479">
        <f>'a.Equipe projet'!H352</f>
        <v>0</v>
      </c>
      <c r="AP330" s="479">
        <f>'a.Equipe projet'!I352</f>
        <v>0</v>
      </c>
      <c r="AQ330" s="479">
        <f>'a.Equipe projet'!J352</f>
        <v>0</v>
      </c>
      <c r="AR330" s="479">
        <f>'a.Equipe projet'!K352</f>
        <v>0</v>
      </c>
      <c r="AS330" s="479">
        <f>'a.Equipe projet'!L352</f>
        <v>0</v>
      </c>
      <c r="AU330" s="479">
        <f>'c.Prestataires'!D351</f>
        <v>0</v>
      </c>
      <c r="AV330" s="479">
        <f>'c.Prestataires'!E351</f>
        <v>0</v>
      </c>
      <c r="AW330" s="479">
        <f>'c.Prestataires'!F351</f>
        <v>0</v>
      </c>
      <c r="AX330" s="479">
        <f>'c.Prestataires'!G351</f>
        <v>0</v>
      </c>
      <c r="AY330" s="479">
        <f>'c.Prestataires'!H351</f>
        <v>0</v>
      </c>
      <c r="BA330" s="479" t="str">
        <f>'d.Points de vente&amp;récupération'!D353</f>
        <v>A compléter</v>
      </c>
      <c r="BB330" s="479" t="str">
        <f>'d.Points de vente&amp;récupération'!E353</f>
        <v>A choisir</v>
      </c>
      <c r="BC330" s="479" t="str">
        <f>'d.Points de vente&amp;récupération'!F353</f>
        <v>A choisir</v>
      </c>
      <c r="BD330" s="479" t="str">
        <f>'d.Points de vente&amp;récupération'!G353</f>
        <v>A choisir</v>
      </c>
      <c r="BE330" s="479" t="str">
        <f>'d.Points de vente&amp;récupération'!H353</f>
        <v>A choisir</v>
      </c>
      <c r="BF330" s="479" t="str">
        <f>'d.Points de vente&amp;récupération'!I353</f>
        <v>A choisir</v>
      </c>
      <c r="BG330" s="479" t="str">
        <f>'d.Points de vente&amp;récupération'!J353</f>
        <v>A choisir</v>
      </c>
      <c r="BH330" s="479" t="str">
        <f>'d.Points de vente&amp;récupération'!K353</f>
        <v>A compléter</v>
      </c>
    </row>
    <row r="331" spans="15:60">
      <c r="O331">
        <v>328</v>
      </c>
      <c r="P331" t="str">
        <f>_xlfn.XLOOKUP(O331,'1.Fiche candidature (à remplir)'!AB:AB,'1.Fiche candidature (à remplir)'!D:D)</f>
        <v>Prestation de développement de logiciel ou application permettant la traçabilité des Emballages primaires réemployables</v>
      </c>
      <c r="Q331" t="str">
        <f>_xlfn.XLOOKUP(O331,'1.Fiche candidature (à remplir)'!AB:AB,'1.Fiche candidature (à remplir)'!AC:AC)</f>
        <v>Développement3</v>
      </c>
      <c r="R331" t="str">
        <f>_xlfn.XLOOKUP(O331,'1.Fiche candidature (à remplir)'!AB:AB,'1.Fiche candidature (à remplir)'!E:E)</f>
        <v>A compléter</v>
      </c>
      <c r="S331">
        <f>_xlfn.XLOOKUP(O331,'1.Fiche candidature (à remplir)'!AB:AB,'1.Fiche candidature (à remplir)'!F:F)</f>
        <v>0</v>
      </c>
      <c r="T331">
        <f>_xlfn.XLOOKUP(O331,'1.Fiche candidature (à remplir)'!AB:AB,'1.Fiche candidature (à remplir)'!G:G)</f>
        <v>0</v>
      </c>
      <c r="U331">
        <f>_xlfn.XLOOKUP(O331,'1.Fiche candidature (à remplir)'!AB:AB,'1.Fiche candidature (à remplir)'!H:H)</f>
        <v>0</v>
      </c>
      <c r="V331" t="str">
        <f>_xlfn.XLOOKUP(O331,'1.Fiche candidature (à remplir)'!AB:AB,'1.Fiche candidature (à remplir)'!I:I)</f>
        <v>A compléter</v>
      </c>
      <c r="W331" t="str">
        <f>_xlfn.XLOOKUP(O331,'1.Fiche candidature (à remplir)'!AB:AB,'1.Fiche candidature (à remplir)'!L:L)</f>
        <v>A remplir</v>
      </c>
      <c r="X331">
        <f>_xlfn.XLOOKUP(O331,'1.Fiche candidature (à remplir)'!AB:AB,'1.Fiche candidature (à remplir)'!M:M)</f>
        <v>0</v>
      </c>
      <c r="Y331">
        <f>_xlfn.XLOOKUP(O331,'1.Fiche candidature (à remplir)'!AB:AB,'1.Fiche candidature (à remplir)'!N:N)</f>
        <v>0</v>
      </c>
      <c r="Z331">
        <f>_xlfn.XLOOKUP(O331,'1.Fiche candidature (à remplir)'!AB:AB,'1.Fiche candidature (à remplir)'!P:P)</f>
        <v>0</v>
      </c>
      <c r="AC331" s="479">
        <f>b.Groupement!D357</f>
        <v>0</v>
      </c>
      <c r="AD331" s="479">
        <f>b.Groupement!E357</f>
        <v>0</v>
      </c>
      <c r="AE331" s="479">
        <f>b.Groupement!F357</f>
        <v>0</v>
      </c>
      <c r="AF331" s="479">
        <f>b.Groupement!G357</f>
        <v>0</v>
      </c>
      <c r="AG331" s="479">
        <f>b.Groupement!H357</f>
        <v>0</v>
      </c>
      <c r="AH331" s="479">
        <f>b.Groupement!I357</f>
        <v>0</v>
      </c>
      <c r="AI331" s="479">
        <f>b.Groupement!J357</f>
        <v>0</v>
      </c>
      <c r="AK331" s="479">
        <f>'a.Equipe projet'!D353</f>
        <v>0</v>
      </c>
      <c r="AL331" s="479">
        <f>'a.Equipe projet'!E353</f>
        <v>0</v>
      </c>
      <c r="AM331" s="479">
        <f>'a.Equipe projet'!F353</f>
        <v>0</v>
      </c>
      <c r="AN331" s="479">
        <f>'a.Equipe projet'!G353</f>
        <v>0</v>
      </c>
      <c r="AO331" s="479">
        <f>'a.Equipe projet'!H353</f>
        <v>0</v>
      </c>
      <c r="AP331" s="479">
        <f>'a.Equipe projet'!I353</f>
        <v>0</v>
      </c>
      <c r="AQ331" s="479">
        <f>'a.Equipe projet'!J353</f>
        <v>0</v>
      </c>
      <c r="AR331" s="479">
        <f>'a.Equipe projet'!K353</f>
        <v>0</v>
      </c>
      <c r="AS331" s="479">
        <f>'a.Equipe projet'!L353</f>
        <v>0</v>
      </c>
      <c r="AU331" s="479">
        <f>'c.Prestataires'!D352</f>
        <v>0</v>
      </c>
      <c r="AV331" s="479">
        <f>'c.Prestataires'!E352</f>
        <v>0</v>
      </c>
      <c r="AW331" s="479">
        <f>'c.Prestataires'!F352</f>
        <v>0</v>
      </c>
      <c r="AX331" s="479">
        <f>'c.Prestataires'!G352</f>
        <v>0</v>
      </c>
      <c r="AY331" s="479">
        <f>'c.Prestataires'!H352</f>
        <v>0</v>
      </c>
      <c r="BA331" s="479" t="str">
        <f>'d.Points de vente&amp;récupération'!D354</f>
        <v>A compléter</v>
      </c>
      <c r="BB331" s="479" t="str">
        <f>'d.Points de vente&amp;récupération'!E354</f>
        <v>A choisir</v>
      </c>
      <c r="BC331" s="479" t="str">
        <f>'d.Points de vente&amp;récupération'!F354</f>
        <v>A choisir</v>
      </c>
      <c r="BD331" s="479" t="str">
        <f>'d.Points de vente&amp;récupération'!G354</f>
        <v>A choisir</v>
      </c>
      <c r="BE331" s="479" t="str">
        <f>'d.Points de vente&amp;récupération'!H354</f>
        <v>A choisir</v>
      </c>
      <c r="BF331" s="479" t="str">
        <f>'d.Points de vente&amp;récupération'!I354</f>
        <v>A choisir</v>
      </c>
      <c r="BG331" s="479" t="str">
        <f>'d.Points de vente&amp;récupération'!J354</f>
        <v>A choisir</v>
      </c>
      <c r="BH331" s="479" t="str">
        <f>'d.Points de vente&amp;récupération'!K354</f>
        <v>A compléter</v>
      </c>
    </row>
    <row r="332" spans="15:60">
      <c r="O332">
        <v>329</v>
      </c>
      <c r="P332" t="str">
        <f>_xlfn.XLOOKUP(O332,'1.Fiche candidature (à remplir)'!AB:AB,'1.Fiche candidature (à remplir)'!D:D)</f>
        <v>Prestation de développement de logiciel ou application permettant la traçabilité des Emballages primaires réemployables</v>
      </c>
      <c r="Q332" t="str">
        <f>_xlfn.XLOOKUP(O332,'1.Fiche candidature (à remplir)'!AB:AB,'1.Fiche candidature (à remplir)'!AC:AC)</f>
        <v>Développement3</v>
      </c>
      <c r="R332" t="str">
        <f>_xlfn.XLOOKUP(O332,'1.Fiche candidature (à remplir)'!AB:AB,'1.Fiche candidature (à remplir)'!E:E)</f>
        <v>A compléter</v>
      </c>
      <c r="S332">
        <f>_xlfn.XLOOKUP(O332,'1.Fiche candidature (à remplir)'!AB:AB,'1.Fiche candidature (à remplir)'!F:F)</f>
        <v>0</v>
      </c>
      <c r="T332">
        <f>_xlfn.XLOOKUP(O332,'1.Fiche candidature (à remplir)'!AB:AB,'1.Fiche candidature (à remplir)'!G:G)</f>
        <v>0</v>
      </c>
      <c r="U332">
        <f>_xlfn.XLOOKUP(O332,'1.Fiche candidature (à remplir)'!AB:AB,'1.Fiche candidature (à remplir)'!H:H)</f>
        <v>0</v>
      </c>
      <c r="V332" t="str">
        <f>_xlfn.XLOOKUP(O332,'1.Fiche candidature (à remplir)'!AB:AB,'1.Fiche candidature (à remplir)'!I:I)</f>
        <v>A compléter</v>
      </c>
      <c r="W332" t="str">
        <f>_xlfn.XLOOKUP(O332,'1.Fiche candidature (à remplir)'!AB:AB,'1.Fiche candidature (à remplir)'!L:L)</f>
        <v>A remplir</v>
      </c>
      <c r="X332">
        <f>_xlfn.XLOOKUP(O332,'1.Fiche candidature (à remplir)'!AB:AB,'1.Fiche candidature (à remplir)'!M:M)</f>
        <v>0</v>
      </c>
      <c r="Y332">
        <f>_xlfn.XLOOKUP(O332,'1.Fiche candidature (à remplir)'!AB:AB,'1.Fiche candidature (à remplir)'!N:N)</f>
        <v>0</v>
      </c>
      <c r="Z332">
        <f>_xlfn.XLOOKUP(O332,'1.Fiche candidature (à remplir)'!AB:AB,'1.Fiche candidature (à remplir)'!P:P)</f>
        <v>0</v>
      </c>
      <c r="AC332" s="479">
        <f>b.Groupement!D358</f>
        <v>0</v>
      </c>
      <c r="AD332" s="479">
        <f>b.Groupement!E358</f>
        <v>0</v>
      </c>
      <c r="AE332" s="479">
        <f>b.Groupement!F358</f>
        <v>0</v>
      </c>
      <c r="AF332" s="479">
        <f>b.Groupement!G358</f>
        <v>0</v>
      </c>
      <c r="AG332" s="479">
        <f>b.Groupement!H358</f>
        <v>0</v>
      </c>
      <c r="AH332" s="479">
        <f>b.Groupement!I358</f>
        <v>0</v>
      </c>
      <c r="AI332" s="479">
        <f>b.Groupement!J358</f>
        <v>0</v>
      </c>
      <c r="AK332" s="479">
        <f>'a.Equipe projet'!D354</f>
        <v>0</v>
      </c>
      <c r="AL332" s="479">
        <f>'a.Equipe projet'!E354</f>
        <v>0</v>
      </c>
      <c r="AM332" s="479">
        <f>'a.Equipe projet'!F354</f>
        <v>0</v>
      </c>
      <c r="AN332" s="479">
        <f>'a.Equipe projet'!G354</f>
        <v>0</v>
      </c>
      <c r="AO332" s="479">
        <f>'a.Equipe projet'!H354</f>
        <v>0</v>
      </c>
      <c r="AP332" s="479">
        <f>'a.Equipe projet'!I354</f>
        <v>0</v>
      </c>
      <c r="AQ332" s="479">
        <f>'a.Equipe projet'!J354</f>
        <v>0</v>
      </c>
      <c r="AR332" s="479">
        <f>'a.Equipe projet'!K354</f>
        <v>0</v>
      </c>
      <c r="AS332" s="479">
        <f>'a.Equipe projet'!L354</f>
        <v>0</v>
      </c>
      <c r="AU332" s="479">
        <f>'c.Prestataires'!D353</f>
        <v>0</v>
      </c>
      <c r="AV332" s="479">
        <f>'c.Prestataires'!E353</f>
        <v>0</v>
      </c>
      <c r="AW332" s="479">
        <f>'c.Prestataires'!F353</f>
        <v>0</v>
      </c>
      <c r="AX332" s="479">
        <f>'c.Prestataires'!G353</f>
        <v>0</v>
      </c>
      <c r="AY332" s="479">
        <f>'c.Prestataires'!H353</f>
        <v>0</v>
      </c>
      <c r="BA332" s="479" t="str">
        <f>'d.Points de vente&amp;récupération'!D355</f>
        <v>A compléter</v>
      </c>
      <c r="BB332" s="479" t="str">
        <f>'d.Points de vente&amp;récupération'!E355</f>
        <v>A choisir</v>
      </c>
      <c r="BC332" s="479" t="str">
        <f>'d.Points de vente&amp;récupération'!F355</f>
        <v>A choisir</v>
      </c>
      <c r="BD332" s="479" t="str">
        <f>'d.Points de vente&amp;récupération'!G355</f>
        <v>A choisir</v>
      </c>
      <c r="BE332" s="479" t="str">
        <f>'d.Points de vente&amp;récupération'!H355</f>
        <v>A choisir</v>
      </c>
      <c r="BF332" s="479" t="str">
        <f>'d.Points de vente&amp;récupération'!I355</f>
        <v>A choisir</v>
      </c>
      <c r="BG332" s="479" t="str">
        <f>'d.Points de vente&amp;récupération'!J355</f>
        <v>A choisir</v>
      </c>
      <c r="BH332" s="479" t="str">
        <f>'d.Points de vente&amp;récupération'!K355</f>
        <v>A compléter</v>
      </c>
    </row>
    <row r="333" spans="15:60">
      <c r="O333">
        <v>330</v>
      </c>
      <c r="P333" t="str">
        <f>_xlfn.XLOOKUP(O333,'1.Fiche candidature (à remplir)'!AB:AB,'1.Fiche candidature (à remplir)'!D:D)</f>
        <v>Prestation de développement de logiciel ou application permettant la traçabilité des Emballages primaires réemployables</v>
      </c>
      <c r="Q333" t="str">
        <f>_xlfn.XLOOKUP(O333,'1.Fiche candidature (à remplir)'!AB:AB,'1.Fiche candidature (à remplir)'!AC:AC)</f>
        <v>Développement3</v>
      </c>
      <c r="R333" t="str">
        <f>_xlfn.XLOOKUP(O333,'1.Fiche candidature (à remplir)'!AB:AB,'1.Fiche candidature (à remplir)'!E:E)</f>
        <v>A compléter</v>
      </c>
      <c r="S333">
        <f>_xlfn.XLOOKUP(O333,'1.Fiche candidature (à remplir)'!AB:AB,'1.Fiche candidature (à remplir)'!F:F)</f>
        <v>0</v>
      </c>
      <c r="T333">
        <f>_xlfn.XLOOKUP(O333,'1.Fiche candidature (à remplir)'!AB:AB,'1.Fiche candidature (à remplir)'!G:G)</f>
        <v>0</v>
      </c>
      <c r="U333">
        <f>_xlfn.XLOOKUP(O333,'1.Fiche candidature (à remplir)'!AB:AB,'1.Fiche candidature (à remplir)'!H:H)</f>
        <v>0</v>
      </c>
      <c r="V333" t="str">
        <f>_xlfn.XLOOKUP(O333,'1.Fiche candidature (à remplir)'!AB:AB,'1.Fiche candidature (à remplir)'!I:I)</f>
        <v>A compléter</v>
      </c>
      <c r="W333" t="str">
        <f>_xlfn.XLOOKUP(O333,'1.Fiche candidature (à remplir)'!AB:AB,'1.Fiche candidature (à remplir)'!L:L)</f>
        <v>A remplir</v>
      </c>
      <c r="X333">
        <f>_xlfn.XLOOKUP(O333,'1.Fiche candidature (à remplir)'!AB:AB,'1.Fiche candidature (à remplir)'!M:M)</f>
        <v>0</v>
      </c>
      <c r="Y333">
        <f>_xlfn.XLOOKUP(O333,'1.Fiche candidature (à remplir)'!AB:AB,'1.Fiche candidature (à remplir)'!N:N)</f>
        <v>0</v>
      </c>
      <c r="Z333">
        <f>_xlfn.XLOOKUP(O333,'1.Fiche candidature (à remplir)'!AB:AB,'1.Fiche candidature (à remplir)'!P:P)</f>
        <v>0</v>
      </c>
      <c r="AC333" s="479">
        <f>b.Groupement!D359</f>
        <v>0</v>
      </c>
      <c r="AD333" s="479">
        <f>b.Groupement!E359</f>
        <v>0</v>
      </c>
      <c r="AE333" s="479">
        <f>b.Groupement!F359</f>
        <v>0</v>
      </c>
      <c r="AF333" s="479">
        <f>b.Groupement!G359</f>
        <v>0</v>
      </c>
      <c r="AG333" s="479">
        <f>b.Groupement!H359</f>
        <v>0</v>
      </c>
      <c r="AH333" s="479">
        <f>b.Groupement!I359</f>
        <v>0</v>
      </c>
      <c r="AI333" s="479">
        <f>b.Groupement!J359</f>
        <v>0</v>
      </c>
      <c r="AK333" s="479">
        <f>'a.Equipe projet'!D355</f>
        <v>0</v>
      </c>
      <c r="AL333" s="479">
        <f>'a.Equipe projet'!E355</f>
        <v>0</v>
      </c>
      <c r="AM333" s="479">
        <f>'a.Equipe projet'!F355</f>
        <v>0</v>
      </c>
      <c r="AN333" s="479">
        <f>'a.Equipe projet'!G355</f>
        <v>0</v>
      </c>
      <c r="AO333" s="479">
        <f>'a.Equipe projet'!H355</f>
        <v>0</v>
      </c>
      <c r="AP333" s="479">
        <f>'a.Equipe projet'!I355</f>
        <v>0</v>
      </c>
      <c r="AQ333" s="479">
        <f>'a.Equipe projet'!J355</f>
        <v>0</v>
      </c>
      <c r="AR333" s="479">
        <f>'a.Equipe projet'!K355</f>
        <v>0</v>
      </c>
      <c r="AS333" s="479">
        <f>'a.Equipe projet'!L355</f>
        <v>0</v>
      </c>
      <c r="AU333" s="479">
        <f>'c.Prestataires'!D354</f>
        <v>0</v>
      </c>
      <c r="AV333" s="479">
        <f>'c.Prestataires'!E354</f>
        <v>0</v>
      </c>
      <c r="AW333" s="479">
        <f>'c.Prestataires'!F354</f>
        <v>0</v>
      </c>
      <c r="AX333" s="479">
        <f>'c.Prestataires'!G354</f>
        <v>0</v>
      </c>
      <c r="AY333" s="479">
        <f>'c.Prestataires'!H354</f>
        <v>0</v>
      </c>
      <c r="BA333" s="479" t="str">
        <f>'d.Points de vente&amp;récupération'!D356</f>
        <v>A compléter</v>
      </c>
      <c r="BB333" s="479" t="str">
        <f>'d.Points de vente&amp;récupération'!E356</f>
        <v>A choisir</v>
      </c>
      <c r="BC333" s="479" t="str">
        <f>'d.Points de vente&amp;récupération'!F356</f>
        <v>A choisir</v>
      </c>
      <c r="BD333" s="479" t="str">
        <f>'d.Points de vente&amp;récupération'!G356</f>
        <v>A choisir</v>
      </c>
      <c r="BE333" s="479" t="str">
        <f>'d.Points de vente&amp;récupération'!H356</f>
        <v>A choisir</v>
      </c>
      <c r="BF333" s="479" t="str">
        <f>'d.Points de vente&amp;récupération'!I356</f>
        <v>A choisir</v>
      </c>
      <c r="BG333" s="479" t="str">
        <f>'d.Points de vente&amp;récupération'!J356</f>
        <v>A choisir</v>
      </c>
      <c r="BH333" s="479" t="str">
        <f>'d.Points de vente&amp;récupération'!K356</f>
        <v>A compléter</v>
      </c>
    </row>
    <row r="334" spans="15:60">
      <c r="O334">
        <v>331</v>
      </c>
      <c r="P334" t="str">
        <f>_xlfn.XLOOKUP(O334,'1.Fiche candidature (à remplir)'!AB:AB,'1.Fiche candidature (à remplir)'!D:D)</f>
        <v>Prestation intellectuelle
Prestation d'un cabinet de conseil ou d'un bureau d’études</v>
      </c>
      <c r="Q334" t="str">
        <f>_xlfn.XLOOKUP(O334,'1.Fiche candidature (à remplir)'!AB:AB,'1.Fiche candidature (à remplir)'!AC:AC)</f>
        <v>Développement3</v>
      </c>
      <c r="R334" t="str">
        <f>_xlfn.XLOOKUP(O334,'1.Fiche candidature (à remplir)'!AB:AB,'1.Fiche candidature (à remplir)'!E:E)</f>
        <v>A compléter</v>
      </c>
      <c r="S334">
        <f>_xlfn.XLOOKUP(O334,'1.Fiche candidature (à remplir)'!AB:AB,'1.Fiche candidature (à remplir)'!F:F)</f>
        <v>0</v>
      </c>
      <c r="T334">
        <f>_xlfn.XLOOKUP(O334,'1.Fiche candidature (à remplir)'!AB:AB,'1.Fiche candidature (à remplir)'!G:G)</f>
        <v>0</v>
      </c>
      <c r="U334">
        <f>_xlfn.XLOOKUP(O334,'1.Fiche candidature (à remplir)'!AB:AB,'1.Fiche candidature (à remplir)'!H:H)</f>
        <v>0</v>
      </c>
      <c r="V334" t="str">
        <f>_xlfn.XLOOKUP(O334,'1.Fiche candidature (à remplir)'!AB:AB,'1.Fiche candidature (à remplir)'!I:I)</f>
        <v>A compléter</v>
      </c>
      <c r="W334" t="str">
        <f>_xlfn.XLOOKUP(O334,'1.Fiche candidature (à remplir)'!AB:AB,'1.Fiche candidature (à remplir)'!L:L)</f>
        <v>A remplir</v>
      </c>
      <c r="X334">
        <f>_xlfn.XLOOKUP(O334,'1.Fiche candidature (à remplir)'!AB:AB,'1.Fiche candidature (à remplir)'!M:M)</f>
        <v>0</v>
      </c>
      <c r="Y334">
        <f>_xlfn.XLOOKUP(O334,'1.Fiche candidature (à remplir)'!AB:AB,'1.Fiche candidature (à remplir)'!N:N)</f>
        <v>0</v>
      </c>
      <c r="Z334">
        <f>_xlfn.XLOOKUP(O334,'1.Fiche candidature (à remplir)'!AB:AB,'1.Fiche candidature (à remplir)'!P:P)</f>
        <v>0</v>
      </c>
      <c r="AC334" s="479">
        <f>b.Groupement!D360</f>
        <v>0</v>
      </c>
      <c r="AD334" s="479">
        <f>b.Groupement!E360</f>
        <v>0</v>
      </c>
      <c r="AE334" s="479">
        <f>b.Groupement!F360</f>
        <v>0</v>
      </c>
      <c r="AF334" s="479">
        <f>b.Groupement!G360</f>
        <v>0</v>
      </c>
      <c r="AG334" s="479">
        <f>b.Groupement!H360</f>
        <v>0</v>
      </c>
      <c r="AH334" s="479">
        <f>b.Groupement!I360</f>
        <v>0</v>
      </c>
      <c r="AI334" s="479">
        <f>b.Groupement!J360</f>
        <v>0</v>
      </c>
      <c r="AK334" s="479">
        <f>'a.Equipe projet'!D356</f>
        <v>0</v>
      </c>
      <c r="AL334" s="479">
        <f>'a.Equipe projet'!E356</f>
        <v>0</v>
      </c>
      <c r="AM334" s="479">
        <f>'a.Equipe projet'!F356</f>
        <v>0</v>
      </c>
      <c r="AN334" s="479">
        <f>'a.Equipe projet'!G356</f>
        <v>0</v>
      </c>
      <c r="AO334" s="479">
        <f>'a.Equipe projet'!H356</f>
        <v>0</v>
      </c>
      <c r="AP334" s="479">
        <f>'a.Equipe projet'!I356</f>
        <v>0</v>
      </c>
      <c r="AQ334" s="479">
        <f>'a.Equipe projet'!J356</f>
        <v>0</v>
      </c>
      <c r="AR334" s="479">
        <f>'a.Equipe projet'!K356</f>
        <v>0</v>
      </c>
      <c r="AS334" s="479">
        <f>'a.Equipe projet'!L356</f>
        <v>0</v>
      </c>
      <c r="AU334" s="479">
        <f>'c.Prestataires'!D355</f>
        <v>0</v>
      </c>
      <c r="AV334" s="479">
        <f>'c.Prestataires'!E355</f>
        <v>0</v>
      </c>
      <c r="AW334" s="479">
        <f>'c.Prestataires'!F355</f>
        <v>0</v>
      </c>
      <c r="AX334" s="479">
        <f>'c.Prestataires'!G355</f>
        <v>0</v>
      </c>
      <c r="AY334" s="479">
        <f>'c.Prestataires'!H355</f>
        <v>0</v>
      </c>
      <c r="BA334" s="479" t="str">
        <f>'d.Points de vente&amp;récupération'!D357</f>
        <v>A compléter</v>
      </c>
      <c r="BB334" s="479" t="str">
        <f>'d.Points de vente&amp;récupération'!E357</f>
        <v>A choisir</v>
      </c>
      <c r="BC334" s="479" t="str">
        <f>'d.Points de vente&amp;récupération'!F357</f>
        <v>A choisir</v>
      </c>
      <c r="BD334" s="479" t="str">
        <f>'d.Points de vente&amp;récupération'!G357</f>
        <v>A choisir</v>
      </c>
      <c r="BE334" s="479" t="str">
        <f>'d.Points de vente&amp;récupération'!H357</f>
        <v>A choisir</v>
      </c>
      <c r="BF334" s="479" t="str">
        <f>'d.Points de vente&amp;récupération'!I357</f>
        <v>A choisir</v>
      </c>
      <c r="BG334" s="479" t="str">
        <f>'d.Points de vente&amp;récupération'!J357</f>
        <v>A choisir</v>
      </c>
      <c r="BH334" s="479" t="str">
        <f>'d.Points de vente&amp;récupération'!K357</f>
        <v>A compléter</v>
      </c>
    </row>
    <row r="335" spans="15:60">
      <c r="O335">
        <v>332</v>
      </c>
      <c r="P335" t="str">
        <f>_xlfn.XLOOKUP(O335,'1.Fiche candidature (à remplir)'!AB:AB,'1.Fiche candidature (à remplir)'!D:D)</f>
        <v xml:space="preserve">Prestation intellectuelle </v>
      </c>
      <c r="Q335" t="str">
        <f>_xlfn.XLOOKUP(O335,'1.Fiche candidature (à remplir)'!AB:AB,'1.Fiche candidature (à remplir)'!AC:AC)</f>
        <v>Développement3</v>
      </c>
      <c r="R335" t="str">
        <f>_xlfn.XLOOKUP(O335,'1.Fiche candidature (à remplir)'!AB:AB,'1.Fiche candidature (à remplir)'!E:E)</f>
        <v>A compléter</v>
      </c>
      <c r="S335">
        <f>_xlfn.XLOOKUP(O335,'1.Fiche candidature (à remplir)'!AB:AB,'1.Fiche candidature (à remplir)'!F:F)</f>
        <v>0</v>
      </c>
      <c r="T335">
        <f>_xlfn.XLOOKUP(O335,'1.Fiche candidature (à remplir)'!AB:AB,'1.Fiche candidature (à remplir)'!G:G)</f>
        <v>0</v>
      </c>
      <c r="U335">
        <f>_xlfn.XLOOKUP(O335,'1.Fiche candidature (à remplir)'!AB:AB,'1.Fiche candidature (à remplir)'!H:H)</f>
        <v>0</v>
      </c>
      <c r="V335" t="str">
        <f>_xlfn.XLOOKUP(O335,'1.Fiche candidature (à remplir)'!AB:AB,'1.Fiche candidature (à remplir)'!I:I)</f>
        <v>A compléter</v>
      </c>
      <c r="W335" t="str">
        <f>_xlfn.XLOOKUP(O335,'1.Fiche candidature (à remplir)'!AB:AB,'1.Fiche candidature (à remplir)'!L:L)</f>
        <v>A remplir</v>
      </c>
      <c r="X335">
        <f>_xlfn.XLOOKUP(O335,'1.Fiche candidature (à remplir)'!AB:AB,'1.Fiche candidature (à remplir)'!M:M)</f>
        <v>0</v>
      </c>
      <c r="Y335">
        <f>_xlfn.XLOOKUP(O335,'1.Fiche candidature (à remplir)'!AB:AB,'1.Fiche candidature (à remplir)'!N:N)</f>
        <v>0</v>
      </c>
      <c r="Z335">
        <f>_xlfn.XLOOKUP(O335,'1.Fiche candidature (à remplir)'!AB:AB,'1.Fiche candidature (à remplir)'!P:P)</f>
        <v>0</v>
      </c>
      <c r="AC335" s="479">
        <f>b.Groupement!D361</f>
        <v>0</v>
      </c>
      <c r="AD335" s="479">
        <f>b.Groupement!E361</f>
        <v>0</v>
      </c>
      <c r="AE335" s="479">
        <f>b.Groupement!F361</f>
        <v>0</v>
      </c>
      <c r="AF335" s="479">
        <f>b.Groupement!G361</f>
        <v>0</v>
      </c>
      <c r="AG335" s="479">
        <f>b.Groupement!H361</f>
        <v>0</v>
      </c>
      <c r="AH335" s="479">
        <f>b.Groupement!I361</f>
        <v>0</v>
      </c>
      <c r="AI335" s="479">
        <f>b.Groupement!J361</f>
        <v>0</v>
      </c>
      <c r="AK335" s="479">
        <f>'a.Equipe projet'!D357</f>
        <v>0</v>
      </c>
      <c r="AL335" s="479">
        <f>'a.Equipe projet'!E357</f>
        <v>0</v>
      </c>
      <c r="AM335" s="479">
        <f>'a.Equipe projet'!F357</f>
        <v>0</v>
      </c>
      <c r="AN335" s="479">
        <f>'a.Equipe projet'!G357</f>
        <v>0</v>
      </c>
      <c r="AO335" s="479">
        <f>'a.Equipe projet'!H357</f>
        <v>0</v>
      </c>
      <c r="AP335" s="479">
        <f>'a.Equipe projet'!I357</f>
        <v>0</v>
      </c>
      <c r="AQ335" s="479">
        <f>'a.Equipe projet'!J357</f>
        <v>0</v>
      </c>
      <c r="AR335" s="479">
        <f>'a.Equipe projet'!K357</f>
        <v>0</v>
      </c>
      <c r="AS335" s="479">
        <f>'a.Equipe projet'!L357</f>
        <v>0</v>
      </c>
      <c r="AU335" s="479">
        <f>'c.Prestataires'!D356</f>
        <v>0</v>
      </c>
      <c r="AV335" s="479">
        <f>'c.Prestataires'!E356</f>
        <v>0</v>
      </c>
      <c r="AW335" s="479">
        <f>'c.Prestataires'!F356</f>
        <v>0</v>
      </c>
      <c r="AX335" s="479">
        <f>'c.Prestataires'!G356</f>
        <v>0</v>
      </c>
      <c r="AY335" s="479">
        <f>'c.Prestataires'!H356</f>
        <v>0</v>
      </c>
      <c r="BA335" s="479" t="str">
        <f>'d.Points de vente&amp;récupération'!D358</f>
        <v>A compléter</v>
      </c>
      <c r="BB335" s="479" t="str">
        <f>'d.Points de vente&amp;récupération'!E358</f>
        <v>A choisir</v>
      </c>
      <c r="BC335" s="479" t="str">
        <f>'d.Points de vente&amp;récupération'!F358</f>
        <v>A choisir</v>
      </c>
      <c r="BD335" s="479" t="str">
        <f>'d.Points de vente&amp;récupération'!G358</f>
        <v>A choisir</v>
      </c>
      <c r="BE335" s="479" t="str">
        <f>'d.Points de vente&amp;récupération'!H358</f>
        <v>A choisir</v>
      </c>
      <c r="BF335" s="479" t="str">
        <f>'d.Points de vente&amp;récupération'!I358</f>
        <v>A choisir</v>
      </c>
      <c r="BG335" s="479" t="str">
        <f>'d.Points de vente&amp;récupération'!J358</f>
        <v>A choisir</v>
      </c>
      <c r="BH335" s="479" t="str">
        <f>'d.Points de vente&amp;récupération'!K358</f>
        <v>A compléter</v>
      </c>
    </row>
    <row r="336" spans="15:60">
      <c r="O336">
        <v>333</v>
      </c>
      <c r="P336" t="str">
        <f>_xlfn.XLOOKUP(O336,'1.Fiche candidature (à remplir)'!AB:AB,'1.Fiche candidature (à remplir)'!D:D)</f>
        <v xml:space="preserve">Prestation intellectuelle </v>
      </c>
      <c r="Q336" t="str">
        <f>_xlfn.XLOOKUP(O336,'1.Fiche candidature (à remplir)'!AB:AB,'1.Fiche candidature (à remplir)'!AC:AC)</f>
        <v>Développement3</v>
      </c>
      <c r="R336" t="str">
        <f>_xlfn.XLOOKUP(O336,'1.Fiche candidature (à remplir)'!AB:AB,'1.Fiche candidature (à remplir)'!E:E)</f>
        <v>A compléter</v>
      </c>
      <c r="S336">
        <f>_xlfn.XLOOKUP(O336,'1.Fiche candidature (à remplir)'!AB:AB,'1.Fiche candidature (à remplir)'!F:F)</f>
        <v>0</v>
      </c>
      <c r="T336">
        <f>_xlfn.XLOOKUP(O336,'1.Fiche candidature (à remplir)'!AB:AB,'1.Fiche candidature (à remplir)'!G:G)</f>
        <v>0</v>
      </c>
      <c r="U336">
        <f>_xlfn.XLOOKUP(O336,'1.Fiche candidature (à remplir)'!AB:AB,'1.Fiche candidature (à remplir)'!H:H)</f>
        <v>0</v>
      </c>
      <c r="V336" t="str">
        <f>_xlfn.XLOOKUP(O336,'1.Fiche candidature (à remplir)'!AB:AB,'1.Fiche candidature (à remplir)'!I:I)</f>
        <v>A compléter</v>
      </c>
      <c r="W336" t="str">
        <f>_xlfn.XLOOKUP(O336,'1.Fiche candidature (à remplir)'!AB:AB,'1.Fiche candidature (à remplir)'!L:L)</f>
        <v>A remplir</v>
      </c>
      <c r="X336">
        <f>_xlfn.XLOOKUP(O336,'1.Fiche candidature (à remplir)'!AB:AB,'1.Fiche candidature (à remplir)'!M:M)</f>
        <v>0</v>
      </c>
      <c r="Y336">
        <f>_xlfn.XLOOKUP(O336,'1.Fiche candidature (à remplir)'!AB:AB,'1.Fiche candidature (à remplir)'!N:N)</f>
        <v>0</v>
      </c>
      <c r="Z336">
        <f>_xlfn.XLOOKUP(O336,'1.Fiche candidature (à remplir)'!AB:AB,'1.Fiche candidature (à remplir)'!P:P)</f>
        <v>0</v>
      </c>
      <c r="AC336" s="479">
        <f>b.Groupement!D362</f>
        <v>0</v>
      </c>
      <c r="AD336" s="479">
        <f>b.Groupement!E362</f>
        <v>0</v>
      </c>
      <c r="AE336" s="479">
        <f>b.Groupement!F362</f>
        <v>0</v>
      </c>
      <c r="AF336" s="479">
        <f>b.Groupement!G362</f>
        <v>0</v>
      </c>
      <c r="AG336" s="479">
        <f>b.Groupement!H362</f>
        <v>0</v>
      </c>
      <c r="AH336" s="479">
        <f>b.Groupement!I362</f>
        <v>0</v>
      </c>
      <c r="AI336" s="479">
        <f>b.Groupement!J362</f>
        <v>0</v>
      </c>
      <c r="AK336" s="479">
        <f>'a.Equipe projet'!D358</f>
        <v>0</v>
      </c>
      <c r="AL336" s="479">
        <f>'a.Equipe projet'!E358</f>
        <v>0</v>
      </c>
      <c r="AM336" s="479">
        <f>'a.Equipe projet'!F358</f>
        <v>0</v>
      </c>
      <c r="AN336" s="479">
        <f>'a.Equipe projet'!G358</f>
        <v>0</v>
      </c>
      <c r="AO336" s="479">
        <f>'a.Equipe projet'!H358</f>
        <v>0</v>
      </c>
      <c r="AP336" s="479">
        <f>'a.Equipe projet'!I358</f>
        <v>0</v>
      </c>
      <c r="AQ336" s="479">
        <f>'a.Equipe projet'!J358</f>
        <v>0</v>
      </c>
      <c r="AR336" s="479">
        <f>'a.Equipe projet'!K358</f>
        <v>0</v>
      </c>
      <c r="AS336" s="479">
        <f>'a.Equipe projet'!L358</f>
        <v>0</v>
      </c>
      <c r="AU336" s="479">
        <f>'c.Prestataires'!D357</f>
        <v>0</v>
      </c>
      <c r="AV336" s="479">
        <f>'c.Prestataires'!E357</f>
        <v>0</v>
      </c>
      <c r="AW336" s="479">
        <f>'c.Prestataires'!F357</f>
        <v>0</v>
      </c>
      <c r="AX336" s="479">
        <f>'c.Prestataires'!G357</f>
        <v>0</v>
      </c>
      <c r="AY336" s="479">
        <f>'c.Prestataires'!H357</f>
        <v>0</v>
      </c>
      <c r="BA336" s="479" t="str">
        <f>'d.Points de vente&amp;récupération'!D359</f>
        <v>A compléter</v>
      </c>
      <c r="BB336" s="479" t="str">
        <f>'d.Points de vente&amp;récupération'!E359</f>
        <v>A choisir</v>
      </c>
      <c r="BC336" s="479" t="str">
        <f>'d.Points de vente&amp;récupération'!F359</f>
        <v>A choisir</v>
      </c>
      <c r="BD336" s="479" t="str">
        <f>'d.Points de vente&amp;récupération'!G359</f>
        <v>A choisir</v>
      </c>
      <c r="BE336" s="479" t="str">
        <f>'d.Points de vente&amp;récupération'!H359</f>
        <v>A choisir</v>
      </c>
      <c r="BF336" s="479" t="str">
        <f>'d.Points de vente&amp;récupération'!I359</f>
        <v>A choisir</v>
      </c>
      <c r="BG336" s="479" t="str">
        <f>'d.Points de vente&amp;récupération'!J359</f>
        <v>A choisir</v>
      </c>
      <c r="BH336" s="479" t="str">
        <f>'d.Points de vente&amp;récupération'!K359</f>
        <v>A compléter</v>
      </c>
    </row>
    <row r="337" spans="15:60">
      <c r="O337">
        <v>334</v>
      </c>
      <c r="P337" t="str">
        <f>_xlfn.XLOOKUP(O337,'1.Fiche candidature (à remplir)'!AB:AB,'1.Fiche candidature (à remplir)'!D:D)</f>
        <v xml:space="preserve">Prestation intellectuelle </v>
      </c>
      <c r="Q337" t="str">
        <f>_xlfn.XLOOKUP(O337,'1.Fiche candidature (à remplir)'!AB:AB,'1.Fiche candidature (à remplir)'!AC:AC)</f>
        <v>Développement3</v>
      </c>
      <c r="R337" t="str">
        <f>_xlfn.XLOOKUP(O337,'1.Fiche candidature (à remplir)'!AB:AB,'1.Fiche candidature (à remplir)'!E:E)</f>
        <v>A compléter</v>
      </c>
      <c r="S337">
        <f>_xlfn.XLOOKUP(O337,'1.Fiche candidature (à remplir)'!AB:AB,'1.Fiche candidature (à remplir)'!F:F)</f>
        <v>0</v>
      </c>
      <c r="T337">
        <f>_xlfn.XLOOKUP(O337,'1.Fiche candidature (à remplir)'!AB:AB,'1.Fiche candidature (à remplir)'!G:G)</f>
        <v>0</v>
      </c>
      <c r="U337">
        <f>_xlfn.XLOOKUP(O337,'1.Fiche candidature (à remplir)'!AB:AB,'1.Fiche candidature (à remplir)'!H:H)</f>
        <v>0</v>
      </c>
      <c r="V337" t="str">
        <f>_xlfn.XLOOKUP(O337,'1.Fiche candidature (à remplir)'!AB:AB,'1.Fiche candidature (à remplir)'!I:I)</f>
        <v>A compléter</v>
      </c>
      <c r="W337" t="str">
        <f>_xlfn.XLOOKUP(O337,'1.Fiche candidature (à remplir)'!AB:AB,'1.Fiche candidature (à remplir)'!L:L)</f>
        <v>A remplir</v>
      </c>
      <c r="X337">
        <f>_xlfn.XLOOKUP(O337,'1.Fiche candidature (à remplir)'!AB:AB,'1.Fiche candidature (à remplir)'!M:M)</f>
        <v>0</v>
      </c>
      <c r="Y337">
        <f>_xlfn.XLOOKUP(O337,'1.Fiche candidature (à remplir)'!AB:AB,'1.Fiche candidature (à remplir)'!N:N)</f>
        <v>0</v>
      </c>
      <c r="Z337">
        <f>_xlfn.XLOOKUP(O337,'1.Fiche candidature (à remplir)'!AB:AB,'1.Fiche candidature (à remplir)'!P:P)</f>
        <v>0</v>
      </c>
      <c r="AC337" s="479">
        <f>b.Groupement!D363</f>
        <v>0</v>
      </c>
      <c r="AD337" s="479">
        <f>b.Groupement!E363</f>
        <v>0</v>
      </c>
      <c r="AE337" s="479">
        <f>b.Groupement!F363</f>
        <v>0</v>
      </c>
      <c r="AF337" s="479">
        <f>b.Groupement!G363</f>
        <v>0</v>
      </c>
      <c r="AG337" s="479">
        <f>b.Groupement!H363</f>
        <v>0</v>
      </c>
      <c r="AH337" s="479">
        <f>b.Groupement!I363</f>
        <v>0</v>
      </c>
      <c r="AI337" s="479">
        <f>b.Groupement!J363</f>
        <v>0</v>
      </c>
      <c r="AK337" s="479">
        <f>'a.Equipe projet'!D359</f>
        <v>0</v>
      </c>
      <c r="AL337" s="479">
        <f>'a.Equipe projet'!E359</f>
        <v>0</v>
      </c>
      <c r="AM337" s="479">
        <f>'a.Equipe projet'!F359</f>
        <v>0</v>
      </c>
      <c r="AN337" s="479">
        <f>'a.Equipe projet'!G359</f>
        <v>0</v>
      </c>
      <c r="AO337" s="479">
        <f>'a.Equipe projet'!H359</f>
        <v>0</v>
      </c>
      <c r="AP337" s="479">
        <f>'a.Equipe projet'!I359</f>
        <v>0</v>
      </c>
      <c r="AQ337" s="479">
        <f>'a.Equipe projet'!J359</f>
        <v>0</v>
      </c>
      <c r="AR337" s="479">
        <f>'a.Equipe projet'!K359</f>
        <v>0</v>
      </c>
      <c r="AS337" s="479">
        <f>'a.Equipe projet'!L359</f>
        <v>0</v>
      </c>
      <c r="AU337" s="479">
        <f>'c.Prestataires'!D358</f>
        <v>0</v>
      </c>
      <c r="AV337" s="479">
        <f>'c.Prestataires'!E358</f>
        <v>0</v>
      </c>
      <c r="AW337" s="479">
        <f>'c.Prestataires'!F358</f>
        <v>0</v>
      </c>
      <c r="AX337" s="479">
        <f>'c.Prestataires'!G358</f>
        <v>0</v>
      </c>
      <c r="AY337" s="479">
        <f>'c.Prestataires'!H358</f>
        <v>0</v>
      </c>
      <c r="BA337" s="479" t="str">
        <f>'d.Points de vente&amp;récupération'!D360</f>
        <v>A compléter</v>
      </c>
      <c r="BB337" s="479" t="str">
        <f>'d.Points de vente&amp;récupération'!E360</f>
        <v>A choisir</v>
      </c>
      <c r="BC337" s="479" t="str">
        <f>'d.Points de vente&amp;récupération'!F360</f>
        <v>A choisir</v>
      </c>
      <c r="BD337" s="479" t="str">
        <f>'d.Points de vente&amp;récupération'!G360</f>
        <v>A choisir</v>
      </c>
      <c r="BE337" s="479" t="str">
        <f>'d.Points de vente&amp;récupération'!H360</f>
        <v>A choisir</v>
      </c>
      <c r="BF337" s="479" t="str">
        <f>'d.Points de vente&amp;récupération'!I360</f>
        <v>A choisir</v>
      </c>
      <c r="BG337" s="479" t="str">
        <f>'d.Points de vente&amp;récupération'!J360</f>
        <v>A choisir</v>
      </c>
      <c r="BH337" s="479" t="str">
        <f>'d.Points de vente&amp;récupération'!K360</f>
        <v>A compléter</v>
      </c>
    </row>
    <row r="338" spans="15:60">
      <c r="O338">
        <v>335</v>
      </c>
      <c r="P338" t="str">
        <f>_xlfn.XLOOKUP(O338,'1.Fiche candidature (à remplir)'!AB:AB,'1.Fiche candidature (à remplir)'!D:D)</f>
        <v xml:space="preserve">Prestation intellectuelle </v>
      </c>
      <c r="Q338" t="str">
        <f>_xlfn.XLOOKUP(O338,'1.Fiche candidature (à remplir)'!AB:AB,'1.Fiche candidature (à remplir)'!AC:AC)</f>
        <v>Développement3</v>
      </c>
      <c r="R338" t="str">
        <f>_xlfn.XLOOKUP(O338,'1.Fiche candidature (à remplir)'!AB:AB,'1.Fiche candidature (à remplir)'!E:E)</f>
        <v>A compléter</v>
      </c>
      <c r="S338">
        <f>_xlfn.XLOOKUP(O338,'1.Fiche candidature (à remplir)'!AB:AB,'1.Fiche candidature (à remplir)'!F:F)</f>
        <v>0</v>
      </c>
      <c r="T338">
        <f>_xlfn.XLOOKUP(O338,'1.Fiche candidature (à remplir)'!AB:AB,'1.Fiche candidature (à remplir)'!G:G)</f>
        <v>0</v>
      </c>
      <c r="U338">
        <f>_xlfn.XLOOKUP(O338,'1.Fiche candidature (à remplir)'!AB:AB,'1.Fiche candidature (à remplir)'!H:H)</f>
        <v>0</v>
      </c>
      <c r="V338" t="str">
        <f>_xlfn.XLOOKUP(O338,'1.Fiche candidature (à remplir)'!AB:AB,'1.Fiche candidature (à remplir)'!I:I)</f>
        <v>A compléter</v>
      </c>
      <c r="W338" t="str">
        <f>_xlfn.XLOOKUP(O338,'1.Fiche candidature (à remplir)'!AB:AB,'1.Fiche candidature (à remplir)'!L:L)</f>
        <v>A remplir</v>
      </c>
      <c r="X338">
        <f>_xlfn.XLOOKUP(O338,'1.Fiche candidature (à remplir)'!AB:AB,'1.Fiche candidature (à remplir)'!M:M)</f>
        <v>0</v>
      </c>
      <c r="Y338">
        <f>_xlfn.XLOOKUP(O338,'1.Fiche candidature (à remplir)'!AB:AB,'1.Fiche candidature (à remplir)'!N:N)</f>
        <v>0</v>
      </c>
      <c r="Z338">
        <f>_xlfn.XLOOKUP(O338,'1.Fiche candidature (à remplir)'!AB:AB,'1.Fiche candidature (à remplir)'!P:P)</f>
        <v>0</v>
      </c>
      <c r="AC338" s="479">
        <f>b.Groupement!D364</f>
        <v>0</v>
      </c>
      <c r="AD338" s="479">
        <f>b.Groupement!E364</f>
        <v>0</v>
      </c>
      <c r="AE338" s="479">
        <f>b.Groupement!F364</f>
        <v>0</v>
      </c>
      <c r="AF338" s="479">
        <f>b.Groupement!G364</f>
        <v>0</v>
      </c>
      <c r="AG338" s="479">
        <f>b.Groupement!H364</f>
        <v>0</v>
      </c>
      <c r="AH338" s="479">
        <f>b.Groupement!I364</f>
        <v>0</v>
      </c>
      <c r="AI338" s="479">
        <f>b.Groupement!J364</f>
        <v>0</v>
      </c>
      <c r="AK338" s="479">
        <f>'a.Equipe projet'!D360</f>
        <v>0</v>
      </c>
      <c r="AL338" s="479">
        <f>'a.Equipe projet'!E360</f>
        <v>0</v>
      </c>
      <c r="AM338" s="479">
        <f>'a.Equipe projet'!F360</f>
        <v>0</v>
      </c>
      <c r="AN338" s="479">
        <f>'a.Equipe projet'!G360</f>
        <v>0</v>
      </c>
      <c r="AO338" s="479">
        <f>'a.Equipe projet'!H360</f>
        <v>0</v>
      </c>
      <c r="AP338" s="479">
        <f>'a.Equipe projet'!I360</f>
        <v>0</v>
      </c>
      <c r="AQ338" s="479">
        <f>'a.Equipe projet'!J360</f>
        <v>0</v>
      </c>
      <c r="AR338" s="479">
        <f>'a.Equipe projet'!K360</f>
        <v>0</v>
      </c>
      <c r="AS338" s="479">
        <f>'a.Equipe projet'!L360</f>
        <v>0</v>
      </c>
      <c r="AU338" s="479">
        <f>'c.Prestataires'!D359</f>
        <v>0</v>
      </c>
      <c r="AV338" s="479">
        <f>'c.Prestataires'!E359</f>
        <v>0</v>
      </c>
      <c r="AW338" s="479">
        <f>'c.Prestataires'!F359</f>
        <v>0</v>
      </c>
      <c r="AX338" s="479">
        <f>'c.Prestataires'!G359</f>
        <v>0</v>
      </c>
      <c r="AY338" s="479">
        <f>'c.Prestataires'!H359</f>
        <v>0</v>
      </c>
      <c r="BA338" s="479" t="str">
        <f>'d.Points de vente&amp;récupération'!D361</f>
        <v>A compléter</v>
      </c>
      <c r="BB338" s="479" t="str">
        <f>'d.Points de vente&amp;récupération'!E361</f>
        <v>A choisir</v>
      </c>
      <c r="BC338" s="479" t="str">
        <f>'d.Points de vente&amp;récupération'!F361</f>
        <v>A choisir</v>
      </c>
      <c r="BD338" s="479" t="str">
        <f>'d.Points de vente&amp;récupération'!G361</f>
        <v>A choisir</v>
      </c>
      <c r="BE338" s="479" t="str">
        <f>'d.Points de vente&amp;récupération'!H361</f>
        <v>A choisir</v>
      </c>
      <c r="BF338" s="479" t="str">
        <f>'d.Points de vente&amp;récupération'!I361</f>
        <v>A choisir</v>
      </c>
      <c r="BG338" s="479" t="str">
        <f>'d.Points de vente&amp;récupération'!J361</f>
        <v>A choisir</v>
      </c>
      <c r="BH338" s="479" t="str">
        <f>'d.Points de vente&amp;récupération'!K361</f>
        <v>A compléter</v>
      </c>
    </row>
    <row r="339" spans="15:60">
      <c r="O339">
        <v>336</v>
      </c>
      <c r="P339" t="str">
        <f>_xlfn.XLOOKUP(O339,'1.Fiche candidature (à remplir)'!AB:AB,'1.Fiche candidature (à remplir)'!D:D)</f>
        <v>Moyens humains Directeur (taux horaire brut plafonné)
Remplissez l’onglet « a. Équipe projet ».</v>
      </c>
      <c r="Q339" t="str">
        <f>_xlfn.XLOOKUP(O339,'1.Fiche candidature (à remplir)'!AB:AB,'1.Fiche candidature (à remplir)'!AC:AC)</f>
        <v>Développement3</v>
      </c>
      <c r="R339" t="str">
        <f>_xlfn.XLOOKUP(O339,'1.Fiche candidature (à remplir)'!AB:AB,'1.Fiche candidature (à remplir)'!E:E)</f>
        <v>A compléter</v>
      </c>
      <c r="S339">
        <f>_xlfn.XLOOKUP(O339,'1.Fiche candidature (à remplir)'!AB:AB,'1.Fiche candidature (à remplir)'!F:F)</f>
        <v>0</v>
      </c>
      <c r="T339">
        <f>_xlfn.XLOOKUP(O339,'1.Fiche candidature (à remplir)'!AB:AB,'1.Fiche candidature (à remplir)'!G:G)</f>
        <v>103.21100917431193</v>
      </c>
      <c r="U339">
        <f>_xlfn.XLOOKUP(O339,'1.Fiche candidature (à remplir)'!AB:AB,'1.Fiche candidature (à remplir)'!H:H)</f>
        <v>0</v>
      </c>
      <c r="V339" t="str">
        <f>_xlfn.XLOOKUP(O339,'1.Fiche candidature (à remplir)'!AB:AB,'1.Fiche candidature (à remplir)'!I:I)</f>
        <v>X</v>
      </c>
      <c r="W339" t="str">
        <f>_xlfn.XLOOKUP(O339,'1.Fiche candidature (à remplir)'!AB:AB,'1.Fiche candidature (à remplir)'!L:L)</f>
        <v>A remplir</v>
      </c>
      <c r="X339">
        <f>_xlfn.XLOOKUP(O339,'1.Fiche candidature (à remplir)'!AB:AB,'1.Fiche candidature (à remplir)'!M:M)</f>
        <v>0</v>
      </c>
      <c r="Y339">
        <f>_xlfn.XLOOKUP(O339,'1.Fiche candidature (à remplir)'!AB:AB,'1.Fiche candidature (à remplir)'!N:N)</f>
        <v>0</v>
      </c>
      <c r="Z339">
        <f>_xlfn.XLOOKUP(O339,'1.Fiche candidature (à remplir)'!AB:AB,'1.Fiche candidature (à remplir)'!P:P)</f>
        <v>0</v>
      </c>
      <c r="AC339" s="479">
        <f>b.Groupement!D365</f>
        <v>0</v>
      </c>
      <c r="AD339" s="479">
        <f>b.Groupement!E365</f>
        <v>0</v>
      </c>
      <c r="AE339" s="479">
        <f>b.Groupement!F365</f>
        <v>0</v>
      </c>
      <c r="AF339" s="479">
        <f>b.Groupement!G365</f>
        <v>0</v>
      </c>
      <c r="AG339" s="479">
        <f>b.Groupement!H365</f>
        <v>0</v>
      </c>
      <c r="AH339" s="479">
        <f>b.Groupement!I365</f>
        <v>0</v>
      </c>
      <c r="AI339" s="479">
        <f>b.Groupement!J365</f>
        <v>0</v>
      </c>
      <c r="AK339" s="479">
        <f>'a.Equipe projet'!D361</f>
        <v>0</v>
      </c>
      <c r="AL339" s="479">
        <f>'a.Equipe projet'!E361</f>
        <v>0</v>
      </c>
      <c r="AM339" s="479">
        <f>'a.Equipe projet'!F361</f>
        <v>0</v>
      </c>
      <c r="AN339" s="479">
        <f>'a.Equipe projet'!G361</f>
        <v>0</v>
      </c>
      <c r="AO339" s="479">
        <f>'a.Equipe projet'!H361</f>
        <v>0</v>
      </c>
      <c r="AP339" s="479">
        <f>'a.Equipe projet'!I361</f>
        <v>0</v>
      </c>
      <c r="AQ339" s="479">
        <f>'a.Equipe projet'!J361</f>
        <v>0</v>
      </c>
      <c r="AR339" s="479">
        <f>'a.Equipe projet'!K361</f>
        <v>0</v>
      </c>
      <c r="AS339" s="479">
        <f>'a.Equipe projet'!L361</f>
        <v>0</v>
      </c>
      <c r="AU339" s="479">
        <f>'c.Prestataires'!D360</f>
        <v>0</v>
      </c>
      <c r="AV339" s="479">
        <f>'c.Prestataires'!E360</f>
        <v>0</v>
      </c>
      <c r="AW339" s="479">
        <f>'c.Prestataires'!F360</f>
        <v>0</v>
      </c>
      <c r="AX339" s="479">
        <f>'c.Prestataires'!G360</f>
        <v>0</v>
      </c>
      <c r="AY339" s="479">
        <f>'c.Prestataires'!H360</f>
        <v>0</v>
      </c>
      <c r="BA339" s="479" t="str">
        <f>'d.Points de vente&amp;récupération'!D362</f>
        <v>A compléter</v>
      </c>
      <c r="BB339" s="479" t="str">
        <f>'d.Points de vente&amp;récupération'!E362</f>
        <v>A choisir</v>
      </c>
      <c r="BC339" s="479" t="str">
        <f>'d.Points de vente&amp;récupération'!F362</f>
        <v>A choisir</v>
      </c>
      <c r="BD339" s="479" t="str">
        <f>'d.Points de vente&amp;récupération'!G362</f>
        <v>A choisir</v>
      </c>
      <c r="BE339" s="479" t="str">
        <f>'d.Points de vente&amp;récupération'!H362</f>
        <v>A choisir</v>
      </c>
      <c r="BF339" s="479" t="str">
        <f>'d.Points de vente&amp;récupération'!I362</f>
        <v>A choisir</v>
      </c>
      <c r="BG339" s="479" t="str">
        <f>'d.Points de vente&amp;récupération'!J362</f>
        <v>A choisir</v>
      </c>
      <c r="BH339" s="479" t="str">
        <f>'d.Points de vente&amp;récupération'!K362</f>
        <v>A compléter</v>
      </c>
    </row>
    <row r="340" spans="15:60">
      <c r="O340">
        <v>337</v>
      </c>
      <c r="P340" t="str">
        <f>_xlfn.XLOOKUP(O340,'1.Fiche candidature (à remplir)'!AB:AB,'1.Fiche candidature (à remplir)'!D:D)</f>
        <v>Moyens humains Cadre sénior (taux horaire brut plafonné)
Remplissez l’onglet « a. Équipe projet ».</v>
      </c>
      <c r="Q340" t="str">
        <f>_xlfn.XLOOKUP(O340,'1.Fiche candidature (à remplir)'!AB:AB,'1.Fiche candidature (à remplir)'!AC:AC)</f>
        <v>Développement3</v>
      </c>
      <c r="R340" t="str">
        <f>_xlfn.XLOOKUP(O340,'1.Fiche candidature (à remplir)'!AB:AB,'1.Fiche candidature (à remplir)'!E:E)</f>
        <v>A compléter</v>
      </c>
      <c r="S340">
        <f>_xlfn.XLOOKUP(O340,'1.Fiche candidature (à remplir)'!AB:AB,'1.Fiche candidature (à remplir)'!F:F)</f>
        <v>0</v>
      </c>
      <c r="T340">
        <f>_xlfn.XLOOKUP(O340,'1.Fiche candidature (à remplir)'!AB:AB,'1.Fiche candidature (à remplir)'!G:G)</f>
        <v>68.807339449541288</v>
      </c>
      <c r="U340">
        <f>_xlfn.XLOOKUP(O340,'1.Fiche candidature (à remplir)'!AB:AB,'1.Fiche candidature (à remplir)'!H:H)</f>
        <v>0</v>
      </c>
      <c r="V340" t="str">
        <f>_xlfn.XLOOKUP(O340,'1.Fiche candidature (à remplir)'!AB:AB,'1.Fiche candidature (à remplir)'!I:I)</f>
        <v>X</v>
      </c>
      <c r="W340" t="str">
        <f>_xlfn.XLOOKUP(O340,'1.Fiche candidature (à remplir)'!AB:AB,'1.Fiche candidature (à remplir)'!L:L)</f>
        <v>A remplir</v>
      </c>
      <c r="X340">
        <f>_xlfn.XLOOKUP(O340,'1.Fiche candidature (à remplir)'!AB:AB,'1.Fiche candidature (à remplir)'!M:M)</f>
        <v>0</v>
      </c>
      <c r="Y340">
        <f>_xlfn.XLOOKUP(O340,'1.Fiche candidature (à remplir)'!AB:AB,'1.Fiche candidature (à remplir)'!N:N)</f>
        <v>0</v>
      </c>
      <c r="Z340">
        <f>_xlfn.XLOOKUP(O340,'1.Fiche candidature (à remplir)'!AB:AB,'1.Fiche candidature (à remplir)'!P:P)</f>
        <v>0</v>
      </c>
      <c r="AC340" s="479">
        <f>b.Groupement!D366</f>
        <v>0</v>
      </c>
      <c r="AD340" s="479">
        <f>b.Groupement!E366</f>
        <v>0</v>
      </c>
      <c r="AE340" s="479">
        <f>b.Groupement!F366</f>
        <v>0</v>
      </c>
      <c r="AF340" s="479">
        <f>b.Groupement!G366</f>
        <v>0</v>
      </c>
      <c r="AG340" s="479">
        <f>b.Groupement!H366</f>
        <v>0</v>
      </c>
      <c r="AH340" s="479">
        <f>b.Groupement!I366</f>
        <v>0</v>
      </c>
      <c r="AI340" s="479">
        <f>b.Groupement!J366</f>
        <v>0</v>
      </c>
      <c r="AK340" s="479">
        <f>'a.Equipe projet'!D362</f>
        <v>0</v>
      </c>
      <c r="AL340" s="479">
        <f>'a.Equipe projet'!E362</f>
        <v>0</v>
      </c>
      <c r="AM340" s="479">
        <f>'a.Equipe projet'!F362</f>
        <v>0</v>
      </c>
      <c r="AN340" s="479">
        <f>'a.Equipe projet'!G362</f>
        <v>0</v>
      </c>
      <c r="AO340" s="479">
        <f>'a.Equipe projet'!H362</f>
        <v>0</v>
      </c>
      <c r="AP340" s="479">
        <f>'a.Equipe projet'!I362</f>
        <v>0</v>
      </c>
      <c r="AQ340" s="479">
        <f>'a.Equipe projet'!J362</f>
        <v>0</v>
      </c>
      <c r="AR340" s="479">
        <f>'a.Equipe projet'!K362</f>
        <v>0</v>
      </c>
      <c r="AS340" s="479">
        <f>'a.Equipe projet'!L362</f>
        <v>0</v>
      </c>
      <c r="AU340" s="479">
        <f>'c.Prestataires'!D361</f>
        <v>0</v>
      </c>
      <c r="AV340" s="479">
        <f>'c.Prestataires'!E361</f>
        <v>0</v>
      </c>
      <c r="AW340" s="479">
        <f>'c.Prestataires'!F361</f>
        <v>0</v>
      </c>
      <c r="AX340" s="479">
        <f>'c.Prestataires'!G361</f>
        <v>0</v>
      </c>
      <c r="AY340" s="479">
        <f>'c.Prestataires'!H361</f>
        <v>0</v>
      </c>
      <c r="BA340" s="479" t="str">
        <f>'d.Points de vente&amp;récupération'!D363</f>
        <v>A compléter</v>
      </c>
      <c r="BB340" s="479" t="str">
        <f>'d.Points de vente&amp;récupération'!E363</f>
        <v>A choisir</v>
      </c>
      <c r="BC340" s="479" t="str">
        <f>'d.Points de vente&amp;récupération'!F363</f>
        <v>A choisir</v>
      </c>
      <c r="BD340" s="479" t="str">
        <f>'d.Points de vente&amp;récupération'!G363</f>
        <v>A choisir</v>
      </c>
      <c r="BE340" s="479" t="str">
        <f>'d.Points de vente&amp;récupération'!H363</f>
        <v>A choisir</v>
      </c>
      <c r="BF340" s="479" t="str">
        <f>'d.Points de vente&amp;récupération'!I363</f>
        <v>A choisir</v>
      </c>
      <c r="BG340" s="479" t="str">
        <f>'d.Points de vente&amp;récupération'!J363</f>
        <v>A choisir</v>
      </c>
      <c r="BH340" s="479" t="str">
        <f>'d.Points de vente&amp;récupération'!K363</f>
        <v>A compléter</v>
      </c>
    </row>
    <row r="341" spans="15:60">
      <c r="O341">
        <v>338</v>
      </c>
      <c r="P341" t="str">
        <f>_xlfn.XLOOKUP(O341,'1.Fiche candidature (à remplir)'!AB:AB,'1.Fiche candidature (à remplir)'!D:D)</f>
        <v>Moyens humains Cadre junior (taux horaire brut plafonné)
Remplissez l’onglet « a. Équipe projet ».</v>
      </c>
      <c r="Q341" t="str">
        <f>_xlfn.XLOOKUP(O341,'1.Fiche candidature (à remplir)'!AB:AB,'1.Fiche candidature (à remplir)'!AC:AC)</f>
        <v>Développement3</v>
      </c>
      <c r="R341" t="str">
        <f>_xlfn.XLOOKUP(O341,'1.Fiche candidature (à remplir)'!AB:AB,'1.Fiche candidature (à remplir)'!E:E)</f>
        <v>A compléter</v>
      </c>
      <c r="S341">
        <f>_xlfn.XLOOKUP(O341,'1.Fiche candidature (à remplir)'!AB:AB,'1.Fiche candidature (à remplir)'!F:F)</f>
        <v>0</v>
      </c>
      <c r="T341">
        <f>_xlfn.XLOOKUP(O341,'1.Fiche candidature (à remplir)'!AB:AB,'1.Fiche candidature (à remplir)'!G:G)</f>
        <v>34.403669724770644</v>
      </c>
      <c r="U341">
        <f>_xlfn.XLOOKUP(O341,'1.Fiche candidature (à remplir)'!AB:AB,'1.Fiche candidature (à remplir)'!H:H)</f>
        <v>0</v>
      </c>
      <c r="V341" t="str">
        <f>_xlfn.XLOOKUP(O341,'1.Fiche candidature (à remplir)'!AB:AB,'1.Fiche candidature (à remplir)'!I:I)</f>
        <v>X</v>
      </c>
      <c r="W341" t="str">
        <f>_xlfn.XLOOKUP(O341,'1.Fiche candidature (à remplir)'!AB:AB,'1.Fiche candidature (à remplir)'!L:L)</f>
        <v>A remplir</v>
      </c>
      <c r="X341">
        <f>_xlfn.XLOOKUP(O341,'1.Fiche candidature (à remplir)'!AB:AB,'1.Fiche candidature (à remplir)'!M:M)</f>
        <v>0</v>
      </c>
      <c r="Y341">
        <f>_xlfn.XLOOKUP(O341,'1.Fiche candidature (à remplir)'!AB:AB,'1.Fiche candidature (à remplir)'!N:N)</f>
        <v>0</v>
      </c>
      <c r="Z341">
        <f>_xlfn.XLOOKUP(O341,'1.Fiche candidature (à remplir)'!AB:AB,'1.Fiche candidature (à remplir)'!P:P)</f>
        <v>0</v>
      </c>
      <c r="AC341" s="479">
        <f>b.Groupement!D367</f>
        <v>0</v>
      </c>
      <c r="AD341" s="479">
        <f>b.Groupement!E367</f>
        <v>0</v>
      </c>
      <c r="AE341" s="479">
        <f>b.Groupement!F367</f>
        <v>0</v>
      </c>
      <c r="AF341" s="479">
        <f>b.Groupement!G367</f>
        <v>0</v>
      </c>
      <c r="AG341" s="479">
        <f>b.Groupement!H367</f>
        <v>0</v>
      </c>
      <c r="AH341" s="479">
        <f>b.Groupement!I367</f>
        <v>0</v>
      </c>
      <c r="AI341" s="479">
        <f>b.Groupement!J367</f>
        <v>0</v>
      </c>
      <c r="AK341" s="479">
        <f>'a.Equipe projet'!D363</f>
        <v>0</v>
      </c>
      <c r="AL341" s="479">
        <f>'a.Equipe projet'!E363</f>
        <v>0</v>
      </c>
      <c r="AM341" s="479">
        <f>'a.Equipe projet'!F363</f>
        <v>0</v>
      </c>
      <c r="AN341" s="479">
        <f>'a.Equipe projet'!G363</f>
        <v>0</v>
      </c>
      <c r="AO341" s="479">
        <f>'a.Equipe projet'!H363</f>
        <v>0</v>
      </c>
      <c r="AP341" s="479">
        <f>'a.Equipe projet'!I363</f>
        <v>0</v>
      </c>
      <c r="AQ341" s="479">
        <f>'a.Equipe projet'!J363</f>
        <v>0</v>
      </c>
      <c r="AR341" s="479">
        <f>'a.Equipe projet'!K363</f>
        <v>0</v>
      </c>
      <c r="AS341" s="479">
        <f>'a.Equipe projet'!L363</f>
        <v>0</v>
      </c>
      <c r="AU341" s="479">
        <f>'c.Prestataires'!D362</f>
        <v>0</v>
      </c>
      <c r="AV341" s="479">
        <f>'c.Prestataires'!E362</f>
        <v>0</v>
      </c>
      <c r="AW341" s="479">
        <f>'c.Prestataires'!F362</f>
        <v>0</v>
      </c>
      <c r="AX341" s="479">
        <f>'c.Prestataires'!G362</f>
        <v>0</v>
      </c>
      <c r="AY341" s="479">
        <f>'c.Prestataires'!H362</f>
        <v>0</v>
      </c>
      <c r="BA341" s="479" t="str">
        <f>'d.Points de vente&amp;récupération'!D364</f>
        <v>A compléter</v>
      </c>
      <c r="BB341" s="479" t="str">
        <f>'d.Points de vente&amp;récupération'!E364</f>
        <v>A choisir</v>
      </c>
      <c r="BC341" s="479" t="str">
        <f>'d.Points de vente&amp;récupération'!F364</f>
        <v>A choisir</v>
      </c>
      <c r="BD341" s="479" t="str">
        <f>'d.Points de vente&amp;récupération'!G364</f>
        <v>A choisir</v>
      </c>
      <c r="BE341" s="479" t="str">
        <f>'d.Points de vente&amp;récupération'!H364</f>
        <v>A choisir</v>
      </c>
      <c r="BF341" s="479" t="str">
        <f>'d.Points de vente&amp;récupération'!I364</f>
        <v>A choisir</v>
      </c>
      <c r="BG341" s="479" t="str">
        <f>'d.Points de vente&amp;récupération'!J364</f>
        <v>A choisir</v>
      </c>
      <c r="BH341" s="479" t="str">
        <f>'d.Points de vente&amp;récupération'!K364</f>
        <v>A compléter</v>
      </c>
    </row>
    <row r="342" spans="15:60">
      <c r="O342">
        <v>339</v>
      </c>
      <c r="P342" t="str">
        <f>_xlfn.XLOOKUP(O342,'1.Fiche candidature (à remplir)'!AB:AB,'1.Fiche candidature (à remplir)'!D:D)</f>
        <v>Moyens humains Ouvrier (taux horaire brut plafonné)
Remplissez l’onglet « a. Équipe projet ».</v>
      </c>
      <c r="Q342" t="str">
        <f>_xlfn.XLOOKUP(O342,'1.Fiche candidature (à remplir)'!AB:AB,'1.Fiche candidature (à remplir)'!AC:AC)</f>
        <v>Développement3</v>
      </c>
      <c r="R342" t="str">
        <f>_xlfn.XLOOKUP(O342,'1.Fiche candidature (à remplir)'!AB:AB,'1.Fiche candidature (à remplir)'!E:E)</f>
        <v>A compléter</v>
      </c>
      <c r="S342">
        <f>_xlfn.XLOOKUP(O342,'1.Fiche candidature (à remplir)'!AB:AB,'1.Fiche candidature (à remplir)'!F:F)</f>
        <v>0</v>
      </c>
      <c r="T342">
        <f>_xlfn.XLOOKUP(O342,'1.Fiche candidature (à remplir)'!AB:AB,'1.Fiche candidature (à remplir)'!G:G)</f>
        <v>27.522935779816514</v>
      </c>
      <c r="U342">
        <f>_xlfn.XLOOKUP(O342,'1.Fiche candidature (à remplir)'!AB:AB,'1.Fiche candidature (à remplir)'!H:H)</f>
        <v>0</v>
      </c>
      <c r="V342" t="str">
        <f>_xlfn.XLOOKUP(O342,'1.Fiche candidature (à remplir)'!AB:AB,'1.Fiche candidature (à remplir)'!I:I)</f>
        <v>X</v>
      </c>
      <c r="W342" t="str">
        <f>_xlfn.XLOOKUP(O342,'1.Fiche candidature (à remplir)'!AB:AB,'1.Fiche candidature (à remplir)'!L:L)</f>
        <v>A remplir</v>
      </c>
      <c r="X342">
        <f>_xlfn.XLOOKUP(O342,'1.Fiche candidature (à remplir)'!AB:AB,'1.Fiche candidature (à remplir)'!M:M)</f>
        <v>0</v>
      </c>
      <c r="Y342">
        <f>_xlfn.XLOOKUP(O342,'1.Fiche candidature (à remplir)'!AB:AB,'1.Fiche candidature (à remplir)'!N:N)</f>
        <v>0</v>
      </c>
      <c r="Z342">
        <f>_xlfn.XLOOKUP(O342,'1.Fiche candidature (à remplir)'!AB:AB,'1.Fiche candidature (à remplir)'!P:P)</f>
        <v>0</v>
      </c>
      <c r="AC342" s="479">
        <f>b.Groupement!D368</f>
        <v>0</v>
      </c>
      <c r="AD342" s="479">
        <f>b.Groupement!E368</f>
        <v>0</v>
      </c>
      <c r="AE342" s="479">
        <f>b.Groupement!F368</f>
        <v>0</v>
      </c>
      <c r="AF342" s="479">
        <f>b.Groupement!G368</f>
        <v>0</v>
      </c>
      <c r="AG342" s="479">
        <f>b.Groupement!H368</f>
        <v>0</v>
      </c>
      <c r="AH342" s="479">
        <f>b.Groupement!I368</f>
        <v>0</v>
      </c>
      <c r="AI342" s="479">
        <f>b.Groupement!J368</f>
        <v>0</v>
      </c>
      <c r="AK342" s="479">
        <f>'a.Equipe projet'!D364</f>
        <v>0</v>
      </c>
      <c r="AL342" s="479">
        <f>'a.Equipe projet'!E364</f>
        <v>0</v>
      </c>
      <c r="AM342" s="479">
        <f>'a.Equipe projet'!F364</f>
        <v>0</v>
      </c>
      <c r="AN342" s="479">
        <f>'a.Equipe projet'!G364</f>
        <v>0</v>
      </c>
      <c r="AO342" s="479">
        <f>'a.Equipe projet'!H364</f>
        <v>0</v>
      </c>
      <c r="AP342" s="479">
        <f>'a.Equipe projet'!I364</f>
        <v>0</v>
      </c>
      <c r="AQ342" s="479">
        <f>'a.Equipe projet'!J364</f>
        <v>0</v>
      </c>
      <c r="AR342" s="479">
        <f>'a.Equipe projet'!K364</f>
        <v>0</v>
      </c>
      <c r="AS342" s="479">
        <f>'a.Equipe projet'!L364</f>
        <v>0</v>
      </c>
      <c r="AU342" s="479">
        <f>'c.Prestataires'!D363</f>
        <v>0</v>
      </c>
      <c r="AV342" s="479">
        <f>'c.Prestataires'!E363</f>
        <v>0</v>
      </c>
      <c r="AW342" s="479">
        <f>'c.Prestataires'!F363</f>
        <v>0</v>
      </c>
      <c r="AX342" s="479">
        <f>'c.Prestataires'!G363</f>
        <v>0</v>
      </c>
      <c r="AY342" s="479">
        <f>'c.Prestataires'!H363</f>
        <v>0</v>
      </c>
      <c r="BA342" s="479" t="str">
        <f>'d.Points de vente&amp;récupération'!D365</f>
        <v>A compléter</v>
      </c>
      <c r="BB342" s="479" t="str">
        <f>'d.Points de vente&amp;récupération'!E365</f>
        <v>A choisir</v>
      </c>
      <c r="BC342" s="479" t="str">
        <f>'d.Points de vente&amp;récupération'!F365</f>
        <v>A choisir</v>
      </c>
      <c r="BD342" s="479" t="str">
        <f>'d.Points de vente&amp;récupération'!G365</f>
        <v>A choisir</v>
      </c>
      <c r="BE342" s="479" t="str">
        <f>'d.Points de vente&amp;récupération'!H365</f>
        <v>A choisir</v>
      </c>
      <c r="BF342" s="479" t="str">
        <f>'d.Points de vente&amp;récupération'!I365</f>
        <v>A choisir</v>
      </c>
      <c r="BG342" s="479" t="str">
        <f>'d.Points de vente&amp;récupération'!J365</f>
        <v>A choisir</v>
      </c>
      <c r="BH342" s="479" t="str">
        <f>'d.Points de vente&amp;récupération'!K365</f>
        <v>A compléter</v>
      </c>
    </row>
    <row r="343" spans="15:60">
      <c r="O343">
        <v>340</v>
      </c>
      <c r="P343" t="str">
        <f>_xlfn.XLOOKUP(O343,'1.Fiche candidature (à remplir)'!AB:AB,'1.Fiche candidature (à remplir)'!D:D)</f>
        <v>Achat d'Emballages primaires réemployables
A noter : l'attestation sur l’honneur ou de réemployabilité est à compléter</v>
      </c>
      <c r="Q343" t="str">
        <f>_xlfn.XLOOKUP(O343,'1.Fiche candidature (à remplir)'!AB:AB,'1.Fiche candidature (à remplir)'!AC:AC)</f>
        <v>Test_1</v>
      </c>
      <c r="R343" t="str">
        <f>_xlfn.XLOOKUP(O343,'1.Fiche candidature (à remplir)'!AB:AB,'1.Fiche candidature (à remplir)'!E:E)</f>
        <v>A compléter</v>
      </c>
      <c r="S343">
        <f>_xlfn.XLOOKUP(O343,'1.Fiche candidature (à remplir)'!AB:AB,'1.Fiche candidature (à remplir)'!F:F)</f>
        <v>0</v>
      </c>
      <c r="T343">
        <f>_xlfn.XLOOKUP(O343,'1.Fiche candidature (à remplir)'!AB:AB,'1.Fiche candidature (à remplir)'!G:G)</f>
        <v>0</v>
      </c>
      <c r="U343">
        <f>_xlfn.XLOOKUP(O343,'1.Fiche candidature (à remplir)'!AB:AB,'1.Fiche candidature (à remplir)'!H:H)</f>
        <v>0</v>
      </c>
      <c r="V343" t="str">
        <f>_xlfn.XLOOKUP(O343,'1.Fiche candidature (à remplir)'!AB:AB,'1.Fiche candidature (à remplir)'!I:I)</f>
        <v>A compléter</v>
      </c>
      <c r="W343" t="str">
        <f>_xlfn.XLOOKUP(O343,'1.Fiche candidature (à remplir)'!AB:AB,'1.Fiche candidature (à remplir)'!L:L)</f>
        <v>A remplir</v>
      </c>
      <c r="X343">
        <f>_xlfn.XLOOKUP(O343,'1.Fiche candidature (à remplir)'!AB:AB,'1.Fiche candidature (à remplir)'!M:M)</f>
        <v>0</v>
      </c>
      <c r="Y343">
        <f>_xlfn.XLOOKUP(O343,'1.Fiche candidature (à remplir)'!AB:AB,'1.Fiche candidature (à remplir)'!N:N)</f>
        <v>0</v>
      </c>
      <c r="Z343">
        <f>_xlfn.XLOOKUP(O343,'1.Fiche candidature (à remplir)'!AB:AB,'1.Fiche candidature (à remplir)'!P:P)</f>
        <v>0</v>
      </c>
      <c r="AC343" s="479">
        <f>b.Groupement!D369</f>
        <v>0</v>
      </c>
      <c r="AD343" s="479">
        <f>b.Groupement!E369</f>
        <v>0</v>
      </c>
      <c r="AE343" s="479">
        <f>b.Groupement!F369</f>
        <v>0</v>
      </c>
      <c r="AF343" s="479">
        <f>b.Groupement!G369</f>
        <v>0</v>
      </c>
      <c r="AG343" s="479">
        <f>b.Groupement!H369</f>
        <v>0</v>
      </c>
      <c r="AH343" s="479">
        <f>b.Groupement!I369</f>
        <v>0</v>
      </c>
      <c r="AI343" s="479">
        <f>b.Groupement!J369</f>
        <v>0</v>
      </c>
      <c r="AK343" s="479">
        <f>'a.Equipe projet'!D365</f>
        <v>0</v>
      </c>
      <c r="AL343" s="479">
        <f>'a.Equipe projet'!E365</f>
        <v>0</v>
      </c>
      <c r="AM343" s="479">
        <f>'a.Equipe projet'!F365</f>
        <v>0</v>
      </c>
      <c r="AN343" s="479">
        <f>'a.Equipe projet'!G365</f>
        <v>0</v>
      </c>
      <c r="AO343" s="479">
        <f>'a.Equipe projet'!H365</f>
        <v>0</v>
      </c>
      <c r="AP343" s="479">
        <f>'a.Equipe projet'!I365</f>
        <v>0</v>
      </c>
      <c r="AQ343" s="479">
        <f>'a.Equipe projet'!J365</f>
        <v>0</v>
      </c>
      <c r="AR343" s="479">
        <f>'a.Equipe projet'!K365</f>
        <v>0</v>
      </c>
      <c r="AS343" s="479">
        <f>'a.Equipe projet'!L365</f>
        <v>0</v>
      </c>
      <c r="AU343" s="479">
        <f>'c.Prestataires'!D364</f>
        <v>0</v>
      </c>
      <c r="AV343" s="479">
        <f>'c.Prestataires'!E364</f>
        <v>0</v>
      </c>
      <c r="AW343" s="479">
        <f>'c.Prestataires'!F364</f>
        <v>0</v>
      </c>
      <c r="AX343" s="479">
        <f>'c.Prestataires'!G364</f>
        <v>0</v>
      </c>
      <c r="AY343" s="479">
        <f>'c.Prestataires'!H364</f>
        <v>0</v>
      </c>
      <c r="BA343" s="479" t="str">
        <f>'d.Points de vente&amp;récupération'!D366</f>
        <v>A compléter</v>
      </c>
      <c r="BB343" s="479" t="str">
        <f>'d.Points de vente&amp;récupération'!E366</f>
        <v>A choisir</v>
      </c>
      <c r="BC343" s="479" t="str">
        <f>'d.Points de vente&amp;récupération'!F366</f>
        <v>A choisir</v>
      </c>
      <c r="BD343" s="479" t="str">
        <f>'d.Points de vente&amp;récupération'!G366</f>
        <v>A choisir</v>
      </c>
      <c r="BE343" s="479" t="str">
        <f>'d.Points de vente&amp;récupération'!H366</f>
        <v>A choisir</v>
      </c>
      <c r="BF343" s="479" t="str">
        <f>'d.Points de vente&amp;récupération'!I366</f>
        <v>A choisir</v>
      </c>
      <c r="BG343" s="479" t="str">
        <f>'d.Points de vente&amp;récupération'!J366</f>
        <v>A choisir</v>
      </c>
      <c r="BH343" s="479" t="str">
        <f>'d.Points de vente&amp;récupération'!K366</f>
        <v>A compléter</v>
      </c>
    </row>
    <row r="344" spans="15:60">
      <c r="O344">
        <v>341</v>
      </c>
      <c r="P344" t="str">
        <f>_xlfn.XLOOKUP(O344,'1.Fiche candidature (à remplir)'!AB:AB,'1.Fiche candidature (à remplir)'!D:D)</f>
        <v>Achat d'Emballages primaires réemployables</v>
      </c>
      <c r="Q344" t="str">
        <f>_xlfn.XLOOKUP(O344,'1.Fiche candidature (à remplir)'!AB:AB,'1.Fiche candidature (à remplir)'!AC:AC)</f>
        <v>Test_1</v>
      </c>
      <c r="R344" t="str">
        <f>_xlfn.XLOOKUP(O344,'1.Fiche candidature (à remplir)'!AB:AB,'1.Fiche candidature (à remplir)'!E:E)</f>
        <v>A compléter</v>
      </c>
      <c r="S344">
        <f>_xlfn.XLOOKUP(O344,'1.Fiche candidature (à remplir)'!AB:AB,'1.Fiche candidature (à remplir)'!F:F)</f>
        <v>0</v>
      </c>
      <c r="T344">
        <f>_xlfn.XLOOKUP(O344,'1.Fiche candidature (à remplir)'!AB:AB,'1.Fiche candidature (à remplir)'!G:G)</f>
        <v>0</v>
      </c>
      <c r="U344">
        <f>_xlfn.XLOOKUP(O344,'1.Fiche candidature (à remplir)'!AB:AB,'1.Fiche candidature (à remplir)'!H:H)</f>
        <v>0</v>
      </c>
      <c r="V344" t="str">
        <f>_xlfn.XLOOKUP(O344,'1.Fiche candidature (à remplir)'!AB:AB,'1.Fiche candidature (à remplir)'!I:I)</f>
        <v>A compléter</v>
      </c>
      <c r="W344" t="str">
        <f>_xlfn.XLOOKUP(O344,'1.Fiche candidature (à remplir)'!AB:AB,'1.Fiche candidature (à remplir)'!L:L)</f>
        <v>A remplir</v>
      </c>
      <c r="X344">
        <f>_xlfn.XLOOKUP(O344,'1.Fiche candidature (à remplir)'!AB:AB,'1.Fiche candidature (à remplir)'!M:M)</f>
        <v>0</v>
      </c>
      <c r="Y344">
        <f>_xlfn.XLOOKUP(O344,'1.Fiche candidature (à remplir)'!AB:AB,'1.Fiche candidature (à remplir)'!N:N)</f>
        <v>0</v>
      </c>
      <c r="Z344">
        <f>_xlfn.XLOOKUP(O344,'1.Fiche candidature (à remplir)'!AB:AB,'1.Fiche candidature (à remplir)'!P:P)</f>
        <v>0</v>
      </c>
      <c r="AC344" s="479">
        <f>b.Groupement!D370</f>
        <v>0</v>
      </c>
      <c r="AD344" s="479">
        <f>b.Groupement!E370</f>
        <v>0</v>
      </c>
      <c r="AE344" s="479">
        <f>b.Groupement!F370</f>
        <v>0</v>
      </c>
      <c r="AF344" s="479">
        <f>b.Groupement!G370</f>
        <v>0</v>
      </c>
      <c r="AG344" s="479">
        <f>b.Groupement!H370</f>
        <v>0</v>
      </c>
      <c r="AH344" s="479">
        <f>b.Groupement!I370</f>
        <v>0</v>
      </c>
      <c r="AI344" s="479">
        <f>b.Groupement!J370</f>
        <v>0</v>
      </c>
      <c r="AK344" s="479">
        <f>'a.Equipe projet'!D366</f>
        <v>0</v>
      </c>
      <c r="AL344" s="479">
        <f>'a.Equipe projet'!E366</f>
        <v>0</v>
      </c>
      <c r="AM344" s="479">
        <f>'a.Equipe projet'!F366</f>
        <v>0</v>
      </c>
      <c r="AN344" s="479">
        <f>'a.Equipe projet'!G366</f>
        <v>0</v>
      </c>
      <c r="AO344" s="479">
        <f>'a.Equipe projet'!H366</f>
        <v>0</v>
      </c>
      <c r="AP344" s="479">
        <f>'a.Equipe projet'!I366</f>
        <v>0</v>
      </c>
      <c r="AQ344" s="479">
        <f>'a.Equipe projet'!J366</f>
        <v>0</v>
      </c>
      <c r="AR344" s="479">
        <f>'a.Equipe projet'!K366</f>
        <v>0</v>
      </c>
      <c r="AS344" s="479">
        <f>'a.Equipe projet'!L366</f>
        <v>0</v>
      </c>
      <c r="AU344" s="479">
        <f>'c.Prestataires'!D365</f>
        <v>0</v>
      </c>
      <c r="AV344" s="479">
        <f>'c.Prestataires'!E365</f>
        <v>0</v>
      </c>
      <c r="AW344" s="479">
        <f>'c.Prestataires'!F365</f>
        <v>0</v>
      </c>
      <c r="AX344" s="479">
        <f>'c.Prestataires'!G365</f>
        <v>0</v>
      </c>
      <c r="AY344" s="479">
        <f>'c.Prestataires'!H365</f>
        <v>0</v>
      </c>
      <c r="BA344" s="479" t="str">
        <f>'d.Points de vente&amp;récupération'!D367</f>
        <v>A compléter</v>
      </c>
      <c r="BB344" s="479" t="str">
        <f>'d.Points de vente&amp;récupération'!E367</f>
        <v>A choisir</v>
      </c>
      <c r="BC344" s="479" t="str">
        <f>'d.Points de vente&amp;récupération'!F367</f>
        <v>A choisir</v>
      </c>
      <c r="BD344" s="479" t="str">
        <f>'d.Points de vente&amp;récupération'!G367</f>
        <v>A choisir</v>
      </c>
      <c r="BE344" s="479" t="str">
        <f>'d.Points de vente&amp;récupération'!H367</f>
        <v>A choisir</v>
      </c>
      <c r="BF344" s="479" t="str">
        <f>'d.Points de vente&amp;récupération'!I367</f>
        <v>A choisir</v>
      </c>
      <c r="BG344" s="479" t="str">
        <f>'d.Points de vente&amp;récupération'!J367</f>
        <v>A choisir</v>
      </c>
      <c r="BH344" s="479" t="str">
        <f>'d.Points de vente&amp;récupération'!K367</f>
        <v>A compléter</v>
      </c>
    </row>
    <row r="345" spans="15:60">
      <c r="O345">
        <v>342</v>
      </c>
      <c r="P345" t="str">
        <f>_xlfn.XLOOKUP(O345,'1.Fiche candidature (à remplir)'!AB:AB,'1.Fiche candidature (à remplir)'!D:D)</f>
        <v>Achat d'Emballages primaires réemployables</v>
      </c>
      <c r="Q345" t="str">
        <f>_xlfn.XLOOKUP(O345,'1.Fiche candidature (à remplir)'!AB:AB,'1.Fiche candidature (à remplir)'!AC:AC)</f>
        <v>Test_1</v>
      </c>
      <c r="R345" t="str">
        <f>_xlfn.XLOOKUP(O345,'1.Fiche candidature (à remplir)'!AB:AB,'1.Fiche candidature (à remplir)'!E:E)</f>
        <v>A compléter</v>
      </c>
      <c r="S345">
        <f>_xlfn.XLOOKUP(O345,'1.Fiche candidature (à remplir)'!AB:AB,'1.Fiche candidature (à remplir)'!F:F)</f>
        <v>0</v>
      </c>
      <c r="T345">
        <f>_xlfn.XLOOKUP(O345,'1.Fiche candidature (à remplir)'!AB:AB,'1.Fiche candidature (à remplir)'!G:G)</f>
        <v>0</v>
      </c>
      <c r="U345">
        <f>_xlfn.XLOOKUP(O345,'1.Fiche candidature (à remplir)'!AB:AB,'1.Fiche candidature (à remplir)'!H:H)</f>
        <v>0</v>
      </c>
      <c r="V345" t="str">
        <f>_xlfn.XLOOKUP(O345,'1.Fiche candidature (à remplir)'!AB:AB,'1.Fiche candidature (à remplir)'!I:I)</f>
        <v>A compléter</v>
      </c>
      <c r="W345" t="str">
        <f>_xlfn.XLOOKUP(O345,'1.Fiche candidature (à remplir)'!AB:AB,'1.Fiche candidature (à remplir)'!L:L)</f>
        <v>A remplir</v>
      </c>
      <c r="X345">
        <f>_xlfn.XLOOKUP(O345,'1.Fiche candidature (à remplir)'!AB:AB,'1.Fiche candidature (à remplir)'!M:M)</f>
        <v>0</v>
      </c>
      <c r="Y345">
        <f>_xlfn.XLOOKUP(O345,'1.Fiche candidature (à remplir)'!AB:AB,'1.Fiche candidature (à remplir)'!N:N)</f>
        <v>0</v>
      </c>
      <c r="Z345">
        <f>_xlfn.XLOOKUP(O345,'1.Fiche candidature (à remplir)'!AB:AB,'1.Fiche candidature (à remplir)'!P:P)</f>
        <v>0</v>
      </c>
      <c r="AC345" s="479">
        <f>b.Groupement!D371</f>
        <v>0</v>
      </c>
      <c r="AD345" s="479">
        <f>b.Groupement!E371</f>
        <v>0</v>
      </c>
      <c r="AE345" s="479">
        <f>b.Groupement!F371</f>
        <v>0</v>
      </c>
      <c r="AF345" s="479">
        <f>b.Groupement!G371</f>
        <v>0</v>
      </c>
      <c r="AG345" s="479">
        <f>b.Groupement!H371</f>
        <v>0</v>
      </c>
      <c r="AH345" s="479">
        <f>b.Groupement!I371</f>
        <v>0</v>
      </c>
      <c r="AI345" s="479">
        <f>b.Groupement!J371</f>
        <v>0</v>
      </c>
      <c r="AK345" s="479">
        <f>'a.Equipe projet'!D367</f>
        <v>0</v>
      </c>
      <c r="AL345" s="479">
        <f>'a.Equipe projet'!E367</f>
        <v>0</v>
      </c>
      <c r="AM345" s="479">
        <f>'a.Equipe projet'!F367</f>
        <v>0</v>
      </c>
      <c r="AN345" s="479">
        <f>'a.Equipe projet'!G367</f>
        <v>0</v>
      </c>
      <c r="AO345" s="479">
        <f>'a.Equipe projet'!H367</f>
        <v>0</v>
      </c>
      <c r="AP345" s="479">
        <f>'a.Equipe projet'!I367</f>
        <v>0</v>
      </c>
      <c r="AQ345" s="479">
        <f>'a.Equipe projet'!J367</f>
        <v>0</v>
      </c>
      <c r="AR345" s="479">
        <f>'a.Equipe projet'!K367</f>
        <v>0</v>
      </c>
      <c r="AS345" s="479">
        <f>'a.Equipe projet'!L367</f>
        <v>0</v>
      </c>
      <c r="AU345" s="479">
        <f>'c.Prestataires'!D366</f>
        <v>0</v>
      </c>
      <c r="AV345" s="479">
        <f>'c.Prestataires'!E366</f>
        <v>0</v>
      </c>
      <c r="AW345" s="479">
        <f>'c.Prestataires'!F366</f>
        <v>0</v>
      </c>
      <c r="AX345" s="479">
        <f>'c.Prestataires'!G366</f>
        <v>0</v>
      </c>
      <c r="AY345" s="479">
        <f>'c.Prestataires'!H366</f>
        <v>0</v>
      </c>
      <c r="BA345" s="479" t="str">
        <f>'d.Points de vente&amp;récupération'!D368</f>
        <v>A compléter</v>
      </c>
      <c r="BB345" s="479" t="str">
        <f>'d.Points de vente&amp;récupération'!E368</f>
        <v>A choisir</v>
      </c>
      <c r="BC345" s="479" t="str">
        <f>'d.Points de vente&amp;récupération'!F368</f>
        <v>A choisir</v>
      </c>
      <c r="BD345" s="479" t="str">
        <f>'d.Points de vente&amp;récupération'!G368</f>
        <v>A choisir</v>
      </c>
      <c r="BE345" s="479" t="str">
        <f>'d.Points de vente&amp;récupération'!H368</f>
        <v>A choisir</v>
      </c>
      <c r="BF345" s="479" t="str">
        <f>'d.Points de vente&amp;récupération'!I368</f>
        <v>A choisir</v>
      </c>
      <c r="BG345" s="479" t="str">
        <f>'d.Points de vente&amp;récupération'!J368</f>
        <v>A choisir</v>
      </c>
      <c r="BH345" s="479" t="str">
        <f>'d.Points de vente&amp;récupération'!K368</f>
        <v>A compléter</v>
      </c>
    </row>
    <row r="346" spans="15:60">
      <c r="O346">
        <v>343</v>
      </c>
      <c r="P346" t="str">
        <f>_xlfn.XLOOKUP(O346,'1.Fiche candidature (à remplir)'!AB:AB,'1.Fiche candidature (à remplir)'!D:D)</f>
        <v>Achat d'Emballages primaires réemployables</v>
      </c>
      <c r="Q346" t="str">
        <f>_xlfn.XLOOKUP(O346,'1.Fiche candidature (à remplir)'!AB:AB,'1.Fiche candidature (à remplir)'!AC:AC)</f>
        <v>Test_1</v>
      </c>
      <c r="R346" t="str">
        <f>_xlfn.XLOOKUP(O346,'1.Fiche candidature (à remplir)'!AB:AB,'1.Fiche candidature (à remplir)'!E:E)</f>
        <v>A compléter</v>
      </c>
      <c r="S346">
        <f>_xlfn.XLOOKUP(O346,'1.Fiche candidature (à remplir)'!AB:AB,'1.Fiche candidature (à remplir)'!F:F)</f>
        <v>0</v>
      </c>
      <c r="T346">
        <f>_xlfn.XLOOKUP(O346,'1.Fiche candidature (à remplir)'!AB:AB,'1.Fiche candidature (à remplir)'!G:G)</f>
        <v>0</v>
      </c>
      <c r="U346">
        <f>_xlfn.XLOOKUP(O346,'1.Fiche candidature (à remplir)'!AB:AB,'1.Fiche candidature (à remplir)'!H:H)</f>
        <v>0</v>
      </c>
      <c r="V346" t="str">
        <f>_xlfn.XLOOKUP(O346,'1.Fiche candidature (à remplir)'!AB:AB,'1.Fiche candidature (à remplir)'!I:I)</f>
        <v>A compléter</v>
      </c>
      <c r="W346" t="str">
        <f>_xlfn.XLOOKUP(O346,'1.Fiche candidature (à remplir)'!AB:AB,'1.Fiche candidature (à remplir)'!L:L)</f>
        <v>A remplir</v>
      </c>
      <c r="X346">
        <f>_xlfn.XLOOKUP(O346,'1.Fiche candidature (à remplir)'!AB:AB,'1.Fiche candidature (à remplir)'!M:M)</f>
        <v>0</v>
      </c>
      <c r="Y346">
        <f>_xlfn.XLOOKUP(O346,'1.Fiche candidature (à remplir)'!AB:AB,'1.Fiche candidature (à remplir)'!N:N)</f>
        <v>0</v>
      </c>
      <c r="Z346">
        <f>_xlfn.XLOOKUP(O346,'1.Fiche candidature (à remplir)'!AB:AB,'1.Fiche candidature (à remplir)'!P:P)</f>
        <v>0</v>
      </c>
      <c r="AC346" s="479">
        <f>b.Groupement!D372</f>
        <v>0</v>
      </c>
      <c r="AD346" s="479">
        <f>b.Groupement!E372</f>
        <v>0</v>
      </c>
      <c r="AE346" s="479">
        <f>b.Groupement!F372</f>
        <v>0</v>
      </c>
      <c r="AF346" s="479">
        <f>b.Groupement!G372</f>
        <v>0</v>
      </c>
      <c r="AG346" s="479">
        <f>b.Groupement!H372</f>
        <v>0</v>
      </c>
      <c r="AH346" s="479">
        <f>b.Groupement!I372</f>
        <v>0</v>
      </c>
      <c r="AI346" s="479">
        <f>b.Groupement!J372</f>
        <v>0</v>
      </c>
      <c r="AK346" s="479">
        <f>'a.Equipe projet'!D368</f>
        <v>0</v>
      </c>
      <c r="AL346" s="479">
        <f>'a.Equipe projet'!E368</f>
        <v>0</v>
      </c>
      <c r="AM346" s="479">
        <f>'a.Equipe projet'!F368</f>
        <v>0</v>
      </c>
      <c r="AN346" s="479">
        <f>'a.Equipe projet'!G368</f>
        <v>0</v>
      </c>
      <c r="AO346" s="479">
        <f>'a.Equipe projet'!H368</f>
        <v>0</v>
      </c>
      <c r="AP346" s="479">
        <f>'a.Equipe projet'!I368</f>
        <v>0</v>
      </c>
      <c r="AQ346" s="479">
        <f>'a.Equipe projet'!J368</f>
        <v>0</v>
      </c>
      <c r="AR346" s="479">
        <f>'a.Equipe projet'!K368</f>
        <v>0</v>
      </c>
      <c r="AS346" s="479">
        <f>'a.Equipe projet'!L368</f>
        <v>0</v>
      </c>
      <c r="AU346" s="479">
        <f>'c.Prestataires'!D367</f>
        <v>0</v>
      </c>
      <c r="AV346" s="479">
        <f>'c.Prestataires'!E367</f>
        <v>0</v>
      </c>
      <c r="AW346" s="479">
        <f>'c.Prestataires'!F367</f>
        <v>0</v>
      </c>
      <c r="AX346" s="479">
        <f>'c.Prestataires'!G367</f>
        <v>0</v>
      </c>
      <c r="AY346" s="479">
        <f>'c.Prestataires'!H367</f>
        <v>0</v>
      </c>
      <c r="BA346" s="479" t="str">
        <f>'d.Points de vente&amp;récupération'!D369</f>
        <v>A compléter</v>
      </c>
      <c r="BB346" s="479" t="str">
        <f>'d.Points de vente&amp;récupération'!E369</f>
        <v>A choisir</v>
      </c>
      <c r="BC346" s="479" t="str">
        <f>'d.Points de vente&amp;récupération'!F369</f>
        <v>A choisir</v>
      </c>
      <c r="BD346" s="479" t="str">
        <f>'d.Points de vente&amp;récupération'!G369</f>
        <v>A choisir</v>
      </c>
      <c r="BE346" s="479" t="str">
        <f>'d.Points de vente&amp;récupération'!H369</f>
        <v>A choisir</v>
      </c>
      <c r="BF346" s="479" t="str">
        <f>'d.Points de vente&amp;récupération'!I369</f>
        <v>A choisir</v>
      </c>
      <c r="BG346" s="479" t="str">
        <f>'d.Points de vente&amp;récupération'!J369</f>
        <v>A choisir</v>
      </c>
      <c r="BH346" s="479" t="str">
        <f>'d.Points de vente&amp;récupération'!K369</f>
        <v>A compléter</v>
      </c>
    </row>
    <row r="347" spans="15:60">
      <c r="O347">
        <v>344</v>
      </c>
      <c r="P347" t="str">
        <f>_xlfn.XLOOKUP(O347,'1.Fiche candidature (à remplir)'!AB:AB,'1.Fiche candidature (à remplir)'!D:D)</f>
        <v>Achat d'Emballages primaires réemployables</v>
      </c>
      <c r="Q347" t="str">
        <f>_xlfn.XLOOKUP(O347,'1.Fiche candidature (à remplir)'!AB:AB,'1.Fiche candidature (à remplir)'!AC:AC)</f>
        <v>Test_1</v>
      </c>
      <c r="R347" t="str">
        <f>_xlfn.XLOOKUP(O347,'1.Fiche candidature (à remplir)'!AB:AB,'1.Fiche candidature (à remplir)'!E:E)</f>
        <v>A compléter</v>
      </c>
      <c r="S347">
        <f>_xlfn.XLOOKUP(O347,'1.Fiche candidature (à remplir)'!AB:AB,'1.Fiche candidature (à remplir)'!F:F)</f>
        <v>0</v>
      </c>
      <c r="T347">
        <f>_xlfn.XLOOKUP(O347,'1.Fiche candidature (à remplir)'!AB:AB,'1.Fiche candidature (à remplir)'!G:G)</f>
        <v>0</v>
      </c>
      <c r="U347">
        <f>_xlfn.XLOOKUP(O347,'1.Fiche candidature (à remplir)'!AB:AB,'1.Fiche candidature (à remplir)'!H:H)</f>
        <v>0</v>
      </c>
      <c r="V347" t="str">
        <f>_xlfn.XLOOKUP(O347,'1.Fiche candidature (à remplir)'!AB:AB,'1.Fiche candidature (à remplir)'!I:I)</f>
        <v>A compléter</v>
      </c>
      <c r="W347" t="str">
        <f>_xlfn.XLOOKUP(O347,'1.Fiche candidature (à remplir)'!AB:AB,'1.Fiche candidature (à remplir)'!L:L)</f>
        <v>A remplir</v>
      </c>
      <c r="X347">
        <f>_xlfn.XLOOKUP(O347,'1.Fiche candidature (à remplir)'!AB:AB,'1.Fiche candidature (à remplir)'!M:M)</f>
        <v>0</v>
      </c>
      <c r="Y347">
        <f>_xlfn.XLOOKUP(O347,'1.Fiche candidature (à remplir)'!AB:AB,'1.Fiche candidature (à remplir)'!N:N)</f>
        <v>0</v>
      </c>
      <c r="Z347">
        <f>_xlfn.XLOOKUP(O347,'1.Fiche candidature (à remplir)'!AB:AB,'1.Fiche candidature (à remplir)'!P:P)</f>
        <v>0</v>
      </c>
      <c r="AC347" s="479">
        <f>b.Groupement!D373</f>
        <v>0</v>
      </c>
      <c r="AD347" s="479">
        <f>b.Groupement!E373</f>
        <v>0</v>
      </c>
      <c r="AE347" s="479">
        <f>b.Groupement!F373</f>
        <v>0</v>
      </c>
      <c r="AF347" s="479">
        <f>b.Groupement!G373</f>
        <v>0</v>
      </c>
      <c r="AG347" s="479">
        <f>b.Groupement!H373</f>
        <v>0</v>
      </c>
      <c r="AH347" s="479">
        <f>b.Groupement!I373</f>
        <v>0</v>
      </c>
      <c r="AI347" s="479">
        <f>b.Groupement!J373</f>
        <v>0</v>
      </c>
      <c r="AK347" s="479">
        <f>'a.Equipe projet'!D369</f>
        <v>0</v>
      </c>
      <c r="AL347" s="479">
        <f>'a.Equipe projet'!E369</f>
        <v>0</v>
      </c>
      <c r="AM347" s="479">
        <f>'a.Equipe projet'!F369</f>
        <v>0</v>
      </c>
      <c r="AN347" s="479">
        <f>'a.Equipe projet'!G369</f>
        <v>0</v>
      </c>
      <c r="AO347" s="479">
        <f>'a.Equipe projet'!H369</f>
        <v>0</v>
      </c>
      <c r="AP347" s="479">
        <f>'a.Equipe projet'!I369</f>
        <v>0</v>
      </c>
      <c r="AQ347" s="479">
        <f>'a.Equipe projet'!J369</f>
        <v>0</v>
      </c>
      <c r="AR347" s="479">
        <f>'a.Equipe projet'!K369</f>
        <v>0</v>
      </c>
      <c r="AS347" s="479">
        <f>'a.Equipe projet'!L369</f>
        <v>0</v>
      </c>
      <c r="AU347" s="479">
        <f>'c.Prestataires'!D368</f>
        <v>0</v>
      </c>
      <c r="AV347" s="479">
        <f>'c.Prestataires'!E368</f>
        <v>0</v>
      </c>
      <c r="AW347" s="479">
        <f>'c.Prestataires'!F368</f>
        <v>0</v>
      </c>
      <c r="AX347" s="479">
        <f>'c.Prestataires'!G368</f>
        <v>0</v>
      </c>
      <c r="AY347" s="479">
        <f>'c.Prestataires'!H368</f>
        <v>0</v>
      </c>
      <c r="BA347" s="479" t="str">
        <f>'d.Points de vente&amp;récupération'!D370</f>
        <v>A compléter</v>
      </c>
      <c r="BB347" s="479" t="str">
        <f>'d.Points de vente&amp;récupération'!E370</f>
        <v>A choisir</v>
      </c>
      <c r="BC347" s="479" t="str">
        <f>'d.Points de vente&amp;récupération'!F370</f>
        <v>A choisir</v>
      </c>
      <c r="BD347" s="479" t="str">
        <f>'d.Points de vente&amp;récupération'!G370</f>
        <v>A choisir</v>
      </c>
      <c r="BE347" s="479" t="str">
        <f>'d.Points de vente&amp;récupération'!H370</f>
        <v>A choisir</v>
      </c>
      <c r="BF347" s="479" t="str">
        <f>'d.Points de vente&amp;récupération'!I370</f>
        <v>A choisir</v>
      </c>
      <c r="BG347" s="479" t="str">
        <f>'d.Points de vente&amp;récupération'!J370</f>
        <v>A choisir</v>
      </c>
      <c r="BH347" s="479" t="str">
        <f>'d.Points de vente&amp;récupération'!K370</f>
        <v>A compléter</v>
      </c>
    </row>
    <row r="348" spans="15:60">
      <c r="O348">
        <v>345</v>
      </c>
      <c r="P348" t="str">
        <f>_xlfn.XLOOKUP(O348,'1.Fiche candidature (à remplir)'!AB:AB,'1.Fiche candidature (à remplir)'!D:D)</f>
        <v>Achat d'étiquettes adaptées au réemploi
Les frais de création sont éligibles (max. 1 500€ par référence)</v>
      </c>
      <c r="Q348" t="str">
        <f>_xlfn.XLOOKUP(O348,'1.Fiche candidature (à remplir)'!AB:AB,'1.Fiche candidature (à remplir)'!AC:AC)</f>
        <v>Test_1</v>
      </c>
      <c r="R348" t="str">
        <f>_xlfn.XLOOKUP(O348,'1.Fiche candidature (à remplir)'!AB:AB,'1.Fiche candidature (à remplir)'!E:E)</f>
        <v>A compléter</v>
      </c>
      <c r="S348">
        <f>_xlfn.XLOOKUP(O348,'1.Fiche candidature (à remplir)'!AB:AB,'1.Fiche candidature (à remplir)'!F:F)</f>
        <v>0</v>
      </c>
      <c r="T348">
        <f>_xlfn.XLOOKUP(O348,'1.Fiche candidature (à remplir)'!AB:AB,'1.Fiche candidature (à remplir)'!G:G)</f>
        <v>0</v>
      </c>
      <c r="U348">
        <f>_xlfn.XLOOKUP(O348,'1.Fiche candidature (à remplir)'!AB:AB,'1.Fiche candidature (à remplir)'!H:H)</f>
        <v>0</v>
      </c>
      <c r="V348" t="str">
        <f>_xlfn.XLOOKUP(O348,'1.Fiche candidature (à remplir)'!AB:AB,'1.Fiche candidature (à remplir)'!I:I)</f>
        <v>A compléter</v>
      </c>
      <c r="W348" t="str">
        <f>_xlfn.XLOOKUP(O348,'1.Fiche candidature (à remplir)'!AB:AB,'1.Fiche candidature (à remplir)'!L:L)</f>
        <v>A remplir</v>
      </c>
      <c r="X348">
        <f>_xlfn.XLOOKUP(O348,'1.Fiche candidature (à remplir)'!AB:AB,'1.Fiche candidature (à remplir)'!M:M)</f>
        <v>0</v>
      </c>
      <c r="Y348">
        <f>_xlfn.XLOOKUP(O348,'1.Fiche candidature (à remplir)'!AB:AB,'1.Fiche candidature (à remplir)'!N:N)</f>
        <v>0</v>
      </c>
      <c r="Z348">
        <f>_xlfn.XLOOKUP(O348,'1.Fiche candidature (à remplir)'!AB:AB,'1.Fiche candidature (à remplir)'!P:P)</f>
        <v>0</v>
      </c>
      <c r="AC348" s="479">
        <f>b.Groupement!D374</f>
        <v>0</v>
      </c>
      <c r="AD348" s="479">
        <f>b.Groupement!E374</f>
        <v>0</v>
      </c>
      <c r="AE348" s="479">
        <f>b.Groupement!F374</f>
        <v>0</v>
      </c>
      <c r="AF348" s="479">
        <f>b.Groupement!G374</f>
        <v>0</v>
      </c>
      <c r="AG348" s="479">
        <f>b.Groupement!H374</f>
        <v>0</v>
      </c>
      <c r="AH348" s="479">
        <f>b.Groupement!I374</f>
        <v>0</v>
      </c>
      <c r="AI348" s="479">
        <f>b.Groupement!J374</f>
        <v>0</v>
      </c>
      <c r="AK348" s="479">
        <f>'a.Equipe projet'!D370</f>
        <v>0</v>
      </c>
      <c r="AL348" s="479">
        <f>'a.Equipe projet'!E370</f>
        <v>0</v>
      </c>
      <c r="AM348" s="479">
        <f>'a.Equipe projet'!F370</f>
        <v>0</v>
      </c>
      <c r="AN348" s="479">
        <f>'a.Equipe projet'!G370</f>
        <v>0</v>
      </c>
      <c r="AO348" s="479">
        <f>'a.Equipe projet'!H370</f>
        <v>0</v>
      </c>
      <c r="AP348" s="479">
        <f>'a.Equipe projet'!I370</f>
        <v>0</v>
      </c>
      <c r="AQ348" s="479">
        <f>'a.Equipe projet'!J370</f>
        <v>0</v>
      </c>
      <c r="AR348" s="479">
        <f>'a.Equipe projet'!K370</f>
        <v>0</v>
      </c>
      <c r="AS348" s="479">
        <f>'a.Equipe projet'!L370</f>
        <v>0</v>
      </c>
      <c r="AU348" s="479">
        <f>'c.Prestataires'!D369</f>
        <v>0</v>
      </c>
      <c r="AV348" s="479">
        <f>'c.Prestataires'!E369</f>
        <v>0</v>
      </c>
      <c r="AW348" s="479">
        <f>'c.Prestataires'!F369</f>
        <v>0</v>
      </c>
      <c r="AX348" s="479">
        <f>'c.Prestataires'!G369</f>
        <v>0</v>
      </c>
      <c r="AY348" s="479">
        <f>'c.Prestataires'!H369</f>
        <v>0</v>
      </c>
      <c r="BA348" s="479" t="str">
        <f>'d.Points de vente&amp;récupération'!D371</f>
        <v>A compléter</v>
      </c>
      <c r="BB348" s="479" t="str">
        <f>'d.Points de vente&amp;récupération'!E371</f>
        <v>A choisir</v>
      </c>
      <c r="BC348" s="479" t="str">
        <f>'d.Points de vente&amp;récupération'!F371</f>
        <v>A choisir</v>
      </c>
      <c r="BD348" s="479" t="str">
        <f>'d.Points de vente&amp;récupération'!G371</f>
        <v>A choisir</v>
      </c>
      <c r="BE348" s="479" t="str">
        <f>'d.Points de vente&amp;récupération'!H371</f>
        <v>A choisir</v>
      </c>
      <c r="BF348" s="479" t="str">
        <f>'d.Points de vente&amp;récupération'!I371</f>
        <v>A choisir</v>
      </c>
      <c r="BG348" s="479" t="str">
        <f>'d.Points de vente&amp;récupération'!J371</f>
        <v>A choisir</v>
      </c>
      <c r="BH348" s="479" t="str">
        <f>'d.Points de vente&amp;récupération'!K371</f>
        <v>A compléter</v>
      </c>
    </row>
    <row r="349" spans="15:60">
      <c r="O349">
        <v>346</v>
      </c>
      <c r="P349" t="str">
        <f>_xlfn.XLOOKUP(O349,'1.Fiche candidature (à remplir)'!AB:AB,'1.Fiche candidature (à remplir)'!D:D)</f>
        <v>Achat d'étiquettes adaptées au réemploi</v>
      </c>
      <c r="Q349" t="str">
        <f>_xlfn.XLOOKUP(O349,'1.Fiche candidature (à remplir)'!AB:AB,'1.Fiche candidature (à remplir)'!AC:AC)</f>
        <v>Test_1</v>
      </c>
      <c r="R349" t="str">
        <f>_xlfn.XLOOKUP(O349,'1.Fiche candidature (à remplir)'!AB:AB,'1.Fiche candidature (à remplir)'!E:E)</f>
        <v>A compléter</v>
      </c>
      <c r="S349">
        <f>_xlfn.XLOOKUP(O349,'1.Fiche candidature (à remplir)'!AB:AB,'1.Fiche candidature (à remplir)'!F:F)</f>
        <v>0</v>
      </c>
      <c r="T349">
        <f>_xlfn.XLOOKUP(O349,'1.Fiche candidature (à remplir)'!AB:AB,'1.Fiche candidature (à remplir)'!G:G)</f>
        <v>0</v>
      </c>
      <c r="U349">
        <f>_xlfn.XLOOKUP(O349,'1.Fiche candidature (à remplir)'!AB:AB,'1.Fiche candidature (à remplir)'!H:H)</f>
        <v>0</v>
      </c>
      <c r="V349" t="str">
        <f>_xlfn.XLOOKUP(O349,'1.Fiche candidature (à remplir)'!AB:AB,'1.Fiche candidature (à remplir)'!I:I)</f>
        <v>A compléter</v>
      </c>
      <c r="W349" t="str">
        <f>_xlfn.XLOOKUP(O349,'1.Fiche candidature (à remplir)'!AB:AB,'1.Fiche candidature (à remplir)'!L:L)</f>
        <v>A remplir</v>
      </c>
      <c r="X349">
        <f>_xlfn.XLOOKUP(O349,'1.Fiche candidature (à remplir)'!AB:AB,'1.Fiche candidature (à remplir)'!M:M)</f>
        <v>0</v>
      </c>
      <c r="Y349">
        <f>_xlfn.XLOOKUP(O349,'1.Fiche candidature (à remplir)'!AB:AB,'1.Fiche candidature (à remplir)'!N:N)</f>
        <v>0</v>
      </c>
      <c r="Z349">
        <f>_xlfn.XLOOKUP(O349,'1.Fiche candidature (à remplir)'!AB:AB,'1.Fiche candidature (à remplir)'!P:P)</f>
        <v>0</v>
      </c>
      <c r="AC349" s="479">
        <f>b.Groupement!D375</f>
        <v>0</v>
      </c>
      <c r="AD349" s="479">
        <f>b.Groupement!E375</f>
        <v>0</v>
      </c>
      <c r="AE349" s="479">
        <f>b.Groupement!F375</f>
        <v>0</v>
      </c>
      <c r="AF349" s="479">
        <f>b.Groupement!G375</f>
        <v>0</v>
      </c>
      <c r="AG349" s="479">
        <f>b.Groupement!H375</f>
        <v>0</v>
      </c>
      <c r="AH349" s="479">
        <f>b.Groupement!I375</f>
        <v>0</v>
      </c>
      <c r="AI349" s="479">
        <f>b.Groupement!J375</f>
        <v>0</v>
      </c>
      <c r="AK349" s="479">
        <f>'a.Equipe projet'!D371</f>
        <v>0</v>
      </c>
      <c r="AL349" s="479">
        <f>'a.Equipe projet'!E371</f>
        <v>0</v>
      </c>
      <c r="AM349" s="479">
        <f>'a.Equipe projet'!F371</f>
        <v>0</v>
      </c>
      <c r="AN349" s="479">
        <f>'a.Equipe projet'!G371</f>
        <v>0</v>
      </c>
      <c r="AO349" s="479">
        <f>'a.Equipe projet'!H371</f>
        <v>0</v>
      </c>
      <c r="AP349" s="479">
        <f>'a.Equipe projet'!I371</f>
        <v>0</v>
      </c>
      <c r="AQ349" s="479">
        <f>'a.Equipe projet'!J371</f>
        <v>0</v>
      </c>
      <c r="AR349" s="479">
        <f>'a.Equipe projet'!K371</f>
        <v>0</v>
      </c>
      <c r="AS349" s="479">
        <f>'a.Equipe projet'!L371</f>
        <v>0</v>
      </c>
      <c r="AU349" s="479">
        <f>'c.Prestataires'!D370</f>
        <v>0</v>
      </c>
      <c r="AV349" s="479">
        <f>'c.Prestataires'!E370</f>
        <v>0</v>
      </c>
      <c r="AW349" s="479">
        <f>'c.Prestataires'!F370</f>
        <v>0</v>
      </c>
      <c r="AX349" s="479">
        <f>'c.Prestataires'!G370</f>
        <v>0</v>
      </c>
      <c r="AY349" s="479">
        <f>'c.Prestataires'!H370</f>
        <v>0</v>
      </c>
      <c r="BA349" s="479" t="str">
        <f>'d.Points de vente&amp;récupération'!D372</f>
        <v>A compléter</v>
      </c>
      <c r="BB349" s="479" t="str">
        <f>'d.Points de vente&amp;récupération'!E372</f>
        <v>A choisir</v>
      </c>
      <c r="BC349" s="479" t="str">
        <f>'d.Points de vente&amp;récupération'!F372</f>
        <v>A choisir</v>
      </c>
      <c r="BD349" s="479" t="str">
        <f>'d.Points de vente&amp;récupération'!G372</f>
        <v>A choisir</v>
      </c>
      <c r="BE349" s="479" t="str">
        <f>'d.Points de vente&amp;récupération'!H372</f>
        <v>A choisir</v>
      </c>
      <c r="BF349" s="479" t="str">
        <f>'d.Points de vente&amp;récupération'!I372</f>
        <v>A choisir</v>
      </c>
      <c r="BG349" s="479" t="str">
        <f>'d.Points de vente&amp;récupération'!J372</f>
        <v>A choisir</v>
      </c>
      <c r="BH349" s="479" t="str">
        <f>'d.Points de vente&amp;récupération'!K372</f>
        <v>A compléter</v>
      </c>
    </row>
    <row r="350" spans="15:60">
      <c r="O350">
        <v>347</v>
      </c>
      <c r="P350" t="str">
        <f>_xlfn.XLOOKUP(O350,'1.Fiche candidature (à remplir)'!AB:AB,'1.Fiche candidature (à remplir)'!D:D)</f>
        <v>Achat d'étiquettes adaptées au réemploi</v>
      </c>
      <c r="Q350" t="str">
        <f>_xlfn.XLOOKUP(O350,'1.Fiche candidature (à remplir)'!AB:AB,'1.Fiche candidature (à remplir)'!AC:AC)</f>
        <v>Test_1</v>
      </c>
      <c r="R350" t="str">
        <f>_xlfn.XLOOKUP(O350,'1.Fiche candidature (à remplir)'!AB:AB,'1.Fiche candidature (à remplir)'!E:E)</f>
        <v>A compléter</v>
      </c>
      <c r="S350">
        <f>_xlfn.XLOOKUP(O350,'1.Fiche candidature (à remplir)'!AB:AB,'1.Fiche candidature (à remplir)'!F:F)</f>
        <v>0</v>
      </c>
      <c r="T350">
        <f>_xlfn.XLOOKUP(O350,'1.Fiche candidature (à remplir)'!AB:AB,'1.Fiche candidature (à remplir)'!G:G)</f>
        <v>0</v>
      </c>
      <c r="U350">
        <f>_xlfn.XLOOKUP(O350,'1.Fiche candidature (à remplir)'!AB:AB,'1.Fiche candidature (à remplir)'!H:H)</f>
        <v>0</v>
      </c>
      <c r="V350" t="str">
        <f>_xlfn.XLOOKUP(O350,'1.Fiche candidature (à remplir)'!AB:AB,'1.Fiche candidature (à remplir)'!I:I)</f>
        <v>A compléter</v>
      </c>
      <c r="W350" t="str">
        <f>_xlfn.XLOOKUP(O350,'1.Fiche candidature (à remplir)'!AB:AB,'1.Fiche candidature (à remplir)'!L:L)</f>
        <v>A remplir</v>
      </c>
      <c r="X350">
        <f>_xlfn.XLOOKUP(O350,'1.Fiche candidature (à remplir)'!AB:AB,'1.Fiche candidature (à remplir)'!M:M)</f>
        <v>0</v>
      </c>
      <c r="Y350">
        <f>_xlfn.XLOOKUP(O350,'1.Fiche candidature (à remplir)'!AB:AB,'1.Fiche candidature (à remplir)'!N:N)</f>
        <v>0</v>
      </c>
      <c r="Z350">
        <f>_xlfn.XLOOKUP(O350,'1.Fiche candidature (à remplir)'!AB:AB,'1.Fiche candidature (à remplir)'!P:P)</f>
        <v>0</v>
      </c>
      <c r="AC350" s="479">
        <f>b.Groupement!D376</f>
        <v>0</v>
      </c>
      <c r="AD350" s="479">
        <f>b.Groupement!E376</f>
        <v>0</v>
      </c>
      <c r="AE350" s="479">
        <f>b.Groupement!F376</f>
        <v>0</v>
      </c>
      <c r="AF350" s="479">
        <f>b.Groupement!G376</f>
        <v>0</v>
      </c>
      <c r="AG350" s="479">
        <f>b.Groupement!H376</f>
        <v>0</v>
      </c>
      <c r="AH350" s="479">
        <f>b.Groupement!I376</f>
        <v>0</v>
      </c>
      <c r="AI350" s="479">
        <f>b.Groupement!J376</f>
        <v>0</v>
      </c>
      <c r="AK350" s="479">
        <f>'a.Equipe projet'!D372</f>
        <v>0</v>
      </c>
      <c r="AL350" s="479">
        <f>'a.Equipe projet'!E372</f>
        <v>0</v>
      </c>
      <c r="AM350" s="479">
        <f>'a.Equipe projet'!F372</f>
        <v>0</v>
      </c>
      <c r="AN350" s="479">
        <f>'a.Equipe projet'!G372</f>
        <v>0</v>
      </c>
      <c r="AO350" s="479">
        <f>'a.Equipe projet'!H372</f>
        <v>0</v>
      </c>
      <c r="AP350" s="479">
        <f>'a.Equipe projet'!I372</f>
        <v>0</v>
      </c>
      <c r="AQ350" s="479">
        <f>'a.Equipe projet'!J372</f>
        <v>0</v>
      </c>
      <c r="AR350" s="479">
        <f>'a.Equipe projet'!K372</f>
        <v>0</v>
      </c>
      <c r="AS350" s="479">
        <f>'a.Equipe projet'!L372</f>
        <v>0</v>
      </c>
      <c r="AU350" s="479">
        <f>'c.Prestataires'!D371</f>
        <v>0</v>
      </c>
      <c r="AV350" s="479">
        <f>'c.Prestataires'!E371</f>
        <v>0</v>
      </c>
      <c r="AW350" s="479">
        <f>'c.Prestataires'!F371</f>
        <v>0</v>
      </c>
      <c r="AX350" s="479">
        <f>'c.Prestataires'!G371</f>
        <v>0</v>
      </c>
      <c r="AY350" s="479">
        <f>'c.Prestataires'!H371</f>
        <v>0</v>
      </c>
      <c r="BA350" s="479" t="str">
        <f>'d.Points de vente&amp;récupération'!D373</f>
        <v>A compléter</v>
      </c>
      <c r="BB350" s="479" t="str">
        <f>'d.Points de vente&amp;récupération'!E373</f>
        <v>A choisir</v>
      </c>
      <c r="BC350" s="479" t="str">
        <f>'d.Points de vente&amp;récupération'!F373</f>
        <v>A choisir</v>
      </c>
      <c r="BD350" s="479" t="str">
        <f>'d.Points de vente&amp;récupération'!G373</f>
        <v>A choisir</v>
      </c>
      <c r="BE350" s="479" t="str">
        <f>'d.Points de vente&amp;récupération'!H373</f>
        <v>A choisir</v>
      </c>
      <c r="BF350" s="479" t="str">
        <f>'d.Points de vente&amp;récupération'!I373</f>
        <v>A choisir</v>
      </c>
      <c r="BG350" s="479" t="str">
        <f>'d.Points de vente&amp;récupération'!J373</f>
        <v>A choisir</v>
      </c>
      <c r="BH350" s="479" t="str">
        <f>'d.Points de vente&amp;récupération'!K373</f>
        <v>A compléter</v>
      </c>
    </row>
    <row r="351" spans="15:60">
      <c r="O351">
        <v>348</v>
      </c>
      <c r="P351" t="str">
        <f>_xlfn.XLOOKUP(O351,'1.Fiche candidature (à remplir)'!AB:AB,'1.Fiche candidature (à remplir)'!D:D)</f>
        <v>Achat d'étiquettes adaptées au réemploi</v>
      </c>
      <c r="Q351" t="str">
        <f>_xlfn.XLOOKUP(O351,'1.Fiche candidature (à remplir)'!AB:AB,'1.Fiche candidature (à remplir)'!AC:AC)</f>
        <v>Test_1</v>
      </c>
      <c r="R351" t="str">
        <f>_xlfn.XLOOKUP(O351,'1.Fiche candidature (à remplir)'!AB:AB,'1.Fiche candidature (à remplir)'!E:E)</f>
        <v>A compléter</v>
      </c>
      <c r="S351">
        <f>_xlfn.XLOOKUP(O351,'1.Fiche candidature (à remplir)'!AB:AB,'1.Fiche candidature (à remplir)'!F:F)</f>
        <v>0</v>
      </c>
      <c r="T351">
        <f>_xlfn.XLOOKUP(O351,'1.Fiche candidature (à remplir)'!AB:AB,'1.Fiche candidature (à remplir)'!G:G)</f>
        <v>0</v>
      </c>
      <c r="U351">
        <f>_xlfn.XLOOKUP(O351,'1.Fiche candidature (à remplir)'!AB:AB,'1.Fiche candidature (à remplir)'!H:H)</f>
        <v>0</v>
      </c>
      <c r="V351" t="str">
        <f>_xlfn.XLOOKUP(O351,'1.Fiche candidature (à remplir)'!AB:AB,'1.Fiche candidature (à remplir)'!I:I)</f>
        <v>A compléter</v>
      </c>
      <c r="W351" t="str">
        <f>_xlfn.XLOOKUP(O351,'1.Fiche candidature (à remplir)'!AB:AB,'1.Fiche candidature (à remplir)'!L:L)</f>
        <v>A remplir</v>
      </c>
      <c r="X351">
        <f>_xlfn.XLOOKUP(O351,'1.Fiche candidature (à remplir)'!AB:AB,'1.Fiche candidature (à remplir)'!M:M)</f>
        <v>0</v>
      </c>
      <c r="Y351">
        <f>_xlfn.XLOOKUP(O351,'1.Fiche candidature (à remplir)'!AB:AB,'1.Fiche candidature (à remplir)'!N:N)</f>
        <v>0</v>
      </c>
      <c r="Z351">
        <f>_xlfn.XLOOKUP(O351,'1.Fiche candidature (à remplir)'!AB:AB,'1.Fiche candidature (à remplir)'!P:P)</f>
        <v>0</v>
      </c>
      <c r="AC351" s="479">
        <f>b.Groupement!D377</f>
        <v>0</v>
      </c>
      <c r="AD351" s="479">
        <f>b.Groupement!E377</f>
        <v>0</v>
      </c>
      <c r="AE351" s="479">
        <f>b.Groupement!F377</f>
        <v>0</v>
      </c>
      <c r="AF351" s="479">
        <f>b.Groupement!G377</f>
        <v>0</v>
      </c>
      <c r="AG351" s="479">
        <f>b.Groupement!H377</f>
        <v>0</v>
      </c>
      <c r="AH351" s="479">
        <f>b.Groupement!I377</f>
        <v>0</v>
      </c>
      <c r="AI351" s="479">
        <f>b.Groupement!J377</f>
        <v>0</v>
      </c>
      <c r="AK351" s="479">
        <f>'a.Equipe projet'!D373</f>
        <v>0</v>
      </c>
      <c r="AL351" s="479">
        <f>'a.Equipe projet'!E373</f>
        <v>0</v>
      </c>
      <c r="AM351" s="479">
        <f>'a.Equipe projet'!F373</f>
        <v>0</v>
      </c>
      <c r="AN351" s="479">
        <f>'a.Equipe projet'!G373</f>
        <v>0</v>
      </c>
      <c r="AO351" s="479">
        <f>'a.Equipe projet'!H373</f>
        <v>0</v>
      </c>
      <c r="AP351" s="479">
        <f>'a.Equipe projet'!I373</f>
        <v>0</v>
      </c>
      <c r="AQ351" s="479">
        <f>'a.Equipe projet'!J373</f>
        <v>0</v>
      </c>
      <c r="AR351" s="479">
        <f>'a.Equipe projet'!K373</f>
        <v>0</v>
      </c>
      <c r="AS351" s="479">
        <f>'a.Equipe projet'!L373</f>
        <v>0</v>
      </c>
      <c r="AU351" s="479">
        <f>'c.Prestataires'!D372</f>
        <v>0</v>
      </c>
      <c r="AV351" s="479">
        <f>'c.Prestataires'!E372</f>
        <v>0</v>
      </c>
      <c r="AW351" s="479">
        <f>'c.Prestataires'!F372</f>
        <v>0</v>
      </c>
      <c r="AX351" s="479">
        <f>'c.Prestataires'!G372</f>
        <v>0</v>
      </c>
      <c r="AY351" s="479">
        <f>'c.Prestataires'!H372</f>
        <v>0</v>
      </c>
      <c r="BA351" s="479" t="str">
        <f>'d.Points de vente&amp;récupération'!D374</f>
        <v>A compléter</v>
      </c>
      <c r="BB351" s="479" t="str">
        <f>'d.Points de vente&amp;récupération'!E374</f>
        <v>A choisir</v>
      </c>
      <c r="BC351" s="479" t="str">
        <f>'d.Points de vente&amp;récupération'!F374</f>
        <v>A choisir</v>
      </c>
      <c r="BD351" s="479" t="str">
        <f>'d.Points de vente&amp;récupération'!G374</f>
        <v>A choisir</v>
      </c>
      <c r="BE351" s="479" t="str">
        <f>'d.Points de vente&amp;récupération'!H374</f>
        <v>A choisir</v>
      </c>
      <c r="BF351" s="479" t="str">
        <f>'d.Points de vente&amp;récupération'!I374</f>
        <v>A choisir</v>
      </c>
      <c r="BG351" s="479" t="str">
        <f>'d.Points de vente&amp;récupération'!J374</f>
        <v>A choisir</v>
      </c>
      <c r="BH351" s="479" t="str">
        <f>'d.Points de vente&amp;récupération'!K374</f>
        <v>A compléter</v>
      </c>
    </row>
    <row r="352" spans="15:60">
      <c r="O352">
        <v>349</v>
      </c>
      <c r="P352" t="str">
        <f>_xlfn.XLOOKUP(O352,'1.Fiche candidature (à remplir)'!AB:AB,'1.Fiche candidature (à remplir)'!D:D)</f>
        <v>Achat d'étiquettes adaptées au réemploi</v>
      </c>
      <c r="Q352" t="str">
        <f>_xlfn.XLOOKUP(O352,'1.Fiche candidature (à remplir)'!AB:AB,'1.Fiche candidature (à remplir)'!AC:AC)</f>
        <v>Test_1</v>
      </c>
      <c r="R352" t="str">
        <f>_xlfn.XLOOKUP(O352,'1.Fiche candidature (à remplir)'!AB:AB,'1.Fiche candidature (à remplir)'!E:E)</f>
        <v>A compléter</v>
      </c>
      <c r="S352">
        <f>_xlfn.XLOOKUP(O352,'1.Fiche candidature (à remplir)'!AB:AB,'1.Fiche candidature (à remplir)'!F:F)</f>
        <v>0</v>
      </c>
      <c r="T352">
        <f>_xlfn.XLOOKUP(O352,'1.Fiche candidature (à remplir)'!AB:AB,'1.Fiche candidature (à remplir)'!G:G)</f>
        <v>0</v>
      </c>
      <c r="U352">
        <f>_xlfn.XLOOKUP(O352,'1.Fiche candidature (à remplir)'!AB:AB,'1.Fiche candidature (à remplir)'!H:H)</f>
        <v>0</v>
      </c>
      <c r="V352" t="str">
        <f>_xlfn.XLOOKUP(O352,'1.Fiche candidature (à remplir)'!AB:AB,'1.Fiche candidature (à remplir)'!I:I)</f>
        <v>A compléter</v>
      </c>
      <c r="W352" t="str">
        <f>_xlfn.XLOOKUP(O352,'1.Fiche candidature (à remplir)'!AB:AB,'1.Fiche candidature (à remplir)'!L:L)</f>
        <v>A remplir</v>
      </c>
      <c r="X352">
        <f>_xlfn.XLOOKUP(O352,'1.Fiche candidature (à remplir)'!AB:AB,'1.Fiche candidature (à remplir)'!M:M)</f>
        <v>0</v>
      </c>
      <c r="Y352">
        <f>_xlfn.XLOOKUP(O352,'1.Fiche candidature (à remplir)'!AB:AB,'1.Fiche candidature (à remplir)'!N:N)</f>
        <v>0</v>
      </c>
      <c r="Z352">
        <f>_xlfn.XLOOKUP(O352,'1.Fiche candidature (à remplir)'!AB:AB,'1.Fiche candidature (à remplir)'!P:P)</f>
        <v>0</v>
      </c>
      <c r="AC352" s="479">
        <f>b.Groupement!D378</f>
        <v>0</v>
      </c>
      <c r="AD352" s="479">
        <f>b.Groupement!E378</f>
        <v>0</v>
      </c>
      <c r="AE352" s="479">
        <f>b.Groupement!F378</f>
        <v>0</v>
      </c>
      <c r="AF352" s="479">
        <f>b.Groupement!G378</f>
        <v>0</v>
      </c>
      <c r="AG352" s="479">
        <f>b.Groupement!H378</f>
        <v>0</v>
      </c>
      <c r="AH352" s="479">
        <f>b.Groupement!I378</f>
        <v>0</v>
      </c>
      <c r="AI352" s="479">
        <f>b.Groupement!J378</f>
        <v>0</v>
      </c>
      <c r="AK352" s="479">
        <f>'a.Equipe projet'!D374</f>
        <v>0</v>
      </c>
      <c r="AL352" s="479">
        <f>'a.Equipe projet'!E374</f>
        <v>0</v>
      </c>
      <c r="AM352" s="479">
        <f>'a.Equipe projet'!F374</f>
        <v>0</v>
      </c>
      <c r="AN352" s="479">
        <f>'a.Equipe projet'!G374</f>
        <v>0</v>
      </c>
      <c r="AO352" s="479">
        <f>'a.Equipe projet'!H374</f>
        <v>0</v>
      </c>
      <c r="AP352" s="479">
        <f>'a.Equipe projet'!I374</f>
        <v>0</v>
      </c>
      <c r="AQ352" s="479">
        <f>'a.Equipe projet'!J374</f>
        <v>0</v>
      </c>
      <c r="AR352" s="479">
        <f>'a.Equipe projet'!K374</f>
        <v>0</v>
      </c>
      <c r="AS352" s="479">
        <f>'a.Equipe projet'!L374</f>
        <v>0</v>
      </c>
      <c r="AU352" s="479">
        <f>'c.Prestataires'!D373</f>
        <v>0</v>
      </c>
      <c r="AV352" s="479">
        <f>'c.Prestataires'!E373</f>
        <v>0</v>
      </c>
      <c r="AW352" s="479">
        <f>'c.Prestataires'!F373</f>
        <v>0</v>
      </c>
      <c r="AX352" s="479">
        <f>'c.Prestataires'!G373</f>
        <v>0</v>
      </c>
      <c r="AY352" s="479">
        <f>'c.Prestataires'!H373</f>
        <v>0</v>
      </c>
      <c r="BA352" s="479" t="str">
        <f>'d.Points de vente&amp;récupération'!D375</f>
        <v>A compléter</v>
      </c>
      <c r="BB352" s="479" t="str">
        <f>'d.Points de vente&amp;récupération'!E375</f>
        <v>A choisir</v>
      </c>
      <c r="BC352" s="479" t="str">
        <f>'d.Points de vente&amp;récupération'!F375</f>
        <v>A choisir</v>
      </c>
      <c r="BD352" s="479" t="str">
        <f>'d.Points de vente&amp;récupération'!G375</f>
        <v>A choisir</v>
      </c>
      <c r="BE352" s="479" t="str">
        <f>'d.Points de vente&amp;récupération'!H375</f>
        <v>A choisir</v>
      </c>
      <c r="BF352" s="479" t="str">
        <f>'d.Points de vente&amp;récupération'!I375</f>
        <v>A choisir</v>
      </c>
      <c r="BG352" s="479" t="str">
        <f>'d.Points de vente&amp;récupération'!J375</f>
        <v>A choisir</v>
      </c>
      <c r="BH352" s="479" t="str">
        <f>'d.Points de vente&amp;récupération'!K375</f>
        <v>A compléter</v>
      </c>
    </row>
    <row r="353" spans="15:60">
      <c r="O353">
        <v>350</v>
      </c>
      <c r="P353" t="str">
        <f>_xlfn.XLOOKUP(O353,'1.Fiche candidature (à remplir)'!AB:AB,'1.Fiche candidature (à remplir)'!D:D)</f>
        <v>Achat de systèmes de traçabilité pour les Emballages primaires réemployables
Exemple : puces RFID, sérigraphie, impression watermark</v>
      </c>
      <c r="Q353" t="str">
        <f>_xlfn.XLOOKUP(O353,'1.Fiche candidature (à remplir)'!AB:AB,'1.Fiche candidature (à remplir)'!AC:AC)</f>
        <v>Test_1</v>
      </c>
      <c r="R353" t="str">
        <f>_xlfn.XLOOKUP(O353,'1.Fiche candidature (à remplir)'!AB:AB,'1.Fiche candidature (à remplir)'!E:E)</f>
        <v>A compléter</v>
      </c>
      <c r="S353">
        <f>_xlfn.XLOOKUP(O353,'1.Fiche candidature (à remplir)'!AB:AB,'1.Fiche candidature (à remplir)'!F:F)</f>
        <v>0</v>
      </c>
      <c r="T353">
        <f>_xlfn.XLOOKUP(O353,'1.Fiche candidature (à remplir)'!AB:AB,'1.Fiche candidature (à remplir)'!G:G)</f>
        <v>0</v>
      </c>
      <c r="U353">
        <f>_xlfn.XLOOKUP(O353,'1.Fiche candidature (à remplir)'!AB:AB,'1.Fiche candidature (à remplir)'!H:H)</f>
        <v>0</v>
      </c>
      <c r="V353" t="str">
        <f>_xlfn.XLOOKUP(O353,'1.Fiche candidature (à remplir)'!AB:AB,'1.Fiche candidature (à remplir)'!I:I)</f>
        <v>A compléter</v>
      </c>
      <c r="W353" t="str">
        <f>_xlfn.XLOOKUP(O353,'1.Fiche candidature (à remplir)'!AB:AB,'1.Fiche candidature (à remplir)'!L:L)</f>
        <v>A remplir</v>
      </c>
      <c r="X353">
        <f>_xlfn.XLOOKUP(O353,'1.Fiche candidature (à remplir)'!AB:AB,'1.Fiche candidature (à remplir)'!M:M)</f>
        <v>0</v>
      </c>
      <c r="Y353">
        <f>_xlfn.XLOOKUP(O353,'1.Fiche candidature (à remplir)'!AB:AB,'1.Fiche candidature (à remplir)'!N:N)</f>
        <v>0</v>
      </c>
      <c r="Z353">
        <f>_xlfn.XLOOKUP(O353,'1.Fiche candidature (à remplir)'!AB:AB,'1.Fiche candidature (à remplir)'!P:P)</f>
        <v>0</v>
      </c>
      <c r="AC353" s="479">
        <f>b.Groupement!D379</f>
        <v>0</v>
      </c>
      <c r="AD353" s="479">
        <f>b.Groupement!E379</f>
        <v>0</v>
      </c>
      <c r="AE353" s="479">
        <f>b.Groupement!F379</f>
        <v>0</v>
      </c>
      <c r="AF353" s="479">
        <f>b.Groupement!G379</f>
        <v>0</v>
      </c>
      <c r="AG353" s="479">
        <f>b.Groupement!H379</f>
        <v>0</v>
      </c>
      <c r="AH353" s="479">
        <f>b.Groupement!I379</f>
        <v>0</v>
      </c>
      <c r="AI353" s="479">
        <f>b.Groupement!J379</f>
        <v>0</v>
      </c>
      <c r="AK353" s="479">
        <f>'a.Equipe projet'!D375</f>
        <v>0</v>
      </c>
      <c r="AL353" s="479">
        <f>'a.Equipe projet'!E375</f>
        <v>0</v>
      </c>
      <c r="AM353" s="479">
        <f>'a.Equipe projet'!F375</f>
        <v>0</v>
      </c>
      <c r="AN353" s="479">
        <f>'a.Equipe projet'!G375</f>
        <v>0</v>
      </c>
      <c r="AO353" s="479">
        <f>'a.Equipe projet'!H375</f>
        <v>0</v>
      </c>
      <c r="AP353" s="479">
        <f>'a.Equipe projet'!I375</f>
        <v>0</v>
      </c>
      <c r="AQ353" s="479">
        <f>'a.Equipe projet'!J375</f>
        <v>0</v>
      </c>
      <c r="AR353" s="479">
        <f>'a.Equipe projet'!K375</f>
        <v>0</v>
      </c>
      <c r="AS353" s="479">
        <f>'a.Equipe projet'!L375</f>
        <v>0</v>
      </c>
      <c r="AU353" s="479">
        <f>'c.Prestataires'!D374</f>
        <v>0</v>
      </c>
      <c r="AV353" s="479">
        <f>'c.Prestataires'!E374</f>
        <v>0</v>
      </c>
      <c r="AW353" s="479">
        <f>'c.Prestataires'!F374</f>
        <v>0</v>
      </c>
      <c r="AX353" s="479">
        <f>'c.Prestataires'!G374</f>
        <v>0</v>
      </c>
      <c r="AY353" s="479">
        <f>'c.Prestataires'!H374</f>
        <v>0</v>
      </c>
      <c r="BA353" s="479" t="str">
        <f>'d.Points de vente&amp;récupération'!D376</f>
        <v>A compléter</v>
      </c>
      <c r="BB353" s="479" t="str">
        <f>'d.Points de vente&amp;récupération'!E376</f>
        <v>A choisir</v>
      </c>
      <c r="BC353" s="479" t="str">
        <f>'d.Points de vente&amp;récupération'!F376</f>
        <v>A choisir</v>
      </c>
      <c r="BD353" s="479" t="str">
        <f>'d.Points de vente&amp;récupération'!G376</f>
        <v>A choisir</v>
      </c>
      <c r="BE353" s="479" t="str">
        <f>'d.Points de vente&amp;récupération'!H376</f>
        <v>A choisir</v>
      </c>
      <c r="BF353" s="479" t="str">
        <f>'d.Points de vente&amp;récupération'!I376</f>
        <v>A choisir</v>
      </c>
      <c r="BG353" s="479" t="str">
        <f>'d.Points de vente&amp;récupération'!J376</f>
        <v>A choisir</v>
      </c>
      <c r="BH353" s="479" t="str">
        <f>'d.Points de vente&amp;récupération'!K376</f>
        <v>A compléter</v>
      </c>
    </row>
    <row r="354" spans="15:60">
      <c r="O354">
        <v>351</v>
      </c>
      <c r="P354" t="str">
        <f>_xlfn.XLOOKUP(O354,'1.Fiche candidature (à remplir)'!AB:AB,'1.Fiche candidature (à remplir)'!D:D)</f>
        <v>Achat de systèmes de traçabilité pour les Emballages primaires réemployables</v>
      </c>
      <c r="Q354" t="str">
        <f>_xlfn.XLOOKUP(O354,'1.Fiche candidature (à remplir)'!AB:AB,'1.Fiche candidature (à remplir)'!AC:AC)</f>
        <v>Test_1</v>
      </c>
      <c r="R354" t="str">
        <f>_xlfn.XLOOKUP(O354,'1.Fiche candidature (à remplir)'!AB:AB,'1.Fiche candidature (à remplir)'!E:E)</f>
        <v>A compléter</v>
      </c>
      <c r="S354">
        <f>_xlfn.XLOOKUP(O354,'1.Fiche candidature (à remplir)'!AB:AB,'1.Fiche candidature (à remplir)'!F:F)</f>
        <v>0</v>
      </c>
      <c r="T354">
        <f>_xlfn.XLOOKUP(O354,'1.Fiche candidature (à remplir)'!AB:AB,'1.Fiche candidature (à remplir)'!G:G)</f>
        <v>0</v>
      </c>
      <c r="U354">
        <f>_xlfn.XLOOKUP(O354,'1.Fiche candidature (à remplir)'!AB:AB,'1.Fiche candidature (à remplir)'!H:H)</f>
        <v>0</v>
      </c>
      <c r="V354" t="str">
        <f>_xlfn.XLOOKUP(O354,'1.Fiche candidature (à remplir)'!AB:AB,'1.Fiche candidature (à remplir)'!I:I)</f>
        <v>A compléter</v>
      </c>
      <c r="W354" t="str">
        <f>_xlfn.XLOOKUP(O354,'1.Fiche candidature (à remplir)'!AB:AB,'1.Fiche candidature (à remplir)'!L:L)</f>
        <v>A remplir</v>
      </c>
      <c r="X354">
        <f>_xlfn.XLOOKUP(O354,'1.Fiche candidature (à remplir)'!AB:AB,'1.Fiche candidature (à remplir)'!M:M)</f>
        <v>0</v>
      </c>
      <c r="Y354">
        <f>_xlfn.XLOOKUP(O354,'1.Fiche candidature (à remplir)'!AB:AB,'1.Fiche candidature (à remplir)'!N:N)</f>
        <v>0</v>
      </c>
      <c r="Z354">
        <f>_xlfn.XLOOKUP(O354,'1.Fiche candidature (à remplir)'!AB:AB,'1.Fiche candidature (à remplir)'!P:P)</f>
        <v>0</v>
      </c>
      <c r="AC354" s="479">
        <f>b.Groupement!D380</f>
        <v>0</v>
      </c>
      <c r="AD354" s="479">
        <f>b.Groupement!E380</f>
        <v>0</v>
      </c>
      <c r="AE354" s="479">
        <f>b.Groupement!F380</f>
        <v>0</v>
      </c>
      <c r="AF354" s="479">
        <f>b.Groupement!G380</f>
        <v>0</v>
      </c>
      <c r="AG354" s="479">
        <f>b.Groupement!H380</f>
        <v>0</v>
      </c>
      <c r="AH354" s="479">
        <f>b.Groupement!I380</f>
        <v>0</v>
      </c>
      <c r="AI354" s="479">
        <f>b.Groupement!J380</f>
        <v>0</v>
      </c>
      <c r="AK354" s="479">
        <f>'a.Equipe projet'!D376</f>
        <v>0</v>
      </c>
      <c r="AL354" s="479">
        <f>'a.Equipe projet'!E376</f>
        <v>0</v>
      </c>
      <c r="AM354" s="479">
        <f>'a.Equipe projet'!F376</f>
        <v>0</v>
      </c>
      <c r="AN354" s="479">
        <f>'a.Equipe projet'!G376</f>
        <v>0</v>
      </c>
      <c r="AO354" s="479">
        <f>'a.Equipe projet'!H376</f>
        <v>0</v>
      </c>
      <c r="AP354" s="479">
        <f>'a.Equipe projet'!I376</f>
        <v>0</v>
      </c>
      <c r="AQ354" s="479">
        <f>'a.Equipe projet'!J376</f>
        <v>0</v>
      </c>
      <c r="AR354" s="479">
        <f>'a.Equipe projet'!K376</f>
        <v>0</v>
      </c>
      <c r="AS354" s="479">
        <f>'a.Equipe projet'!L376</f>
        <v>0</v>
      </c>
      <c r="AU354" s="479">
        <f>'c.Prestataires'!D375</f>
        <v>0</v>
      </c>
      <c r="AV354" s="479">
        <f>'c.Prestataires'!E375</f>
        <v>0</v>
      </c>
      <c r="AW354" s="479">
        <f>'c.Prestataires'!F375</f>
        <v>0</v>
      </c>
      <c r="AX354" s="479">
        <f>'c.Prestataires'!G375</f>
        <v>0</v>
      </c>
      <c r="AY354" s="479">
        <f>'c.Prestataires'!H375</f>
        <v>0</v>
      </c>
      <c r="BA354" s="479" t="str">
        <f>'d.Points de vente&amp;récupération'!D377</f>
        <v>A compléter</v>
      </c>
      <c r="BB354" s="479" t="str">
        <f>'d.Points de vente&amp;récupération'!E377</f>
        <v>A choisir</v>
      </c>
      <c r="BC354" s="479" t="str">
        <f>'d.Points de vente&amp;récupération'!F377</f>
        <v>A choisir</v>
      </c>
      <c r="BD354" s="479" t="str">
        <f>'d.Points de vente&amp;récupération'!G377</f>
        <v>A choisir</v>
      </c>
      <c r="BE354" s="479" t="str">
        <f>'d.Points de vente&amp;récupération'!H377</f>
        <v>A choisir</v>
      </c>
      <c r="BF354" s="479" t="str">
        <f>'d.Points de vente&amp;récupération'!I377</f>
        <v>A choisir</v>
      </c>
      <c r="BG354" s="479" t="str">
        <f>'d.Points de vente&amp;récupération'!J377</f>
        <v>A choisir</v>
      </c>
      <c r="BH354" s="479" t="str">
        <f>'d.Points de vente&amp;récupération'!K377</f>
        <v>A compléter</v>
      </c>
    </row>
    <row r="355" spans="15:60">
      <c r="O355">
        <v>352</v>
      </c>
      <c r="P355" t="str">
        <f>_xlfn.XLOOKUP(O355,'1.Fiche candidature (à remplir)'!AB:AB,'1.Fiche candidature (à remplir)'!D:D)</f>
        <v>Achat de systèmes de traçabilité pour les Emballages primaires réemployables</v>
      </c>
      <c r="Q355" t="str">
        <f>_xlfn.XLOOKUP(O355,'1.Fiche candidature (à remplir)'!AB:AB,'1.Fiche candidature (à remplir)'!AC:AC)</f>
        <v>Test_1</v>
      </c>
      <c r="R355" t="str">
        <f>_xlfn.XLOOKUP(O355,'1.Fiche candidature (à remplir)'!AB:AB,'1.Fiche candidature (à remplir)'!E:E)</f>
        <v>A compléter</v>
      </c>
      <c r="S355">
        <f>_xlfn.XLOOKUP(O355,'1.Fiche candidature (à remplir)'!AB:AB,'1.Fiche candidature (à remplir)'!F:F)</f>
        <v>0</v>
      </c>
      <c r="T355">
        <f>_xlfn.XLOOKUP(O355,'1.Fiche candidature (à remplir)'!AB:AB,'1.Fiche candidature (à remplir)'!G:G)</f>
        <v>0</v>
      </c>
      <c r="U355">
        <f>_xlfn.XLOOKUP(O355,'1.Fiche candidature (à remplir)'!AB:AB,'1.Fiche candidature (à remplir)'!H:H)</f>
        <v>0</v>
      </c>
      <c r="V355" t="str">
        <f>_xlfn.XLOOKUP(O355,'1.Fiche candidature (à remplir)'!AB:AB,'1.Fiche candidature (à remplir)'!I:I)</f>
        <v>A compléter</v>
      </c>
      <c r="W355" t="str">
        <f>_xlfn.XLOOKUP(O355,'1.Fiche candidature (à remplir)'!AB:AB,'1.Fiche candidature (à remplir)'!L:L)</f>
        <v>A remplir</v>
      </c>
      <c r="X355">
        <f>_xlfn.XLOOKUP(O355,'1.Fiche candidature (à remplir)'!AB:AB,'1.Fiche candidature (à remplir)'!M:M)</f>
        <v>0</v>
      </c>
      <c r="Y355">
        <f>_xlfn.XLOOKUP(O355,'1.Fiche candidature (à remplir)'!AB:AB,'1.Fiche candidature (à remplir)'!N:N)</f>
        <v>0</v>
      </c>
      <c r="Z355">
        <f>_xlfn.XLOOKUP(O355,'1.Fiche candidature (à remplir)'!AB:AB,'1.Fiche candidature (à remplir)'!P:P)</f>
        <v>0</v>
      </c>
      <c r="AC355" s="479">
        <f>b.Groupement!D381</f>
        <v>0</v>
      </c>
      <c r="AD355" s="479">
        <f>b.Groupement!E381</f>
        <v>0</v>
      </c>
      <c r="AE355" s="479">
        <f>b.Groupement!F381</f>
        <v>0</v>
      </c>
      <c r="AF355" s="479">
        <f>b.Groupement!G381</f>
        <v>0</v>
      </c>
      <c r="AG355" s="479">
        <f>b.Groupement!H381</f>
        <v>0</v>
      </c>
      <c r="AH355" s="479">
        <f>b.Groupement!I381</f>
        <v>0</v>
      </c>
      <c r="AI355" s="479">
        <f>b.Groupement!J381</f>
        <v>0</v>
      </c>
      <c r="AK355" s="479">
        <f>'a.Equipe projet'!D377</f>
        <v>0</v>
      </c>
      <c r="AL355" s="479">
        <f>'a.Equipe projet'!E377</f>
        <v>0</v>
      </c>
      <c r="AM355" s="479">
        <f>'a.Equipe projet'!F377</f>
        <v>0</v>
      </c>
      <c r="AN355" s="479">
        <f>'a.Equipe projet'!G377</f>
        <v>0</v>
      </c>
      <c r="AO355" s="479">
        <f>'a.Equipe projet'!H377</f>
        <v>0</v>
      </c>
      <c r="AP355" s="479">
        <f>'a.Equipe projet'!I377</f>
        <v>0</v>
      </c>
      <c r="AQ355" s="479">
        <f>'a.Equipe projet'!J377</f>
        <v>0</v>
      </c>
      <c r="AR355" s="479">
        <f>'a.Equipe projet'!K377</f>
        <v>0</v>
      </c>
      <c r="AS355" s="479">
        <f>'a.Equipe projet'!L377</f>
        <v>0</v>
      </c>
      <c r="AU355" s="479">
        <f>'c.Prestataires'!D376</f>
        <v>0</v>
      </c>
      <c r="AV355" s="479">
        <f>'c.Prestataires'!E376</f>
        <v>0</v>
      </c>
      <c r="AW355" s="479">
        <f>'c.Prestataires'!F376</f>
        <v>0</v>
      </c>
      <c r="AX355" s="479">
        <f>'c.Prestataires'!G376</f>
        <v>0</v>
      </c>
      <c r="AY355" s="479">
        <f>'c.Prestataires'!H376</f>
        <v>0</v>
      </c>
      <c r="BA355" s="479" t="str">
        <f>'d.Points de vente&amp;récupération'!D378</f>
        <v>A compléter</v>
      </c>
      <c r="BB355" s="479" t="str">
        <f>'d.Points de vente&amp;récupération'!E378</f>
        <v>A choisir</v>
      </c>
      <c r="BC355" s="479" t="str">
        <f>'d.Points de vente&amp;récupération'!F378</f>
        <v>A choisir</v>
      </c>
      <c r="BD355" s="479" t="str">
        <f>'d.Points de vente&amp;récupération'!G378</f>
        <v>A choisir</v>
      </c>
      <c r="BE355" s="479" t="str">
        <f>'d.Points de vente&amp;récupération'!H378</f>
        <v>A choisir</v>
      </c>
      <c r="BF355" s="479" t="str">
        <f>'d.Points de vente&amp;récupération'!I378</f>
        <v>A choisir</v>
      </c>
      <c r="BG355" s="479" t="str">
        <f>'d.Points de vente&amp;récupération'!J378</f>
        <v>A choisir</v>
      </c>
      <c r="BH355" s="479" t="str">
        <f>'d.Points de vente&amp;récupération'!K378</f>
        <v>A compléter</v>
      </c>
    </row>
    <row r="356" spans="15:60">
      <c r="O356">
        <v>353</v>
      </c>
      <c r="P356" t="str">
        <f>_xlfn.XLOOKUP(O356,'1.Fiche candidature (à remplir)'!AB:AB,'1.Fiche candidature (à remplir)'!D:D)</f>
        <v>Achat de systèmes de traçabilité pour les Emballages primaires réemployables</v>
      </c>
      <c r="Q356" t="str">
        <f>_xlfn.XLOOKUP(O356,'1.Fiche candidature (à remplir)'!AB:AB,'1.Fiche candidature (à remplir)'!AC:AC)</f>
        <v>Test_1</v>
      </c>
      <c r="R356" t="str">
        <f>_xlfn.XLOOKUP(O356,'1.Fiche candidature (à remplir)'!AB:AB,'1.Fiche candidature (à remplir)'!E:E)</f>
        <v>A compléter</v>
      </c>
      <c r="S356">
        <f>_xlfn.XLOOKUP(O356,'1.Fiche candidature (à remplir)'!AB:AB,'1.Fiche candidature (à remplir)'!F:F)</f>
        <v>0</v>
      </c>
      <c r="T356">
        <f>_xlfn.XLOOKUP(O356,'1.Fiche candidature (à remplir)'!AB:AB,'1.Fiche candidature (à remplir)'!G:G)</f>
        <v>0</v>
      </c>
      <c r="U356">
        <f>_xlfn.XLOOKUP(O356,'1.Fiche candidature (à remplir)'!AB:AB,'1.Fiche candidature (à remplir)'!H:H)</f>
        <v>0</v>
      </c>
      <c r="V356" t="str">
        <f>_xlfn.XLOOKUP(O356,'1.Fiche candidature (à remplir)'!AB:AB,'1.Fiche candidature (à remplir)'!I:I)</f>
        <v>A compléter</v>
      </c>
      <c r="W356" t="str">
        <f>_xlfn.XLOOKUP(O356,'1.Fiche candidature (à remplir)'!AB:AB,'1.Fiche candidature (à remplir)'!L:L)</f>
        <v>A remplir</v>
      </c>
      <c r="X356">
        <f>_xlfn.XLOOKUP(O356,'1.Fiche candidature (à remplir)'!AB:AB,'1.Fiche candidature (à remplir)'!M:M)</f>
        <v>0</v>
      </c>
      <c r="Y356">
        <f>_xlfn.XLOOKUP(O356,'1.Fiche candidature (à remplir)'!AB:AB,'1.Fiche candidature (à remplir)'!N:N)</f>
        <v>0</v>
      </c>
      <c r="Z356">
        <f>_xlfn.XLOOKUP(O356,'1.Fiche candidature (à remplir)'!AB:AB,'1.Fiche candidature (à remplir)'!P:P)</f>
        <v>0</v>
      </c>
      <c r="AC356" s="479">
        <f>b.Groupement!D382</f>
        <v>0</v>
      </c>
      <c r="AD356" s="479">
        <f>b.Groupement!E382</f>
        <v>0</v>
      </c>
      <c r="AE356" s="479">
        <f>b.Groupement!F382</f>
        <v>0</v>
      </c>
      <c r="AF356" s="479">
        <f>b.Groupement!G382</f>
        <v>0</v>
      </c>
      <c r="AG356" s="479">
        <f>b.Groupement!H382</f>
        <v>0</v>
      </c>
      <c r="AH356" s="479">
        <f>b.Groupement!I382</f>
        <v>0</v>
      </c>
      <c r="AI356" s="479">
        <f>b.Groupement!J382</f>
        <v>0</v>
      </c>
      <c r="AK356" s="479">
        <f>'a.Equipe projet'!D378</f>
        <v>0</v>
      </c>
      <c r="AL356" s="479">
        <f>'a.Equipe projet'!E378</f>
        <v>0</v>
      </c>
      <c r="AM356" s="479">
        <f>'a.Equipe projet'!F378</f>
        <v>0</v>
      </c>
      <c r="AN356" s="479">
        <f>'a.Equipe projet'!G378</f>
        <v>0</v>
      </c>
      <c r="AO356" s="479">
        <f>'a.Equipe projet'!H378</f>
        <v>0</v>
      </c>
      <c r="AP356" s="479">
        <f>'a.Equipe projet'!I378</f>
        <v>0</v>
      </c>
      <c r="AQ356" s="479">
        <f>'a.Equipe projet'!J378</f>
        <v>0</v>
      </c>
      <c r="AR356" s="479">
        <f>'a.Equipe projet'!K378</f>
        <v>0</v>
      </c>
      <c r="AS356" s="479">
        <f>'a.Equipe projet'!L378</f>
        <v>0</v>
      </c>
      <c r="AU356" s="479">
        <f>'c.Prestataires'!D377</f>
        <v>0</v>
      </c>
      <c r="AV356" s="479">
        <f>'c.Prestataires'!E377</f>
        <v>0</v>
      </c>
      <c r="AW356" s="479">
        <f>'c.Prestataires'!F377</f>
        <v>0</v>
      </c>
      <c r="AX356" s="479">
        <f>'c.Prestataires'!G377</f>
        <v>0</v>
      </c>
      <c r="AY356" s="479">
        <f>'c.Prestataires'!H377</f>
        <v>0</v>
      </c>
      <c r="BA356" s="479" t="str">
        <f>'d.Points de vente&amp;récupération'!D379</f>
        <v>A compléter</v>
      </c>
      <c r="BB356" s="479" t="str">
        <f>'d.Points de vente&amp;récupération'!E379</f>
        <v>A choisir</v>
      </c>
      <c r="BC356" s="479" t="str">
        <f>'d.Points de vente&amp;récupération'!F379</f>
        <v>A choisir</v>
      </c>
      <c r="BD356" s="479" t="str">
        <f>'d.Points de vente&amp;récupération'!G379</f>
        <v>A choisir</v>
      </c>
      <c r="BE356" s="479" t="str">
        <f>'d.Points de vente&amp;récupération'!H379</f>
        <v>A choisir</v>
      </c>
      <c r="BF356" s="479" t="str">
        <f>'d.Points de vente&amp;récupération'!I379</f>
        <v>A choisir</v>
      </c>
      <c r="BG356" s="479" t="str">
        <f>'d.Points de vente&amp;récupération'!J379</f>
        <v>A choisir</v>
      </c>
      <c r="BH356" s="479" t="str">
        <f>'d.Points de vente&amp;récupération'!K379</f>
        <v>A compléter</v>
      </c>
    </row>
    <row r="357" spans="15:60">
      <c r="O357">
        <v>354</v>
      </c>
      <c r="P357" t="str">
        <f>_xlfn.XLOOKUP(O357,'1.Fiche candidature (à remplir)'!AB:AB,'1.Fiche candidature (à remplir)'!D:D)</f>
        <v>Achat de systèmes de traçabilité pour les Emballages primaires réemployables</v>
      </c>
      <c r="Q357" t="str">
        <f>_xlfn.XLOOKUP(O357,'1.Fiche candidature (à remplir)'!AB:AB,'1.Fiche candidature (à remplir)'!AC:AC)</f>
        <v>Test_1</v>
      </c>
      <c r="R357" t="str">
        <f>_xlfn.XLOOKUP(O357,'1.Fiche candidature (à remplir)'!AB:AB,'1.Fiche candidature (à remplir)'!E:E)</f>
        <v>A compléter</v>
      </c>
      <c r="S357">
        <f>_xlfn.XLOOKUP(O357,'1.Fiche candidature (à remplir)'!AB:AB,'1.Fiche candidature (à remplir)'!F:F)</f>
        <v>0</v>
      </c>
      <c r="T357">
        <f>_xlfn.XLOOKUP(O357,'1.Fiche candidature (à remplir)'!AB:AB,'1.Fiche candidature (à remplir)'!G:G)</f>
        <v>0</v>
      </c>
      <c r="U357">
        <f>_xlfn.XLOOKUP(O357,'1.Fiche candidature (à remplir)'!AB:AB,'1.Fiche candidature (à remplir)'!H:H)</f>
        <v>0</v>
      </c>
      <c r="V357" t="str">
        <f>_xlfn.XLOOKUP(O357,'1.Fiche candidature (à remplir)'!AB:AB,'1.Fiche candidature (à remplir)'!I:I)</f>
        <v>A compléter</v>
      </c>
      <c r="W357" t="str">
        <f>_xlfn.XLOOKUP(O357,'1.Fiche candidature (à remplir)'!AB:AB,'1.Fiche candidature (à remplir)'!L:L)</f>
        <v>A remplir</v>
      </c>
      <c r="X357">
        <f>_xlfn.XLOOKUP(O357,'1.Fiche candidature (à remplir)'!AB:AB,'1.Fiche candidature (à remplir)'!M:M)</f>
        <v>0</v>
      </c>
      <c r="Y357">
        <f>_xlfn.XLOOKUP(O357,'1.Fiche candidature (à remplir)'!AB:AB,'1.Fiche candidature (à remplir)'!N:N)</f>
        <v>0</v>
      </c>
      <c r="Z357">
        <f>_xlfn.XLOOKUP(O357,'1.Fiche candidature (à remplir)'!AB:AB,'1.Fiche candidature (à remplir)'!P:P)</f>
        <v>0</v>
      </c>
      <c r="AC357" s="479">
        <f>b.Groupement!D383</f>
        <v>0</v>
      </c>
      <c r="AD357" s="479">
        <f>b.Groupement!E383</f>
        <v>0</v>
      </c>
      <c r="AE357" s="479">
        <f>b.Groupement!F383</f>
        <v>0</v>
      </c>
      <c r="AF357" s="479">
        <f>b.Groupement!G383</f>
        <v>0</v>
      </c>
      <c r="AG357" s="479">
        <f>b.Groupement!H383</f>
        <v>0</v>
      </c>
      <c r="AH357" s="479">
        <f>b.Groupement!I383</f>
        <v>0</v>
      </c>
      <c r="AI357" s="479">
        <f>b.Groupement!J383</f>
        <v>0</v>
      </c>
      <c r="AK357" s="479">
        <f>'a.Equipe projet'!D379</f>
        <v>0</v>
      </c>
      <c r="AL357" s="479">
        <f>'a.Equipe projet'!E379</f>
        <v>0</v>
      </c>
      <c r="AM357" s="479">
        <f>'a.Equipe projet'!F379</f>
        <v>0</v>
      </c>
      <c r="AN357" s="479">
        <f>'a.Equipe projet'!G379</f>
        <v>0</v>
      </c>
      <c r="AO357" s="479">
        <f>'a.Equipe projet'!H379</f>
        <v>0</v>
      </c>
      <c r="AP357" s="479">
        <f>'a.Equipe projet'!I379</f>
        <v>0</v>
      </c>
      <c r="AQ357" s="479">
        <f>'a.Equipe projet'!J379</f>
        <v>0</v>
      </c>
      <c r="AR357" s="479">
        <f>'a.Equipe projet'!K379</f>
        <v>0</v>
      </c>
      <c r="AS357" s="479">
        <f>'a.Equipe projet'!L379</f>
        <v>0</v>
      </c>
      <c r="AU357" s="479">
        <f>'c.Prestataires'!D378</f>
        <v>0</v>
      </c>
      <c r="AV357" s="479">
        <f>'c.Prestataires'!E378</f>
        <v>0</v>
      </c>
      <c r="AW357" s="479">
        <f>'c.Prestataires'!F378</f>
        <v>0</v>
      </c>
      <c r="AX357" s="479">
        <f>'c.Prestataires'!G378</f>
        <v>0</v>
      </c>
      <c r="AY357" s="479">
        <f>'c.Prestataires'!H378</f>
        <v>0</v>
      </c>
      <c r="BA357" s="479" t="str">
        <f>'d.Points de vente&amp;récupération'!D380</f>
        <v>A compléter</v>
      </c>
      <c r="BB357" s="479" t="str">
        <f>'d.Points de vente&amp;récupération'!E380</f>
        <v>A choisir</v>
      </c>
      <c r="BC357" s="479" t="str">
        <f>'d.Points de vente&amp;récupération'!F380</f>
        <v>A choisir</v>
      </c>
      <c r="BD357" s="479" t="str">
        <f>'d.Points de vente&amp;récupération'!G380</f>
        <v>A choisir</v>
      </c>
      <c r="BE357" s="479" t="str">
        <f>'d.Points de vente&amp;récupération'!H380</f>
        <v>A choisir</v>
      </c>
      <c r="BF357" s="479" t="str">
        <f>'d.Points de vente&amp;récupération'!I380</f>
        <v>A choisir</v>
      </c>
      <c r="BG357" s="479" t="str">
        <f>'d.Points de vente&amp;récupération'!J380</f>
        <v>A choisir</v>
      </c>
      <c r="BH357" s="479" t="str">
        <f>'d.Points de vente&amp;récupération'!K380</f>
        <v>A compléter</v>
      </c>
    </row>
    <row r="358" spans="15:60">
      <c r="O358">
        <v>355</v>
      </c>
      <c r="P358" t="str">
        <f>_xlfn.XLOOKUP(O358,'1.Fiche candidature (à remplir)'!AB:AB,'1.Fiche candidature (à remplir)'!D:D)</f>
        <v>Achat de systèmes de fermeture adaptés au réemploi
Exemple : bouchons, capsules, couvercles, opercules</v>
      </c>
      <c r="Q358" t="str">
        <f>_xlfn.XLOOKUP(O358,'1.Fiche candidature (à remplir)'!AB:AB,'1.Fiche candidature (à remplir)'!AC:AC)</f>
        <v>Test_1</v>
      </c>
      <c r="R358" t="str">
        <f>_xlfn.XLOOKUP(O358,'1.Fiche candidature (à remplir)'!AB:AB,'1.Fiche candidature (à remplir)'!E:E)</f>
        <v>A compléter</v>
      </c>
      <c r="S358">
        <f>_xlfn.XLOOKUP(O358,'1.Fiche candidature (à remplir)'!AB:AB,'1.Fiche candidature (à remplir)'!F:F)</f>
        <v>0</v>
      </c>
      <c r="T358">
        <f>_xlfn.XLOOKUP(O358,'1.Fiche candidature (à remplir)'!AB:AB,'1.Fiche candidature (à remplir)'!G:G)</f>
        <v>0</v>
      </c>
      <c r="U358">
        <f>_xlfn.XLOOKUP(O358,'1.Fiche candidature (à remplir)'!AB:AB,'1.Fiche candidature (à remplir)'!H:H)</f>
        <v>0</v>
      </c>
      <c r="V358" t="str">
        <f>_xlfn.XLOOKUP(O358,'1.Fiche candidature (à remplir)'!AB:AB,'1.Fiche candidature (à remplir)'!I:I)</f>
        <v>A compléter</v>
      </c>
      <c r="W358" t="str">
        <f>_xlfn.XLOOKUP(O358,'1.Fiche candidature (à remplir)'!AB:AB,'1.Fiche candidature (à remplir)'!L:L)</f>
        <v>A remplir</v>
      </c>
      <c r="X358">
        <f>_xlfn.XLOOKUP(O358,'1.Fiche candidature (à remplir)'!AB:AB,'1.Fiche candidature (à remplir)'!M:M)</f>
        <v>0</v>
      </c>
      <c r="Y358">
        <f>_xlfn.XLOOKUP(O358,'1.Fiche candidature (à remplir)'!AB:AB,'1.Fiche candidature (à remplir)'!N:N)</f>
        <v>0</v>
      </c>
      <c r="Z358">
        <f>_xlfn.XLOOKUP(O358,'1.Fiche candidature (à remplir)'!AB:AB,'1.Fiche candidature (à remplir)'!P:P)</f>
        <v>0</v>
      </c>
      <c r="AC358" s="479">
        <f>b.Groupement!D384</f>
        <v>0</v>
      </c>
      <c r="AD358" s="479">
        <f>b.Groupement!E384</f>
        <v>0</v>
      </c>
      <c r="AE358" s="479">
        <f>b.Groupement!F384</f>
        <v>0</v>
      </c>
      <c r="AF358" s="479">
        <f>b.Groupement!G384</f>
        <v>0</v>
      </c>
      <c r="AG358" s="479">
        <f>b.Groupement!H384</f>
        <v>0</v>
      </c>
      <c r="AH358" s="479">
        <f>b.Groupement!I384</f>
        <v>0</v>
      </c>
      <c r="AI358" s="479">
        <f>b.Groupement!J384</f>
        <v>0</v>
      </c>
      <c r="AK358" s="479">
        <f>'a.Equipe projet'!D380</f>
        <v>0</v>
      </c>
      <c r="AL358" s="479">
        <f>'a.Equipe projet'!E380</f>
        <v>0</v>
      </c>
      <c r="AM358" s="479">
        <f>'a.Equipe projet'!F380</f>
        <v>0</v>
      </c>
      <c r="AN358" s="479">
        <f>'a.Equipe projet'!G380</f>
        <v>0</v>
      </c>
      <c r="AO358" s="479">
        <f>'a.Equipe projet'!H380</f>
        <v>0</v>
      </c>
      <c r="AP358" s="479">
        <f>'a.Equipe projet'!I380</f>
        <v>0</v>
      </c>
      <c r="AQ358" s="479">
        <f>'a.Equipe projet'!J380</f>
        <v>0</v>
      </c>
      <c r="AR358" s="479">
        <f>'a.Equipe projet'!K380</f>
        <v>0</v>
      </c>
      <c r="AS358" s="479">
        <f>'a.Equipe projet'!L380</f>
        <v>0</v>
      </c>
      <c r="AU358" s="479">
        <f>'c.Prestataires'!D379</f>
        <v>0</v>
      </c>
      <c r="AV358" s="479">
        <f>'c.Prestataires'!E379</f>
        <v>0</v>
      </c>
      <c r="AW358" s="479">
        <f>'c.Prestataires'!F379</f>
        <v>0</v>
      </c>
      <c r="AX358" s="479">
        <f>'c.Prestataires'!G379</f>
        <v>0</v>
      </c>
      <c r="AY358" s="479">
        <f>'c.Prestataires'!H379</f>
        <v>0</v>
      </c>
      <c r="BA358" s="479" t="str">
        <f>'d.Points de vente&amp;récupération'!D381</f>
        <v>A compléter</v>
      </c>
      <c r="BB358" s="479" t="str">
        <f>'d.Points de vente&amp;récupération'!E381</f>
        <v>A choisir</v>
      </c>
      <c r="BC358" s="479" t="str">
        <f>'d.Points de vente&amp;récupération'!F381</f>
        <v>A choisir</v>
      </c>
      <c r="BD358" s="479" t="str">
        <f>'d.Points de vente&amp;récupération'!G381</f>
        <v>A choisir</v>
      </c>
      <c r="BE358" s="479" t="str">
        <f>'d.Points de vente&amp;récupération'!H381</f>
        <v>A choisir</v>
      </c>
      <c r="BF358" s="479" t="str">
        <f>'d.Points de vente&amp;récupération'!I381</f>
        <v>A choisir</v>
      </c>
      <c r="BG358" s="479" t="str">
        <f>'d.Points de vente&amp;récupération'!J381</f>
        <v>A choisir</v>
      </c>
      <c r="BH358" s="479" t="str">
        <f>'d.Points de vente&amp;récupération'!K381</f>
        <v>A compléter</v>
      </c>
    </row>
    <row r="359" spans="15:60">
      <c r="O359">
        <v>356</v>
      </c>
      <c r="P359" t="str">
        <f>_xlfn.XLOOKUP(O359,'1.Fiche candidature (à remplir)'!AB:AB,'1.Fiche candidature (à remplir)'!D:D)</f>
        <v>Achat de systèmes de fermeture adaptés au réemploi</v>
      </c>
      <c r="Q359" t="str">
        <f>_xlfn.XLOOKUP(O359,'1.Fiche candidature (à remplir)'!AB:AB,'1.Fiche candidature (à remplir)'!AC:AC)</f>
        <v>Test_1</v>
      </c>
      <c r="R359" t="str">
        <f>_xlfn.XLOOKUP(O359,'1.Fiche candidature (à remplir)'!AB:AB,'1.Fiche candidature (à remplir)'!E:E)</f>
        <v>A compléter</v>
      </c>
      <c r="S359">
        <f>_xlfn.XLOOKUP(O359,'1.Fiche candidature (à remplir)'!AB:AB,'1.Fiche candidature (à remplir)'!F:F)</f>
        <v>0</v>
      </c>
      <c r="T359">
        <f>_xlfn.XLOOKUP(O359,'1.Fiche candidature (à remplir)'!AB:AB,'1.Fiche candidature (à remplir)'!G:G)</f>
        <v>0</v>
      </c>
      <c r="U359">
        <f>_xlfn.XLOOKUP(O359,'1.Fiche candidature (à remplir)'!AB:AB,'1.Fiche candidature (à remplir)'!H:H)</f>
        <v>0</v>
      </c>
      <c r="V359" t="str">
        <f>_xlfn.XLOOKUP(O359,'1.Fiche candidature (à remplir)'!AB:AB,'1.Fiche candidature (à remplir)'!I:I)</f>
        <v>A compléter</v>
      </c>
      <c r="W359" t="str">
        <f>_xlfn.XLOOKUP(O359,'1.Fiche candidature (à remplir)'!AB:AB,'1.Fiche candidature (à remplir)'!L:L)</f>
        <v>A remplir</v>
      </c>
      <c r="X359">
        <f>_xlfn.XLOOKUP(O359,'1.Fiche candidature (à remplir)'!AB:AB,'1.Fiche candidature (à remplir)'!M:M)</f>
        <v>0</v>
      </c>
      <c r="Y359">
        <f>_xlfn.XLOOKUP(O359,'1.Fiche candidature (à remplir)'!AB:AB,'1.Fiche candidature (à remplir)'!N:N)</f>
        <v>0</v>
      </c>
      <c r="Z359">
        <f>_xlfn.XLOOKUP(O359,'1.Fiche candidature (à remplir)'!AB:AB,'1.Fiche candidature (à remplir)'!P:P)</f>
        <v>0</v>
      </c>
      <c r="AC359" s="479">
        <f>b.Groupement!D385</f>
        <v>0</v>
      </c>
      <c r="AD359" s="479">
        <f>b.Groupement!E385</f>
        <v>0</v>
      </c>
      <c r="AE359" s="479">
        <f>b.Groupement!F385</f>
        <v>0</v>
      </c>
      <c r="AF359" s="479">
        <f>b.Groupement!G385</f>
        <v>0</v>
      </c>
      <c r="AG359" s="479">
        <f>b.Groupement!H385</f>
        <v>0</v>
      </c>
      <c r="AH359" s="479">
        <f>b.Groupement!I385</f>
        <v>0</v>
      </c>
      <c r="AI359" s="479">
        <f>b.Groupement!J385</f>
        <v>0</v>
      </c>
      <c r="AK359" s="479">
        <f>'a.Equipe projet'!D381</f>
        <v>0</v>
      </c>
      <c r="AL359" s="479">
        <f>'a.Equipe projet'!E381</f>
        <v>0</v>
      </c>
      <c r="AM359" s="479">
        <f>'a.Equipe projet'!F381</f>
        <v>0</v>
      </c>
      <c r="AN359" s="479">
        <f>'a.Equipe projet'!G381</f>
        <v>0</v>
      </c>
      <c r="AO359" s="479">
        <f>'a.Equipe projet'!H381</f>
        <v>0</v>
      </c>
      <c r="AP359" s="479">
        <f>'a.Equipe projet'!I381</f>
        <v>0</v>
      </c>
      <c r="AQ359" s="479">
        <f>'a.Equipe projet'!J381</f>
        <v>0</v>
      </c>
      <c r="AR359" s="479">
        <f>'a.Equipe projet'!K381</f>
        <v>0</v>
      </c>
      <c r="AS359" s="479">
        <f>'a.Equipe projet'!L381</f>
        <v>0</v>
      </c>
      <c r="AU359" s="479">
        <f>'c.Prestataires'!D380</f>
        <v>0</v>
      </c>
      <c r="AV359" s="479">
        <f>'c.Prestataires'!E380</f>
        <v>0</v>
      </c>
      <c r="AW359" s="479">
        <f>'c.Prestataires'!F380</f>
        <v>0</v>
      </c>
      <c r="AX359" s="479">
        <f>'c.Prestataires'!G380</f>
        <v>0</v>
      </c>
      <c r="AY359" s="479">
        <f>'c.Prestataires'!H380</f>
        <v>0</v>
      </c>
      <c r="BA359" s="479" t="str">
        <f>'d.Points de vente&amp;récupération'!D382</f>
        <v>A compléter</v>
      </c>
      <c r="BB359" s="479" t="str">
        <f>'d.Points de vente&amp;récupération'!E382</f>
        <v>A choisir</v>
      </c>
      <c r="BC359" s="479" t="str">
        <f>'d.Points de vente&amp;récupération'!F382</f>
        <v>A choisir</v>
      </c>
      <c r="BD359" s="479" t="str">
        <f>'d.Points de vente&amp;récupération'!G382</f>
        <v>A choisir</v>
      </c>
      <c r="BE359" s="479" t="str">
        <f>'d.Points de vente&amp;récupération'!H382</f>
        <v>A choisir</v>
      </c>
      <c r="BF359" s="479" t="str">
        <f>'d.Points de vente&amp;récupération'!I382</f>
        <v>A choisir</v>
      </c>
      <c r="BG359" s="479" t="str">
        <f>'d.Points de vente&amp;récupération'!J382</f>
        <v>A choisir</v>
      </c>
      <c r="BH359" s="479" t="str">
        <f>'d.Points de vente&amp;récupération'!K382</f>
        <v>A compléter</v>
      </c>
    </row>
    <row r="360" spans="15:60">
      <c r="O360">
        <v>357</v>
      </c>
      <c r="P360" t="str">
        <f>_xlfn.XLOOKUP(O360,'1.Fiche candidature (à remplir)'!AB:AB,'1.Fiche candidature (à remplir)'!D:D)</f>
        <v>Achat de systèmes de fermeture adaptés au réemploi</v>
      </c>
      <c r="Q360" t="str">
        <f>_xlfn.XLOOKUP(O360,'1.Fiche candidature (à remplir)'!AB:AB,'1.Fiche candidature (à remplir)'!AC:AC)</f>
        <v>Test_1</v>
      </c>
      <c r="R360" t="str">
        <f>_xlfn.XLOOKUP(O360,'1.Fiche candidature (à remplir)'!AB:AB,'1.Fiche candidature (à remplir)'!E:E)</f>
        <v>A compléter</v>
      </c>
      <c r="S360">
        <f>_xlfn.XLOOKUP(O360,'1.Fiche candidature (à remplir)'!AB:AB,'1.Fiche candidature (à remplir)'!F:F)</f>
        <v>0</v>
      </c>
      <c r="T360">
        <f>_xlfn.XLOOKUP(O360,'1.Fiche candidature (à remplir)'!AB:AB,'1.Fiche candidature (à remplir)'!G:G)</f>
        <v>0</v>
      </c>
      <c r="U360">
        <f>_xlfn.XLOOKUP(O360,'1.Fiche candidature (à remplir)'!AB:AB,'1.Fiche candidature (à remplir)'!H:H)</f>
        <v>0</v>
      </c>
      <c r="V360" t="str">
        <f>_xlfn.XLOOKUP(O360,'1.Fiche candidature (à remplir)'!AB:AB,'1.Fiche candidature (à remplir)'!I:I)</f>
        <v>A compléter</v>
      </c>
      <c r="W360" t="str">
        <f>_xlfn.XLOOKUP(O360,'1.Fiche candidature (à remplir)'!AB:AB,'1.Fiche candidature (à remplir)'!L:L)</f>
        <v>A remplir</v>
      </c>
      <c r="X360">
        <f>_xlfn.XLOOKUP(O360,'1.Fiche candidature (à remplir)'!AB:AB,'1.Fiche candidature (à remplir)'!M:M)</f>
        <v>0</v>
      </c>
      <c r="Y360">
        <f>_xlfn.XLOOKUP(O360,'1.Fiche candidature (à remplir)'!AB:AB,'1.Fiche candidature (à remplir)'!N:N)</f>
        <v>0</v>
      </c>
      <c r="Z360">
        <f>_xlfn.XLOOKUP(O360,'1.Fiche candidature (à remplir)'!AB:AB,'1.Fiche candidature (à remplir)'!P:P)</f>
        <v>0</v>
      </c>
      <c r="AC360" s="479">
        <f>b.Groupement!D386</f>
        <v>0</v>
      </c>
      <c r="AD360" s="479">
        <f>b.Groupement!E386</f>
        <v>0</v>
      </c>
      <c r="AE360" s="479">
        <f>b.Groupement!F386</f>
        <v>0</v>
      </c>
      <c r="AF360" s="479">
        <f>b.Groupement!G386</f>
        <v>0</v>
      </c>
      <c r="AG360" s="479">
        <f>b.Groupement!H386</f>
        <v>0</v>
      </c>
      <c r="AH360" s="479">
        <f>b.Groupement!I386</f>
        <v>0</v>
      </c>
      <c r="AI360" s="479">
        <f>b.Groupement!J386</f>
        <v>0</v>
      </c>
      <c r="AK360" s="479">
        <f>'a.Equipe projet'!D382</f>
        <v>0</v>
      </c>
      <c r="AL360" s="479">
        <f>'a.Equipe projet'!E382</f>
        <v>0</v>
      </c>
      <c r="AM360" s="479">
        <f>'a.Equipe projet'!F382</f>
        <v>0</v>
      </c>
      <c r="AN360" s="479">
        <f>'a.Equipe projet'!G382</f>
        <v>0</v>
      </c>
      <c r="AO360" s="479">
        <f>'a.Equipe projet'!H382</f>
        <v>0</v>
      </c>
      <c r="AP360" s="479">
        <f>'a.Equipe projet'!I382</f>
        <v>0</v>
      </c>
      <c r="AQ360" s="479">
        <f>'a.Equipe projet'!J382</f>
        <v>0</v>
      </c>
      <c r="AR360" s="479">
        <f>'a.Equipe projet'!K382</f>
        <v>0</v>
      </c>
      <c r="AS360" s="479">
        <f>'a.Equipe projet'!L382</f>
        <v>0</v>
      </c>
      <c r="AU360" s="479">
        <f>'c.Prestataires'!D381</f>
        <v>0</v>
      </c>
      <c r="AV360" s="479">
        <f>'c.Prestataires'!E381</f>
        <v>0</v>
      </c>
      <c r="AW360" s="479">
        <f>'c.Prestataires'!F381</f>
        <v>0</v>
      </c>
      <c r="AX360" s="479">
        <f>'c.Prestataires'!G381</f>
        <v>0</v>
      </c>
      <c r="AY360" s="479">
        <f>'c.Prestataires'!H381</f>
        <v>0</v>
      </c>
      <c r="BA360" s="479" t="str">
        <f>'d.Points de vente&amp;récupération'!D383</f>
        <v>A compléter</v>
      </c>
      <c r="BB360" s="479" t="str">
        <f>'d.Points de vente&amp;récupération'!E383</f>
        <v>A choisir</v>
      </c>
      <c r="BC360" s="479" t="str">
        <f>'d.Points de vente&amp;récupération'!F383</f>
        <v>A choisir</v>
      </c>
      <c r="BD360" s="479" t="str">
        <f>'d.Points de vente&amp;récupération'!G383</f>
        <v>A choisir</v>
      </c>
      <c r="BE360" s="479" t="str">
        <f>'d.Points de vente&amp;récupération'!H383</f>
        <v>A choisir</v>
      </c>
      <c r="BF360" s="479" t="str">
        <f>'d.Points de vente&amp;récupération'!I383</f>
        <v>A choisir</v>
      </c>
      <c r="BG360" s="479" t="str">
        <f>'d.Points de vente&amp;récupération'!J383</f>
        <v>A choisir</v>
      </c>
      <c r="BH360" s="479" t="str">
        <f>'d.Points de vente&amp;récupération'!K383</f>
        <v>A compléter</v>
      </c>
    </row>
    <row r="361" spans="15:60">
      <c r="O361">
        <v>358</v>
      </c>
      <c r="P361" t="str">
        <f>_xlfn.XLOOKUP(O361,'1.Fiche candidature (à remplir)'!AB:AB,'1.Fiche candidature (à remplir)'!D:D)</f>
        <v>Achat de systèmes de fermeture adaptés au réemploi</v>
      </c>
      <c r="Q361" t="str">
        <f>_xlfn.XLOOKUP(O361,'1.Fiche candidature (à remplir)'!AB:AB,'1.Fiche candidature (à remplir)'!AC:AC)</f>
        <v>Test_1</v>
      </c>
      <c r="R361" t="str">
        <f>_xlfn.XLOOKUP(O361,'1.Fiche candidature (à remplir)'!AB:AB,'1.Fiche candidature (à remplir)'!E:E)</f>
        <v>A compléter</v>
      </c>
      <c r="S361">
        <f>_xlfn.XLOOKUP(O361,'1.Fiche candidature (à remplir)'!AB:AB,'1.Fiche candidature (à remplir)'!F:F)</f>
        <v>0</v>
      </c>
      <c r="T361">
        <f>_xlfn.XLOOKUP(O361,'1.Fiche candidature (à remplir)'!AB:AB,'1.Fiche candidature (à remplir)'!G:G)</f>
        <v>0</v>
      </c>
      <c r="U361">
        <f>_xlfn.XLOOKUP(O361,'1.Fiche candidature (à remplir)'!AB:AB,'1.Fiche candidature (à remplir)'!H:H)</f>
        <v>0</v>
      </c>
      <c r="V361" t="str">
        <f>_xlfn.XLOOKUP(O361,'1.Fiche candidature (à remplir)'!AB:AB,'1.Fiche candidature (à remplir)'!I:I)</f>
        <v>A compléter</v>
      </c>
      <c r="W361" t="str">
        <f>_xlfn.XLOOKUP(O361,'1.Fiche candidature (à remplir)'!AB:AB,'1.Fiche candidature (à remplir)'!L:L)</f>
        <v>A remplir</v>
      </c>
      <c r="X361">
        <f>_xlfn.XLOOKUP(O361,'1.Fiche candidature (à remplir)'!AB:AB,'1.Fiche candidature (à remplir)'!M:M)</f>
        <v>0</v>
      </c>
      <c r="Y361">
        <f>_xlfn.XLOOKUP(O361,'1.Fiche candidature (à remplir)'!AB:AB,'1.Fiche candidature (à remplir)'!N:N)</f>
        <v>0</v>
      </c>
      <c r="Z361">
        <f>_xlfn.XLOOKUP(O361,'1.Fiche candidature (à remplir)'!AB:AB,'1.Fiche candidature (à remplir)'!P:P)</f>
        <v>0</v>
      </c>
      <c r="AC361" s="479">
        <f>b.Groupement!D387</f>
        <v>0</v>
      </c>
      <c r="AD361" s="479">
        <f>b.Groupement!E387</f>
        <v>0</v>
      </c>
      <c r="AE361" s="479">
        <f>b.Groupement!F387</f>
        <v>0</v>
      </c>
      <c r="AF361" s="479">
        <f>b.Groupement!G387</f>
        <v>0</v>
      </c>
      <c r="AG361" s="479">
        <f>b.Groupement!H387</f>
        <v>0</v>
      </c>
      <c r="AH361" s="479">
        <f>b.Groupement!I387</f>
        <v>0</v>
      </c>
      <c r="AI361" s="479">
        <f>b.Groupement!J387</f>
        <v>0</v>
      </c>
      <c r="AK361" s="479">
        <f>'a.Equipe projet'!D383</f>
        <v>0</v>
      </c>
      <c r="AL361" s="479">
        <f>'a.Equipe projet'!E383</f>
        <v>0</v>
      </c>
      <c r="AM361" s="479">
        <f>'a.Equipe projet'!F383</f>
        <v>0</v>
      </c>
      <c r="AN361" s="479">
        <f>'a.Equipe projet'!G383</f>
        <v>0</v>
      </c>
      <c r="AO361" s="479">
        <f>'a.Equipe projet'!H383</f>
        <v>0</v>
      </c>
      <c r="AP361" s="479">
        <f>'a.Equipe projet'!I383</f>
        <v>0</v>
      </c>
      <c r="AQ361" s="479">
        <f>'a.Equipe projet'!J383</f>
        <v>0</v>
      </c>
      <c r="AR361" s="479">
        <f>'a.Equipe projet'!K383</f>
        <v>0</v>
      </c>
      <c r="AS361" s="479">
        <f>'a.Equipe projet'!L383</f>
        <v>0</v>
      </c>
      <c r="AU361" s="479">
        <f>'c.Prestataires'!D382</f>
        <v>0</v>
      </c>
      <c r="AV361" s="479">
        <f>'c.Prestataires'!E382</f>
        <v>0</v>
      </c>
      <c r="AW361" s="479">
        <f>'c.Prestataires'!F382</f>
        <v>0</v>
      </c>
      <c r="AX361" s="479">
        <f>'c.Prestataires'!G382</f>
        <v>0</v>
      </c>
      <c r="AY361" s="479">
        <f>'c.Prestataires'!H382</f>
        <v>0</v>
      </c>
      <c r="BA361" s="479" t="str">
        <f>'d.Points de vente&amp;récupération'!D384</f>
        <v>A compléter</v>
      </c>
      <c r="BB361" s="479" t="str">
        <f>'d.Points de vente&amp;récupération'!E384</f>
        <v>A choisir</v>
      </c>
      <c r="BC361" s="479" t="str">
        <f>'d.Points de vente&amp;récupération'!F384</f>
        <v>A choisir</v>
      </c>
      <c r="BD361" s="479" t="str">
        <f>'d.Points de vente&amp;récupération'!G384</f>
        <v>A choisir</v>
      </c>
      <c r="BE361" s="479" t="str">
        <f>'d.Points de vente&amp;récupération'!H384</f>
        <v>A choisir</v>
      </c>
      <c r="BF361" s="479" t="str">
        <f>'d.Points de vente&amp;récupération'!I384</f>
        <v>A choisir</v>
      </c>
      <c r="BG361" s="479" t="str">
        <f>'d.Points de vente&amp;récupération'!J384</f>
        <v>A choisir</v>
      </c>
      <c r="BH361" s="479" t="str">
        <f>'d.Points de vente&amp;récupération'!K384</f>
        <v>A compléter</v>
      </c>
    </row>
    <row r="362" spans="15:60">
      <c r="O362">
        <v>359</v>
      </c>
      <c r="P362" t="str">
        <f>_xlfn.XLOOKUP(O362,'1.Fiche candidature (à remplir)'!AB:AB,'1.Fiche candidature (à remplir)'!D:D)</f>
        <v>Achat de systèmes de fermeture adaptés au réemploi</v>
      </c>
      <c r="Q362" t="str">
        <f>_xlfn.XLOOKUP(O362,'1.Fiche candidature (à remplir)'!AB:AB,'1.Fiche candidature (à remplir)'!AC:AC)</f>
        <v>Test_1</v>
      </c>
      <c r="R362" t="str">
        <f>_xlfn.XLOOKUP(O362,'1.Fiche candidature (à remplir)'!AB:AB,'1.Fiche candidature (à remplir)'!E:E)</f>
        <v>A compléter</v>
      </c>
      <c r="S362">
        <f>_xlfn.XLOOKUP(O362,'1.Fiche candidature (à remplir)'!AB:AB,'1.Fiche candidature (à remplir)'!F:F)</f>
        <v>0</v>
      </c>
      <c r="T362">
        <f>_xlfn.XLOOKUP(O362,'1.Fiche candidature (à remplir)'!AB:AB,'1.Fiche candidature (à remplir)'!G:G)</f>
        <v>0</v>
      </c>
      <c r="U362">
        <f>_xlfn.XLOOKUP(O362,'1.Fiche candidature (à remplir)'!AB:AB,'1.Fiche candidature (à remplir)'!H:H)</f>
        <v>0</v>
      </c>
      <c r="V362" t="str">
        <f>_xlfn.XLOOKUP(O362,'1.Fiche candidature (à remplir)'!AB:AB,'1.Fiche candidature (à remplir)'!I:I)</f>
        <v>A compléter</v>
      </c>
      <c r="W362" t="str">
        <f>_xlfn.XLOOKUP(O362,'1.Fiche candidature (à remplir)'!AB:AB,'1.Fiche candidature (à remplir)'!L:L)</f>
        <v>A remplir</v>
      </c>
      <c r="X362">
        <f>_xlfn.XLOOKUP(O362,'1.Fiche candidature (à remplir)'!AB:AB,'1.Fiche candidature (à remplir)'!M:M)</f>
        <v>0</v>
      </c>
      <c r="Y362">
        <f>_xlfn.XLOOKUP(O362,'1.Fiche candidature (à remplir)'!AB:AB,'1.Fiche candidature (à remplir)'!N:N)</f>
        <v>0</v>
      </c>
      <c r="Z362">
        <f>_xlfn.XLOOKUP(O362,'1.Fiche candidature (à remplir)'!AB:AB,'1.Fiche candidature (à remplir)'!P:P)</f>
        <v>0</v>
      </c>
      <c r="AC362" s="479">
        <f>b.Groupement!D388</f>
        <v>0</v>
      </c>
      <c r="AD362" s="479">
        <f>b.Groupement!E388</f>
        <v>0</v>
      </c>
      <c r="AE362" s="479">
        <f>b.Groupement!F388</f>
        <v>0</v>
      </c>
      <c r="AF362" s="479">
        <f>b.Groupement!G388</f>
        <v>0</v>
      </c>
      <c r="AG362" s="479">
        <f>b.Groupement!H388</f>
        <v>0</v>
      </c>
      <c r="AH362" s="479">
        <f>b.Groupement!I388</f>
        <v>0</v>
      </c>
      <c r="AI362" s="479">
        <f>b.Groupement!J388</f>
        <v>0</v>
      </c>
      <c r="AK362" s="479">
        <f>'a.Equipe projet'!D384</f>
        <v>0</v>
      </c>
      <c r="AL362" s="479">
        <f>'a.Equipe projet'!E384</f>
        <v>0</v>
      </c>
      <c r="AM362" s="479">
        <f>'a.Equipe projet'!F384</f>
        <v>0</v>
      </c>
      <c r="AN362" s="479">
        <f>'a.Equipe projet'!G384</f>
        <v>0</v>
      </c>
      <c r="AO362" s="479">
        <f>'a.Equipe projet'!H384</f>
        <v>0</v>
      </c>
      <c r="AP362" s="479">
        <f>'a.Equipe projet'!I384</f>
        <v>0</v>
      </c>
      <c r="AQ362" s="479">
        <f>'a.Equipe projet'!J384</f>
        <v>0</v>
      </c>
      <c r="AR362" s="479">
        <f>'a.Equipe projet'!K384</f>
        <v>0</v>
      </c>
      <c r="AS362" s="479">
        <f>'a.Equipe projet'!L384</f>
        <v>0</v>
      </c>
      <c r="AU362" s="479">
        <f>'c.Prestataires'!D383</f>
        <v>0</v>
      </c>
      <c r="AV362" s="479">
        <f>'c.Prestataires'!E383</f>
        <v>0</v>
      </c>
      <c r="AW362" s="479">
        <f>'c.Prestataires'!F383</f>
        <v>0</v>
      </c>
      <c r="AX362" s="479">
        <f>'c.Prestataires'!G383</f>
        <v>0</v>
      </c>
      <c r="AY362" s="479">
        <f>'c.Prestataires'!H383</f>
        <v>0</v>
      </c>
      <c r="BA362" s="479" t="str">
        <f>'d.Points de vente&amp;récupération'!D385</f>
        <v>A compléter</v>
      </c>
      <c r="BB362" s="479" t="str">
        <f>'d.Points de vente&amp;récupération'!E385</f>
        <v>A choisir</v>
      </c>
      <c r="BC362" s="479" t="str">
        <f>'d.Points de vente&amp;récupération'!F385</f>
        <v>A choisir</v>
      </c>
      <c r="BD362" s="479" t="str">
        <f>'d.Points de vente&amp;récupération'!G385</f>
        <v>A choisir</v>
      </c>
      <c r="BE362" s="479" t="str">
        <f>'d.Points de vente&amp;récupération'!H385</f>
        <v>A choisir</v>
      </c>
      <c r="BF362" s="479" t="str">
        <f>'d.Points de vente&amp;récupération'!I385</f>
        <v>A choisir</v>
      </c>
      <c r="BG362" s="479" t="str">
        <f>'d.Points de vente&amp;récupération'!J385</f>
        <v>A choisir</v>
      </c>
      <c r="BH362" s="479" t="str">
        <f>'d.Points de vente&amp;récupération'!K385</f>
        <v>A compléter</v>
      </c>
    </row>
    <row r="363" spans="15:60">
      <c r="O363">
        <v>360</v>
      </c>
      <c r="P363" t="str">
        <f>_xlfn.XLOOKUP(O363,'1.Fiche candidature (à remplir)'!AB:AB,'1.Fiche candidature (à remplir)'!D:D)</f>
        <v>Achat d'Emballages primaires à usage unique ou réemployables liés à la distribution du vrac (exemple : recharges de trémies, des poches souples ect.)</v>
      </c>
      <c r="Q363" t="str">
        <f>_xlfn.XLOOKUP(O363,'1.Fiche candidature (à remplir)'!AB:AB,'1.Fiche candidature (à remplir)'!AC:AC)</f>
        <v>Test_1</v>
      </c>
      <c r="R363" t="str">
        <f>_xlfn.XLOOKUP(O363,'1.Fiche candidature (à remplir)'!AB:AB,'1.Fiche candidature (à remplir)'!E:E)</f>
        <v>A compléter</v>
      </c>
      <c r="S363">
        <f>_xlfn.XLOOKUP(O363,'1.Fiche candidature (à remplir)'!AB:AB,'1.Fiche candidature (à remplir)'!F:F)</f>
        <v>0</v>
      </c>
      <c r="T363">
        <f>_xlfn.XLOOKUP(O363,'1.Fiche candidature (à remplir)'!AB:AB,'1.Fiche candidature (à remplir)'!G:G)</f>
        <v>0</v>
      </c>
      <c r="U363">
        <f>_xlfn.XLOOKUP(O363,'1.Fiche candidature (à remplir)'!AB:AB,'1.Fiche candidature (à remplir)'!H:H)</f>
        <v>0</v>
      </c>
      <c r="V363" t="str">
        <f>_xlfn.XLOOKUP(O363,'1.Fiche candidature (à remplir)'!AB:AB,'1.Fiche candidature (à remplir)'!I:I)</f>
        <v>A compléter</v>
      </c>
      <c r="W363" t="str">
        <f>_xlfn.XLOOKUP(O363,'1.Fiche candidature (à remplir)'!AB:AB,'1.Fiche candidature (à remplir)'!L:L)</f>
        <v>A remplir</v>
      </c>
      <c r="X363">
        <f>_xlfn.XLOOKUP(O363,'1.Fiche candidature (à remplir)'!AB:AB,'1.Fiche candidature (à remplir)'!M:M)</f>
        <v>0</v>
      </c>
      <c r="Y363">
        <f>_xlfn.XLOOKUP(O363,'1.Fiche candidature (à remplir)'!AB:AB,'1.Fiche candidature (à remplir)'!N:N)</f>
        <v>0</v>
      </c>
      <c r="Z363">
        <f>_xlfn.XLOOKUP(O363,'1.Fiche candidature (à remplir)'!AB:AB,'1.Fiche candidature (à remplir)'!P:P)</f>
        <v>0</v>
      </c>
      <c r="AC363" s="479">
        <f>b.Groupement!D389</f>
        <v>0</v>
      </c>
      <c r="AD363" s="479">
        <f>b.Groupement!E389</f>
        <v>0</v>
      </c>
      <c r="AE363" s="479">
        <f>b.Groupement!F389</f>
        <v>0</v>
      </c>
      <c r="AF363" s="479">
        <f>b.Groupement!G389</f>
        <v>0</v>
      </c>
      <c r="AG363" s="479">
        <f>b.Groupement!H389</f>
        <v>0</v>
      </c>
      <c r="AH363" s="479">
        <f>b.Groupement!I389</f>
        <v>0</v>
      </c>
      <c r="AI363" s="479">
        <f>b.Groupement!J389</f>
        <v>0</v>
      </c>
      <c r="AK363" s="479">
        <f>'a.Equipe projet'!D385</f>
        <v>0</v>
      </c>
      <c r="AL363" s="479">
        <f>'a.Equipe projet'!E385</f>
        <v>0</v>
      </c>
      <c r="AM363" s="479">
        <f>'a.Equipe projet'!F385</f>
        <v>0</v>
      </c>
      <c r="AN363" s="479">
        <f>'a.Equipe projet'!G385</f>
        <v>0</v>
      </c>
      <c r="AO363" s="479">
        <f>'a.Equipe projet'!H385</f>
        <v>0</v>
      </c>
      <c r="AP363" s="479">
        <f>'a.Equipe projet'!I385</f>
        <v>0</v>
      </c>
      <c r="AQ363" s="479">
        <f>'a.Equipe projet'!J385</f>
        <v>0</v>
      </c>
      <c r="AR363" s="479">
        <f>'a.Equipe projet'!K385</f>
        <v>0</v>
      </c>
      <c r="AS363" s="479">
        <f>'a.Equipe projet'!L385</f>
        <v>0</v>
      </c>
      <c r="AU363" s="479">
        <f>'c.Prestataires'!D384</f>
        <v>0</v>
      </c>
      <c r="AV363" s="479">
        <f>'c.Prestataires'!E384</f>
        <v>0</v>
      </c>
      <c r="AW363" s="479">
        <f>'c.Prestataires'!F384</f>
        <v>0</v>
      </c>
      <c r="AX363" s="479">
        <f>'c.Prestataires'!G384</f>
        <v>0</v>
      </c>
      <c r="AY363" s="479">
        <f>'c.Prestataires'!H384</f>
        <v>0</v>
      </c>
      <c r="BA363" s="479" t="str">
        <f>'d.Points de vente&amp;récupération'!D386</f>
        <v>A compléter</v>
      </c>
      <c r="BB363" s="479" t="str">
        <f>'d.Points de vente&amp;récupération'!E386</f>
        <v>A choisir</v>
      </c>
      <c r="BC363" s="479" t="str">
        <f>'d.Points de vente&amp;récupération'!F386</f>
        <v>A choisir</v>
      </c>
      <c r="BD363" s="479" t="str">
        <f>'d.Points de vente&amp;récupération'!G386</f>
        <v>A choisir</v>
      </c>
      <c r="BE363" s="479" t="str">
        <f>'d.Points de vente&amp;récupération'!H386</f>
        <v>A choisir</v>
      </c>
      <c r="BF363" s="479" t="str">
        <f>'d.Points de vente&amp;récupération'!I386</f>
        <v>A choisir</v>
      </c>
      <c r="BG363" s="479" t="str">
        <f>'d.Points de vente&amp;récupération'!J386</f>
        <v>A choisir</v>
      </c>
      <c r="BH363" s="479" t="str">
        <f>'d.Points de vente&amp;récupération'!K386</f>
        <v>A compléter</v>
      </c>
    </row>
    <row r="364" spans="15:60">
      <c r="O364">
        <v>361</v>
      </c>
      <c r="P364" t="str">
        <f>_xlfn.XLOOKUP(O364,'1.Fiche candidature (à remplir)'!AB:AB,'1.Fiche candidature (à remplir)'!D:D)</f>
        <v>Achat d'Emballages primaires à usage unique ou réemployables liés à la distribution du vrac</v>
      </c>
      <c r="Q364" t="str">
        <f>_xlfn.XLOOKUP(O364,'1.Fiche candidature (à remplir)'!AB:AB,'1.Fiche candidature (à remplir)'!AC:AC)</f>
        <v>Test_1</v>
      </c>
      <c r="R364" t="str">
        <f>_xlfn.XLOOKUP(O364,'1.Fiche candidature (à remplir)'!AB:AB,'1.Fiche candidature (à remplir)'!E:E)</f>
        <v>A compléter</v>
      </c>
      <c r="S364">
        <f>_xlfn.XLOOKUP(O364,'1.Fiche candidature (à remplir)'!AB:AB,'1.Fiche candidature (à remplir)'!F:F)</f>
        <v>0</v>
      </c>
      <c r="T364">
        <f>_xlfn.XLOOKUP(O364,'1.Fiche candidature (à remplir)'!AB:AB,'1.Fiche candidature (à remplir)'!G:G)</f>
        <v>0</v>
      </c>
      <c r="U364">
        <f>_xlfn.XLOOKUP(O364,'1.Fiche candidature (à remplir)'!AB:AB,'1.Fiche candidature (à remplir)'!H:H)</f>
        <v>0</v>
      </c>
      <c r="V364" t="str">
        <f>_xlfn.XLOOKUP(O364,'1.Fiche candidature (à remplir)'!AB:AB,'1.Fiche candidature (à remplir)'!I:I)</f>
        <v>A compléter</v>
      </c>
      <c r="W364" t="str">
        <f>_xlfn.XLOOKUP(O364,'1.Fiche candidature (à remplir)'!AB:AB,'1.Fiche candidature (à remplir)'!L:L)</f>
        <v>A remplir</v>
      </c>
      <c r="X364">
        <f>_xlfn.XLOOKUP(O364,'1.Fiche candidature (à remplir)'!AB:AB,'1.Fiche candidature (à remplir)'!M:M)</f>
        <v>0</v>
      </c>
      <c r="Y364">
        <f>_xlfn.XLOOKUP(O364,'1.Fiche candidature (à remplir)'!AB:AB,'1.Fiche candidature (à remplir)'!N:N)</f>
        <v>0</v>
      </c>
      <c r="Z364">
        <f>_xlfn.XLOOKUP(O364,'1.Fiche candidature (à remplir)'!AB:AB,'1.Fiche candidature (à remplir)'!P:P)</f>
        <v>0</v>
      </c>
      <c r="AC364" s="479">
        <f>b.Groupement!D390</f>
        <v>0</v>
      </c>
      <c r="AD364" s="479">
        <f>b.Groupement!E390</f>
        <v>0</v>
      </c>
      <c r="AE364" s="479">
        <f>b.Groupement!F390</f>
        <v>0</v>
      </c>
      <c r="AF364" s="479">
        <f>b.Groupement!G390</f>
        <v>0</v>
      </c>
      <c r="AG364" s="479">
        <f>b.Groupement!H390</f>
        <v>0</v>
      </c>
      <c r="AH364" s="479">
        <f>b.Groupement!I390</f>
        <v>0</v>
      </c>
      <c r="AI364" s="479">
        <f>b.Groupement!J390</f>
        <v>0</v>
      </c>
      <c r="AK364" s="479">
        <f>'a.Equipe projet'!D386</f>
        <v>0</v>
      </c>
      <c r="AL364" s="479">
        <f>'a.Equipe projet'!E386</f>
        <v>0</v>
      </c>
      <c r="AM364" s="479">
        <f>'a.Equipe projet'!F386</f>
        <v>0</v>
      </c>
      <c r="AN364" s="479">
        <f>'a.Equipe projet'!G386</f>
        <v>0</v>
      </c>
      <c r="AO364" s="479">
        <f>'a.Equipe projet'!H386</f>
        <v>0</v>
      </c>
      <c r="AP364" s="479">
        <f>'a.Equipe projet'!I386</f>
        <v>0</v>
      </c>
      <c r="AQ364" s="479">
        <f>'a.Equipe projet'!J386</f>
        <v>0</v>
      </c>
      <c r="AR364" s="479">
        <f>'a.Equipe projet'!K386</f>
        <v>0</v>
      </c>
      <c r="AS364" s="479">
        <f>'a.Equipe projet'!L386</f>
        <v>0</v>
      </c>
      <c r="AU364" s="479">
        <f>'c.Prestataires'!D385</f>
        <v>0</v>
      </c>
      <c r="AV364" s="479">
        <f>'c.Prestataires'!E385</f>
        <v>0</v>
      </c>
      <c r="AW364" s="479">
        <f>'c.Prestataires'!F385</f>
        <v>0</v>
      </c>
      <c r="AX364" s="479">
        <f>'c.Prestataires'!G385</f>
        <v>0</v>
      </c>
      <c r="AY364" s="479">
        <f>'c.Prestataires'!H385</f>
        <v>0</v>
      </c>
      <c r="BA364" s="479" t="str">
        <f>'d.Points de vente&amp;récupération'!D387</f>
        <v>A compléter</v>
      </c>
      <c r="BB364" s="479" t="str">
        <f>'d.Points de vente&amp;récupération'!E387</f>
        <v>A choisir</v>
      </c>
      <c r="BC364" s="479" t="str">
        <f>'d.Points de vente&amp;récupération'!F387</f>
        <v>A choisir</v>
      </c>
      <c r="BD364" s="479" t="str">
        <f>'d.Points de vente&amp;récupération'!G387</f>
        <v>A choisir</v>
      </c>
      <c r="BE364" s="479" t="str">
        <f>'d.Points de vente&amp;récupération'!H387</f>
        <v>A choisir</v>
      </c>
      <c r="BF364" s="479" t="str">
        <f>'d.Points de vente&amp;récupération'!I387</f>
        <v>A choisir</v>
      </c>
      <c r="BG364" s="479" t="str">
        <f>'d.Points de vente&amp;récupération'!J387</f>
        <v>A choisir</v>
      </c>
      <c r="BH364" s="479" t="str">
        <f>'d.Points de vente&amp;récupération'!K387</f>
        <v>A compléter</v>
      </c>
    </row>
    <row r="365" spans="15:60">
      <c r="O365">
        <v>362</v>
      </c>
      <c r="P365" t="str">
        <f>_xlfn.XLOOKUP(O365,'1.Fiche candidature (à remplir)'!AB:AB,'1.Fiche candidature (à remplir)'!D:D)</f>
        <v>Achat d'Emballages primaires à usage unique ou réemployables liés à la distribution du vrac</v>
      </c>
      <c r="Q365" t="str">
        <f>_xlfn.XLOOKUP(O365,'1.Fiche candidature (à remplir)'!AB:AB,'1.Fiche candidature (à remplir)'!AC:AC)</f>
        <v>Test_1</v>
      </c>
      <c r="R365" t="str">
        <f>_xlfn.XLOOKUP(O365,'1.Fiche candidature (à remplir)'!AB:AB,'1.Fiche candidature (à remplir)'!E:E)</f>
        <v>A compléter</v>
      </c>
      <c r="S365">
        <f>_xlfn.XLOOKUP(O365,'1.Fiche candidature (à remplir)'!AB:AB,'1.Fiche candidature (à remplir)'!F:F)</f>
        <v>0</v>
      </c>
      <c r="T365">
        <f>_xlfn.XLOOKUP(O365,'1.Fiche candidature (à remplir)'!AB:AB,'1.Fiche candidature (à remplir)'!G:G)</f>
        <v>0</v>
      </c>
      <c r="U365">
        <f>_xlfn.XLOOKUP(O365,'1.Fiche candidature (à remplir)'!AB:AB,'1.Fiche candidature (à remplir)'!H:H)</f>
        <v>0</v>
      </c>
      <c r="V365" t="str">
        <f>_xlfn.XLOOKUP(O365,'1.Fiche candidature (à remplir)'!AB:AB,'1.Fiche candidature (à remplir)'!I:I)</f>
        <v>A compléter</v>
      </c>
      <c r="W365" t="str">
        <f>_xlfn.XLOOKUP(O365,'1.Fiche candidature (à remplir)'!AB:AB,'1.Fiche candidature (à remplir)'!L:L)</f>
        <v>A remplir</v>
      </c>
      <c r="X365">
        <f>_xlfn.XLOOKUP(O365,'1.Fiche candidature (à remplir)'!AB:AB,'1.Fiche candidature (à remplir)'!M:M)</f>
        <v>0</v>
      </c>
      <c r="Y365">
        <f>_xlfn.XLOOKUP(O365,'1.Fiche candidature (à remplir)'!AB:AB,'1.Fiche candidature (à remplir)'!N:N)</f>
        <v>0</v>
      </c>
      <c r="Z365">
        <f>_xlfn.XLOOKUP(O365,'1.Fiche candidature (à remplir)'!AB:AB,'1.Fiche candidature (à remplir)'!P:P)</f>
        <v>0</v>
      </c>
      <c r="AC365" s="479">
        <f>b.Groupement!D391</f>
        <v>0</v>
      </c>
      <c r="AD365" s="479">
        <f>b.Groupement!E391</f>
        <v>0</v>
      </c>
      <c r="AE365" s="479">
        <f>b.Groupement!F391</f>
        <v>0</v>
      </c>
      <c r="AF365" s="479">
        <f>b.Groupement!G391</f>
        <v>0</v>
      </c>
      <c r="AG365" s="479">
        <f>b.Groupement!H391</f>
        <v>0</v>
      </c>
      <c r="AH365" s="479">
        <f>b.Groupement!I391</f>
        <v>0</v>
      </c>
      <c r="AI365" s="479">
        <f>b.Groupement!J391</f>
        <v>0</v>
      </c>
      <c r="AK365" s="479">
        <f>'a.Equipe projet'!D387</f>
        <v>0</v>
      </c>
      <c r="AL365" s="479">
        <f>'a.Equipe projet'!E387</f>
        <v>0</v>
      </c>
      <c r="AM365" s="479">
        <f>'a.Equipe projet'!F387</f>
        <v>0</v>
      </c>
      <c r="AN365" s="479">
        <f>'a.Equipe projet'!G387</f>
        <v>0</v>
      </c>
      <c r="AO365" s="479">
        <f>'a.Equipe projet'!H387</f>
        <v>0</v>
      </c>
      <c r="AP365" s="479">
        <f>'a.Equipe projet'!I387</f>
        <v>0</v>
      </c>
      <c r="AQ365" s="479">
        <f>'a.Equipe projet'!J387</f>
        <v>0</v>
      </c>
      <c r="AR365" s="479">
        <f>'a.Equipe projet'!K387</f>
        <v>0</v>
      </c>
      <c r="AS365" s="479">
        <f>'a.Equipe projet'!L387</f>
        <v>0</v>
      </c>
      <c r="AU365" s="479">
        <f>'c.Prestataires'!D386</f>
        <v>0</v>
      </c>
      <c r="AV365" s="479">
        <f>'c.Prestataires'!E386</f>
        <v>0</v>
      </c>
      <c r="AW365" s="479">
        <f>'c.Prestataires'!F386</f>
        <v>0</v>
      </c>
      <c r="AX365" s="479">
        <f>'c.Prestataires'!G386</f>
        <v>0</v>
      </c>
      <c r="AY365" s="479">
        <f>'c.Prestataires'!H386</f>
        <v>0</v>
      </c>
      <c r="BA365" s="479" t="str">
        <f>'d.Points de vente&amp;récupération'!D388</f>
        <v>A compléter</v>
      </c>
      <c r="BB365" s="479" t="str">
        <f>'d.Points de vente&amp;récupération'!E388</f>
        <v>A choisir</v>
      </c>
      <c r="BC365" s="479" t="str">
        <f>'d.Points de vente&amp;récupération'!F388</f>
        <v>A choisir</v>
      </c>
      <c r="BD365" s="479" t="str">
        <f>'d.Points de vente&amp;récupération'!G388</f>
        <v>A choisir</v>
      </c>
      <c r="BE365" s="479" t="str">
        <f>'d.Points de vente&amp;récupération'!H388</f>
        <v>A choisir</v>
      </c>
      <c r="BF365" s="479" t="str">
        <f>'d.Points de vente&amp;récupération'!I388</f>
        <v>A choisir</v>
      </c>
      <c r="BG365" s="479" t="str">
        <f>'d.Points de vente&amp;récupération'!J388</f>
        <v>A choisir</v>
      </c>
      <c r="BH365" s="479" t="str">
        <f>'d.Points de vente&amp;récupération'!K388</f>
        <v>A compléter</v>
      </c>
    </row>
    <row r="366" spans="15:60">
      <c r="O366">
        <v>363</v>
      </c>
      <c r="P366" t="str">
        <f>_xlfn.XLOOKUP(O366,'1.Fiche candidature (à remplir)'!AB:AB,'1.Fiche candidature (à remplir)'!D:D)</f>
        <v>Achat d'Emballages primaires à usage unique ou réemployables liés à la distribution du vrac</v>
      </c>
      <c r="Q366" t="str">
        <f>_xlfn.XLOOKUP(O366,'1.Fiche candidature (à remplir)'!AB:AB,'1.Fiche candidature (à remplir)'!AC:AC)</f>
        <v>Test_1</v>
      </c>
      <c r="R366" t="str">
        <f>_xlfn.XLOOKUP(O366,'1.Fiche candidature (à remplir)'!AB:AB,'1.Fiche candidature (à remplir)'!E:E)</f>
        <v>A compléter</v>
      </c>
      <c r="S366">
        <f>_xlfn.XLOOKUP(O366,'1.Fiche candidature (à remplir)'!AB:AB,'1.Fiche candidature (à remplir)'!F:F)</f>
        <v>0</v>
      </c>
      <c r="T366">
        <f>_xlfn.XLOOKUP(O366,'1.Fiche candidature (à remplir)'!AB:AB,'1.Fiche candidature (à remplir)'!G:G)</f>
        <v>0</v>
      </c>
      <c r="U366">
        <f>_xlfn.XLOOKUP(O366,'1.Fiche candidature (à remplir)'!AB:AB,'1.Fiche candidature (à remplir)'!H:H)</f>
        <v>0</v>
      </c>
      <c r="V366" t="str">
        <f>_xlfn.XLOOKUP(O366,'1.Fiche candidature (à remplir)'!AB:AB,'1.Fiche candidature (à remplir)'!I:I)</f>
        <v>A compléter</v>
      </c>
      <c r="W366" t="str">
        <f>_xlfn.XLOOKUP(O366,'1.Fiche candidature (à remplir)'!AB:AB,'1.Fiche candidature (à remplir)'!L:L)</f>
        <v>A remplir</v>
      </c>
      <c r="X366">
        <f>_xlfn.XLOOKUP(O366,'1.Fiche candidature (à remplir)'!AB:AB,'1.Fiche candidature (à remplir)'!M:M)</f>
        <v>0</v>
      </c>
      <c r="Y366">
        <f>_xlfn.XLOOKUP(O366,'1.Fiche candidature (à remplir)'!AB:AB,'1.Fiche candidature (à remplir)'!N:N)</f>
        <v>0</v>
      </c>
      <c r="Z366">
        <f>_xlfn.XLOOKUP(O366,'1.Fiche candidature (à remplir)'!AB:AB,'1.Fiche candidature (à remplir)'!P:P)</f>
        <v>0</v>
      </c>
      <c r="AC366" s="479">
        <f>b.Groupement!D392</f>
        <v>0</v>
      </c>
      <c r="AD366" s="479">
        <f>b.Groupement!E392</f>
        <v>0</v>
      </c>
      <c r="AE366" s="479">
        <f>b.Groupement!F392</f>
        <v>0</v>
      </c>
      <c r="AF366" s="479">
        <f>b.Groupement!G392</f>
        <v>0</v>
      </c>
      <c r="AG366" s="479">
        <f>b.Groupement!H392</f>
        <v>0</v>
      </c>
      <c r="AH366" s="479">
        <f>b.Groupement!I392</f>
        <v>0</v>
      </c>
      <c r="AI366" s="479">
        <f>b.Groupement!J392</f>
        <v>0</v>
      </c>
      <c r="AK366" s="479">
        <f>'a.Equipe projet'!D388</f>
        <v>0</v>
      </c>
      <c r="AL366" s="479">
        <f>'a.Equipe projet'!E388</f>
        <v>0</v>
      </c>
      <c r="AM366" s="479">
        <f>'a.Equipe projet'!F388</f>
        <v>0</v>
      </c>
      <c r="AN366" s="479">
        <f>'a.Equipe projet'!G388</f>
        <v>0</v>
      </c>
      <c r="AO366" s="479">
        <f>'a.Equipe projet'!H388</f>
        <v>0</v>
      </c>
      <c r="AP366" s="479">
        <f>'a.Equipe projet'!I388</f>
        <v>0</v>
      </c>
      <c r="AQ366" s="479">
        <f>'a.Equipe projet'!J388</f>
        <v>0</v>
      </c>
      <c r="AR366" s="479">
        <f>'a.Equipe projet'!K388</f>
        <v>0</v>
      </c>
      <c r="AS366" s="479">
        <f>'a.Equipe projet'!L388</f>
        <v>0</v>
      </c>
      <c r="AU366" s="479">
        <f>'c.Prestataires'!D387</f>
        <v>0</v>
      </c>
      <c r="AV366" s="479">
        <f>'c.Prestataires'!E387</f>
        <v>0</v>
      </c>
      <c r="AW366" s="479">
        <f>'c.Prestataires'!F387</f>
        <v>0</v>
      </c>
      <c r="AX366" s="479">
        <f>'c.Prestataires'!G387</f>
        <v>0</v>
      </c>
      <c r="AY366" s="479">
        <f>'c.Prestataires'!H387</f>
        <v>0</v>
      </c>
      <c r="BA366" s="479" t="str">
        <f>'d.Points de vente&amp;récupération'!D389</f>
        <v>A compléter</v>
      </c>
      <c r="BB366" s="479" t="str">
        <f>'d.Points de vente&amp;récupération'!E389</f>
        <v>A choisir</v>
      </c>
      <c r="BC366" s="479" t="str">
        <f>'d.Points de vente&amp;récupération'!F389</f>
        <v>A choisir</v>
      </c>
      <c r="BD366" s="479" t="str">
        <f>'d.Points de vente&amp;récupération'!G389</f>
        <v>A choisir</v>
      </c>
      <c r="BE366" s="479" t="str">
        <f>'d.Points de vente&amp;récupération'!H389</f>
        <v>A choisir</v>
      </c>
      <c r="BF366" s="479" t="str">
        <f>'d.Points de vente&amp;récupération'!I389</f>
        <v>A choisir</v>
      </c>
      <c r="BG366" s="479" t="str">
        <f>'d.Points de vente&amp;récupération'!J389</f>
        <v>A choisir</v>
      </c>
      <c r="BH366" s="479" t="str">
        <f>'d.Points de vente&amp;récupération'!K389</f>
        <v>A compléter</v>
      </c>
    </row>
    <row r="367" spans="15:60">
      <c r="O367">
        <v>364</v>
      </c>
      <c r="P367" t="str">
        <f>_xlfn.XLOOKUP(O367,'1.Fiche candidature (à remplir)'!AB:AB,'1.Fiche candidature (à remplir)'!D:D)</f>
        <v>Achat d'Emballages primaires à usage unique ou réemployables liés à la distribution du vrac</v>
      </c>
      <c r="Q367" t="str">
        <f>_xlfn.XLOOKUP(O367,'1.Fiche candidature (à remplir)'!AB:AB,'1.Fiche candidature (à remplir)'!AC:AC)</f>
        <v>Test_1</v>
      </c>
      <c r="R367" t="str">
        <f>_xlfn.XLOOKUP(O367,'1.Fiche candidature (à remplir)'!AB:AB,'1.Fiche candidature (à remplir)'!E:E)</f>
        <v>A compléter</v>
      </c>
      <c r="S367">
        <f>_xlfn.XLOOKUP(O367,'1.Fiche candidature (à remplir)'!AB:AB,'1.Fiche candidature (à remplir)'!F:F)</f>
        <v>0</v>
      </c>
      <c r="T367">
        <f>_xlfn.XLOOKUP(O367,'1.Fiche candidature (à remplir)'!AB:AB,'1.Fiche candidature (à remplir)'!G:G)</f>
        <v>0</v>
      </c>
      <c r="U367">
        <f>_xlfn.XLOOKUP(O367,'1.Fiche candidature (à remplir)'!AB:AB,'1.Fiche candidature (à remplir)'!H:H)</f>
        <v>0</v>
      </c>
      <c r="V367" t="str">
        <f>_xlfn.XLOOKUP(O367,'1.Fiche candidature (à remplir)'!AB:AB,'1.Fiche candidature (à remplir)'!I:I)</f>
        <v>A compléter</v>
      </c>
      <c r="W367" t="str">
        <f>_xlfn.XLOOKUP(O367,'1.Fiche candidature (à remplir)'!AB:AB,'1.Fiche candidature (à remplir)'!L:L)</f>
        <v>A remplir</v>
      </c>
      <c r="X367">
        <f>_xlfn.XLOOKUP(O367,'1.Fiche candidature (à remplir)'!AB:AB,'1.Fiche candidature (à remplir)'!M:M)</f>
        <v>0</v>
      </c>
      <c r="Y367">
        <f>_xlfn.XLOOKUP(O367,'1.Fiche candidature (à remplir)'!AB:AB,'1.Fiche candidature (à remplir)'!N:N)</f>
        <v>0</v>
      </c>
      <c r="Z367">
        <f>_xlfn.XLOOKUP(O367,'1.Fiche candidature (à remplir)'!AB:AB,'1.Fiche candidature (à remplir)'!P:P)</f>
        <v>0</v>
      </c>
      <c r="AC367" s="479">
        <f>b.Groupement!D393</f>
        <v>0</v>
      </c>
      <c r="AD367" s="479">
        <f>b.Groupement!E393</f>
        <v>0</v>
      </c>
      <c r="AE367" s="479">
        <f>b.Groupement!F393</f>
        <v>0</v>
      </c>
      <c r="AF367" s="479">
        <f>b.Groupement!G393</f>
        <v>0</v>
      </c>
      <c r="AG367" s="479">
        <f>b.Groupement!H393</f>
        <v>0</v>
      </c>
      <c r="AH367" s="479">
        <f>b.Groupement!I393</f>
        <v>0</v>
      </c>
      <c r="AI367" s="479">
        <f>b.Groupement!J393</f>
        <v>0</v>
      </c>
      <c r="AK367" s="479">
        <f>'a.Equipe projet'!D389</f>
        <v>0</v>
      </c>
      <c r="AL367" s="479">
        <f>'a.Equipe projet'!E389</f>
        <v>0</v>
      </c>
      <c r="AM367" s="479">
        <f>'a.Equipe projet'!F389</f>
        <v>0</v>
      </c>
      <c r="AN367" s="479">
        <f>'a.Equipe projet'!G389</f>
        <v>0</v>
      </c>
      <c r="AO367" s="479">
        <f>'a.Equipe projet'!H389</f>
        <v>0</v>
      </c>
      <c r="AP367" s="479">
        <f>'a.Equipe projet'!I389</f>
        <v>0</v>
      </c>
      <c r="AQ367" s="479">
        <f>'a.Equipe projet'!J389</f>
        <v>0</v>
      </c>
      <c r="AR367" s="479">
        <f>'a.Equipe projet'!K389</f>
        <v>0</v>
      </c>
      <c r="AS367" s="479">
        <f>'a.Equipe projet'!L389</f>
        <v>0</v>
      </c>
      <c r="AU367" s="479">
        <f>'c.Prestataires'!D388</f>
        <v>0</v>
      </c>
      <c r="AV367" s="479">
        <f>'c.Prestataires'!E388</f>
        <v>0</v>
      </c>
      <c r="AW367" s="479">
        <f>'c.Prestataires'!F388</f>
        <v>0</v>
      </c>
      <c r="AX367" s="479">
        <f>'c.Prestataires'!G388</f>
        <v>0</v>
      </c>
      <c r="AY367" s="479">
        <f>'c.Prestataires'!H388</f>
        <v>0</v>
      </c>
      <c r="BA367" s="479" t="str">
        <f>'d.Points de vente&amp;récupération'!D390</f>
        <v>A compléter</v>
      </c>
      <c r="BB367" s="479" t="str">
        <f>'d.Points de vente&amp;récupération'!E390</f>
        <v>A choisir</v>
      </c>
      <c r="BC367" s="479" t="str">
        <f>'d.Points de vente&amp;récupération'!F390</f>
        <v>A choisir</v>
      </c>
      <c r="BD367" s="479" t="str">
        <f>'d.Points de vente&amp;récupération'!G390</f>
        <v>A choisir</v>
      </c>
      <c r="BE367" s="479" t="str">
        <f>'d.Points de vente&amp;récupération'!H390</f>
        <v>A choisir</v>
      </c>
      <c r="BF367" s="479" t="str">
        <f>'d.Points de vente&amp;récupération'!I390</f>
        <v>A choisir</v>
      </c>
      <c r="BG367" s="479" t="str">
        <f>'d.Points de vente&amp;récupération'!J390</f>
        <v>A choisir</v>
      </c>
      <c r="BH367" s="479" t="str">
        <f>'d.Points de vente&amp;récupération'!K390</f>
        <v>A compléter</v>
      </c>
    </row>
    <row r="368" spans="15:60">
      <c r="O368">
        <v>365</v>
      </c>
      <c r="P368" t="str">
        <f>_xlfn.XLOOKUP(O368,'1.Fiche candidature (à remplir)'!AB:AB,'1.Fiche candidature (à remplir)'!D:D)</f>
        <v>Achat d'Emballages secondaires réemployables
Á l'usage du consommateur uniquement</v>
      </c>
      <c r="Q368" t="str">
        <f>_xlfn.XLOOKUP(O368,'1.Fiche candidature (à remplir)'!AB:AB,'1.Fiche candidature (à remplir)'!AC:AC)</f>
        <v>Test_1</v>
      </c>
      <c r="R368" t="str">
        <f>_xlfn.XLOOKUP(O368,'1.Fiche candidature (à remplir)'!AB:AB,'1.Fiche candidature (à remplir)'!E:E)</f>
        <v>A compléter</v>
      </c>
      <c r="S368">
        <f>_xlfn.XLOOKUP(O368,'1.Fiche candidature (à remplir)'!AB:AB,'1.Fiche candidature (à remplir)'!F:F)</f>
        <v>0</v>
      </c>
      <c r="T368">
        <f>_xlfn.XLOOKUP(O368,'1.Fiche candidature (à remplir)'!AB:AB,'1.Fiche candidature (à remplir)'!G:G)</f>
        <v>0</v>
      </c>
      <c r="U368">
        <f>_xlfn.XLOOKUP(O368,'1.Fiche candidature (à remplir)'!AB:AB,'1.Fiche candidature (à remplir)'!H:H)</f>
        <v>0</v>
      </c>
      <c r="V368" t="str">
        <f>_xlfn.XLOOKUP(O368,'1.Fiche candidature (à remplir)'!AB:AB,'1.Fiche candidature (à remplir)'!I:I)</f>
        <v>A compléter</v>
      </c>
      <c r="W368" t="str">
        <f>_xlfn.XLOOKUP(O368,'1.Fiche candidature (à remplir)'!AB:AB,'1.Fiche candidature (à remplir)'!L:L)</f>
        <v>A remplir</v>
      </c>
      <c r="X368">
        <f>_xlfn.XLOOKUP(O368,'1.Fiche candidature (à remplir)'!AB:AB,'1.Fiche candidature (à remplir)'!M:M)</f>
        <v>0</v>
      </c>
      <c r="Y368">
        <f>_xlfn.XLOOKUP(O368,'1.Fiche candidature (à remplir)'!AB:AB,'1.Fiche candidature (à remplir)'!N:N)</f>
        <v>0</v>
      </c>
      <c r="Z368">
        <f>_xlfn.XLOOKUP(O368,'1.Fiche candidature (à remplir)'!AB:AB,'1.Fiche candidature (à remplir)'!P:P)</f>
        <v>0</v>
      </c>
      <c r="AC368" s="479">
        <f>b.Groupement!D394</f>
        <v>0</v>
      </c>
      <c r="AD368" s="479">
        <f>b.Groupement!E394</f>
        <v>0</v>
      </c>
      <c r="AE368" s="479">
        <f>b.Groupement!F394</f>
        <v>0</v>
      </c>
      <c r="AF368" s="479">
        <f>b.Groupement!G394</f>
        <v>0</v>
      </c>
      <c r="AG368" s="479">
        <f>b.Groupement!H394</f>
        <v>0</v>
      </c>
      <c r="AH368" s="479">
        <f>b.Groupement!I394</f>
        <v>0</v>
      </c>
      <c r="AI368" s="479">
        <f>b.Groupement!J394</f>
        <v>0</v>
      </c>
      <c r="AK368" s="479">
        <f>'a.Equipe projet'!D390</f>
        <v>0</v>
      </c>
      <c r="AL368" s="479">
        <f>'a.Equipe projet'!E390</f>
        <v>0</v>
      </c>
      <c r="AM368" s="479">
        <f>'a.Equipe projet'!F390</f>
        <v>0</v>
      </c>
      <c r="AN368" s="479">
        <f>'a.Equipe projet'!G390</f>
        <v>0</v>
      </c>
      <c r="AO368" s="479">
        <f>'a.Equipe projet'!H390</f>
        <v>0</v>
      </c>
      <c r="AP368" s="479">
        <f>'a.Equipe projet'!I390</f>
        <v>0</v>
      </c>
      <c r="AQ368" s="479">
        <f>'a.Equipe projet'!J390</f>
        <v>0</v>
      </c>
      <c r="AR368" s="479">
        <f>'a.Equipe projet'!K390</f>
        <v>0</v>
      </c>
      <c r="AS368" s="479">
        <f>'a.Equipe projet'!L390</f>
        <v>0</v>
      </c>
      <c r="AU368" s="479">
        <f>'c.Prestataires'!D389</f>
        <v>0</v>
      </c>
      <c r="AV368" s="479">
        <f>'c.Prestataires'!E389</f>
        <v>0</v>
      </c>
      <c r="AW368" s="479">
        <f>'c.Prestataires'!F389</f>
        <v>0</v>
      </c>
      <c r="AX368" s="479">
        <f>'c.Prestataires'!G389</f>
        <v>0</v>
      </c>
      <c r="AY368" s="479">
        <f>'c.Prestataires'!H389</f>
        <v>0</v>
      </c>
      <c r="BA368" s="479" t="str">
        <f>'d.Points de vente&amp;récupération'!D391</f>
        <v>A compléter</v>
      </c>
      <c r="BB368" s="479" t="str">
        <f>'d.Points de vente&amp;récupération'!E391</f>
        <v>A choisir</v>
      </c>
      <c r="BC368" s="479" t="str">
        <f>'d.Points de vente&amp;récupération'!F391</f>
        <v>A choisir</v>
      </c>
      <c r="BD368" s="479" t="str">
        <f>'d.Points de vente&amp;récupération'!G391</f>
        <v>A choisir</v>
      </c>
      <c r="BE368" s="479" t="str">
        <f>'d.Points de vente&amp;récupération'!H391</f>
        <v>A choisir</v>
      </c>
      <c r="BF368" s="479" t="str">
        <f>'d.Points de vente&amp;récupération'!I391</f>
        <v>A choisir</v>
      </c>
      <c r="BG368" s="479" t="str">
        <f>'d.Points de vente&amp;récupération'!J391</f>
        <v>A choisir</v>
      </c>
      <c r="BH368" s="479" t="str">
        <f>'d.Points de vente&amp;récupération'!K391</f>
        <v>A compléter</v>
      </c>
    </row>
    <row r="369" spans="15:60">
      <c r="O369">
        <v>366</v>
      </c>
      <c r="P369" t="str">
        <f>_xlfn.XLOOKUP(O369,'1.Fiche candidature (à remplir)'!AB:AB,'1.Fiche candidature (à remplir)'!D:D)</f>
        <v>Achat d'Emballages secondaires réemployables</v>
      </c>
      <c r="Q369" t="str">
        <f>_xlfn.XLOOKUP(O369,'1.Fiche candidature (à remplir)'!AB:AB,'1.Fiche candidature (à remplir)'!AC:AC)</f>
        <v>Test_1</v>
      </c>
      <c r="R369" t="str">
        <f>_xlfn.XLOOKUP(O369,'1.Fiche candidature (à remplir)'!AB:AB,'1.Fiche candidature (à remplir)'!E:E)</f>
        <v>A compléter</v>
      </c>
      <c r="S369">
        <f>_xlfn.XLOOKUP(O369,'1.Fiche candidature (à remplir)'!AB:AB,'1.Fiche candidature (à remplir)'!F:F)</f>
        <v>0</v>
      </c>
      <c r="T369">
        <f>_xlfn.XLOOKUP(O369,'1.Fiche candidature (à remplir)'!AB:AB,'1.Fiche candidature (à remplir)'!G:G)</f>
        <v>0</v>
      </c>
      <c r="U369">
        <f>_xlfn.XLOOKUP(O369,'1.Fiche candidature (à remplir)'!AB:AB,'1.Fiche candidature (à remplir)'!H:H)</f>
        <v>0</v>
      </c>
      <c r="V369" t="str">
        <f>_xlfn.XLOOKUP(O369,'1.Fiche candidature (à remplir)'!AB:AB,'1.Fiche candidature (à remplir)'!I:I)</f>
        <v>A compléter</v>
      </c>
      <c r="W369" t="str">
        <f>_xlfn.XLOOKUP(O369,'1.Fiche candidature (à remplir)'!AB:AB,'1.Fiche candidature (à remplir)'!L:L)</f>
        <v>A remplir</v>
      </c>
      <c r="X369">
        <f>_xlfn.XLOOKUP(O369,'1.Fiche candidature (à remplir)'!AB:AB,'1.Fiche candidature (à remplir)'!M:M)</f>
        <v>0</v>
      </c>
      <c r="Y369">
        <f>_xlfn.XLOOKUP(O369,'1.Fiche candidature (à remplir)'!AB:AB,'1.Fiche candidature (à remplir)'!N:N)</f>
        <v>0</v>
      </c>
      <c r="Z369">
        <f>_xlfn.XLOOKUP(O369,'1.Fiche candidature (à remplir)'!AB:AB,'1.Fiche candidature (à remplir)'!P:P)</f>
        <v>0</v>
      </c>
      <c r="AC369" s="479">
        <f>b.Groupement!D395</f>
        <v>0</v>
      </c>
      <c r="AD369" s="479">
        <f>b.Groupement!E395</f>
        <v>0</v>
      </c>
      <c r="AE369" s="479">
        <f>b.Groupement!F395</f>
        <v>0</v>
      </c>
      <c r="AF369" s="479">
        <f>b.Groupement!G395</f>
        <v>0</v>
      </c>
      <c r="AG369" s="479">
        <f>b.Groupement!H395</f>
        <v>0</v>
      </c>
      <c r="AH369" s="479">
        <f>b.Groupement!I395</f>
        <v>0</v>
      </c>
      <c r="AI369" s="479">
        <f>b.Groupement!J395</f>
        <v>0</v>
      </c>
      <c r="AK369" s="479">
        <f>'a.Equipe projet'!D391</f>
        <v>0</v>
      </c>
      <c r="AL369" s="479">
        <f>'a.Equipe projet'!E391</f>
        <v>0</v>
      </c>
      <c r="AM369" s="479">
        <f>'a.Equipe projet'!F391</f>
        <v>0</v>
      </c>
      <c r="AN369" s="479">
        <f>'a.Equipe projet'!G391</f>
        <v>0</v>
      </c>
      <c r="AO369" s="479">
        <f>'a.Equipe projet'!H391</f>
        <v>0</v>
      </c>
      <c r="AP369" s="479">
        <f>'a.Equipe projet'!I391</f>
        <v>0</v>
      </c>
      <c r="AQ369" s="479">
        <f>'a.Equipe projet'!J391</f>
        <v>0</v>
      </c>
      <c r="AR369" s="479">
        <f>'a.Equipe projet'!K391</f>
        <v>0</v>
      </c>
      <c r="AS369" s="479">
        <f>'a.Equipe projet'!L391</f>
        <v>0</v>
      </c>
      <c r="AU369" s="479">
        <f>'c.Prestataires'!D390</f>
        <v>0</v>
      </c>
      <c r="AV369" s="479">
        <f>'c.Prestataires'!E390</f>
        <v>0</v>
      </c>
      <c r="AW369" s="479">
        <f>'c.Prestataires'!F390</f>
        <v>0</v>
      </c>
      <c r="AX369" s="479">
        <f>'c.Prestataires'!G390</f>
        <v>0</v>
      </c>
      <c r="AY369" s="479">
        <f>'c.Prestataires'!H390</f>
        <v>0</v>
      </c>
      <c r="BA369" s="479" t="str">
        <f>'d.Points de vente&amp;récupération'!D392</f>
        <v>A compléter</v>
      </c>
      <c r="BB369" s="479" t="str">
        <f>'d.Points de vente&amp;récupération'!E392</f>
        <v>A choisir</v>
      </c>
      <c r="BC369" s="479" t="str">
        <f>'d.Points de vente&amp;récupération'!F392</f>
        <v>A choisir</v>
      </c>
      <c r="BD369" s="479" t="str">
        <f>'d.Points de vente&amp;récupération'!G392</f>
        <v>A choisir</v>
      </c>
      <c r="BE369" s="479" t="str">
        <f>'d.Points de vente&amp;récupération'!H392</f>
        <v>A choisir</v>
      </c>
      <c r="BF369" s="479" t="str">
        <f>'d.Points de vente&amp;récupération'!I392</f>
        <v>A choisir</v>
      </c>
      <c r="BG369" s="479" t="str">
        <f>'d.Points de vente&amp;récupération'!J392</f>
        <v>A choisir</v>
      </c>
      <c r="BH369" s="479" t="str">
        <f>'d.Points de vente&amp;récupération'!K392</f>
        <v>A compléter</v>
      </c>
    </row>
    <row r="370" spans="15:60">
      <c r="O370">
        <v>367</v>
      </c>
      <c r="P370" t="str">
        <f>_xlfn.XLOOKUP(O370,'1.Fiche candidature (à remplir)'!AB:AB,'1.Fiche candidature (à remplir)'!D:D)</f>
        <v>Achat d'Emballages secondaires réemployables</v>
      </c>
      <c r="Q370" t="str">
        <f>_xlfn.XLOOKUP(O370,'1.Fiche candidature (à remplir)'!AB:AB,'1.Fiche candidature (à remplir)'!AC:AC)</f>
        <v>Test_1</v>
      </c>
      <c r="R370" t="str">
        <f>_xlfn.XLOOKUP(O370,'1.Fiche candidature (à remplir)'!AB:AB,'1.Fiche candidature (à remplir)'!E:E)</f>
        <v>A compléter</v>
      </c>
      <c r="S370">
        <f>_xlfn.XLOOKUP(O370,'1.Fiche candidature (à remplir)'!AB:AB,'1.Fiche candidature (à remplir)'!F:F)</f>
        <v>0</v>
      </c>
      <c r="T370">
        <f>_xlfn.XLOOKUP(O370,'1.Fiche candidature (à remplir)'!AB:AB,'1.Fiche candidature (à remplir)'!G:G)</f>
        <v>0</v>
      </c>
      <c r="U370">
        <f>_xlfn.XLOOKUP(O370,'1.Fiche candidature (à remplir)'!AB:AB,'1.Fiche candidature (à remplir)'!H:H)</f>
        <v>0</v>
      </c>
      <c r="V370" t="str">
        <f>_xlfn.XLOOKUP(O370,'1.Fiche candidature (à remplir)'!AB:AB,'1.Fiche candidature (à remplir)'!I:I)</f>
        <v>A compléter</v>
      </c>
      <c r="W370" t="str">
        <f>_xlfn.XLOOKUP(O370,'1.Fiche candidature (à remplir)'!AB:AB,'1.Fiche candidature (à remplir)'!L:L)</f>
        <v>A remplir</v>
      </c>
      <c r="X370">
        <f>_xlfn.XLOOKUP(O370,'1.Fiche candidature (à remplir)'!AB:AB,'1.Fiche candidature (à remplir)'!M:M)</f>
        <v>0</v>
      </c>
      <c r="Y370">
        <f>_xlfn.XLOOKUP(O370,'1.Fiche candidature (à remplir)'!AB:AB,'1.Fiche candidature (à remplir)'!N:N)</f>
        <v>0</v>
      </c>
      <c r="Z370">
        <f>_xlfn.XLOOKUP(O370,'1.Fiche candidature (à remplir)'!AB:AB,'1.Fiche candidature (à remplir)'!P:P)</f>
        <v>0</v>
      </c>
      <c r="AC370" s="479">
        <f>b.Groupement!D396</f>
        <v>0</v>
      </c>
      <c r="AD370" s="479">
        <f>b.Groupement!E396</f>
        <v>0</v>
      </c>
      <c r="AE370" s="479">
        <f>b.Groupement!F396</f>
        <v>0</v>
      </c>
      <c r="AF370" s="479">
        <f>b.Groupement!G396</f>
        <v>0</v>
      </c>
      <c r="AG370" s="479">
        <f>b.Groupement!H396</f>
        <v>0</v>
      </c>
      <c r="AH370" s="479">
        <f>b.Groupement!I396</f>
        <v>0</v>
      </c>
      <c r="AI370" s="479">
        <f>b.Groupement!J396</f>
        <v>0</v>
      </c>
      <c r="AK370" s="479">
        <f>'a.Equipe projet'!D392</f>
        <v>0</v>
      </c>
      <c r="AL370" s="479">
        <f>'a.Equipe projet'!E392</f>
        <v>0</v>
      </c>
      <c r="AM370" s="479">
        <f>'a.Equipe projet'!F392</f>
        <v>0</v>
      </c>
      <c r="AN370" s="479">
        <f>'a.Equipe projet'!G392</f>
        <v>0</v>
      </c>
      <c r="AO370" s="479">
        <f>'a.Equipe projet'!H392</f>
        <v>0</v>
      </c>
      <c r="AP370" s="479">
        <f>'a.Equipe projet'!I392</f>
        <v>0</v>
      </c>
      <c r="AQ370" s="479">
        <f>'a.Equipe projet'!J392</f>
        <v>0</v>
      </c>
      <c r="AR370" s="479">
        <f>'a.Equipe projet'!K392</f>
        <v>0</v>
      </c>
      <c r="AS370" s="479">
        <f>'a.Equipe projet'!L392</f>
        <v>0</v>
      </c>
      <c r="AU370" s="479">
        <f>'c.Prestataires'!D391</f>
        <v>0</v>
      </c>
      <c r="AV370" s="479">
        <f>'c.Prestataires'!E391</f>
        <v>0</v>
      </c>
      <c r="AW370" s="479">
        <f>'c.Prestataires'!F391</f>
        <v>0</v>
      </c>
      <c r="AX370" s="479">
        <f>'c.Prestataires'!G391</f>
        <v>0</v>
      </c>
      <c r="AY370" s="479">
        <f>'c.Prestataires'!H391</f>
        <v>0</v>
      </c>
      <c r="BA370" s="479" t="str">
        <f>'d.Points de vente&amp;récupération'!D393</f>
        <v>A compléter</v>
      </c>
      <c r="BB370" s="479" t="str">
        <f>'d.Points de vente&amp;récupération'!E393</f>
        <v>A choisir</v>
      </c>
      <c r="BC370" s="479" t="str">
        <f>'d.Points de vente&amp;récupération'!F393</f>
        <v>A choisir</v>
      </c>
      <c r="BD370" s="479" t="str">
        <f>'d.Points de vente&amp;récupération'!G393</f>
        <v>A choisir</v>
      </c>
      <c r="BE370" s="479" t="str">
        <f>'d.Points de vente&amp;récupération'!H393</f>
        <v>A choisir</v>
      </c>
      <c r="BF370" s="479" t="str">
        <f>'d.Points de vente&amp;récupération'!I393</f>
        <v>A choisir</v>
      </c>
      <c r="BG370" s="479" t="str">
        <f>'d.Points de vente&amp;récupération'!J393</f>
        <v>A choisir</v>
      </c>
      <c r="BH370" s="479" t="str">
        <f>'d.Points de vente&amp;récupération'!K393</f>
        <v>A compléter</v>
      </c>
    </row>
    <row r="371" spans="15:60">
      <c r="O371">
        <v>368</v>
      </c>
      <c r="P371" t="str">
        <f>_xlfn.XLOOKUP(O371,'1.Fiche candidature (à remplir)'!AB:AB,'1.Fiche candidature (à remplir)'!D:D)</f>
        <v>Achat d'Emballages secondaires réemployables</v>
      </c>
      <c r="Q371" t="str">
        <f>_xlfn.XLOOKUP(O371,'1.Fiche candidature (à remplir)'!AB:AB,'1.Fiche candidature (à remplir)'!AC:AC)</f>
        <v>Test_1</v>
      </c>
      <c r="R371" t="str">
        <f>_xlfn.XLOOKUP(O371,'1.Fiche candidature (à remplir)'!AB:AB,'1.Fiche candidature (à remplir)'!E:E)</f>
        <v>A compléter</v>
      </c>
      <c r="S371">
        <f>_xlfn.XLOOKUP(O371,'1.Fiche candidature (à remplir)'!AB:AB,'1.Fiche candidature (à remplir)'!F:F)</f>
        <v>0</v>
      </c>
      <c r="T371">
        <f>_xlfn.XLOOKUP(O371,'1.Fiche candidature (à remplir)'!AB:AB,'1.Fiche candidature (à remplir)'!G:G)</f>
        <v>0</v>
      </c>
      <c r="U371">
        <f>_xlfn.XLOOKUP(O371,'1.Fiche candidature (à remplir)'!AB:AB,'1.Fiche candidature (à remplir)'!H:H)</f>
        <v>0</v>
      </c>
      <c r="V371" t="str">
        <f>_xlfn.XLOOKUP(O371,'1.Fiche candidature (à remplir)'!AB:AB,'1.Fiche candidature (à remplir)'!I:I)</f>
        <v>A compléter</v>
      </c>
      <c r="W371" t="str">
        <f>_xlfn.XLOOKUP(O371,'1.Fiche candidature (à remplir)'!AB:AB,'1.Fiche candidature (à remplir)'!L:L)</f>
        <v>A remplir</v>
      </c>
      <c r="X371">
        <f>_xlfn.XLOOKUP(O371,'1.Fiche candidature (à remplir)'!AB:AB,'1.Fiche candidature (à remplir)'!M:M)</f>
        <v>0</v>
      </c>
      <c r="Y371">
        <f>_xlfn.XLOOKUP(O371,'1.Fiche candidature (à remplir)'!AB:AB,'1.Fiche candidature (à remplir)'!N:N)</f>
        <v>0</v>
      </c>
      <c r="Z371">
        <f>_xlfn.XLOOKUP(O371,'1.Fiche candidature (à remplir)'!AB:AB,'1.Fiche candidature (à remplir)'!P:P)</f>
        <v>0</v>
      </c>
      <c r="AC371" s="479">
        <f>b.Groupement!D397</f>
        <v>0</v>
      </c>
      <c r="AD371" s="479">
        <f>b.Groupement!E397</f>
        <v>0</v>
      </c>
      <c r="AE371" s="479">
        <f>b.Groupement!F397</f>
        <v>0</v>
      </c>
      <c r="AF371" s="479">
        <f>b.Groupement!G397</f>
        <v>0</v>
      </c>
      <c r="AG371" s="479">
        <f>b.Groupement!H397</f>
        <v>0</v>
      </c>
      <c r="AH371" s="479">
        <f>b.Groupement!I397</f>
        <v>0</v>
      </c>
      <c r="AI371" s="479">
        <f>b.Groupement!J397</f>
        <v>0</v>
      </c>
      <c r="AK371" s="479">
        <f>'a.Equipe projet'!D393</f>
        <v>0</v>
      </c>
      <c r="AL371" s="479">
        <f>'a.Equipe projet'!E393</f>
        <v>0</v>
      </c>
      <c r="AM371" s="479">
        <f>'a.Equipe projet'!F393</f>
        <v>0</v>
      </c>
      <c r="AN371" s="479">
        <f>'a.Equipe projet'!G393</f>
        <v>0</v>
      </c>
      <c r="AO371" s="479">
        <f>'a.Equipe projet'!H393</f>
        <v>0</v>
      </c>
      <c r="AP371" s="479">
        <f>'a.Equipe projet'!I393</f>
        <v>0</v>
      </c>
      <c r="AQ371" s="479">
        <f>'a.Equipe projet'!J393</f>
        <v>0</v>
      </c>
      <c r="AR371" s="479">
        <f>'a.Equipe projet'!K393</f>
        <v>0</v>
      </c>
      <c r="AS371" s="479">
        <f>'a.Equipe projet'!L393</f>
        <v>0</v>
      </c>
      <c r="AU371" s="479">
        <f>'c.Prestataires'!D392</f>
        <v>0</v>
      </c>
      <c r="AV371" s="479">
        <f>'c.Prestataires'!E392</f>
        <v>0</v>
      </c>
      <c r="AW371" s="479">
        <f>'c.Prestataires'!F392</f>
        <v>0</v>
      </c>
      <c r="AX371" s="479">
        <f>'c.Prestataires'!G392</f>
        <v>0</v>
      </c>
      <c r="AY371" s="479">
        <f>'c.Prestataires'!H392</f>
        <v>0</v>
      </c>
      <c r="BA371" s="479" t="str">
        <f>'d.Points de vente&amp;récupération'!D394</f>
        <v>A compléter</v>
      </c>
      <c r="BB371" s="479" t="str">
        <f>'d.Points de vente&amp;récupération'!E394</f>
        <v>A choisir</v>
      </c>
      <c r="BC371" s="479" t="str">
        <f>'d.Points de vente&amp;récupération'!F394</f>
        <v>A choisir</v>
      </c>
      <c r="BD371" s="479" t="str">
        <f>'d.Points de vente&amp;récupération'!G394</f>
        <v>A choisir</v>
      </c>
      <c r="BE371" s="479" t="str">
        <f>'d.Points de vente&amp;récupération'!H394</f>
        <v>A choisir</v>
      </c>
      <c r="BF371" s="479" t="str">
        <f>'d.Points de vente&amp;récupération'!I394</f>
        <v>A choisir</v>
      </c>
      <c r="BG371" s="479" t="str">
        <f>'d.Points de vente&amp;récupération'!J394</f>
        <v>A choisir</v>
      </c>
      <c r="BH371" s="479" t="str">
        <f>'d.Points de vente&amp;récupération'!K394</f>
        <v>A compléter</v>
      </c>
    </row>
    <row r="372" spans="15:60">
      <c r="O372">
        <v>369</v>
      </c>
      <c r="P372" t="str">
        <f>_xlfn.XLOOKUP(O372,'1.Fiche candidature (à remplir)'!AB:AB,'1.Fiche candidature (à remplir)'!D:D)</f>
        <v>Achat d'Emballages secondaires réemployables</v>
      </c>
      <c r="Q372" t="str">
        <f>_xlfn.XLOOKUP(O372,'1.Fiche candidature (à remplir)'!AB:AB,'1.Fiche candidature (à remplir)'!AC:AC)</f>
        <v>Test_1</v>
      </c>
      <c r="R372" t="str">
        <f>_xlfn.XLOOKUP(O372,'1.Fiche candidature (à remplir)'!AB:AB,'1.Fiche candidature (à remplir)'!E:E)</f>
        <v>A compléter</v>
      </c>
      <c r="S372">
        <f>_xlfn.XLOOKUP(O372,'1.Fiche candidature (à remplir)'!AB:AB,'1.Fiche candidature (à remplir)'!F:F)</f>
        <v>0</v>
      </c>
      <c r="T372">
        <f>_xlfn.XLOOKUP(O372,'1.Fiche candidature (à remplir)'!AB:AB,'1.Fiche candidature (à remplir)'!G:G)</f>
        <v>0</v>
      </c>
      <c r="U372">
        <f>_xlfn.XLOOKUP(O372,'1.Fiche candidature (à remplir)'!AB:AB,'1.Fiche candidature (à remplir)'!H:H)</f>
        <v>0</v>
      </c>
      <c r="V372" t="str">
        <f>_xlfn.XLOOKUP(O372,'1.Fiche candidature (à remplir)'!AB:AB,'1.Fiche candidature (à remplir)'!I:I)</f>
        <v>A compléter</v>
      </c>
      <c r="W372" t="str">
        <f>_xlfn.XLOOKUP(O372,'1.Fiche candidature (à remplir)'!AB:AB,'1.Fiche candidature (à remplir)'!L:L)</f>
        <v>A remplir</v>
      </c>
      <c r="X372">
        <f>_xlfn.XLOOKUP(O372,'1.Fiche candidature (à remplir)'!AB:AB,'1.Fiche candidature (à remplir)'!M:M)</f>
        <v>0</v>
      </c>
      <c r="Y372">
        <f>_xlfn.XLOOKUP(O372,'1.Fiche candidature (à remplir)'!AB:AB,'1.Fiche candidature (à remplir)'!N:N)</f>
        <v>0</v>
      </c>
      <c r="Z372">
        <f>_xlfn.XLOOKUP(O372,'1.Fiche candidature (à remplir)'!AB:AB,'1.Fiche candidature (à remplir)'!P:P)</f>
        <v>0</v>
      </c>
      <c r="AC372" s="479">
        <f>b.Groupement!D398</f>
        <v>0</v>
      </c>
      <c r="AD372" s="479">
        <f>b.Groupement!E398</f>
        <v>0</v>
      </c>
      <c r="AE372" s="479">
        <f>b.Groupement!F398</f>
        <v>0</v>
      </c>
      <c r="AF372" s="479">
        <f>b.Groupement!G398</f>
        <v>0</v>
      </c>
      <c r="AG372" s="479">
        <f>b.Groupement!H398</f>
        <v>0</v>
      </c>
      <c r="AH372" s="479">
        <f>b.Groupement!I398</f>
        <v>0</v>
      </c>
      <c r="AI372" s="479">
        <f>b.Groupement!J398</f>
        <v>0</v>
      </c>
      <c r="AK372" s="479">
        <f>'a.Equipe projet'!D394</f>
        <v>0</v>
      </c>
      <c r="AL372" s="479">
        <f>'a.Equipe projet'!E394</f>
        <v>0</v>
      </c>
      <c r="AM372" s="479">
        <f>'a.Equipe projet'!F394</f>
        <v>0</v>
      </c>
      <c r="AN372" s="479">
        <f>'a.Equipe projet'!G394</f>
        <v>0</v>
      </c>
      <c r="AO372" s="479">
        <f>'a.Equipe projet'!H394</f>
        <v>0</v>
      </c>
      <c r="AP372" s="479">
        <f>'a.Equipe projet'!I394</f>
        <v>0</v>
      </c>
      <c r="AQ372" s="479">
        <f>'a.Equipe projet'!J394</f>
        <v>0</v>
      </c>
      <c r="AR372" s="479">
        <f>'a.Equipe projet'!K394</f>
        <v>0</v>
      </c>
      <c r="AS372" s="479">
        <f>'a.Equipe projet'!L394</f>
        <v>0</v>
      </c>
      <c r="AU372" s="479">
        <f>'c.Prestataires'!D393</f>
        <v>0</v>
      </c>
      <c r="AV372" s="479">
        <f>'c.Prestataires'!E393</f>
        <v>0</v>
      </c>
      <c r="AW372" s="479">
        <f>'c.Prestataires'!F393</f>
        <v>0</v>
      </c>
      <c r="AX372" s="479">
        <f>'c.Prestataires'!G393</f>
        <v>0</v>
      </c>
      <c r="AY372" s="479">
        <f>'c.Prestataires'!H393</f>
        <v>0</v>
      </c>
      <c r="BA372" s="479" t="str">
        <f>'d.Points de vente&amp;récupération'!D395</f>
        <v>A compléter</v>
      </c>
      <c r="BB372" s="479" t="str">
        <f>'d.Points de vente&amp;récupération'!E395</f>
        <v>A choisir</v>
      </c>
      <c r="BC372" s="479" t="str">
        <f>'d.Points de vente&amp;récupération'!F395</f>
        <v>A choisir</v>
      </c>
      <c r="BD372" s="479" t="str">
        <f>'d.Points de vente&amp;récupération'!G395</f>
        <v>A choisir</v>
      </c>
      <c r="BE372" s="479" t="str">
        <f>'d.Points de vente&amp;récupération'!H395</f>
        <v>A choisir</v>
      </c>
      <c r="BF372" s="479" t="str">
        <f>'d.Points de vente&amp;récupération'!I395</f>
        <v>A choisir</v>
      </c>
      <c r="BG372" s="479" t="str">
        <f>'d.Points de vente&amp;récupération'!J395</f>
        <v>A choisir</v>
      </c>
      <c r="BH372" s="479" t="str">
        <f>'d.Points de vente&amp;récupération'!K395</f>
        <v>A compléter</v>
      </c>
    </row>
    <row r="373" spans="15:60">
      <c r="O373">
        <v>370</v>
      </c>
      <c r="P373" t="str">
        <f>_xlfn.XLOOKUP(O373,'1.Fiche candidature (à remplir)'!AB:AB,'1.Fiche candidature (à remplir)'!D:D)</f>
        <v>Prestation logistique externalisée
Du 1er point de massification au centre de lavage puis au métteur en marché</v>
      </c>
      <c r="Q373" t="str">
        <f>_xlfn.XLOOKUP(O373,'1.Fiche candidature (à remplir)'!AB:AB,'1.Fiche candidature (à remplir)'!AC:AC)</f>
        <v>Test_1</v>
      </c>
      <c r="R373" t="str">
        <f>_xlfn.XLOOKUP(O373,'1.Fiche candidature (à remplir)'!AB:AB,'1.Fiche candidature (à remplir)'!E:E)</f>
        <v>A compléter</v>
      </c>
      <c r="S373">
        <f>_xlfn.XLOOKUP(O373,'1.Fiche candidature (à remplir)'!AB:AB,'1.Fiche candidature (à remplir)'!F:F)</f>
        <v>0</v>
      </c>
      <c r="T373">
        <f>_xlfn.XLOOKUP(O373,'1.Fiche candidature (à remplir)'!AB:AB,'1.Fiche candidature (à remplir)'!G:G)</f>
        <v>0</v>
      </c>
      <c r="U373">
        <f>_xlfn.XLOOKUP(O373,'1.Fiche candidature (à remplir)'!AB:AB,'1.Fiche candidature (à remplir)'!H:H)</f>
        <v>0</v>
      </c>
      <c r="V373" t="str">
        <f>_xlfn.XLOOKUP(O373,'1.Fiche candidature (à remplir)'!AB:AB,'1.Fiche candidature (à remplir)'!I:I)</f>
        <v>A compléter</v>
      </c>
      <c r="W373" t="str">
        <f>_xlfn.XLOOKUP(O373,'1.Fiche candidature (à remplir)'!AB:AB,'1.Fiche candidature (à remplir)'!L:L)</f>
        <v>A remplir</v>
      </c>
      <c r="X373">
        <f>_xlfn.XLOOKUP(O373,'1.Fiche candidature (à remplir)'!AB:AB,'1.Fiche candidature (à remplir)'!M:M)</f>
        <v>0</v>
      </c>
      <c r="Y373">
        <f>_xlfn.XLOOKUP(O373,'1.Fiche candidature (à remplir)'!AB:AB,'1.Fiche candidature (à remplir)'!N:N)</f>
        <v>0</v>
      </c>
      <c r="Z373">
        <f>_xlfn.XLOOKUP(O373,'1.Fiche candidature (à remplir)'!AB:AB,'1.Fiche candidature (à remplir)'!P:P)</f>
        <v>0</v>
      </c>
      <c r="AC373" s="479">
        <f>b.Groupement!D399</f>
        <v>0</v>
      </c>
      <c r="AD373" s="479">
        <f>b.Groupement!E399</f>
        <v>0</v>
      </c>
      <c r="AE373" s="479">
        <f>b.Groupement!F399</f>
        <v>0</v>
      </c>
      <c r="AF373" s="479">
        <f>b.Groupement!G399</f>
        <v>0</v>
      </c>
      <c r="AG373" s="479">
        <f>b.Groupement!H399</f>
        <v>0</v>
      </c>
      <c r="AH373" s="479">
        <f>b.Groupement!I399</f>
        <v>0</v>
      </c>
      <c r="AI373" s="479">
        <f>b.Groupement!J399</f>
        <v>0</v>
      </c>
      <c r="AK373" s="479">
        <f>'a.Equipe projet'!D395</f>
        <v>0</v>
      </c>
      <c r="AL373" s="479">
        <f>'a.Equipe projet'!E395</f>
        <v>0</v>
      </c>
      <c r="AM373" s="479">
        <f>'a.Equipe projet'!F395</f>
        <v>0</v>
      </c>
      <c r="AN373" s="479">
        <f>'a.Equipe projet'!G395</f>
        <v>0</v>
      </c>
      <c r="AO373" s="479">
        <f>'a.Equipe projet'!H395</f>
        <v>0</v>
      </c>
      <c r="AP373" s="479">
        <f>'a.Equipe projet'!I395</f>
        <v>0</v>
      </c>
      <c r="AQ373" s="479">
        <f>'a.Equipe projet'!J395</f>
        <v>0</v>
      </c>
      <c r="AR373" s="479">
        <f>'a.Equipe projet'!K395</f>
        <v>0</v>
      </c>
      <c r="AS373" s="479">
        <f>'a.Equipe projet'!L395</f>
        <v>0</v>
      </c>
      <c r="AU373" s="479">
        <f>'c.Prestataires'!D394</f>
        <v>0</v>
      </c>
      <c r="AV373" s="479">
        <f>'c.Prestataires'!E394</f>
        <v>0</v>
      </c>
      <c r="AW373" s="479">
        <f>'c.Prestataires'!F394</f>
        <v>0</v>
      </c>
      <c r="AX373" s="479">
        <f>'c.Prestataires'!G394</f>
        <v>0</v>
      </c>
      <c r="AY373" s="479">
        <f>'c.Prestataires'!H394</f>
        <v>0</v>
      </c>
      <c r="BA373" s="479" t="str">
        <f>'d.Points de vente&amp;récupération'!D396</f>
        <v>A compléter</v>
      </c>
      <c r="BB373" s="479" t="str">
        <f>'d.Points de vente&amp;récupération'!E396</f>
        <v>A choisir</v>
      </c>
      <c r="BC373" s="479" t="str">
        <f>'d.Points de vente&amp;récupération'!F396</f>
        <v>A choisir</v>
      </c>
      <c r="BD373" s="479" t="str">
        <f>'d.Points de vente&amp;récupération'!G396</f>
        <v>A choisir</v>
      </c>
      <c r="BE373" s="479" t="str">
        <f>'d.Points de vente&amp;récupération'!H396</f>
        <v>A choisir</v>
      </c>
      <c r="BF373" s="479" t="str">
        <f>'d.Points de vente&amp;récupération'!I396</f>
        <v>A choisir</v>
      </c>
      <c r="BG373" s="479" t="str">
        <f>'d.Points de vente&amp;récupération'!J396</f>
        <v>A choisir</v>
      </c>
      <c r="BH373" s="479" t="str">
        <f>'d.Points de vente&amp;récupération'!K396</f>
        <v>A compléter</v>
      </c>
    </row>
    <row r="374" spans="15:60">
      <c r="O374">
        <v>371</v>
      </c>
      <c r="P374" t="str">
        <f>_xlfn.XLOOKUP(O374,'1.Fiche candidature (à remplir)'!AB:AB,'1.Fiche candidature (à remplir)'!D:D)</f>
        <v>Prestation logistique externalisée</v>
      </c>
      <c r="Q374" t="str">
        <f>_xlfn.XLOOKUP(O374,'1.Fiche candidature (à remplir)'!AB:AB,'1.Fiche candidature (à remplir)'!AC:AC)</f>
        <v>Test_1</v>
      </c>
      <c r="R374" t="str">
        <f>_xlfn.XLOOKUP(O374,'1.Fiche candidature (à remplir)'!AB:AB,'1.Fiche candidature (à remplir)'!E:E)</f>
        <v>A compléter</v>
      </c>
      <c r="S374">
        <f>_xlfn.XLOOKUP(O374,'1.Fiche candidature (à remplir)'!AB:AB,'1.Fiche candidature (à remplir)'!F:F)</f>
        <v>0</v>
      </c>
      <c r="T374">
        <f>_xlfn.XLOOKUP(O374,'1.Fiche candidature (à remplir)'!AB:AB,'1.Fiche candidature (à remplir)'!G:G)</f>
        <v>0</v>
      </c>
      <c r="U374">
        <f>_xlfn.XLOOKUP(O374,'1.Fiche candidature (à remplir)'!AB:AB,'1.Fiche candidature (à remplir)'!H:H)</f>
        <v>0</v>
      </c>
      <c r="V374" t="str">
        <f>_xlfn.XLOOKUP(O374,'1.Fiche candidature (à remplir)'!AB:AB,'1.Fiche candidature (à remplir)'!I:I)</f>
        <v>A compléter</v>
      </c>
      <c r="W374" t="str">
        <f>_xlfn.XLOOKUP(O374,'1.Fiche candidature (à remplir)'!AB:AB,'1.Fiche candidature (à remplir)'!L:L)</f>
        <v>A remplir</v>
      </c>
      <c r="X374">
        <f>_xlfn.XLOOKUP(O374,'1.Fiche candidature (à remplir)'!AB:AB,'1.Fiche candidature (à remplir)'!M:M)</f>
        <v>0</v>
      </c>
      <c r="Y374">
        <f>_xlfn.XLOOKUP(O374,'1.Fiche candidature (à remplir)'!AB:AB,'1.Fiche candidature (à remplir)'!N:N)</f>
        <v>0</v>
      </c>
      <c r="Z374">
        <f>_xlfn.XLOOKUP(O374,'1.Fiche candidature (à remplir)'!AB:AB,'1.Fiche candidature (à remplir)'!P:P)</f>
        <v>0</v>
      </c>
      <c r="AC374" s="479">
        <f>b.Groupement!D400</f>
        <v>0</v>
      </c>
      <c r="AD374" s="479">
        <f>b.Groupement!E400</f>
        <v>0</v>
      </c>
      <c r="AE374" s="479">
        <f>b.Groupement!F400</f>
        <v>0</v>
      </c>
      <c r="AF374" s="479">
        <f>b.Groupement!G400</f>
        <v>0</v>
      </c>
      <c r="AG374" s="479">
        <f>b.Groupement!H400</f>
        <v>0</v>
      </c>
      <c r="AH374" s="479">
        <f>b.Groupement!I400</f>
        <v>0</v>
      </c>
      <c r="AI374" s="479">
        <f>b.Groupement!J400</f>
        <v>0</v>
      </c>
      <c r="AK374" s="479">
        <f>'a.Equipe projet'!D396</f>
        <v>0</v>
      </c>
      <c r="AL374" s="479">
        <f>'a.Equipe projet'!E396</f>
        <v>0</v>
      </c>
      <c r="AM374" s="479">
        <f>'a.Equipe projet'!F396</f>
        <v>0</v>
      </c>
      <c r="AN374" s="479">
        <f>'a.Equipe projet'!G396</f>
        <v>0</v>
      </c>
      <c r="AO374" s="479">
        <f>'a.Equipe projet'!H396</f>
        <v>0</v>
      </c>
      <c r="AP374" s="479">
        <f>'a.Equipe projet'!I396</f>
        <v>0</v>
      </c>
      <c r="AQ374" s="479">
        <f>'a.Equipe projet'!J396</f>
        <v>0</v>
      </c>
      <c r="AR374" s="479">
        <f>'a.Equipe projet'!K396</f>
        <v>0</v>
      </c>
      <c r="AS374" s="479">
        <f>'a.Equipe projet'!L396</f>
        <v>0</v>
      </c>
      <c r="AU374" s="479">
        <f>'c.Prestataires'!D395</f>
        <v>0</v>
      </c>
      <c r="AV374" s="479">
        <f>'c.Prestataires'!E395</f>
        <v>0</v>
      </c>
      <c r="AW374" s="479">
        <f>'c.Prestataires'!F395</f>
        <v>0</v>
      </c>
      <c r="AX374" s="479">
        <f>'c.Prestataires'!G395</f>
        <v>0</v>
      </c>
      <c r="AY374" s="479">
        <f>'c.Prestataires'!H395</f>
        <v>0</v>
      </c>
      <c r="BA374" s="479" t="str">
        <f>'d.Points de vente&amp;récupération'!D397</f>
        <v>A compléter</v>
      </c>
      <c r="BB374" s="479" t="str">
        <f>'d.Points de vente&amp;récupération'!E397</f>
        <v>A choisir</v>
      </c>
      <c r="BC374" s="479" t="str">
        <f>'d.Points de vente&amp;récupération'!F397</f>
        <v>A choisir</v>
      </c>
      <c r="BD374" s="479" t="str">
        <f>'d.Points de vente&amp;récupération'!G397</f>
        <v>A choisir</v>
      </c>
      <c r="BE374" s="479" t="str">
        <f>'d.Points de vente&amp;récupération'!H397</f>
        <v>A choisir</v>
      </c>
      <c r="BF374" s="479" t="str">
        <f>'d.Points de vente&amp;récupération'!I397</f>
        <v>A choisir</v>
      </c>
      <c r="BG374" s="479" t="str">
        <f>'d.Points de vente&amp;récupération'!J397</f>
        <v>A choisir</v>
      </c>
      <c r="BH374" s="479" t="str">
        <f>'d.Points de vente&amp;récupération'!K397</f>
        <v>A compléter</v>
      </c>
    </row>
    <row r="375" spans="15:60">
      <c r="O375">
        <v>372</v>
      </c>
      <c r="P375" t="str">
        <f>_xlfn.XLOOKUP(O375,'1.Fiche candidature (à remplir)'!AB:AB,'1.Fiche candidature (à remplir)'!D:D)</f>
        <v>Prestation logistique externalisée</v>
      </c>
      <c r="Q375" t="str">
        <f>_xlfn.XLOOKUP(O375,'1.Fiche candidature (à remplir)'!AB:AB,'1.Fiche candidature (à remplir)'!AC:AC)</f>
        <v>Test_1</v>
      </c>
      <c r="R375" t="str">
        <f>_xlfn.XLOOKUP(O375,'1.Fiche candidature (à remplir)'!AB:AB,'1.Fiche candidature (à remplir)'!E:E)</f>
        <v>A compléter</v>
      </c>
      <c r="S375">
        <f>_xlfn.XLOOKUP(O375,'1.Fiche candidature (à remplir)'!AB:AB,'1.Fiche candidature (à remplir)'!F:F)</f>
        <v>0</v>
      </c>
      <c r="T375">
        <f>_xlfn.XLOOKUP(O375,'1.Fiche candidature (à remplir)'!AB:AB,'1.Fiche candidature (à remplir)'!G:G)</f>
        <v>0</v>
      </c>
      <c r="U375">
        <f>_xlfn.XLOOKUP(O375,'1.Fiche candidature (à remplir)'!AB:AB,'1.Fiche candidature (à remplir)'!H:H)</f>
        <v>0</v>
      </c>
      <c r="V375" t="str">
        <f>_xlfn.XLOOKUP(O375,'1.Fiche candidature (à remplir)'!AB:AB,'1.Fiche candidature (à remplir)'!I:I)</f>
        <v>A compléter</v>
      </c>
      <c r="W375" t="str">
        <f>_xlfn.XLOOKUP(O375,'1.Fiche candidature (à remplir)'!AB:AB,'1.Fiche candidature (à remplir)'!L:L)</f>
        <v>A remplir</v>
      </c>
      <c r="X375">
        <f>_xlfn.XLOOKUP(O375,'1.Fiche candidature (à remplir)'!AB:AB,'1.Fiche candidature (à remplir)'!M:M)</f>
        <v>0</v>
      </c>
      <c r="Y375">
        <f>_xlfn.XLOOKUP(O375,'1.Fiche candidature (à remplir)'!AB:AB,'1.Fiche candidature (à remplir)'!N:N)</f>
        <v>0</v>
      </c>
      <c r="Z375">
        <f>_xlfn.XLOOKUP(O375,'1.Fiche candidature (à remplir)'!AB:AB,'1.Fiche candidature (à remplir)'!P:P)</f>
        <v>0</v>
      </c>
      <c r="AC375" s="479">
        <f>b.Groupement!D401</f>
        <v>0</v>
      </c>
      <c r="AD375" s="479">
        <f>b.Groupement!E401</f>
        <v>0</v>
      </c>
      <c r="AE375" s="479">
        <f>b.Groupement!F401</f>
        <v>0</v>
      </c>
      <c r="AF375" s="479">
        <f>b.Groupement!G401</f>
        <v>0</v>
      </c>
      <c r="AG375" s="479">
        <f>b.Groupement!H401</f>
        <v>0</v>
      </c>
      <c r="AH375" s="479">
        <f>b.Groupement!I401</f>
        <v>0</v>
      </c>
      <c r="AI375" s="479">
        <f>b.Groupement!J401</f>
        <v>0</v>
      </c>
      <c r="AK375" s="479">
        <f>'a.Equipe projet'!D397</f>
        <v>0</v>
      </c>
      <c r="AL375" s="479">
        <f>'a.Equipe projet'!E397</f>
        <v>0</v>
      </c>
      <c r="AM375" s="479">
        <f>'a.Equipe projet'!F397</f>
        <v>0</v>
      </c>
      <c r="AN375" s="479">
        <f>'a.Equipe projet'!G397</f>
        <v>0</v>
      </c>
      <c r="AO375" s="479">
        <f>'a.Equipe projet'!H397</f>
        <v>0</v>
      </c>
      <c r="AP375" s="479">
        <f>'a.Equipe projet'!I397</f>
        <v>0</v>
      </c>
      <c r="AQ375" s="479">
        <f>'a.Equipe projet'!J397</f>
        <v>0</v>
      </c>
      <c r="AR375" s="479">
        <f>'a.Equipe projet'!K397</f>
        <v>0</v>
      </c>
      <c r="AS375" s="479">
        <f>'a.Equipe projet'!L397</f>
        <v>0</v>
      </c>
      <c r="AU375" s="479">
        <f>'c.Prestataires'!D396</f>
        <v>0</v>
      </c>
      <c r="AV375" s="479">
        <f>'c.Prestataires'!E396</f>
        <v>0</v>
      </c>
      <c r="AW375" s="479">
        <f>'c.Prestataires'!F396</f>
        <v>0</v>
      </c>
      <c r="AX375" s="479">
        <f>'c.Prestataires'!G396</f>
        <v>0</v>
      </c>
      <c r="AY375" s="479">
        <f>'c.Prestataires'!H396</f>
        <v>0</v>
      </c>
      <c r="BA375" s="479" t="str">
        <f>'d.Points de vente&amp;récupération'!D398</f>
        <v>A compléter</v>
      </c>
      <c r="BB375" s="479" t="str">
        <f>'d.Points de vente&amp;récupération'!E398</f>
        <v>A choisir</v>
      </c>
      <c r="BC375" s="479" t="str">
        <f>'d.Points de vente&amp;récupération'!F398</f>
        <v>A choisir</v>
      </c>
      <c r="BD375" s="479" t="str">
        <f>'d.Points de vente&amp;récupération'!G398</f>
        <v>A choisir</v>
      </c>
      <c r="BE375" s="479" t="str">
        <f>'d.Points de vente&amp;récupération'!H398</f>
        <v>A choisir</v>
      </c>
      <c r="BF375" s="479" t="str">
        <f>'d.Points de vente&amp;récupération'!I398</f>
        <v>A choisir</v>
      </c>
      <c r="BG375" s="479" t="str">
        <f>'d.Points de vente&amp;récupération'!J398</f>
        <v>A choisir</v>
      </c>
      <c r="BH375" s="479" t="str">
        <f>'d.Points de vente&amp;récupération'!K398</f>
        <v>A compléter</v>
      </c>
    </row>
    <row r="376" spans="15:60">
      <c r="O376">
        <v>373</v>
      </c>
      <c r="P376" t="str">
        <f>_xlfn.XLOOKUP(O376,'1.Fiche candidature (à remplir)'!AB:AB,'1.Fiche candidature (à remplir)'!D:D)</f>
        <v>Prestation logistique externalisée</v>
      </c>
      <c r="Q376" t="str">
        <f>_xlfn.XLOOKUP(O376,'1.Fiche candidature (à remplir)'!AB:AB,'1.Fiche candidature (à remplir)'!AC:AC)</f>
        <v>Test_1</v>
      </c>
      <c r="R376" t="str">
        <f>_xlfn.XLOOKUP(O376,'1.Fiche candidature (à remplir)'!AB:AB,'1.Fiche candidature (à remplir)'!E:E)</f>
        <v>A compléter</v>
      </c>
      <c r="S376">
        <f>_xlfn.XLOOKUP(O376,'1.Fiche candidature (à remplir)'!AB:AB,'1.Fiche candidature (à remplir)'!F:F)</f>
        <v>0</v>
      </c>
      <c r="T376">
        <f>_xlfn.XLOOKUP(O376,'1.Fiche candidature (à remplir)'!AB:AB,'1.Fiche candidature (à remplir)'!G:G)</f>
        <v>0</v>
      </c>
      <c r="U376">
        <f>_xlfn.XLOOKUP(O376,'1.Fiche candidature (à remplir)'!AB:AB,'1.Fiche candidature (à remplir)'!H:H)</f>
        <v>0</v>
      </c>
      <c r="V376" t="str">
        <f>_xlfn.XLOOKUP(O376,'1.Fiche candidature (à remplir)'!AB:AB,'1.Fiche candidature (à remplir)'!I:I)</f>
        <v>A compléter</v>
      </c>
      <c r="W376" t="str">
        <f>_xlfn.XLOOKUP(O376,'1.Fiche candidature (à remplir)'!AB:AB,'1.Fiche candidature (à remplir)'!L:L)</f>
        <v>A remplir</v>
      </c>
      <c r="X376">
        <f>_xlfn.XLOOKUP(O376,'1.Fiche candidature (à remplir)'!AB:AB,'1.Fiche candidature (à remplir)'!M:M)</f>
        <v>0</v>
      </c>
      <c r="Y376">
        <f>_xlfn.XLOOKUP(O376,'1.Fiche candidature (à remplir)'!AB:AB,'1.Fiche candidature (à remplir)'!N:N)</f>
        <v>0</v>
      </c>
      <c r="Z376">
        <f>_xlfn.XLOOKUP(O376,'1.Fiche candidature (à remplir)'!AB:AB,'1.Fiche candidature (à remplir)'!P:P)</f>
        <v>0</v>
      </c>
      <c r="AC376" s="479">
        <f>b.Groupement!D402</f>
        <v>0</v>
      </c>
      <c r="AD376" s="479">
        <f>b.Groupement!E402</f>
        <v>0</v>
      </c>
      <c r="AE376" s="479">
        <f>b.Groupement!F402</f>
        <v>0</v>
      </c>
      <c r="AF376" s="479">
        <f>b.Groupement!G402</f>
        <v>0</v>
      </c>
      <c r="AG376" s="479">
        <f>b.Groupement!H402</f>
        <v>0</v>
      </c>
      <c r="AH376" s="479">
        <f>b.Groupement!I402</f>
        <v>0</v>
      </c>
      <c r="AI376" s="479">
        <f>b.Groupement!J402</f>
        <v>0</v>
      </c>
      <c r="AK376" s="479">
        <f>'a.Equipe projet'!D398</f>
        <v>0</v>
      </c>
      <c r="AL376" s="479">
        <f>'a.Equipe projet'!E398</f>
        <v>0</v>
      </c>
      <c r="AM376" s="479">
        <f>'a.Equipe projet'!F398</f>
        <v>0</v>
      </c>
      <c r="AN376" s="479">
        <f>'a.Equipe projet'!G398</f>
        <v>0</v>
      </c>
      <c r="AO376" s="479">
        <f>'a.Equipe projet'!H398</f>
        <v>0</v>
      </c>
      <c r="AP376" s="479">
        <f>'a.Equipe projet'!I398</f>
        <v>0</v>
      </c>
      <c r="AQ376" s="479">
        <f>'a.Equipe projet'!J398</f>
        <v>0</v>
      </c>
      <c r="AR376" s="479">
        <f>'a.Equipe projet'!K398</f>
        <v>0</v>
      </c>
      <c r="AS376" s="479">
        <f>'a.Equipe projet'!L398</f>
        <v>0</v>
      </c>
      <c r="AU376" s="479">
        <f>'c.Prestataires'!D397</f>
        <v>0</v>
      </c>
      <c r="AV376" s="479">
        <f>'c.Prestataires'!E397</f>
        <v>0</v>
      </c>
      <c r="AW376" s="479">
        <f>'c.Prestataires'!F397</f>
        <v>0</v>
      </c>
      <c r="AX376" s="479">
        <f>'c.Prestataires'!G397</f>
        <v>0</v>
      </c>
      <c r="AY376" s="479">
        <f>'c.Prestataires'!H397</f>
        <v>0</v>
      </c>
      <c r="BA376" s="479" t="str">
        <f>'d.Points de vente&amp;récupération'!D399</f>
        <v>A compléter</v>
      </c>
      <c r="BB376" s="479" t="str">
        <f>'d.Points de vente&amp;récupération'!E399</f>
        <v>A choisir</v>
      </c>
      <c r="BC376" s="479" t="str">
        <f>'d.Points de vente&amp;récupération'!F399</f>
        <v>A choisir</v>
      </c>
      <c r="BD376" s="479" t="str">
        <f>'d.Points de vente&amp;récupération'!G399</f>
        <v>A choisir</v>
      </c>
      <c r="BE376" s="479" t="str">
        <f>'d.Points de vente&amp;récupération'!H399</f>
        <v>A choisir</v>
      </c>
      <c r="BF376" s="479" t="str">
        <f>'d.Points de vente&amp;récupération'!I399</f>
        <v>A choisir</v>
      </c>
      <c r="BG376" s="479" t="str">
        <f>'d.Points de vente&amp;récupération'!J399</f>
        <v>A choisir</v>
      </c>
      <c r="BH376" s="479" t="str">
        <f>'d.Points de vente&amp;récupération'!K399</f>
        <v>A compléter</v>
      </c>
    </row>
    <row r="377" spans="15:60">
      <c r="O377">
        <v>374</v>
      </c>
      <c r="P377" t="str">
        <f>_xlfn.XLOOKUP(O377,'1.Fiche candidature (à remplir)'!AB:AB,'1.Fiche candidature (à remplir)'!D:D)</f>
        <v>Prestation logistique externalisée</v>
      </c>
      <c r="Q377" t="str">
        <f>_xlfn.XLOOKUP(O377,'1.Fiche candidature (à remplir)'!AB:AB,'1.Fiche candidature (à remplir)'!AC:AC)</f>
        <v>Test_1</v>
      </c>
      <c r="R377" t="str">
        <f>_xlfn.XLOOKUP(O377,'1.Fiche candidature (à remplir)'!AB:AB,'1.Fiche candidature (à remplir)'!E:E)</f>
        <v>A compléter</v>
      </c>
      <c r="S377">
        <f>_xlfn.XLOOKUP(O377,'1.Fiche candidature (à remplir)'!AB:AB,'1.Fiche candidature (à remplir)'!F:F)</f>
        <v>0</v>
      </c>
      <c r="T377">
        <f>_xlfn.XLOOKUP(O377,'1.Fiche candidature (à remplir)'!AB:AB,'1.Fiche candidature (à remplir)'!G:G)</f>
        <v>0</v>
      </c>
      <c r="U377">
        <f>_xlfn.XLOOKUP(O377,'1.Fiche candidature (à remplir)'!AB:AB,'1.Fiche candidature (à remplir)'!H:H)</f>
        <v>0</v>
      </c>
      <c r="V377" t="str">
        <f>_xlfn.XLOOKUP(O377,'1.Fiche candidature (à remplir)'!AB:AB,'1.Fiche candidature (à remplir)'!I:I)</f>
        <v>A compléter</v>
      </c>
      <c r="W377" t="str">
        <f>_xlfn.XLOOKUP(O377,'1.Fiche candidature (à remplir)'!AB:AB,'1.Fiche candidature (à remplir)'!L:L)</f>
        <v>A remplir</v>
      </c>
      <c r="X377">
        <f>_xlfn.XLOOKUP(O377,'1.Fiche candidature (à remplir)'!AB:AB,'1.Fiche candidature (à remplir)'!M:M)</f>
        <v>0</v>
      </c>
      <c r="Y377">
        <f>_xlfn.XLOOKUP(O377,'1.Fiche candidature (à remplir)'!AB:AB,'1.Fiche candidature (à remplir)'!N:N)</f>
        <v>0</v>
      </c>
      <c r="Z377">
        <f>_xlfn.XLOOKUP(O377,'1.Fiche candidature (à remplir)'!AB:AB,'1.Fiche candidature (à remplir)'!P:P)</f>
        <v>0</v>
      </c>
      <c r="AC377" s="479">
        <f>b.Groupement!D403</f>
        <v>0</v>
      </c>
      <c r="AD377" s="479">
        <f>b.Groupement!E403</f>
        <v>0</v>
      </c>
      <c r="AE377" s="479">
        <f>b.Groupement!F403</f>
        <v>0</v>
      </c>
      <c r="AF377" s="479">
        <f>b.Groupement!G403</f>
        <v>0</v>
      </c>
      <c r="AG377" s="479">
        <f>b.Groupement!H403</f>
        <v>0</v>
      </c>
      <c r="AH377" s="479">
        <f>b.Groupement!I403</f>
        <v>0</v>
      </c>
      <c r="AI377" s="479">
        <f>b.Groupement!J403</f>
        <v>0</v>
      </c>
      <c r="AK377" s="479">
        <f>'a.Equipe projet'!D399</f>
        <v>0</v>
      </c>
      <c r="AL377" s="479">
        <f>'a.Equipe projet'!E399</f>
        <v>0</v>
      </c>
      <c r="AM377" s="479">
        <f>'a.Equipe projet'!F399</f>
        <v>0</v>
      </c>
      <c r="AN377" s="479">
        <f>'a.Equipe projet'!G399</f>
        <v>0</v>
      </c>
      <c r="AO377" s="479">
        <f>'a.Equipe projet'!H399</f>
        <v>0</v>
      </c>
      <c r="AP377" s="479">
        <f>'a.Equipe projet'!I399</f>
        <v>0</v>
      </c>
      <c r="AQ377" s="479">
        <f>'a.Equipe projet'!J399</f>
        <v>0</v>
      </c>
      <c r="AR377" s="479">
        <f>'a.Equipe projet'!K399</f>
        <v>0</v>
      </c>
      <c r="AS377" s="479">
        <f>'a.Equipe projet'!L399</f>
        <v>0</v>
      </c>
      <c r="AU377" s="479">
        <f>'c.Prestataires'!D398</f>
        <v>0</v>
      </c>
      <c r="AV377" s="479">
        <f>'c.Prestataires'!E398</f>
        <v>0</v>
      </c>
      <c r="AW377" s="479">
        <f>'c.Prestataires'!F398</f>
        <v>0</v>
      </c>
      <c r="AX377" s="479">
        <f>'c.Prestataires'!G398</f>
        <v>0</v>
      </c>
      <c r="AY377" s="479">
        <f>'c.Prestataires'!H398</f>
        <v>0</v>
      </c>
      <c r="BA377" s="479" t="str">
        <f>'d.Points de vente&amp;récupération'!D400</f>
        <v>A compléter</v>
      </c>
      <c r="BB377" s="479" t="str">
        <f>'d.Points de vente&amp;récupération'!E400</f>
        <v>A choisir</v>
      </c>
      <c r="BC377" s="479" t="str">
        <f>'d.Points de vente&amp;récupération'!F400</f>
        <v>A choisir</v>
      </c>
      <c r="BD377" s="479" t="str">
        <f>'d.Points de vente&amp;récupération'!G400</f>
        <v>A choisir</v>
      </c>
      <c r="BE377" s="479" t="str">
        <f>'d.Points de vente&amp;récupération'!H400</f>
        <v>A choisir</v>
      </c>
      <c r="BF377" s="479" t="str">
        <f>'d.Points de vente&amp;récupération'!I400</f>
        <v>A choisir</v>
      </c>
      <c r="BG377" s="479" t="str">
        <f>'d.Points de vente&amp;récupération'!J400</f>
        <v>A choisir</v>
      </c>
      <c r="BH377" s="479" t="str">
        <f>'d.Points de vente&amp;récupération'!K400</f>
        <v>A compléter</v>
      </c>
    </row>
    <row r="378" spans="15:60">
      <c r="O378">
        <v>375</v>
      </c>
      <c r="P378" t="str">
        <f>_xlfn.XLOOKUP(O378,'1.Fiche candidature (à remplir)'!AB:AB,'1.Fiche candidature (à remplir)'!D:D)</f>
        <v>Location de machine(s) de lavage et ses éléments affiliés (frais d'installation et de maintenance inclus ; l'attestation sur l’honneur est à compléter)</v>
      </c>
      <c r="Q378" t="str">
        <f>_xlfn.XLOOKUP(O378,'1.Fiche candidature (à remplir)'!AB:AB,'1.Fiche candidature (à remplir)'!AC:AC)</f>
        <v>Test_1</v>
      </c>
      <c r="R378" t="str">
        <f>_xlfn.XLOOKUP(O378,'1.Fiche candidature (à remplir)'!AB:AB,'1.Fiche candidature (à remplir)'!E:E)</f>
        <v>A compléter</v>
      </c>
      <c r="S378">
        <f>_xlfn.XLOOKUP(O378,'1.Fiche candidature (à remplir)'!AB:AB,'1.Fiche candidature (à remplir)'!F:F)</f>
        <v>0</v>
      </c>
      <c r="T378">
        <f>_xlfn.XLOOKUP(O378,'1.Fiche candidature (à remplir)'!AB:AB,'1.Fiche candidature (à remplir)'!G:G)</f>
        <v>0</v>
      </c>
      <c r="U378">
        <f>_xlfn.XLOOKUP(O378,'1.Fiche candidature (à remplir)'!AB:AB,'1.Fiche candidature (à remplir)'!H:H)</f>
        <v>0</v>
      </c>
      <c r="V378" t="str">
        <f>_xlfn.XLOOKUP(O378,'1.Fiche candidature (à remplir)'!AB:AB,'1.Fiche candidature (à remplir)'!I:I)</f>
        <v>A compléter</v>
      </c>
      <c r="W378" t="str">
        <f>_xlfn.XLOOKUP(O378,'1.Fiche candidature (à remplir)'!AB:AB,'1.Fiche candidature (à remplir)'!L:L)</f>
        <v>A remplir</v>
      </c>
      <c r="X378">
        <f>_xlfn.XLOOKUP(O378,'1.Fiche candidature (à remplir)'!AB:AB,'1.Fiche candidature (à remplir)'!M:M)</f>
        <v>0</v>
      </c>
      <c r="Y378">
        <f>_xlfn.XLOOKUP(O378,'1.Fiche candidature (à remplir)'!AB:AB,'1.Fiche candidature (à remplir)'!N:N)</f>
        <v>0</v>
      </c>
      <c r="Z378">
        <f>_xlfn.XLOOKUP(O378,'1.Fiche candidature (à remplir)'!AB:AB,'1.Fiche candidature (à remplir)'!P:P)</f>
        <v>0</v>
      </c>
      <c r="AC378" s="479">
        <f>b.Groupement!D404</f>
        <v>0</v>
      </c>
      <c r="AD378" s="479">
        <f>b.Groupement!E404</f>
        <v>0</v>
      </c>
      <c r="AE378" s="479">
        <f>b.Groupement!F404</f>
        <v>0</v>
      </c>
      <c r="AF378" s="479">
        <f>b.Groupement!G404</f>
        <v>0</v>
      </c>
      <c r="AG378" s="479">
        <f>b.Groupement!H404</f>
        <v>0</v>
      </c>
      <c r="AH378" s="479">
        <f>b.Groupement!I404</f>
        <v>0</v>
      </c>
      <c r="AI378" s="479">
        <f>b.Groupement!J404</f>
        <v>0</v>
      </c>
      <c r="AK378" s="479">
        <f>'a.Equipe projet'!D400</f>
        <v>0</v>
      </c>
      <c r="AL378" s="479">
        <f>'a.Equipe projet'!E400</f>
        <v>0</v>
      </c>
      <c r="AM378" s="479">
        <f>'a.Equipe projet'!F400</f>
        <v>0</v>
      </c>
      <c r="AN378" s="479">
        <f>'a.Equipe projet'!G400</f>
        <v>0</v>
      </c>
      <c r="AO378" s="479">
        <f>'a.Equipe projet'!H400</f>
        <v>0</v>
      </c>
      <c r="AP378" s="479">
        <f>'a.Equipe projet'!I400</f>
        <v>0</v>
      </c>
      <c r="AQ378" s="479">
        <f>'a.Equipe projet'!J400</f>
        <v>0</v>
      </c>
      <c r="AR378" s="479">
        <f>'a.Equipe projet'!K400</f>
        <v>0</v>
      </c>
      <c r="AS378" s="479">
        <f>'a.Equipe projet'!L400</f>
        <v>0</v>
      </c>
      <c r="AU378" s="479">
        <f>'c.Prestataires'!D399</f>
        <v>0</v>
      </c>
      <c r="AV378" s="479">
        <f>'c.Prestataires'!E399</f>
        <v>0</v>
      </c>
      <c r="AW378" s="479">
        <f>'c.Prestataires'!F399</f>
        <v>0</v>
      </c>
      <c r="AX378" s="479">
        <f>'c.Prestataires'!G399</f>
        <v>0</v>
      </c>
      <c r="AY378" s="479">
        <f>'c.Prestataires'!H399</f>
        <v>0</v>
      </c>
      <c r="BA378" s="479" t="str">
        <f>'d.Points de vente&amp;récupération'!D401</f>
        <v>A compléter</v>
      </c>
      <c r="BB378" s="479" t="str">
        <f>'d.Points de vente&amp;récupération'!E401</f>
        <v>A choisir</v>
      </c>
      <c r="BC378" s="479" t="str">
        <f>'d.Points de vente&amp;récupération'!F401</f>
        <v>A choisir</v>
      </c>
      <c r="BD378" s="479" t="str">
        <f>'d.Points de vente&amp;récupération'!G401</f>
        <v>A choisir</v>
      </c>
      <c r="BE378" s="479" t="str">
        <f>'d.Points de vente&amp;récupération'!H401</f>
        <v>A choisir</v>
      </c>
      <c r="BF378" s="479" t="str">
        <f>'d.Points de vente&amp;récupération'!I401</f>
        <v>A choisir</v>
      </c>
      <c r="BG378" s="479" t="str">
        <f>'d.Points de vente&amp;récupération'!J401</f>
        <v>A choisir</v>
      </c>
      <c r="BH378" s="479" t="str">
        <f>'d.Points de vente&amp;récupération'!K401</f>
        <v>A compléter</v>
      </c>
    </row>
    <row r="379" spans="15:60">
      <c r="O379">
        <v>376</v>
      </c>
      <c r="P379" t="str">
        <f>_xlfn.XLOOKUP(O379,'1.Fiche candidature (à remplir)'!AB:AB,'1.Fiche candidature (à remplir)'!D:D)</f>
        <v>Location de machine(s) de lavage et ses éléments affiliés</v>
      </c>
      <c r="Q379" t="str">
        <f>_xlfn.XLOOKUP(O379,'1.Fiche candidature (à remplir)'!AB:AB,'1.Fiche candidature (à remplir)'!AC:AC)</f>
        <v>Test_1</v>
      </c>
      <c r="R379" t="str">
        <f>_xlfn.XLOOKUP(O379,'1.Fiche candidature (à remplir)'!AB:AB,'1.Fiche candidature (à remplir)'!E:E)</f>
        <v>A compléter</v>
      </c>
      <c r="S379">
        <f>_xlfn.XLOOKUP(O379,'1.Fiche candidature (à remplir)'!AB:AB,'1.Fiche candidature (à remplir)'!F:F)</f>
        <v>0</v>
      </c>
      <c r="T379">
        <f>_xlfn.XLOOKUP(O379,'1.Fiche candidature (à remplir)'!AB:AB,'1.Fiche candidature (à remplir)'!G:G)</f>
        <v>0</v>
      </c>
      <c r="U379">
        <f>_xlfn.XLOOKUP(O379,'1.Fiche candidature (à remplir)'!AB:AB,'1.Fiche candidature (à remplir)'!H:H)</f>
        <v>0</v>
      </c>
      <c r="V379" t="str">
        <f>_xlfn.XLOOKUP(O379,'1.Fiche candidature (à remplir)'!AB:AB,'1.Fiche candidature (à remplir)'!I:I)</f>
        <v>A compléter</v>
      </c>
      <c r="W379" t="str">
        <f>_xlfn.XLOOKUP(O379,'1.Fiche candidature (à remplir)'!AB:AB,'1.Fiche candidature (à remplir)'!L:L)</f>
        <v>A remplir</v>
      </c>
      <c r="X379">
        <f>_xlfn.XLOOKUP(O379,'1.Fiche candidature (à remplir)'!AB:AB,'1.Fiche candidature (à remplir)'!M:M)</f>
        <v>0</v>
      </c>
      <c r="Y379">
        <f>_xlfn.XLOOKUP(O379,'1.Fiche candidature (à remplir)'!AB:AB,'1.Fiche candidature (à remplir)'!N:N)</f>
        <v>0</v>
      </c>
      <c r="Z379">
        <f>_xlfn.XLOOKUP(O379,'1.Fiche candidature (à remplir)'!AB:AB,'1.Fiche candidature (à remplir)'!P:P)</f>
        <v>0</v>
      </c>
      <c r="AC379" s="479">
        <f>b.Groupement!D405</f>
        <v>0</v>
      </c>
      <c r="AD379" s="479">
        <f>b.Groupement!E405</f>
        <v>0</v>
      </c>
      <c r="AE379" s="479">
        <f>b.Groupement!F405</f>
        <v>0</v>
      </c>
      <c r="AF379" s="479">
        <f>b.Groupement!G405</f>
        <v>0</v>
      </c>
      <c r="AG379" s="479">
        <f>b.Groupement!H405</f>
        <v>0</v>
      </c>
      <c r="AH379" s="479">
        <f>b.Groupement!I405</f>
        <v>0</v>
      </c>
      <c r="AI379" s="479">
        <f>b.Groupement!J405</f>
        <v>0</v>
      </c>
      <c r="AK379" s="479">
        <f>'a.Equipe projet'!D401</f>
        <v>0</v>
      </c>
      <c r="AL379" s="479">
        <f>'a.Equipe projet'!E401</f>
        <v>0</v>
      </c>
      <c r="AM379" s="479">
        <f>'a.Equipe projet'!F401</f>
        <v>0</v>
      </c>
      <c r="AN379" s="479">
        <f>'a.Equipe projet'!G401</f>
        <v>0</v>
      </c>
      <c r="AO379" s="479">
        <f>'a.Equipe projet'!H401</f>
        <v>0</v>
      </c>
      <c r="AP379" s="479">
        <f>'a.Equipe projet'!I401</f>
        <v>0</v>
      </c>
      <c r="AQ379" s="479">
        <f>'a.Equipe projet'!J401</f>
        <v>0</v>
      </c>
      <c r="AR379" s="479">
        <f>'a.Equipe projet'!K401</f>
        <v>0</v>
      </c>
      <c r="AS379" s="479">
        <f>'a.Equipe projet'!L401</f>
        <v>0</v>
      </c>
      <c r="AU379" s="479">
        <f>'c.Prestataires'!D400</f>
        <v>0</v>
      </c>
      <c r="AV379" s="479">
        <f>'c.Prestataires'!E400</f>
        <v>0</v>
      </c>
      <c r="AW379" s="479">
        <f>'c.Prestataires'!F400</f>
        <v>0</v>
      </c>
      <c r="AX379" s="479">
        <f>'c.Prestataires'!G400</f>
        <v>0</v>
      </c>
      <c r="AY379" s="479">
        <f>'c.Prestataires'!H400</f>
        <v>0</v>
      </c>
      <c r="BA379" s="479" t="str">
        <f>'d.Points de vente&amp;récupération'!D402</f>
        <v>A compléter</v>
      </c>
      <c r="BB379" s="479" t="str">
        <f>'d.Points de vente&amp;récupération'!E402</f>
        <v>A choisir</v>
      </c>
      <c r="BC379" s="479" t="str">
        <f>'d.Points de vente&amp;récupération'!F402</f>
        <v>A choisir</v>
      </c>
      <c r="BD379" s="479" t="str">
        <f>'d.Points de vente&amp;récupération'!G402</f>
        <v>A choisir</v>
      </c>
      <c r="BE379" s="479" t="str">
        <f>'d.Points de vente&amp;récupération'!H402</f>
        <v>A choisir</v>
      </c>
      <c r="BF379" s="479" t="str">
        <f>'d.Points de vente&amp;récupération'!I402</f>
        <v>A choisir</v>
      </c>
      <c r="BG379" s="479" t="str">
        <f>'d.Points de vente&amp;récupération'!J402</f>
        <v>A choisir</v>
      </c>
      <c r="BH379" s="479" t="str">
        <f>'d.Points de vente&amp;récupération'!K402</f>
        <v>A compléter</v>
      </c>
    </row>
    <row r="380" spans="15:60">
      <c r="O380">
        <v>377</v>
      </c>
      <c r="P380" t="str">
        <f>_xlfn.XLOOKUP(O380,'1.Fiche candidature (à remplir)'!AB:AB,'1.Fiche candidature (à remplir)'!D:D)</f>
        <v>Location de machine(s) de lavage et ses éléments affiliés</v>
      </c>
      <c r="Q380" t="str">
        <f>_xlfn.XLOOKUP(O380,'1.Fiche candidature (à remplir)'!AB:AB,'1.Fiche candidature (à remplir)'!AC:AC)</f>
        <v>Test_1</v>
      </c>
      <c r="R380" t="str">
        <f>_xlfn.XLOOKUP(O380,'1.Fiche candidature (à remplir)'!AB:AB,'1.Fiche candidature (à remplir)'!E:E)</f>
        <v>A compléter</v>
      </c>
      <c r="S380">
        <f>_xlfn.XLOOKUP(O380,'1.Fiche candidature (à remplir)'!AB:AB,'1.Fiche candidature (à remplir)'!F:F)</f>
        <v>0</v>
      </c>
      <c r="T380">
        <f>_xlfn.XLOOKUP(O380,'1.Fiche candidature (à remplir)'!AB:AB,'1.Fiche candidature (à remplir)'!G:G)</f>
        <v>0</v>
      </c>
      <c r="U380">
        <f>_xlfn.XLOOKUP(O380,'1.Fiche candidature (à remplir)'!AB:AB,'1.Fiche candidature (à remplir)'!H:H)</f>
        <v>0</v>
      </c>
      <c r="V380" t="str">
        <f>_xlfn.XLOOKUP(O380,'1.Fiche candidature (à remplir)'!AB:AB,'1.Fiche candidature (à remplir)'!I:I)</f>
        <v>A compléter</v>
      </c>
      <c r="W380" t="str">
        <f>_xlfn.XLOOKUP(O380,'1.Fiche candidature (à remplir)'!AB:AB,'1.Fiche candidature (à remplir)'!L:L)</f>
        <v>A remplir</v>
      </c>
      <c r="X380">
        <f>_xlfn.XLOOKUP(O380,'1.Fiche candidature (à remplir)'!AB:AB,'1.Fiche candidature (à remplir)'!M:M)</f>
        <v>0</v>
      </c>
      <c r="Y380">
        <f>_xlfn.XLOOKUP(O380,'1.Fiche candidature (à remplir)'!AB:AB,'1.Fiche candidature (à remplir)'!N:N)</f>
        <v>0</v>
      </c>
      <c r="Z380">
        <f>_xlfn.XLOOKUP(O380,'1.Fiche candidature (à remplir)'!AB:AB,'1.Fiche candidature (à remplir)'!P:P)</f>
        <v>0</v>
      </c>
      <c r="AC380" s="479">
        <f>b.Groupement!D406</f>
        <v>0</v>
      </c>
      <c r="AD380" s="479">
        <f>b.Groupement!E406</f>
        <v>0</v>
      </c>
      <c r="AE380" s="479">
        <f>b.Groupement!F406</f>
        <v>0</v>
      </c>
      <c r="AF380" s="479">
        <f>b.Groupement!G406</f>
        <v>0</v>
      </c>
      <c r="AG380" s="479">
        <f>b.Groupement!H406</f>
        <v>0</v>
      </c>
      <c r="AH380" s="479">
        <f>b.Groupement!I406</f>
        <v>0</v>
      </c>
      <c r="AI380" s="479">
        <f>b.Groupement!J406</f>
        <v>0</v>
      </c>
      <c r="AK380" s="479">
        <f>'a.Equipe projet'!D402</f>
        <v>0</v>
      </c>
      <c r="AL380" s="479">
        <f>'a.Equipe projet'!E402</f>
        <v>0</v>
      </c>
      <c r="AM380" s="479">
        <f>'a.Equipe projet'!F402</f>
        <v>0</v>
      </c>
      <c r="AN380" s="479">
        <f>'a.Equipe projet'!G402</f>
        <v>0</v>
      </c>
      <c r="AO380" s="479">
        <f>'a.Equipe projet'!H402</f>
        <v>0</v>
      </c>
      <c r="AP380" s="479">
        <f>'a.Equipe projet'!I402</f>
        <v>0</v>
      </c>
      <c r="AQ380" s="479">
        <f>'a.Equipe projet'!J402</f>
        <v>0</v>
      </c>
      <c r="AR380" s="479">
        <f>'a.Equipe projet'!K402</f>
        <v>0</v>
      </c>
      <c r="AS380" s="479">
        <f>'a.Equipe projet'!L402</f>
        <v>0</v>
      </c>
      <c r="AU380" s="479">
        <f>'c.Prestataires'!D401</f>
        <v>0</v>
      </c>
      <c r="AV380" s="479">
        <f>'c.Prestataires'!E401</f>
        <v>0</v>
      </c>
      <c r="AW380" s="479">
        <f>'c.Prestataires'!F401</f>
        <v>0</v>
      </c>
      <c r="AX380" s="479">
        <f>'c.Prestataires'!G401</f>
        <v>0</v>
      </c>
      <c r="AY380" s="479">
        <f>'c.Prestataires'!H401</f>
        <v>0</v>
      </c>
      <c r="BA380" s="479" t="str">
        <f>'d.Points de vente&amp;récupération'!D403</f>
        <v>A compléter</v>
      </c>
      <c r="BB380" s="479" t="str">
        <f>'d.Points de vente&amp;récupération'!E403</f>
        <v>A choisir</v>
      </c>
      <c r="BC380" s="479" t="str">
        <f>'d.Points de vente&amp;récupération'!F403</f>
        <v>A choisir</v>
      </c>
      <c r="BD380" s="479" t="str">
        <f>'d.Points de vente&amp;récupération'!G403</f>
        <v>A choisir</v>
      </c>
      <c r="BE380" s="479" t="str">
        <f>'d.Points de vente&amp;récupération'!H403</f>
        <v>A choisir</v>
      </c>
      <c r="BF380" s="479" t="str">
        <f>'d.Points de vente&amp;récupération'!I403</f>
        <v>A choisir</v>
      </c>
      <c r="BG380" s="479" t="str">
        <f>'d.Points de vente&amp;récupération'!J403</f>
        <v>A choisir</v>
      </c>
      <c r="BH380" s="479" t="str">
        <f>'d.Points de vente&amp;récupération'!K403</f>
        <v>A compléter</v>
      </c>
    </row>
    <row r="381" spans="15:60">
      <c r="O381">
        <v>378</v>
      </c>
      <c r="P381" t="str">
        <f>_xlfn.XLOOKUP(O381,'1.Fiche candidature (à remplir)'!AB:AB,'1.Fiche candidature (à remplir)'!D:D)</f>
        <v>Location de machine(s) de lavage et ses éléments affiliés</v>
      </c>
      <c r="Q381" t="str">
        <f>_xlfn.XLOOKUP(O381,'1.Fiche candidature (à remplir)'!AB:AB,'1.Fiche candidature (à remplir)'!AC:AC)</f>
        <v>Test_1</v>
      </c>
      <c r="R381" t="str">
        <f>_xlfn.XLOOKUP(O381,'1.Fiche candidature (à remplir)'!AB:AB,'1.Fiche candidature (à remplir)'!E:E)</f>
        <v>A compléter</v>
      </c>
      <c r="S381">
        <f>_xlfn.XLOOKUP(O381,'1.Fiche candidature (à remplir)'!AB:AB,'1.Fiche candidature (à remplir)'!F:F)</f>
        <v>0</v>
      </c>
      <c r="T381">
        <f>_xlfn.XLOOKUP(O381,'1.Fiche candidature (à remplir)'!AB:AB,'1.Fiche candidature (à remplir)'!G:G)</f>
        <v>0</v>
      </c>
      <c r="U381">
        <f>_xlfn.XLOOKUP(O381,'1.Fiche candidature (à remplir)'!AB:AB,'1.Fiche candidature (à remplir)'!H:H)</f>
        <v>0</v>
      </c>
      <c r="V381" t="str">
        <f>_xlfn.XLOOKUP(O381,'1.Fiche candidature (à remplir)'!AB:AB,'1.Fiche candidature (à remplir)'!I:I)</f>
        <v>A compléter</v>
      </c>
      <c r="W381" t="str">
        <f>_xlfn.XLOOKUP(O381,'1.Fiche candidature (à remplir)'!AB:AB,'1.Fiche candidature (à remplir)'!L:L)</f>
        <v>A remplir</v>
      </c>
      <c r="X381">
        <f>_xlfn.XLOOKUP(O381,'1.Fiche candidature (à remplir)'!AB:AB,'1.Fiche candidature (à remplir)'!M:M)</f>
        <v>0</v>
      </c>
      <c r="Y381">
        <f>_xlfn.XLOOKUP(O381,'1.Fiche candidature (à remplir)'!AB:AB,'1.Fiche candidature (à remplir)'!N:N)</f>
        <v>0</v>
      </c>
      <c r="Z381">
        <f>_xlfn.XLOOKUP(O381,'1.Fiche candidature (à remplir)'!AB:AB,'1.Fiche candidature (à remplir)'!P:P)</f>
        <v>0</v>
      </c>
      <c r="AC381" s="479">
        <f>b.Groupement!D407</f>
        <v>0</v>
      </c>
      <c r="AD381" s="479">
        <f>b.Groupement!E407</f>
        <v>0</v>
      </c>
      <c r="AE381" s="479">
        <f>b.Groupement!F407</f>
        <v>0</v>
      </c>
      <c r="AF381" s="479">
        <f>b.Groupement!G407</f>
        <v>0</v>
      </c>
      <c r="AG381" s="479">
        <f>b.Groupement!H407</f>
        <v>0</v>
      </c>
      <c r="AH381" s="479">
        <f>b.Groupement!I407</f>
        <v>0</v>
      </c>
      <c r="AI381" s="479">
        <f>b.Groupement!J407</f>
        <v>0</v>
      </c>
      <c r="AK381" s="479">
        <f>'a.Equipe projet'!D403</f>
        <v>0</v>
      </c>
      <c r="AL381" s="479">
        <f>'a.Equipe projet'!E403</f>
        <v>0</v>
      </c>
      <c r="AM381" s="479">
        <f>'a.Equipe projet'!F403</f>
        <v>0</v>
      </c>
      <c r="AN381" s="479">
        <f>'a.Equipe projet'!G403</f>
        <v>0</v>
      </c>
      <c r="AO381" s="479">
        <f>'a.Equipe projet'!H403</f>
        <v>0</v>
      </c>
      <c r="AP381" s="479">
        <f>'a.Equipe projet'!I403</f>
        <v>0</v>
      </c>
      <c r="AQ381" s="479">
        <f>'a.Equipe projet'!J403</f>
        <v>0</v>
      </c>
      <c r="AR381" s="479">
        <f>'a.Equipe projet'!K403</f>
        <v>0</v>
      </c>
      <c r="AS381" s="479">
        <f>'a.Equipe projet'!L403</f>
        <v>0</v>
      </c>
      <c r="AU381" s="479">
        <f>'c.Prestataires'!D402</f>
        <v>0</v>
      </c>
      <c r="AV381" s="479">
        <f>'c.Prestataires'!E402</f>
        <v>0</v>
      </c>
      <c r="AW381" s="479">
        <f>'c.Prestataires'!F402</f>
        <v>0</v>
      </c>
      <c r="AX381" s="479">
        <f>'c.Prestataires'!G402</f>
        <v>0</v>
      </c>
      <c r="AY381" s="479">
        <f>'c.Prestataires'!H402</f>
        <v>0</v>
      </c>
      <c r="BA381" s="479" t="str">
        <f>'d.Points de vente&amp;récupération'!D404</f>
        <v>A compléter</v>
      </c>
      <c r="BB381" s="479" t="str">
        <f>'d.Points de vente&amp;récupération'!E404</f>
        <v>A choisir</v>
      </c>
      <c r="BC381" s="479" t="str">
        <f>'d.Points de vente&amp;récupération'!F404</f>
        <v>A choisir</v>
      </c>
      <c r="BD381" s="479" t="str">
        <f>'d.Points de vente&amp;récupération'!G404</f>
        <v>A choisir</v>
      </c>
      <c r="BE381" s="479" t="str">
        <f>'d.Points de vente&amp;récupération'!H404</f>
        <v>A choisir</v>
      </c>
      <c r="BF381" s="479" t="str">
        <f>'d.Points de vente&amp;récupération'!I404</f>
        <v>A choisir</v>
      </c>
      <c r="BG381" s="479" t="str">
        <f>'d.Points de vente&amp;récupération'!J404</f>
        <v>A choisir</v>
      </c>
      <c r="BH381" s="479" t="str">
        <f>'d.Points de vente&amp;récupération'!K404</f>
        <v>A compléter</v>
      </c>
    </row>
    <row r="382" spans="15:60">
      <c r="O382">
        <v>379</v>
      </c>
      <c r="P382" t="str">
        <f>_xlfn.XLOOKUP(O382,'1.Fiche candidature (à remplir)'!AB:AB,'1.Fiche candidature (à remplir)'!D:D)</f>
        <v>Location de machine(s) de lavage et ses éléments affiliés</v>
      </c>
      <c r="Q382" t="str">
        <f>_xlfn.XLOOKUP(O382,'1.Fiche candidature (à remplir)'!AB:AB,'1.Fiche candidature (à remplir)'!AC:AC)</f>
        <v>Test_1</v>
      </c>
      <c r="R382" t="str">
        <f>_xlfn.XLOOKUP(O382,'1.Fiche candidature (à remplir)'!AB:AB,'1.Fiche candidature (à remplir)'!E:E)</f>
        <v>A compléter</v>
      </c>
      <c r="S382">
        <f>_xlfn.XLOOKUP(O382,'1.Fiche candidature (à remplir)'!AB:AB,'1.Fiche candidature (à remplir)'!F:F)</f>
        <v>0</v>
      </c>
      <c r="T382">
        <f>_xlfn.XLOOKUP(O382,'1.Fiche candidature (à remplir)'!AB:AB,'1.Fiche candidature (à remplir)'!G:G)</f>
        <v>0</v>
      </c>
      <c r="U382">
        <f>_xlfn.XLOOKUP(O382,'1.Fiche candidature (à remplir)'!AB:AB,'1.Fiche candidature (à remplir)'!H:H)</f>
        <v>0</v>
      </c>
      <c r="V382" t="str">
        <f>_xlfn.XLOOKUP(O382,'1.Fiche candidature (à remplir)'!AB:AB,'1.Fiche candidature (à remplir)'!I:I)</f>
        <v>A compléter</v>
      </c>
      <c r="W382" t="str">
        <f>_xlfn.XLOOKUP(O382,'1.Fiche candidature (à remplir)'!AB:AB,'1.Fiche candidature (à remplir)'!L:L)</f>
        <v>A remplir</v>
      </c>
      <c r="X382">
        <f>_xlfn.XLOOKUP(O382,'1.Fiche candidature (à remplir)'!AB:AB,'1.Fiche candidature (à remplir)'!M:M)</f>
        <v>0</v>
      </c>
      <c r="Y382">
        <f>_xlfn.XLOOKUP(O382,'1.Fiche candidature (à remplir)'!AB:AB,'1.Fiche candidature (à remplir)'!N:N)</f>
        <v>0</v>
      </c>
      <c r="Z382">
        <f>_xlfn.XLOOKUP(O382,'1.Fiche candidature (à remplir)'!AB:AB,'1.Fiche candidature (à remplir)'!P:P)</f>
        <v>0</v>
      </c>
      <c r="AC382" s="479">
        <f>b.Groupement!D408</f>
        <v>0</v>
      </c>
      <c r="AD382" s="479">
        <f>b.Groupement!E408</f>
        <v>0</v>
      </c>
      <c r="AE382" s="479">
        <f>b.Groupement!F408</f>
        <v>0</v>
      </c>
      <c r="AF382" s="479">
        <f>b.Groupement!G408</f>
        <v>0</v>
      </c>
      <c r="AG382" s="479">
        <f>b.Groupement!H408</f>
        <v>0</v>
      </c>
      <c r="AH382" s="479">
        <f>b.Groupement!I408</f>
        <v>0</v>
      </c>
      <c r="AI382" s="479">
        <f>b.Groupement!J408</f>
        <v>0</v>
      </c>
      <c r="AK382" s="479">
        <f>'a.Equipe projet'!D404</f>
        <v>0</v>
      </c>
      <c r="AL382" s="479">
        <f>'a.Equipe projet'!E404</f>
        <v>0</v>
      </c>
      <c r="AM382" s="479">
        <f>'a.Equipe projet'!F404</f>
        <v>0</v>
      </c>
      <c r="AN382" s="479">
        <f>'a.Equipe projet'!G404</f>
        <v>0</v>
      </c>
      <c r="AO382" s="479">
        <f>'a.Equipe projet'!H404</f>
        <v>0</v>
      </c>
      <c r="AP382" s="479">
        <f>'a.Equipe projet'!I404</f>
        <v>0</v>
      </c>
      <c r="AQ382" s="479">
        <f>'a.Equipe projet'!J404</f>
        <v>0</v>
      </c>
      <c r="AR382" s="479">
        <f>'a.Equipe projet'!K404</f>
        <v>0</v>
      </c>
      <c r="AS382" s="479">
        <f>'a.Equipe projet'!L404</f>
        <v>0</v>
      </c>
      <c r="AU382" s="479">
        <f>'c.Prestataires'!D403</f>
        <v>0</v>
      </c>
      <c r="AV382" s="479">
        <f>'c.Prestataires'!E403</f>
        <v>0</v>
      </c>
      <c r="AW382" s="479">
        <f>'c.Prestataires'!F403</f>
        <v>0</v>
      </c>
      <c r="AX382" s="479">
        <f>'c.Prestataires'!G403</f>
        <v>0</v>
      </c>
      <c r="AY382" s="479">
        <f>'c.Prestataires'!H403</f>
        <v>0</v>
      </c>
      <c r="BA382" s="479" t="str">
        <f>'d.Points de vente&amp;récupération'!D405</f>
        <v>A compléter</v>
      </c>
      <c r="BB382" s="479" t="str">
        <f>'d.Points de vente&amp;récupération'!E405</f>
        <v>A choisir</v>
      </c>
      <c r="BC382" s="479" t="str">
        <f>'d.Points de vente&amp;récupération'!F405</f>
        <v>A choisir</v>
      </c>
      <c r="BD382" s="479" t="str">
        <f>'d.Points de vente&amp;récupération'!G405</f>
        <v>A choisir</v>
      </c>
      <c r="BE382" s="479" t="str">
        <f>'d.Points de vente&amp;récupération'!H405</f>
        <v>A choisir</v>
      </c>
      <c r="BF382" s="479" t="str">
        <f>'d.Points de vente&amp;récupération'!I405</f>
        <v>A choisir</v>
      </c>
      <c r="BG382" s="479" t="str">
        <f>'d.Points de vente&amp;récupération'!J405</f>
        <v>A choisir</v>
      </c>
      <c r="BH382" s="479" t="str">
        <f>'d.Points de vente&amp;récupération'!K405</f>
        <v>A compléter</v>
      </c>
    </row>
    <row r="383" spans="15:60">
      <c r="O383">
        <v>380</v>
      </c>
      <c r="P383" t="str">
        <f>_xlfn.XLOOKUP(O383,'1.Fiche candidature (à remplir)'!AB:AB,'1.Fiche candidature (à remplir)'!D:D)</f>
        <v xml:space="preserve">Prestation de lavage externalisé
</v>
      </c>
      <c r="Q383" t="str">
        <f>_xlfn.XLOOKUP(O383,'1.Fiche candidature (à remplir)'!AB:AB,'1.Fiche candidature (à remplir)'!AC:AC)</f>
        <v>Test_1</v>
      </c>
      <c r="R383" t="str">
        <f>_xlfn.XLOOKUP(O383,'1.Fiche candidature (à remplir)'!AB:AB,'1.Fiche candidature (à remplir)'!E:E)</f>
        <v>A compléter</v>
      </c>
      <c r="S383">
        <f>_xlfn.XLOOKUP(O383,'1.Fiche candidature (à remplir)'!AB:AB,'1.Fiche candidature (à remplir)'!F:F)</f>
        <v>0</v>
      </c>
      <c r="T383">
        <f>_xlfn.XLOOKUP(O383,'1.Fiche candidature (à remplir)'!AB:AB,'1.Fiche candidature (à remplir)'!G:G)</f>
        <v>0</v>
      </c>
      <c r="U383">
        <f>_xlfn.XLOOKUP(O383,'1.Fiche candidature (à remplir)'!AB:AB,'1.Fiche candidature (à remplir)'!H:H)</f>
        <v>0</v>
      </c>
      <c r="V383" t="str">
        <f>_xlfn.XLOOKUP(O383,'1.Fiche candidature (à remplir)'!AB:AB,'1.Fiche candidature (à remplir)'!I:I)</f>
        <v>A compléter</v>
      </c>
      <c r="W383" t="str">
        <f>_xlfn.XLOOKUP(O383,'1.Fiche candidature (à remplir)'!AB:AB,'1.Fiche candidature (à remplir)'!L:L)</f>
        <v>A remplir</v>
      </c>
      <c r="X383">
        <f>_xlfn.XLOOKUP(O383,'1.Fiche candidature (à remplir)'!AB:AB,'1.Fiche candidature (à remplir)'!M:M)</f>
        <v>0</v>
      </c>
      <c r="Y383">
        <f>_xlfn.XLOOKUP(O383,'1.Fiche candidature (à remplir)'!AB:AB,'1.Fiche candidature (à remplir)'!N:N)</f>
        <v>0</v>
      </c>
      <c r="Z383">
        <f>_xlfn.XLOOKUP(O383,'1.Fiche candidature (à remplir)'!AB:AB,'1.Fiche candidature (à remplir)'!P:P)</f>
        <v>0</v>
      </c>
      <c r="AC383" s="479">
        <f>b.Groupement!D409</f>
        <v>0</v>
      </c>
      <c r="AD383" s="479">
        <f>b.Groupement!E409</f>
        <v>0</v>
      </c>
      <c r="AE383" s="479">
        <f>b.Groupement!F409</f>
        <v>0</v>
      </c>
      <c r="AF383" s="479">
        <f>b.Groupement!G409</f>
        <v>0</v>
      </c>
      <c r="AG383" s="479">
        <f>b.Groupement!H409</f>
        <v>0</v>
      </c>
      <c r="AH383" s="479">
        <f>b.Groupement!I409</f>
        <v>0</v>
      </c>
      <c r="AI383" s="479">
        <f>b.Groupement!J409</f>
        <v>0</v>
      </c>
      <c r="AK383" s="479">
        <f>'a.Equipe projet'!D405</f>
        <v>0</v>
      </c>
      <c r="AL383" s="479">
        <f>'a.Equipe projet'!E405</f>
        <v>0</v>
      </c>
      <c r="AM383" s="479">
        <f>'a.Equipe projet'!F405</f>
        <v>0</v>
      </c>
      <c r="AN383" s="479">
        <f>'a.Equipe projet'!G405</f>
        <v>0</v>
      </c>
      <c r="AO383" s="479">
        <f>'a.Equipe projet'!H405</f>
        <v>0</v>
      </c>
      <c r="AP383" s="479">
        <f>'a.Equipe projet'!I405</f>
        <v>0</v>
      </c>
      <c r="AQ383" s="479">
        <f>'a.Equipe projet'!J405</f>
        <v>0</v>
      </c>
      <c r="AR383" s="479">
        <f>'a.Equipe projet'!K405</f>
        <v>0</v>
      </c>
      <c r="AS383" s="479">
        <f>'a.Equipe projet'!L405</f>
        <v>0</v>
      </c>
      <c r="AU383" s="479">
        <f>'c.Prestataires'!D404</f>
        <v>0</v>
      </c>
      <c r="AV383" s="479">
        <f>'c.Prestataires'!E404</f>
        <v>0</v>
      </c>
      <c r="AW383" s="479">
        <f>'c.Prestataires'!F404</f>
        <v>0</v>
      </c>
      <c r="AX383" s="479">
        <f>'c.Prestataires'!G404</f>
        <v>0</v>
      </c>
      <c r="AY383" s="479">
        <f>'c.Prestataires'!H404</f>
        <v>0</v>
      </c>
      <c r="BA383" s="479" t="str">
        <f>'d.Points de vente&amp;récupération'!D406</f>
        <v>A compléter</v>
      </c>
      <c r="BB383" s="479" t="str">
        <f>'d.Points de vente&amp;récupération'!E406</f>
        <v>A choisir</v>
      </c>
      <c r="BC383" s="479" t="str">
        <f>'d.Points de vente&amp;récupération'!F406</f>
        <v>A choisir</v>
      </c>
      <c r="BD383" s="479" t="str">
        <f>'d.Points de vente&amp;récupération'!G406</f>
        <v>A choisir</v>
      </c>
      <c r="BE383" s="479" t="str">
        <f>'d.Points de vente&amp;récupération'!H406</f>
        <v>A choisir</v>
      </c>
      <c r="BF383" s="479" t="str">
        <f>'d.Points de vente&amp;récupération'!I406</f>
        <v>A choisir</v>
      </c>
      <c r="BG383" s="479" t="str">
        <f>'d.Points de vente&amp;récupération'!J406</f>
        <v>A choisir</v>
      </c>
      <c r="BH383" s="479" t="str">
        <f>'d.Points de vente&amp;récupération'!K406</f>
        <v>A compléter</v>
      </c>
    </row>
    <row r="384" spans="15:60">
      <c r="O384">
        <v>381</v>
      </c>
      <c r="P384" t="str">
        <f>_xlfn.XLOOKUP(O384,'1.Fiche candidature (à remplir)'!AB:AB,'1.Fiche candidature (à remplir)'!D:D)</f>
        <v>Prestation de lavage externalisé</v>
      </c>
      <c r="Q384" t="str">
        <f>_xlfn.XLOOKUP(O384,'1.Fiche candidature (à remplir)'!AB:AB,'1.Fiche candidature (à remplir)'!AC:AC)</f>
        <v>Test_1</v>
      </c>
      <c r="R384" t="str">
        <f>_xlfn.XLOOKUP(O384,'1.Fiche candidature (à remplir)'!AB:AB,'1.Fiche candidature (à remplir)'!E:E)</f>
        <v>A compléter</v>
      </c>
      <c r="S384">
        <f>_xlfn.XLOOKUP(O384,'1.Fiche candidature (à remplir)'!AB:AB,'1.Fiche candidature (à remplir)'!F:F)</f>
        <v>0</v>
      </c>
      <c r="T384">
        <f>_xlfn.XLOOKUP(O384,'1.Fiche candidature (à remplir)'!AB:AB,'1.Fiche candidature (à remplir)'!G:G)</f>
        <v>0</v>
      </c>
      <c r="U384">
        <f>_xlfn.XLOOKUP(O384,'1.Fiche candidature (à remplir)'!AB:AB,'1.Fiche candidature (à remplir)'!H:H)</f>
        <v>0</v>
      </c>
      <c r="V384" t="str">
        <f>_xlfn.XLOOKUP(O384,'1.Fiche candidature (à remplir)'!AB:AB,'1.Fiche candidature (à remplir)'!I:I)</f>
        <v>A compléter</v>
      </c>
      <c r="W384" t="str">
        <f>_xlfn.XLOOKUP(O384,'1.Fiche candidature (à remplir)'!AB:AB,'1.Fiche candidature (à remplir)'!L:L)</f>
        <v>A remplir</v>
      </c>
      <c r="X384">
        <f>_xlfn.XLOOKUP(O384,'1.Fiche candidature (à remplir)'!AB:AB,'1.Fiche candidature (à remplir)'!M:M)</f>
        <v>0</v>
      </c>
      <c r="Y384">
        <f>_xlfn.XLOOKUP(O384,'1.Fiche candidature (à remplir)'!AB:AB,'1.Fiche candidature (à remplir)'!N:N)</f>
        <v>0</v>
      </c>
      <c r="Z384">
        <f>_xlfn.XLOOKUP(O384,'1.Fiche candidature (à remplir)'!AB:AB,'1.Fiche candidature (à remplir)'!P:P)</f>
        <v>0</v>
      </c>
      <c r="AC384" s="479">
        <f>b.Groupement!D410</f>
        <v>0</v>
      </c>
      <c r="AD384" s="479">
        <f>b.Groupement!E410</f>
        <v>0</v>
      </c>
      <c r="AE384" s="479">
        <f>b.Groupement!F410</f>
        <v>0</v>
      </c>
      <c r="AF384" s="479">
        <f>b.Groupement!G410</f>
        <v>0</v>
      </c>
      <c r="AG384" s="479">
        <f>b.Groupement!H410</f>
        <v>0</v>
      </c>
      <c r="AH384" s="479">
        <f>b.Groupement!I410</f>
        <v>0</v>
      </c>
      <c r="AI384" s="479">
        <f>b.Groupement!J410</f>
        <v>0</v>
      </c>
      <c r="AK384" s="479">
        <f>'a.Equipe projet'!D406</f>
        <v>0</v>
      </c>
      <c r="AL384" s="479">
        <f>'a.Equipe projet'!E406</f>
        <v>0</v>
      </c>
      <c r="AM384" s="479">
        <f>'a.Equipe projet'!F406</f>
        <v>0</v>
      </c>
      <c r="AN384" s="479">
        <f>'a.Equipe projet'!G406</f>
        <v>0</v>
      </c>
      <c r="AO384" s="479">
        <f>'a.Equipe projet'!H406</f>
        <v>0</v>
      </c>
      <c r="AP384" s="479">
        <f>'a.Equipe projet'!I406</f>
        <v>0</v>
      </c>
      <c r="AQ384" s="479">
        <f>'a.Equipe projet'!J406</f>
        <v>0</v>
      </c>
      <c r="AR384" s="479">
        <f>'a.Equipe projet'!K406</f>
        <v>0</v>
      </c>
      <c r="AS384" s="479">
        <f>'a.Equipe projet'!L406</f>
        <v>0</v>
      </c>
      <c r="AU384" s="479">
        <f>'c.Prestataires'!D405</f>
        <v>0</v>
      </c>
      <c r="AV384" s="479">
        <f>'c.Prestataires'!E405</f>
        <v>0</v>
      </c>
      <c r="AW384" s="479">
        <f>'c.Prestataires'!F405</f>
        <v>0</v>
      </c>
      <c r="AX384" s="479">
        <f>'c.Prestataires'!G405</f>
        <v>0</v>
      </c>
      <c r="AY384" s="479">
        <f>'c.Prestataires'!H405</f>
        <v>0</v>
      </c>
      <c r="BA384" s="479" t="str">
        <f>'d.Points de vente&amp;récupération'!D407</f>
        <v>A compléter</v>
      </c>
      <c r="BB384" s="479" t="str">
        <f>'d.Points de vente&amp;récupération'!E407</f>
        <v>A choisir</v>
      </c>
      <c r="BC384" s="479" t="str">
        <f>'d.Points de vente&amp;récupération'!F407</f>
        <v>A choisir</v>
      </c>
      <c r="BD384" s="479" t="str">
        <f>'d.Points de vente&amp;récupération'!G407</f>
        <v>A choisir</v>
      </c>
      <c r="BE384" s="479" t="str">
        <f>'d.Points de vente&amp;récupération'!H407</f>
        <v>A choisir</v>
      </c>
      <c r="BF384" s="479" t="str">
        <f>'d.Points de vente&amp;récupération'!I407</f>
        <v>A choisir</v>
      </c>
      <c r="BG384" s="479" t="str">
        <f>'d.Points de vente&amp;récupération'!J407</f>
        <v>A choisir</v>
      </c>
      <c r="BH384" s="479" t="str">
        <f>'d.Points de vente&amp;récupération'!K407</f>
        <v>A compléter</v>
      </c>
    </row>
    <row r="385" spans="15:60">
      <c r="O385">
        <v>382</v>
      </c>
      <c r="P385" t="str">
        <f>_xlfn.XLOOKUP(O385,'1.Fiche candidature (à remplir)'!AB:AB,'1.Fiche candidature (à remplir)'!D:D)</f>
        <v>Prestation de lavage externalisé</v>
      </c>
      <c r="Q385" t="str">
        <f>_xlfn.XLOOKUP(O385,'1.Fiche candidature (à remplir)'!AB:AB,'1.Fiche candidature (à remplir)'!AC:AC)</f>
        <v>Test_1</v>
      </c>
      <c r="R385" t="str">
        <f>_xlfn.XLOOKUP(O385,'1.Fiche candidature (à remplir)'!AB:AB,'1.Fiche candidature (à remplir)'!E:E)</f>
        <v>A compléter</v>
      </c>
      <c r="S385">
        <f>_xlfn.XLOOKUP(O385,'1.Fiche candidature (à remplir)'!AB:AB,'1.Fiche candidature (à remplir)'!F:F)</f>
        <v>0</v>
      </c>
      <c r="T385">
        <f>_xlfn.XLOOKUP(O385,'1.Fiche candidature (à remplir)'!AB:AB,'1.Fiche candidature (à remplir)'!G:G)</f>
        <v>0</v>
      </c>
      <c r="U385">
        <f>_xlfn.XLOOKUP(O385,'1.Fiche candidature (à remplir)'!AB:AB,'1.Fiche candidature (à remplir)'!H:H)</f>
        <v>0</v>
      </c>
      <c r="V385" t="str">
        <f>_xlfn.XLOOKUP(O385,'1.Fiche candidature (à remplir)'!AB:AB,'1.Fiche candidature (à remplir)'!I:I)</f>
        <v>A compléter</v>
      </c>
      <c r="W385" t="str">
        <f>_xlfn.XLOOKUP(O385,'1.Fiche candidature (à remplir)'!AB:AB,'1.Fiche candidature (à remplir)'!L:L)</f>
        <v>A remplir</v>
      </c>
      <c r="X385">
        <f>_xlfn.XLOOKUP(O385,'1.Fiche candidature (à remplir)'!AB:AB,'1.Fiche candidature (à remplir)'!M:M)</f>
        <v>0</v>
      </c>
      <c r="Y385">
        <f>_xlfn.XLOOKUP(O385,'1.Fiche candidature (à remplir)'!AB:AB,'1.Fiche candidature (à remplir)'!N:N)</f>
        <v>0</v>
      </c>
      <c r="Z385">
        <f>_xlfn.XLOOKUP(O385,'1.Fiche candidature (à remplir)'!AB:AB,'1.Fiche candidature (à remplir)'!P:P)</f>
        <v>0</v>
      </c>
      <c r="AC385" s="479">
        <f>b.Groupement!D411</f>
        <v>0</v>
      </c>
      <c r="AD385" s="479">
        <f>b.Groupement!E411</f>
        <v>0</v>
      </c>
      <c r="AE385" s="479">
        <f>b.Groupement!F411</f>
        <v>0</v>
      </c>
      <c r="AF385" s="479">
        <f>b.Groupement!G411</f>
        <v>0</v>
      </c>
      <c r="AG385" s="479">
        <f>b.Groupement!H411</f>
        <v>0</v>
      </c>
      <c r="AH385" s="479">
        <f>b.Groupement!I411</f>
        <v>0</v>
      </c>
      <c r="AI385" s="479">
        <f>b.Groupement!J411</f>
        <v>0</v>
      </c>
      <c r="AK385" s="479">
        <f>'a.Equipe projet'!D407</f>
        <v>0</v>
      </c>
      <c r="AL385" s="479">
        <f>'a.Equipe projet'!E407</f>
        <v>0</v>
      </c>
      <c r="AM385" s="479">
        <f>'a.Equipe projet'!F407</f>
        <v>0</v>
      </c>
      <c r="AN385" s="479">
        <f>'a.Equipe projet'!G407</f>
        <v>0</v>
      </c>
      <c r="AO385" s="479">
        <f>'a.Equipe projet'!H407</f>
        <v>0</v>
      </c>
      <c r="AP385" s="479">
        <f>'a.Equipe projet'!I407</f>
        <v>0</v>
      </c>
      <c r="AQ385" s="479">
        <f>'a.Equipe projet'!J407</f>
        <v>0</v>
      </c>
      <c r="AR385" s="479">
        <f>'a.Equipe projet'!K407</f>
        <v>0</v>
      </c>
      <c r="AS385" s="479">
        <f>'a.Equipe projet'!L407</f>
        <v>0</v>
      </c>
      <c r="AU385" s="479">
        <f>'c.Prestataires'!D406</f>
        <v>0</v>
      </c>
      <c r="AV385" s="479">
        <f>'c.Prestataires'!E406</f>
        <v>0</v>
      </c>
      <c r="AW385" s="479">
        <f>'c.Prestataires'!F406</f>
        <v>0</v>
      </c>
      <c r="AX385" s="479">
        <f>'c.Prestataires'!G406</f>
        <v>0</v>
      </c>
      <c r="AY385" s="479">
        <f>'c.Prestataires'!H406</f>
        <v>0</v>
      </c>
      <c r="BA385" s="479" t="str">
        <f>'d.Points de vente&amp;récupération'!D408</f>
        <v>A compléter</v>
      </c>
      <c r="BB385" s="479" t="str">
        <f>'d.Points de vente&amp;récupération'!E408</f>
        <v>A choisir</v>
      </c>
      <c r="BC385" s="479" t="str">
        <f>'d.Points de vente&amp;récupération'!F408</f>
        <v>A choisir</v>
      </c>
      <c r="BD385" s="479" t="str">
        <f>'d.Points de vente&amp;récupération'!G408</f>
        <v>A choisir</v>
      </c>
      <c r="BE385" s="479" t="str">
        <f>'d.Points de vente&amp;récupération'!H408</f>
        <v>A choisir</v>
      </c>
      <c r="BF385" s="479" t="str">
        <f>'d.Points de vente&amp;récupération'!I408</f>
        <v>A choisir</v>
      </c>
      <c r="BG385" s="479" t="str">
        <f>'d.Points de vente&amp;récupération'!J408</f>
        <v>A choisir</v>
      </c>
      <c r="BH385" s="479" t="str">
        <f>'d.Points de vente&amp;récupération'!K408</f>
        <v>A compléter</v>
      </c>
    </row>
    <row r="386" spans="15:60">
      <c r="O386">
        <v>383</v>
      </c>
      <c r="P386" t="str">
        <f>_xlfn.XLOOKUP(O386,'1.Fiche candidature (à remplir)'!AB:AB,'1.Fiche candidature (à remplir)'!D:D)</f>
        <v>Prestation de lavage externalisé</v>
      </c>
      <c r="Q386" t="str">
        <f>_xlfn.XLOOKUP(O386,'1.Fiche candidature (à remplir)'!AB:AB,'1.Fiche candidature (à remplir)'!AC:AC)</f>
        <v>Test_1</v>
      </c>
      <c r="R386" t="str">
        <f>_xlfn.XLOOKUP(O386,'1.Fiche candidature (à remplir)'!AB:AB,'1.Fiche candidature (à remplir)'!E:E)</f>
        <v>A compléter</v>
      </c>
      <c r="S386">
        <f>_xlfn.XLOOKUP(O386,'1.Fiche candidature (à remplir)'!AB:AB,'1.Fiche candidature (à remplir)'!F:F)</f>
        <v>0</v>
      </c>
      <c r="T386">
        <f>_xlfn.XLOOKUP(O386,'1.Fiche candidature (à remplir)'!AB:AB,'1.Fiche candidature (à remplir)'!G:G)</f>
        <v>0</v>
      </c>
      <c r="U386">
        <f>_xlfn.XLOOKUP(O386,'1.Fiche candidature (à remplir)'!AB:AB,'1.Fiche candidature (à remplir)'!H:H)</f>
        <v>0</v>
      </c>
      <c r="V386" t="str">
        <f>_xlfn.XLOOKUP(O386,'1.Fiche candidature (à remplir)'!AB:AB,'1.Fiche candidature (à remplir)'!I:I)</f>
        <v>A compléter</v>
      </c>
      <c r="W386" t="str">
        <f>_xlfn.XLOOKUP(O386,'1.Fiche candidature (à remplir)'!AB:AB,'1.Fiche candidature (à remplir)'!L:L)</f>
        <v>A remplir</v>
      </c>
      <c r="X386">
        <f>_xlfn.XLOOKUP(O386,'1.Fiche candidature (à remplir)'!AB:AB,'1.Fiche candidature (à remplir)'!M:M)</f>
        <v>0</v>
      </c>
      <c r="Y386">
        <f>_xlfn.XLOOKUP(O386,'1.Fiche candidature (à remplir)'!AB:AB,'1.Fiche candidature (à remplir)'!N:N)</f>
        <v>0</v>
      </c>
      <c r="Z386">
        <f>_xlfn.XLOOKUP(O386,'1.Fiche candidature (à remplir)'!AB:AB,'1.Fiche candidature (à remplir)'!P:P)</f>
        <v>0</v>
      </c>
      <c r="AC386" s="479">
        <f>b.Groupement!D412</f>
        <v>0</v>
      </c>
      <c r="AD386" s="479">
        <f>b.Groupement!E412</f>
        <v>0</v>
      </c>
      <c r="AE386" s="479">
        <f>b.Groupement!F412</f>
        <v>0</v>
      </c>
      <c r="AF386" s="479">
        <f>b.Groupement!G412</f>
        <v>0</v>
      </c>
      <c r="AG386" s="479">
        <f>b.Groupement!H412</f>
        <v>0</v>
      </c>
      <c r="AH386" s="479">
        <f>b.Groupement!I412</f>
        <v>0</v>
      </c>
      <c r="AI386" s="479">
        <f>b.Groupement!J412</f>
        <v>0</v>
      </c>
      <c r="AK386" s="479">
        <f>'a.Equipe projet'!D408</f>
        <v>0</v>
      </c>
      <c r="AL386" s="479">
        <f>'a.Equipe projet'!E408</f>
        <v>0</v>
      </c>
      <c r="AM386" s="479">
        <f>'a.Equipe projet'!F408</f>
        <v>0</v>
      </c>
      <c r="AN386" s="479">
        <f>'a.Equipe projet'!G408</f>
        <v>0</v>
      </c>
      <c r="AO386" s="479">
        <f>'a.Equipe projet'!H408</f>
        <v>0</v>
      </c>
      <c r="AP386" s="479">
        <f>'a.Equipe projet'!I408</f>
        <v>0</v>
      </c>
      <c r="AQ386" s="479">
        <f>'a.Equipe projet'!J408</f>
        <v>0</v>
      </c>
      <c r="AR386" s="479">
        <f>'a.Equipe projet'!K408</f>
        <v>0</v>
      </c>
      <c r="AS386" s="479">
        <f>'a.Equipe projet'!L408</f>
        <v>0</v>
      </c>
      <c r="AU386" s="479">
        <f>'c.Prestataires'!D407</f>
        <v>0</v>
      </c>
      <c r="AV386" s="479">
        <f>'c.Prestataires'!E407</f>
        <v>0</v>
      </c>
      <c r="AW386" s="479">
        <f>'c.Prestataires'!F407</f>
        <v>0</v>
      </c>
      <c r="AX386" s="479">
        <f>'c.Prestataires'!G407</f>
        <v>0</v>
      </c>
      <c r="AY386" s="479">
        <f>'c.Prestataires'!H407</f>
        <v>0</v>
      </c>
      <c r="BA386" s="479" t="str">
        <f>'d.Points de vente&amp;récupération'!D409</f>
        <v>A compléter</v>
      </c>
      <c r="BB386" s="479" t="str">
        <f>'d.Points de vente&amp;récupération'!E409</f>
        <v>A choisir</v>
      </c>
      <c r="BC386" s="479" t="str">
        <f>'d.Points de vente&amp;récupération'!F409</f>
        <v>A choisir</v>
      </c>
      <c r="BD386" s="479" t="str">
        <f>'d.Points de vente&amp;récupération'!G409</f>
        <v>A choisir</v>
      </c>
      <c r="BE386" s="479" t="str">
        <f>'d.Points de vente&amp;récupération'!H409</f>
        <v>A choisir</v>
      </c>
      <c r="BF386" s="479" t="str">
        <f>'d.Points de vente&amp;récupération'!I409</f>
        <v>A choisir</v>
      </c>
      <c r="BG386" s="479" t="str">
        <f>'d.Points de vente&amp;récupération'!J409</f>
        <v>A choisir</v>
      </c>
      <c r="BH386" s="479" t="str">
        <f>'d.Points de vente&amp;récupération'!K409</f>
        <v>A compléter</v>
      </c>
    </row>
    <row r="387" spans="15:60">
      <c r="O387">
        <v>384</v>
      </c>
      <c r="P387" t="str">
        <f>_xlfn.XLOOKUP(O387,'1.Fiche candidature (à remplir)'!AB:AB,'1.Fiche candidature (à remplir)'!D:D)</f>
        <v>Prestation de lavage externalisé</v>
      </c>
      <c r="Q387" t="str">
        <f>_xlfn.XLOOKUP(O387,'1.Fiche candidature (à remplir)'!AB:AB,'1.Fiche candidature (à remplir)'!AC:AC)</f>
        <v>Test_1</v>
      </c>
      <c r="R387" t="str">
        <f>_xlfn.XLOOKUP(O387,'1.Fiche candidature (à remplir)'!AB:AB,'1.Fiche candidature (à remplir)'!E:E)</f>
        <v>A compléter</v>
      </c>
      <c r="S387">
        <f>_xlfn.XLOOKUP(O387,'1.Fiche candidature (à remplir)'!AB:AB,'1.Fiche candidature (à remplir)'!F:F)</f>
        <v>0</v>
      </c>
      <c r="T387">
        <f>_xlfn.XLOOKUP(O387,'1.Fiche candidature (à remplir)'!AB:AB,'1.Fiche candidature (à remplir)'!G:G)</f>
        <v>0</v>
      </c>
      <c r="U387">
        <f>_xlfn.XLOOKUP(O387,'1.Fiche candidature (à remplir)'!AB:AB,'1.Fiche candidature (à remplir)'!H:H)</f>
        <v>0</v>
      </c>
      <c r="V387" t="str">
        <f>_xlfn.XLOOKUP(O387,'1.Fiche candidature (à remplir)'!AB:AB,'1.Fiche candidature (à remplir)'!I:I)</f>
        <v>A compléter</v>
      </c>
      <c r="W387" t="str">
        <f>_xlfn.XLOOKUP(O387,'1.Fiche candidature (à remplir)'!AB:AB,'1.Fiche candidature (à remplir)'!L:L)</f>
        <v>A remplir</v>
      </c>
      <c r="X387">
        <f>_xlfn.XLOOKUP(O387,'1.Fiche candidature (à remplir)'!AB:AB,'1.Fiche candidature (à remplir)'!M:M)</f>
        <v>0</v>
      </c>
      <c r="Y387">
        <f>_xlfn.XLOOKUP(O387,'1.Fiche candidature (à remplir)'!AB:AB,'1.Fiche candidature (à remplir)'!N:N)</f>
        <v>0</v>
      </c>
      <c r="Z387">
        <f>_xlfn.XLOOKUP(O387,'1.Fiche candidature (à remplir)'!AB:AB,'1.Fiche candidature (à remplir)'!P:P)</f>
        <v>0</v>
      </c>
      <c r="AC387" s="479">
        <f>b.Groupement!D413</f>
        <v>0</v>
      </c>
      <c r="AD387" s="479">
        <f>b.Groupement!E413</f>
        <v>0</v>
      </c>
      <c r="AE387" s="479">
        <f>b.Groupement!F413</f>
        <v>0</v>
      </c>
      <c r="AF387" s="479">
        <f>b.Groupement!G413</f>
        <v>0</v>
      </c>
      <c r="AG387" s="479">
        <f>b.Groupement!H413</f>
        <v>0</v>
      </c>
      <c r="AH387" s="479">
        <f>b.Groupement!I413</f>
        <v>0</v>
      </c>
      <c r="AI387" s="479">
        <f>b.Groupement!J413</f>
        <v>0</v>
      </c>
      <c r="AK387" s="479">
        <f>'a.Equipe projet'!D409</f>
        <v>0</v>
      </c>
      <c r="AL387" s="479">
        <f>'a.Equipe projet'!E409</f>
        <v>0</v>
      </c>
      <c r="AM387" s="479">
        <f>'a.Equipe projet'!F409</f>
        <v>0</v>
      </c>
      <c r="AN387" s="479">
        <f>'a.Equipe projet'!G409</f>
        <v>0</v>
      </c>
      <c r="AO387" s="479">
        <f>'a.Equipe projet'!H409</f>
        <v>0</v>
      </c>
      <c r="AP387" s="479">
        <f>'a.Equipe projet'!I409</f>
        <v>0</v>
      </c>
      <c r="AQ387" s="479">
        <f>'a.Equipe projet'!J409</f>
        <v>0</v>
      </c>
      <c r="AR387" s="479">
        <f>'a.Equipe projet'!K409</f>
        <v>0</v>
      </c>
      <c r="AS387" s="479">
        <f>'a.Equipe projet'!L409</f>
        <v>0</v>
      </c>
      <c r="AU387" s="479">
        <f>'c.Prestataires'!D408</f>
        <v>0</v>
      </c>
      <c r="AV387" s="479">
        <f>'c.Prestataires'!E408</f>
        <v>0</v>
      </c>
      <c r="AW387" s="479">
        <f>'c.Prestataires'!F408</f>
        <v>0</v>
      </c>
      <c r="AX387" s="479">
        <f>'c.Prestataires'!G408</f>
        <v>0</v>
      </c>
      <c r="AY387" s="479">
        <f>'c.Prestataires'!H408</f>
        <v>0</v>
      </c>
      <c r="BA387" s="479" t="str">
        <f>'d.Points de vente&amp;récupération'!D410</f>
        <v>A compléter</v>
      </c>
      <c r="BB387" s="479" t="str">
        <f>'d.Points de vente&amp;récupération'!E410</f>
        <v>A choisir</v>
      </c>
      <c r="BC387" s="479" t="str">
        <f>'d.Points de vente&amp;récupération'!F410</f>
        <v>A choisir</v>
      </c>
      <c r="BD387" s="479" t="str">
        <f>'d.Points de vente&amp;récupération'!G410</f>
        <v>A choisir</v>
      </c>
      <c r="BE387" s="479" t="str">
        <f>'d.Points de vente&amp;récupération'!H410</f>
        <v>A choisir</v>
      </c>
      <c r="BF387" s="479" t="str">
        <f>'d.Points de vente&amp;récupération'!I410</f>
        <v>A choisir</v>
      </c>
      <c r="BG387" s="479" t="str">
        <f>'d.Points de vente&amp;récupération'!J410</f>
        <v>A choisir</v>
      </c>
      <c r="BH387" s="479" t="str">
        <f>'d.Points de vente&amp;récupération'!K410</f>
        <v>A compléter</v>
      </c>
    </row>
    <row r="388" spans="15:60">
      <c r="O388">
        <v>385</v>
      </c>
      <c r="P388" t="str">
        <f>_xlfn.XLOOKUP(O388,'1.Fiche candidature (à remplir)'!AB:AB,'1.Fiche candidature (à remplir)'!D:D)</f>
        <v xml:space="preserve">Prestation d'analyse sanitaire, laboratoire
</v>
      </c>
      <c r="Q388" t="str">
        <f>_xlfn.XLOOKUP(O388,'1.Fiche candidature (à remplir)'!AB:AB,'1.Fiche candidature (à remplir)'!AC:AC)</f>
        <v>Test_1</v>
      </c>
      <c r="R388" t="str">
        <f>_xlfn.XLOOKUP(O388,'1.Fiche candidature (à remplir)'!AB:AB,'1.Fiche candidature (à remplir)'!E:E)</f>
        <v>A compléter</v>
      </c>
      <c r="S388">
        <f>_xlfn.XLOOKUP(O388,'1.Fiche candidature (à remplir)'!AB:AB,'1.Fiche candidature (à remplir)'!F:F)</f>
        <v>0</v>
      </c>
      <c r="T388">
        <f>_xlfn.XLOOKUP(O388,'1.Fiche candidature (à remplir)'!AB:AB,'1.Fiche candidature (à remplir)'!G:G)</f>
        <v>0</v>
      </c>
      <c r="U388">
        <f>_xlfn.XLOOKUP(O388,'1.Fiche candidature (à remplir)'!AB:AB,'1.Fiche candidature (à remplir)'!H:H)</f>
        <v>0</v>
      </c>
      <c r="V388" t="str">
        <f>_xlfn.XLOOKUP(O388,'1.Fiche candidature (à remplir)'!AB:AB,'1.Fiche candidature (à remplir)'!I:I)</f>
        <v>A compléter</v>
      </c>
      <c r="W388" t="str">
        <f>_xlfn.XLOOKUP(O388,'1.Fiche candidature (à remplir)'!AB:AB,'1.Fiche candidature (à remplir)'!L:L)</f>
        <v>A remplir</v>
      </c>
      <c r="X388">
        <f>_xlfn.XLOOKUP(O388,'1.Fiche candidature (à remplir)'!AB:AB,'1.Fiche candidature (à remplir)'!M:M)</f>
        <v>0</v>
      </c>
      <c r="Y388">
        <f>_xlfn.XLOOKUP(O388,'1.Fiche candidature (à remplir)'!AB:AB,'1.Fiche candidature (à remplir)'!N:N)</f>
        <v>0</v>
      </c>
      <c r="Z388">
        <f>_xlfn.XLOOKUP(O388,'1.Fiche candidature (à remplir)'!AB:AB,'1.Fiche candidature (à remplir)'!P:P)</f>
        <v>0</v>
      </c>
      <c r="AC388" s="479">
        <f>b.Groupement!D414</f>
        <v>0</v>
      </c>
      <c r="AD388" s="479">
        <f>b.Groupement!E414</f>
        <v>0</v>
      </c>
      <c r="AE388" s="479">
        <f>b.Groupement!F414</f>
        <v>0</v>
      </c>
      <c r="AF388" s="479">
        <f>b.Groupement!G414</f>
        <v>0</v>
      </c>
      <c r="AG388" s="479">
        <f>b.Groupement!H414</f>
        <v>0</v>
      </c>
      <c r="AH388" s="479">
        <f>b.Groupement!I414</f>
        <v>0</v>
      </c>
      <c r="AI388" s="479">
        <f>b.Groupement!J414</f>
        <v>0</v>
      </c>
      <c r="AK388" s="479">
        <f>'a.Equipe projet'!D410</f>
        <v>0</v>
      </c>
      <c r="AL388" s="479">
        <f>'a.Equipe projet'!E410</f>
        <v>0</v>
      </c>
      <c r="AM388" s="479">
        <f>'a.Equipe projet'!F410</f>
        <v>0</v>
      </c>
      <c r="AN388" s="479">
        <f>'a.Equipe projet'!G410</f>
        <v>0</v>
      </c>
      <c r="AO388" s="479">
        <f>'a.Equipe projet'!H410</f>
        <v>0</v>
      </c>
      <c r="AP388" s="479">
        <f>'a.Equipe projet'!I410</f>
        <v>0</v>
      </c>
      <c r="AQ388" s="479">
        <f>'a.Equipe projet'!J410</f>
        <v>0</v>
      </c>
      <c r="AR388" s="479">
        <f>'a.Equipe projet'!K410</f>
        <v>0</v>
      </c>
      <c r="AS388" s="479">
        <f>'a.Equipe projet'!L410</f>
        <v>0</v>
      </c>
      <c r="AU388" s="479">
        <f>'c.Prestataires'!D409</f>
        <v>0</v>
      </c>
      <c r="AV388" s="479">
        <f>'c.Prestataires'!E409</f>
        <v>0</v>
      </c>
      <c r="AW388" s="479">
        <f>'c.Prestataires'!F409</f>
        <v>0</v>
      </c>
      <c r="AX388" s="479">
        <f>'c.Prestataires'!G409</f>
        <v>0</v>
      </c>
      <c r="AY388" s="479">
        <f>'c.Prestataires'!H409</f>
        <v>0</v>
      </c>
      <c r="BA388" s="479" t="str">
        <f>'d.Points de vente&amp;récupération'!D411</f>
        <v>A compléter</v>
      </c>
      <c r="BB388" s="479" t="str">
        <f>'d.Points de vente&amp;récupération'!E411</f>
        <v>A choisir</v>
      </c>
      <c r="BC388" s="479" t="str">
        <f>'d.Points de vente&amp;récupération'!F411</f>
        <v>A choisir</v>
      </c>
      <c r="BD388" s="479" t="str">
        <f>'d.Points de vente&amp;récupération'!G411</f>
        <v>A choisir</v>
      </c>
      <c r="BE388" s="479" t="str">
        <f>'d.Points de vente&amp;récupération'!H411</f>
        <v>A choisir</v>
      </c>
      <c r="BF388" s="479" t="str">
        <f>'d.Points de vente&amp;récupération'!I411</f>
        <v>A choisir</v>
      </c>
      <c r="BG388" s="479" t="str">
        <f>'d.Points de vente&amp;récupération'!J411</f>
        <v>A choisir</v>
      </c>
      <c r="BH388" s="479" t="str">
        <f>'d.Points de vente&amp;récupération'!K411</f>
        <v>A compléter</v>
      </c>
    </row>
    <row r="389" spans="15:60">
      <c r="O389">
        <v>386</v>
      </c>
      <c r="P389" t="str">
        <f>_xlfn.XLOOKUP(O389,'1.Fiche candidature (à remplir)'!AB:AB,'1.Fiche candidature (à remplir)'!D:D)</f>
        <v>Prestation d'analyse sanitaire, laboratoire</v>
      </c>
      <c r="Q389" t="str">
        <f>_xlfn.XLOOKUP(O389,'1.Fiche candidature (à remplir)'!AB:AB,'1.Fiche candidature (à remplir)'!AC:AC)</f>
        <v>Test_1</v>
      </c>
      <c r="R389" t="str">
        <f>_xlfn.XLOOKUP(O389,'1.Fiche candidature (à remplir)'!AB:AB,'1.Fiche candidature (à remplir)'!E:E)</f>
        <v>A compléter</v>
      </c>
      <c r="S389">
        <f>_xlfn.XLOOKUP(O389,'1.Fiche candidature (à remplir)'!AB:AB,'1.Fiche candidature (à remplir)'!F:F)</f>
        <v>0</v>
      </c>
      <c r="T389">
        <f>_xlfn.XLOOKUP(O389,'1.Fiche candidature (à remplir)'!AB:AB,'1.Fiche candidature (à remplir)'!G:G)</f>
        <v>0</v>
      </c>
      <c r="U389">
        <f>_xlfn.XLOOKUP(O389,'1.Fiche candidature (à remplir)'!AB:AB,'1.Fiche candidature (à remplir)'!H:H)</f>
        <v>0</v>
      </c>
      <c r="V389" t="str">
        <f>_xlfn.XLOOKUP(O389,'1.Fiche candidature (à remplir)'!AB:AB,'1.Fiche candidature (à remplir)'!I:I)</f>
        <v>A compléter</v>
      </c>
      <c r="W389" t="str">
        <f>_xlfn.XLOOKUP(O389,'1.Fiche candidature (à remplir)'!AB:AB,'1.Fiche candidature (à remplir)'!L:L)</f>
        <v>A remplir</v>
      </c>
      <c r="X389">
        <f>_xlfn.XLOOKUP(O389,'1.Fiche candidature (à remplir)'!AB:AB,'1.Fiche candidature (à remplir)'!M:M)</f>
        <v>0</v>
      </c>
      <c r="Y389">
        <f>_xlfn.XLOOKUP(O389,'1.Fiche candidature (à remplir)'!AB:AB,'1.Fiche candidature (à remplir)'!N:N)</f>
        <v>0</v>
      </c>
      <c r="Z389">
        <f>_xlfn.XLOOKUP(O389,'1.Fiche candidature (à remplir)'!AB:AB,'1.Fiche candidature (à remplir)'!P:P)</f>
        <v>0</v>
      </c>
      <c r="AC389" s="479">
        <f>b.Groupement!D415</f>
        <v>0</v>
      </c>
      <c r="AD389" s="479">
        <f>b.Groupement!E415</f>
        <v>0</v>
      </c>
      <c r="AE389" s="479">
        <f>b.Groupement!F415</f>
        <v>0</v>
      </c>
      <c r="AF389" s="479">
        <f>b.Groupement!G415</f>
        <v>0</v>
      </c>
      <c r="AG389" s="479">
        <f>b.Groupement!H415</f>
        <v>0</v>
      </c>
      <c r="AH389" s="479">
        <f>b.Groupement!I415</f>
        <v>0</v>
      </c>
      <c r="AI389" s="479">
        <f>b.Groupement!J415</f>
        <v>0</v>
      </c>
      <c r="AK389" s="479">
        <f>'a.Equipe projet'!D411</f>
        <v>0</v>
      </c>
      <c r="AL389" s="479">
        <f>'a.Equipe projet'!E411</f>
        <v>0</v>
      </c>
      <c r="AM389" s="479">
        <f>'a.Equipe projet'!F411</f>
        <v>0</v>
      </c>
      <c r="AN389" s="479">
        <f>'a.Equipe projet'!G411</f>
        <v>0</v>
      </c>
      <c r="AO389" s="479">
        <f>'a.Equipe projet'!H411</f>
        <v>0</v>
      </c>
      <c r="AP389" s="479">
        <f>'a.Equipe projet'!I411</f>
        <v>0</v>
      </c>
      <c r="AQ389" s="479">
        <f>'a.Equipe projet'!J411</f>
        <v>0</v>
      </c>
      <c r="AR389" s="479">
        <f>'a.Equipe projet'!K411</f>
        <v>0</v>
      </c>
      <c r="AS389" s="479">
        <f>'a.Equipe projet'!L411</f>
        <v>0</v>
      </c>
      <c r="AU389" s="479">
        <f>'c.Prestataires'!D410</f>
        <v>0</v>
      </c>
      <c r="AV389" s="479">
        <f>'c.Prestataires'!E410</f>
        <v>0</v>
      </c>
      <c r="AW389" s="479">
        <f>'c.Prestataires'!F410</f>
        <v>0</v>
      </c>
      <c r="AX389" s="479">
        <f>'c.Prestataires'!G410</f>
        <v>0</v>
      </c>
      <c r="AY389" s="479">
        <f>'c.Prestataires'!H410</f>
        <v>0</v>
      </c>
      <c r="BA389" s="479" t="str">
        <f>'d.Points de vente&amp;récupération'!D412</f>
        <v>A compléter</v>
      </c>
      <c r="BB389" s="479" t="str">
        <f>'d.Points de vente&amp;récupération'!E412</f>
        <v>A choisir</v>
      </c>
      <c r="BC389" s="479" t="str">
        <f>'d.Points de vente&amp;récupération'!F412</f>
        <v>A choisir</v>
      </c>
      <c r="BD389" s="479" t="str">
        <f>'d.Points de vente&amp;récupération'!G412</f>
        <v>A choisir</v>
      </c>
      <c r="BE389" s="479" t="str">
        <f>'d.Points de vente&amp;récupération'!H412</f>
        <v>A choisir</v>
      </c>
      <c r="BF389" s="479" t="str">
        <f>'d.Points de vente&amp;récupération'!I412</f>
        <v>A choisir</v>
      </c>
      <c r="BG389" s="479" t="str">
        <f>'d.Points de vente&amp;récupération'!J412</f>
        <v>A choisir</v>
      </c>
      <c r="BH389" s="479" t="str">
        <f>'d.Points de vente&amp;récupération'!K412</f>
        <v>A compléter</v>
      </c>
    </row>
    <row r="390" spans="15:60">
      <c r="O390">
        <v>387</v>
      </c>
      <c r="P390" t="str">
        <f>_xlfn.XLOOKUP(O390,'1.Fiche candidature (à remplir)'!AB:AB,'1.Fiche candidature (à remplir)'!D:D)</f>
        <v>Prestation d'analyse sanitaire, laboratoire</v>
      </c>
      <c r="Q390" t="str">
        <f>_xlfn.XLOOKUP(O390,'1.Fiche candidature (à remplir)'!AB:AB,'1.Fiche candidature (à remplir)'!AC:AC)</f>
        <v>Test_1</v>
      </c>
      <c r="R390" t="str">
        <f>_xlfn.XLOOKUP(O390,'1.Fiche candidature (à remplir)'!AB:AB,'1.Fiche candidature (à remplir)'!E:E)</f>
        <v>A compléter</v>
      </c>
      <c r="S390">
        <f>_xlfn.XLOOKUP(O390,'1.Fiche candidature (à remplir)'!AB:AB,'1.Fiche candidature (à remplir)'!F:F)</f>
        <v>0</v>
      </c>
      <c r="T390">
        <f>_xlfn.XLOOKUP(O390,'1.Fiche candidature (à remplir)'!AB:AB,'1.Fiche candidature (à remplir)'!G:G)</f>
        <v>0</v>
      </c>
      <c r="U390">
        <f>_xlfn.XLOOKUP(O390,'1.Fiche candidature (à remplir)'!AB:AB,'1.Fiche candidature (à remplir)'!H:H)</f>
        <v>0</v>
      </c>
      <c r="V390" t="str">
        <f>_xlfn.XLOOKUP(O390,'1.Fiche candidature (à remplir)'!AB:AB,'1.Fiche candidature (à remplir)'!I:I)</f>
        <v>A compléter</v>
      </c>
      <c r="W390" t="str">
        <f>_xlfn.XLOOKUP(O390,'1.Fiche candidature (à remplir)'!AB:AB,'1.Fiche candidature (à remplir)'!L:L)</f>
        <v>A remplir</v>
      </c>
      <c r="X390">
        <f>_xlfn.XLOOKUP(O390,'1.Fiche candidature (à remplir)'!AB:AB,'1.Fiche candidature (à remplir)'!M:M)</f>
        <v>0</v>
      </c>
      <c r="Y390">
        <f>_xlfn.XLOOKUP(O390,'1.Fiche candidature (à remplir)'!AB:AB,'1.Fiche candidature (à remplir)'!N:N)</f>
        <v>0</v>
      </c>
      <c r="Z390">
        <f>_xlfn.XLOOKUP(O390,'1.Fiche candidature (à remplir)'!AB:AB,'1.Fiche candidature (à remplir)'!P:P)</f>
        <v>0</v>
      </c>
      <c r="AC390" s="479">
        <f>b.Groupement!D416</f>
        <v>0</v>
      </c>
      <c r="AD390" s="479">
        <f>b.Groupement!E416</f>
        <v>0</v>
      </c>
      <c r="AE390" s="479">
        <f>b.Groupement!F416</f>
        <v>0</v>
      </c>
      <c r="AF390" s="479">
        <f>b.Groupement!G416</f>
        <v>0</v>
      </c>
      <c r="AG390" s="479">
        <f>b.Groupement!H416</f>
        <v>0</v>
      </c>
      <c r="AH390" s="479">
        <f>b.Groupement!I416</f>
        <v>0</v>
      </c>
      <c r="AI390" s="479">
        <f>b.Groupement!J416</f>
        <v>0</v>
      </c>
      <c r="AK390" s="479">
        <f>'a.Equipe projet'!D412</f>
        <v>0</v>
      </c>
      <c r="AL390" s="479">
        <f>'a.Equipe projet'!E412</f>
        <v>0</v>
      </c>
      <c r="AM390" s="479">
        <f>'a.Equipe projet'!F412</f>
        <v>0</v>
      </c>
      <c r="AN390" s="479">
        <f>'a.Equipe projet'!G412</f>
        <v>0</v>
      </c>
      <c r="AO390" s="479">
        <f>'a.Equipe projet'!H412</f>
        <v>0</v>
      </c>
      <c r="AP390" s="479">
        <f>'a.Equipe projet'!I412</f>
        <v>0</v>
      </c>
      <c r="AQ390" s="479">
        <f>'a.Equipe projet'!J412</f>
        <v>0</v>
      </c>
      <c r="AR390" s="479">
        <f>'a.Equipe projet'!K412</f>
        <v>0</v>
      </c>
      <c r="AS390" s="479">
        <f>'a.Equipe projet'!L412</f>
        <v>0</v>
      </c>
      <c r="AU390" s="479">
        <f>'c.Prestataires'!D411</f>
        <v>0</v>
      </c>
      <c r="AV390" s="479">
        <f>'c.Prestataires'!E411</f>
        <v>0</v>
      </c>
      <c r="AW390" s="479">
        <f>'c.Prestataires'!F411</f>
        <v>0</v>
      </c>
      <c r="AX390" s="479">
        <f>'c.Prestataires'!G411</f>
        <v>0</v>
      </c>
      <c r="AY390" s="479">
        <f>'c.Prestataires'!H411</f>
        <v>0</v>
      </c>
      <c r="BA390" s="479" t="str">
        <f>'d.Points de vente&amp;récupération'!D413</f>
        <v>A compléter</v>
      </c>
      <c r="BB390" s="479" t="str">
        <f>'d.Points de vente&amp;récupération'!E413</f>
        <v>A choisir</v>
      </c>
      <c r="BC390" s="479" t="str">
        <f>'d.Points de vente&amp;récupération'!F413</f>
        <v>A choisir</v>
      </c>
      <c r="BD390" s="479" t="str">
        <f>'d.Points de vente&amp;récupération'!G413</f>
        <v>A choisir</v>
      </c>
      <c r="BE390" s="479" t="str">
        <f>'d.Points de vente&amp;récupération'!H413</f>
        <v>A choisir</v>
      </c>
      <c r="BF390" s="479" t="str">
        <f>'d.Points de vente&amp;récupération'!I413</f>
        <v>A choisir</v>
      </c>
      <c r="BG390" s="479" t="str">
        <f>'d.Points de vente&amp;récupération'!J413</f>
        <v>A choisir</v>
      </c>
      <c r="BH390" s="479" t="str">
        <f>'d.Points de vente&amp;récupération'!K413</f>
        <v>A compléter</v>
      </c>
    </row>
    <row r="391" spans="15:60">
      <c r="O391">
        <v>388</v>
      </c>
      <c r="P391" t="str">
        <f>_xlfn.XLOOKUP(O391,'1.Fiche candidature (à remplir)'!AB:AB,'1.Fiche candidature (à remplir)'!D:D)</f>
        <v>Prestation d'analyse sanitaire, laboratoire</v>
      </c>
      <c r="Q391" t="str">
        <f>_xlfn.XLOOKUP(O391,'1.Fiche candidature (à remplir)'!AB:AB,'1.Fiche candidature (à remplir)'!AC:AC)</f>
        <v>Test_1</v>
      </c>
      <c r="R391" t="str">
        <f>_xlfn.XLOOKUP(O391,'1.Fiche candidature (à remplir)'!AB:AB,'1.Fiche candidature (à remplir)'!E:E)</f>
        <v>A compléter</v>
      </c>
      <c r="S391">
        <f>_xlfn.XLOOKUP(O391,'1.Fiche candidature (à remplir)'!AB:AB,'1.Fiche candidature (à remplir)'!F:F)</f>
        <v>0</v>
      </c>
      <c r="T391">
        <f>_xlfn.XLOOKUP(O391,'1.Fiche candidature (à remplir)'!AB:AB,'1.Fiche candidature (à remplir)'!G:G)</f>
        <v>0</v>
      </c>
      <c r="U391">
        <f>_xlfn.XLOOKUP(O391,'1.Fiche candidature (à remplir)'!AB:AB,'1.Fiche candidature (à remplir)'!H:H)</f>
        <v>0</v>
      </c>
      <c r="V391" t="str">
        <f>_xlfn.XLOOKUP(O391,'1.Fiche candidature (à remplir)'!AB:AB,'1.Fiche candidature (à remplir)'!I:I)</f>
        <v>A compléter</v>
      </c>
      <c r="W391" t="str">
        <f>_xlfn.XLOOKUP(O391,'1.Fiche candidature (à remplir)'!AB:AB,'1.Fiche candidature (à remplir)'!L:L)</f>
        <v>A remplir</v>
      </c>
      <c r="X391">
        <f>_xlfn.XLOOKUP(O391,'1.Fiche candidature (à remplir)'!AB:AB,'1.Fiche candidature (à remplir)'!M:M)</f>
        <v>0</v>
      </c>
      <c r="Y391">
        <f>_xlfn.XLOOKUP(O391,'1.Fiche candidature (à remplir)'!AB:AB,'1.Fiche candidature (à remplir)'!N:N)</f>
        <v>0</v>
      </c>
      <c r="Z391">
        <f>_xlfn.XLOOKUP(O391,'1.Fiche candidature (à remplir)'!AB:AB,'1.Fiche candidature (à remplir)'!P:P)</f>
        <v>0</v>
      </c>
      <c r="AC391" s="479">
        <f>b.Groupement!D417</f>
        <v>0</v>
      </c>
      <c r="AD391" s="479">
        <f>b.Groupement!E417</f>
        <v>0</v>
      </c>
      <c r="AE391" s="479">
        <f>b.Groupement!F417</f>
        <v>0</v>
      </c>
      <c r="AF391" s="479">
        <f>b.Groupement!G417</f>
        <v>0</v>
      </c>
      <c r="AG391" s="479">
        <f>b.Groupement!H417</f>
        <v>0</v>
      </c>
      <c r="AH391" s="479">
        <f>b.Groupement!I417</f>
        <v>0</v>
      </c>
      <c r="AI391" s="479">
        <f>b.Groupement!J417</f>
        <v>0</v>
      </c>
      <c r="AK391" s="479">
        <f>'a.Equipe projet'!D413</f>
        <v>0</v>
      </c>
      <c r="AL391" s="479">
        <f>'a.Equipe projet'!E413</f>
        <v>0</v>
      </c>
      <c r="AM391" s="479">
        <f>'a.Equipe projet'!F413</f>
        <v>0</v>
      </c>
      <c r="AN391" s="479">
        <f>'a.Equipe projet'!G413</f>
        <v>0</v>
      </c>
      <c r="AO391" s="479">
        <f>'a.Equipe projet'!H413</f>
        <v>0</v>
      </c>
      <c r="AP391" s="479">
        <f>'a.Equipe projet'!I413</f>
        <v>0</v>
      </c>
      <c r="AQ391" s="479">
        <f>'a.Equipe projet'!J413</f>
        <v>0</v>
      </c>
      <c r="AR391" s="479">
        <f>'a.Equipe projet'!K413</f>
        <v>0</v>
      </c>
      <c r="AS391" s="479">
        <f>'a.Equipe projet'!L413</f>
        <v>0</v>
      </c>
      <c r="AU391" s="479">
        <f>'c.Prestataires'!D412</f>
        <v>0</v>
      </c>
      <c r="AV391" s="479">
        <f>'c.Prestataires'!E412</f>
        <v>0</v>
      </c>
      <c r="AW391" s="479">
        <f>'c.Prestataires'!F412</f>
        <v>0</v>
      </c>
      <c r="AX391" s="479">
        <f>'c.Prestataires'!G412</f>
        <v>0</v>
      </c>
      <c r="AY391" s="479">
        <f>'c.Prestataires'!H412</f>
        <v>0</v>
      </c>
      <c r="BA391" s="479" t="str">
        <f>'d.Points de vente&amp;récupération'!D414</f>
        <v>A compléter</v>
      </c>
      <c r="BB391" s="479" t="str">
        <f>'d.Points de vente&amp;récupération'!E414</f>
        <v>A choisir</v>
      </c>
      <c r="BC391" s="479" t="str">
        <f>'d.Points de vente&amp;récupération'!F414</f>
        <v>A choisir</v>
      </c>
      <c r="BD391" s="479" t="str">
        <f>'d.Points de vente&amp;récupération'!G414</f>
        <v>A choisir</v>
      </c>
      <c r="BE391" s="479" t="str">
        <f>'d.Points de vente&amp;récupération'!H414</f>
        <v>A choisir</v>
      </c>
      <c r="BF391" s="479" t="str">
        <f>'d.Points de vente&amp;récupération'!I414</f>
        <v>A choisir</v>
      </c>
      <c r="BG391" s="479" t="str">
        <f>'d.Points de vente&amp;récupération'!J414</f>
        <v>A choisir</v>
      </c>
      <c r="BH391" s="479" t="str">
        <f>'d.Points de vente&amp;récupération'!K414</f>
        <v>A compléter</v>
      </c>
    </row>
    <row r="392" spans="15:60">
      <c r="O392">
        <v>389</v>
      </c>
      <c r="P392" t="str">
        <f>_xlfn.XLOOKUP(O392,'1.Fiche candidature (à remplir)'!AB:AB,'1.Fiche candidature (à remplir)'!D:D)</f>
        <v>Prestation d'analyse sanitaire, laboratoire</v>
      </c>
      <c r="Q392" t="str">
        <f>_xlfn.XLOOKUP(O392,'1.Fiche candidature (à remplir)'!AB:AB,'1.Fiche candidature (à remplir)'!AC:AC)</f>
        <v>Test_1</v>
      </c>
      <c r="R392" t="str">
        <f>_xlfn.XLOOKUP(O392,'1.Fiche candidature (à remplir)'!AB:AB,'1.Fiche candidature (à remplir)'!E:E)</f>
        <v>A compléter</v>
      </c>
      <c r="S392">
        <f>_xlfn.XLOOKUP(O392,'1.Fiche candidature (à remplir)'!AB:AB,'1.Fiche candidature (à remplir)'!F:F)</f>
        <v>0</v>
      </c>
      <c r="T392">
        <f>_xlfn.XLOOKUP(O392,'1.Fiche candidature (à remplir)'!AB:AB,'1.Fiche candidature (à remplir)'!G:G)</f>
        <v>0</v>
      </c>
      <c r="U392">
        <f>_xlfn.XLOOKUP(O392,'1.Fiche candidature (à remplir)'!AB:AB,'1.Fiche candidature (à remplir)'!H:H)</f>
        <v>0</v>
      </c>
      <c r="V392" t="str">
        <f>_xlfn.XLOOKUP(O392,'1.Fiche candidature (à remplir)'!AB:AB,'1.Fiche candidature (à remplir)'!I:I)</f>
        <v>A compléter</v>
      </c>
      <c r="W392" t="str">
        <f>_xlfn.XLOOKUP(O392,'1.Fiche candidature (à remplir)'!AB:AB,'1.Fiche candidature (à remplir)'!L:L)</f>
        <v>A remplir</v>
      </c>
      <c r="X392">
        <f>_xlfn.XLOOKUP(O392,'1.Fiche candidature (à remplir)'!AB:AB,'1.Fiche candidature (à remplir)'!M:M)</f>
        <v>0</v>
      </c>
      <c r="Y392">
        <f>_xlfn.XLOOKUP(O392,'1.Fiche candidature (à remplir)'!AB:AB,'1.Fiche candidature (à remplir)'!N:N)</f>
        <v>0</v>
      </c>
      <c r="Z392">
        <f>_xlfn.XLOOKUP(O392,'1.Fiche candidature (à remplir)'!AB:AB,'1.Fiche candidature (à remplir)'!P:P)</f>
        <v>0</v>
      </c>
      <c r="AC392" s="479">
        <f>b.Groupement!D418</f>
        <v>0</v>
      </c>
      <c r="AD392" s="479">
        <f>b.Groupement!E418</f>
        <v>0</v>
      </c>
      <c r="AE392" s="479">
        <f>b.Groupement!F418</f>
        <v>0</v>
      </c>
      <c r="AF392" s="479">
        <f>b.Groupement!G418</f>
        <v>0</v>
      </c>
      <c r="AG392" s="479">
        <f>b.Groupement!H418</f>
        <v>0</v>
      </c>
      <c r="AH392" s="479">
        <f>b.Groupement!I418</f>
        <v>0</v>
      </c>
      <c r="AI392" s="479">
        <f>b.Groupement!J418</f>
        <v>0</v>
      </c>
      <c r="AK392" s="479">
        <f>'a.Equipe projet'!D414</f>
        <v>0</v>
      </c>
      <c r="AL392" s="479">
        <f>'a.Equipe projet'!E414</f>
        <v>0</v>
      </c>
      <c r="AM392" s="479">
        <f>'a.Equipe projet'!F414</f>
        <v>0</v>
      </c>
      <c r="AN392" s="479">
        <f>'a.Equipe projet'!G414</f>
        <v>0</v>
      </c>
      <c r="AO392" s="479">
        <f>'a.Equipe projet'!H414</f>
        <v>0</v>
      </c>
      <c r="AP392" s="479">
        <f>'a.Equipe projet'!I414</f>
        <v>0</v>
      </c>
      <c r="AQ392" s="479">
        <f>'a.Equipe projet'!J414</f>
        <v>0</v>
      </c>
      <c r="AR392" s="479">
        <f>'a.Equipe projet'!K414</f>
        <v>0</v>
      </c>
      <c r="AS392" s="479">
        <f>'a.Equipe projet'!L414</f>
        <v>0</v>
      </c>
      <c r="AU392" s="479">
        <f>'c.Prestataires'!D413</f>
        <v>0</v>
      </c>
      <c r="AV392" s="479">
        <f>'c.Prestataires'!E413</f>
        <v>0</v>
      </c>
      <c r="AW392" s="479">
        <f>'c.Prestataires'!F413</f>
        <v>0</v>
      </c>
      <c r="AX392" s="479">
        <f>'c.Prestataires'!G413</f>
        <v>0</v>
      </c>
      <c r="AY392" s="479">
        <f>'c.Prestataires'!H413</f>
        <v>0</v>
      </c>
      <c r="BA392" s="479" t="str">
        <f>'d.Points de vente&amp;récupération'!D415</f>
        <v>A compléter</v>
      </c>
      <c r="BB392" s="479" t="str">
        <f>'d.Points de vente&amp;récupération'!E415</f>
        <v>A choisir</v>
      </c>
      <c r="BC392" s="479" t="str">
        <f>'d.Points de vente&amp;récupération'!F415</f>
        <v>A choisir</v>
      </c>
      <c r="BD392" s="479" t="str">
        <f>'d.Points de vente&amp;récupération'!G415</f>
        <v>A choisir</v>
      </c>
      <c r="BE392" s="479" t="str">
        <f>'d.Points de vente&amp;récupération'!H415</f>
        <v>A choisir</v>
      </c>
      <c r="BF392" s="479" t="str">
        <f>'d.Points de vente&amp;récupération'!I415</f>
        <v>A choisir</v>
      </c>
      <c r="BG392" s="479" t="str">
        <f>'d.Points de vente&amp;récupération'!J415</f>
        <v>A choisir</v>
      </c>
      <c r="BH392" s="479" t="str">
        <f>'d.Points de vente&amp;récupération'!K415</f>
        <v>A compléter</v>
      </c>
    </row>
    <row r="393" spans="15:60">
      <c r="O393">
        <v>390</v>
      </c>
      <c r="P393" t="str">
        <f>_xlfn.XLOOKUP(O393,'1.Fiche candidature (à remplir)'!AB:AB,'1.Fiche candidature (à remplir)'!D:D)</f>
        <v xml:space="preserve">Location de machine(s) de conditionnement et ses éléments affiliés
(frais d'installation et de maintenance inclus) </v>
      </c>
      <c r="Q393" t="str">
        <f>_xlfn.XLOOKUP(O393,'1.Fiche candidature (à remplir)'!AB:AB,'1.Fiche candidature (à remplir)'!AC:AC)</f>
        <v>Test_1</v>
      </c>
      <c r="R393" t="str">
        <f>_xlfn.XLOOKUP(O393,'1.Fiche candidature (à remplir)'!AB:AB,'1.Fiche candidature (à remplir)'!E:E)</f>
        <v>A compléter</v>
      </c>
      <c r="S393">
        <f>_xlfn.XLOOKUP(O393,'1.Fiche candidature (à remplir)'!AB:AB,'1.Fiche candidature (à remplir)'!F:F)</f>
        <v>0</v>
      </c>
      <c r="T393">
        <f>_xlfn.XLOOKUP(O393,'1.Fiche candidature (à remplir)'!AB:AB,'1.Fiche candidature (à remplir)'!G:G)</f>
        <v>0</v>
      </c>
      <c r="U393">
        <f>_xlfn.XLOOKUP(O393,'1.Fiche candidature (à remplir)'!AB:AB,'1.Fiche candidature (à remplir)'!H:H)</f>
        <v>0</v>
      </c>
      <c r="V393" t="str">
        <f>_xlfn.XLOOKUP(O393,'1.Fiche candidature (à remplir)'!AB:AB,'1.Fiche candidature (à remplir)'!I:I)</f>
        <v>A compléter</v>
      </c>
      <c r="W393" t="str">
        <f>_xlfn.XLOOKUP(O393,'1.Fiche candidature (à remplir)'!AB:AB,'1.Fiche candidature (à remplir)'!L:L)</f>
        <v>A remplir</v>
      </c>
      <c r="X393">
        <f>_xlfn.XLOOKUP(O393,'1.Fiche candidature (à remplir)'!AB:AB,'1.Fiche candidature (à remplir)'!M:M)</f>
        <v>0</v>
      </c>
      <c r="Y393">
        <f>_xlfn.XLOOKUP(O393,'1.Fiche candidature (à remplir)'!AB:AB,'1.Fiche candidature (à remplir)'!N:N)</f>
        <v>0</v>
      </c>
      <c r="Z393">
        <f>_xlfn.XLOOKUP(O393,'1.Fiche candidature (à remplir)'!AB:AB,'1.Fiche candidature (à remplir)'!P:P)</f>
        <v>0</v>
      </c>
      <c r="AC393" s="479">
        <f>b.Groupement!D419</f>
        <v>0</v>
      </c>
      <c r="AD393" s="479">
        <f>b.Groupement!E419</f>
        <v>0</v>
      </c>
      <c r="AE393" s="479">
        <f>b.Groupement!F419</f>
        <v>0</v>
      </c>
      <c r="AF393" s="479">
        <f>b.Groupement!G419</f>
        <v>0</v>
      </c>
      <c r="AG393" s="479">
        <f>b.Groupement!H419</f>
        <v>0</v>
      </c>
      <c r="AH393" s="479">
        <f>b.Groupement!I419</f>
        <v>0</v>
      </c>
      <c r="AI393" s="479">
        <f>b.Groupement!J419</f>
        <v>0</v>
      </c>
      <c r="AK393" s="479">
        <f>'a.Equipe projet'!D415</f>
        <v>0</v>
      </c>
      <c r="AL393" s="479">
        <f>'a.Equipe projet'!E415</f>
        <v>0</v>
      </c>
      <c r="AM393" s="479">
        <f>'a.Equipe projet'!F415</f>
        <v>0</v>
      </c>
      <c r="AN393" s="479">
        <f>'a.Equipe projet'!G415</f>
        <v>0</v>
      </c>
      <c r="AO393" s="479">
        <f>'a.Equipe projet'!H415</f>
        <v>0</v>
      </c>
      <c r="AP393" s="479">
        <f>'a.Equipe projet'!I415</f>
        <v>0</v>
      </c>
      <c r="AQ393" s="479">
        <f>'a.Equipe projet'!J415</f>
        <v>0</v>
      </c>
      <c r="AR393" s="479">
        <f>'a.Equipe projet'!K415</f>
        <v>0</v>
      </c>
      <c r="AS393" s="479">
        <f>'a.Equipe projet'!L415</f>
        <v>0</v>
      </c>
      <c r="AU393" s="479">
        <f>'c.Prestataires'!D414</f>
        <v>0</v>
      </c>
      <c r="AV393" s="479">
        <f>'c.Prestataires'!E414</f>
        <v>0</v>
      </c>
      <c r="AW393" s="479">
        <f>'c.Prestataires'!F414</f>
        <v>0</v>
      </c>
      <c r="AX393" s="479">
        <f>'c.Prestataires'!G414</f>
        <v>0</v>
      </c>
      <c r="AY393" s="479">
        <f>'c.Prestataires'!H414</f>
        <v>0</v>
      </c>
      <c r="BA393" s="479" t="str">
        <f>'d.Points de vente&amp;récupération'!D416</f>
        <v>A compléter</v>
      </c>
      <c r="BB393" s="479" t="str">
        <f>'d.Points de vente&amp;récupération'!E416</f>
        <v>A choisir</v>
      </c>
      <c r="BC393" s="479" t="str">
        <f>'d.Points de vente&amp;récupération'!F416</f>
        <v>A choisir</v>
      </c>
      <c r="BD393" s="479" t="str">
        <f>'d.Points de vente&amp;récupération'!G416</f>
        <v>A choisir</v>
      </c>
      <c r="BE393" s="479" t="str">
        <f>'d.Points de vente&amp;récupération'!H416</f>
        <v>A choisir</v>
      </c>
      <c r="BF393" s="479" t="str">
        <f>'d.Points de vente&amp;récupération'!I416</f>
        <v>A choisir</v>
      </c>
      <c r="BG393" s="479" t="str">
        <f>'d.Points de vente&amp;récupération'!J416</f>
        <v>A choisir</v>
      </c>
      <c r="BH393" s="479" t="str">
        <f>'d.Points de vente&amp;récupération'!K416</f>
        <v>A compléter</v>
      </c>
    </row>
    <row r="394" spans="15:60">
      <c r="O394">
        <v>391</v>
      </c>
      <c r="P394" t="str">
        <f>_xlfn.XLOOKUP(O394,'1.Fiche candidature (à remplir)'!AB:AB,'1.Fiche candidature (à remplir)'!D:D)</f>
        <v>Location de machine(s) de conditionnement et ses éléments affiliés</v>
      </c>
      <c r="Q394" t="str">
        <f>_xlfn.XLOOKUP(O394,'1.Fiche candidature (à remplir)'!AB:AB,'1.Fiche candidature (à remplir)'!AC:AC)</f>
        <v>Test_1</v>
      </c>
      <c r="R394" t="str">
        <f>_xlfn.XLOOKUP(O394,'1.Fiche candidature (à remplir)'!AB:AB,'1.Fiche candidature (à remplir)'!E:E)</f>
        <v>A compléter</v>
      </c>
      <c r="S394">
        <f>_xlfn.XLOOKUP(O394,'1.Fiche candidature (à remplir)'!AB:AB,'1.Fiche candidature (à remplir)'!F:F)</f>
        <v>0</v>
      </c>
      <c r="T394">
        <f>_xlfn.XLOOKUP(O394,'1.Fiche candidature (à remplir)'!AB:AB,'1.Fiche candidature (à remplir)'!G:G)</f>
        <v>0</v>
      </c>
      <c r="U394">
        <f>_xlfn.XLOOKUP(O394,'1.Fiche candidature (à remplir)'!AB:AB,'1.Fiche candidature (à remplir)'!H:H)</f>
        <v>0</v>
      </c>
      <c r="V394" t="str">
        <f>_xlfn.XLOOKUP(O394,'1.Fiche candidature (à remplir)'!AB:AB,'1.Fiche candidature (à remplir)'!I:I)</f>
        <v>A compléter</v>
      </c>
      <c r="W394" t="str">
        <f>_xlfn.XLOOKUP(O394,'1.Fiche candidature (à remplir)'!AB:AB,'1.Fiche candidature (à remplir)'!L:L)</f>
        <v>A remplir</v>
      </c>
      <c r="X394">
        <f>_xlfn.XLOOKUP(O394,'1.Fiche candidature (à remplir)'!AB:AB,'1.Fiche candidature (à remplir)'!M:M)</f>
        <v>0</v>
      </c>
      <c r="Y394">
        <f>_xlfn.XLOOKUP(O394,'1.Fiche candidature (à remplir)'!AB:AB,'1.Fiche candidature (à remplir)'!N:N)</f>
        <v>0</v>
      </c>
      <c r="Z394">
        <f>_xlfn.XLOOKUP(O394,'1.Fiche candidature (à remplir)'!AB:AB,'1.Fiche candidature (à remplir)'!P:P)</f>
        <v>0</v>
      </c>
      <c r="AC394" s="479">
        <f>b.Groupement!D420</f>
        <v>0</v>
      </c>
      <c r="AD394" s="479">
        <f>b.Groupement!E420</f>
        <v>0</v>
      </c>
      <c r="AE394" s="479">
        <f>b.Groupement!F420</f>
        <v>0</v>
      </c>
      <c r="AF394" s="479">
        <f>b.Groupement!G420</f>
        <v>0</v>
      </c>
      <c r="AG394" s="479">
        <f>b.Groupement!H420</f>
        <v>0</v>
      </c>
      <c r="AH394" s="479">
        <f>b.Groupement!I420</f>
        <v>0</v>
      </c>
      <c r="AI394" s="479">
        <f>b.Groupement!J420</f>
        <v>0</v>
      </c>
      <c r="AK394" s="479">
        <f>'a.Equipe projet'!D416</f>
        <v>0</v>
      </c>
      <c r="AL394" s="479">
        <f>'a.Equipe projet'!E416</f>
        <v>0</v>
      </c>
      <c r="AM394" s="479">
        <f>'a.Equipe projet'!F416</f>
        <v>0</v>
      </c>
      <c r="AN394" s="479">
        <f>'a.Equipe projet'!G416</f>
        <v>0</v>
      </c>
      <c r="AO394" s="479">
        <f>'a.Equipe projet'!H416</f>
        <v>0</v>
      </c>
      <c r="AP394" s="479">
        <f>'a.Equipe projet'!I416</f>
        <v>0</v>
      </c>
      <c r="AQ394" s="479">
        <f>'a.Equipe projet'!J416</f>
        <v>0</v>
      </c>
      <c r="AR394" s="479">
        <f>'a.Equipe projet'!K416</f>
        <v>0</v>
      </c>
      <c r="AS394" s="479">
        <f>'a.Equipe projet'!L416</f>
        <v>0</v>
      </c>
      <c r="AU394" s="479">
        <f>'c.Prestataires'!D415</f>
        <v>0</v>
      </c>
      <c r="AV394" s="479">
        <f>'c.Prestataires'!E415</f>
        <v>0</v>
      </c>
      <c r="AW394" s="479">
        <f>'c.Prestataires'!F415</f>
        <v>0</v>
      </c>
      <c r="AX394" s="479">
        <f>'c.Prestataires'!G415</f>
        <v>0</v>
      </c>
      <c r="AY394" s="479">
        <f>'c.Prestataires'!H415</f>
        <v>0</v>
      </c>
      <c r="BA394" s="479" t="str">
        <f>'d.Points de vente&amp;récupération'!D417</f>
        <v>A compléter</v>
      </c>
      <c r="BB394" s="479" t="str">
        <f>'d.Points de vente&amp;récupération'!E417</f>
        <v>A choisir</v>
      </c>
      <c r="BC394" s="479" t="str">
        <f>'d.Points de vente&amp;récupération'!F417</f>
        <v>A choisir</v>
      </c>
      <c r="BD394" s="479" t="str">
        <f>'d.Points de vente&amp;récupération'!G417</f>
        <v>A choisir</v>
      </c>
      <c r="BE394" s="479" t="str">
        <f>'d.Points de vente&amp;récupération'!H417</f>
        <v>A choisir</v>
      </c>
      <c r="BF394" s="479" t="str">
        <f>'d.Points de vente&amp;récupération'!I417</f>
        <v>A choisir</v>
      </c>
      <c r="BG394" s="479" t="str">
        <f>'d.Points de vente&amp;récupération'!J417</f>
        <v>A choisir</v>
      </c>
      <c r="BH394" s="479" t="str">
        <f>'d.Points de vente&amp;récupération'!K417</f>
        <v>A compléter</v>
      </c>
    </row>
    <row r="395" spans="15:60">
      <c r="O395">
        <v>392</v>
      </c>
      <c r="P395" t="str">
        <f>_xlfn.XLOOKUP(O395,'1.Fiche candidature (à remplir)'!AB:AB,'1.Fiche candidature (à remplir)'!D:D)</f>
        <v>Location de machine(s) de conditionnement et ses éléments affiliés</v>
      </c>
      <c r="Q395" t="str">
        <f>_xlfn.XLOOKUP(O395,'1.Fiche candidature (à remplir)'!AB:AB,'1.Fiche candidature (à remplir)'!AC:AC)</f>
        <v>Test_1</v>
      </c>
      <c r="R395" t="str">
        <f>_xlfn.XLOOKUP(O395,'1.Fiche candidature (à remplir)'!AB:AB,'1.Fiche candidature (à remplir)'!E:E)</f>
        <v>A compléter</v>
      </c>
      <c r="S395">
        <f>_xlfn.XLOOKUP(O395,'1.Fiche candidature (à remplir)'!AB:AB,'1.Fiche candidature (à remplir)'!F:F)</f>
        <v>0</v>
      </c>
      <c r="T395">
        <f>_xlfn.XLOOKUP(O395,'1.Fiche candidature (à remplir)'!AB:AB,'1.Fiche candidature (à remplir)'!G:G)</f>
        <v>0</v>
      </c>
      <c r="U395">
        <f>_xlfn.XLOOKUP(O395,'1.Fiche candidature (à remplir)'!AB:AB,'1.Fiche candidature (à remplir)'!H:H)</f>
        <v>0</v>
      </c>
      <c r="V395" t="str">
        <f>_xlfn.XLOOKUP(O395,'1.Fiche candidature (à remplir)'!AB:AB,'1.Fiche candidature (à remplir)'!I:I)</f>
        <v>A compléter</v>
      </c>
      <c r="W395" t="str">
        <f>_xlfn.XLOOKUP(O395,'1.Fiche candidature (à remplir)'!AB:AB,'1.Fiche candidature (à remplir)'!L:L)</f>
        <v>A remplir</v>
      </c>
      <c r="X395">
        <f>_xlfn.XLOOKUP(O395,'1.Fiche candidature (à remplir)'!AB:AB,'1.Fiche candidature (à remplir)'!M:M)</f>
        <v>0</v>
      </c>
      <c r="Y395">
        <f>_xlfn.XLOOKUP(O395,'1.Fiche candidature (à remplir)'!AB:AB,'1.Fiche candidature (à remplir)'!N:N)</f>
        <v>0</v>
      </c>
      <c r="Z395">
        <f>_xlfn.XLOOKUP(O395,'1.Fiche candidature (à remplir)'!AB:AB,'1.Fiche candidature (à remplir)'!P:P)</f>
        <v>0</v>
      </c>
      <c r="AC395" s="479">
        <f>b.Groupement!D421</f>
        <v>0</v>
      </c>
      <c r="AD395" s="479">
        <f>b.Groupement!E421</f>
        <v>0</v>
      </c>
      <c r="AE395" s="479">
        <f>b.Groupement!F421</f>
        <v>0</v>
      </c>
      <c r="AF395" s="479">
        <f>b.Groupement!G421</f>
        <v>0</v>
      </c>
      <c r="AG395" s="479">
        <f>b.Groupement!H421</f>
        <v>0</v>
      </c>
      <c r="AH395" s="479">
        <f>b.Groupement!I421</f>
        <v>0</v>
      </c>
      <c r="AI395" s="479">
        <f>b.Groupement!J421</f>
        <v>0</v>
      </c>
      <c r="AK395" s="479">
        <f>'a.Equipe projet'!D417</f>
        <v>0</v>
      </c>
      <c r="AL395" s="479">
        <f>'a.Equipe projet'!E417</f>
        <v>0</v>
      </c>
      <c r="AM395" s="479">
        <f>'a.Equipe projet'!F417</f>
        <v>0</v>
      </c>
      <c r="AN395" s="479">
        <f>'a.Equipe projet'!G417</f>
        <v>0</v>
      </c>
      <c r="AO395" s="479">
        <f>'a.Equipe projet'!H417</f>
        <v>0</v>
      </c>
      <c r="AP395" s="479">
        <f>'a.Equipe projet'!I417</f>
        <v>0</v>
      </c>
      <c r="AQ395" s="479">
        <f>'a.Equipe projet'!J417</f>
        <v>0</v>
      </c>
      <c r="AR395" s="479">
        <f>'a.Equipe projet'!K417</f>
        <v>0</v>
      </c>
      <c r="AS395" s="479">
        <f>'a.Equipe projet'!L417</f>
        <v>0</v>
      </c>
      <c r="AU395" s="479">
        <f>'c.Prestataires'!D416</f>
        <v>0</v>
      </c>
      <c r="AV395" s="479">
        <f>'c.Prestataires'!E416</f>
        <v>0</v>
      </c>
      <c r="AW395" s="479">
        <f>'c.Prestataires'!F416</f>
        <v>0</v>
      </c>
      <c r="AX395" s="479">
        <f>'c.Prestataires'!G416</f>
        <v>0</v>
      </c>
      <c r="AY395" s="479">
        <f>'c.Prestataires'!H416</f>
        <v>0</v>
      </c>
      <c r="BA395" s="479" t="str">
        <f>'d.Points de vente&amp;récupération'!D418</f>
        <v>A compléter</v>
      </c>
      <c r="BB395" s="479" t="str">
        <f>'d.Points de vente&amp;récupération'!E418</f>
        <v>A choisir</v>
      </c>
      <c r="BC395" s="479" t="str">
        <f>'d.Points de vente&amp;récupération'!F418</f>
        <v>A choisir</v>
      </c>
      <c r="BD395" s="479" t="str">
        <f>'d.Points de vente&amp;récupération'!G418</f>
        <v>A choisir</v>
      </c>
      <c r="BE395" s="479" t="str">
        <f>'d.Points de vente&amp;récupération'!H418</f>
        <v>A choisir</v>
      </c>
      <c r="BF395" s="479" t="str">
        <f>'d.Points de vente&amp;récupération'!I418</f>
        <v>A choisir</v>
      </c>
      <c r="BG395" s="479" t="str">
        <f>'d.Points de vente&amp;récupération'!J418</f>
        <v>A choisir</v>
      </c>
      <c r="BH395" s="479" t="str">
        <f>'d.Points de vente&amp;récupération'!K418</f>
        <v>A compléter</v>
      </c>
    </row>
    <row r="396" spans="15:60">
      <c r="O396">
        <v>393</v>
      </c>
      <c r="P396" t="str">
        <f>_xlfn.XLOOKUP(O396,'1.Fiche candidature (à remplir)'!AB:AB,'1.Fiche candidature (à remplir)'!D:D)</f>
        <v>Location de machine(s) de conditionnement et ses éléments affiliés</v>
      </c>
      <c r="Q396" t="str">
        <f>_xlfn.XLOOKUP(O396,'1.Fiche candidature (à remplir)'!AB:AB,'1.Fiche candidature (à remplir)'!AC:AC)</f>
        <v>Test_1</v>
      </c>
      <c r="R396" t="str">
        <f>_xlfn.XLOOKUP(O396,'1.Fiche candidature (à remplir)'!AB:AB,'1.Fiche candidature (à remplir)'!E:E)</f>
        <v>A compléter</v>
      </c>
      <c r="S396">
        <f>_xlfn.XLOOKUP(O396,'1.Fiche candidature (à remplir)'!AB:AB,'1.Fiche candidature (à remplir)'!F:F)</f>
        <v>0</v>
      </c>
      <c r="T396">
        <f>_xlfn.XLOOKUP(O396,'1.Fiche candidature (à remplir)'!AB:AB,'1.Fiche candidature (à remplir)'!G:G)</f>
        <v>0</v>
      </c>
      <c r="U396">
        <f>_xlfn.XLOOKUP(O396,'1.Fiche candidature (à remplir)'!AB:AB,'1.Fiche candidature (à remplir)'!H:H)</f>
        <v>0</v>
      </c>
      <c r="V396" t="str">
        <f>_xlfn.XLOOKUP(O396,'1.Fiche candidature (à remplir)'!AB:AB,'1.Fiche candidature (à remplir)'!I:I)</f>
        <v>A compléter</v>
      </c>
      <c r="W396" t="str">
        <f>_xlfn.XLOOKUP(O396,'1.Fiche candidature (à remplir)'!AB:AB,'1.Fiche candidature (à remplir)'!L:L)</f>
        <v>A remplir</v>
      </c>
      <c r="X396">
        <f>_xlfn.XLOOKUP(O396,'1.Fiche candidature (à remplir)'!AB:AB,'1.Fiche candidature (à remplir)'!M:M)</f>
        <v>0</v>
      </c>
      <c r="Y396">
        <f>_xlfn.XLOOKUP(O396,'1.Fiche candidature (à remplir)'!AB:AB,'1.Fiche candidature (à remplir)'!N:N)</f>
        <v>0</v>
      </c>
      <c r="Z396">
        <f>_xlfn.XLOOKUP(O396,'1.Fiche candidature (à remplir)'!AB:AB,'1.Fiche candidature (à remplir)'!P:P)</f>
        <v>0</v>
      </c>
      <c r="AC396" s="479">
        <f>b.Groupement!D422</f>
        <v>0</v>
      </c>
      <c r="AD396" s="479">
        <f>b.Groupement!E422</f>
        <v>0</v>
      </c>
      <c r="AE396" s="479">
        <f>b.Groupement!F422</f>
        <v>0</v>
      </c>
      <c r="AF396" s="479">
        <f>b.Groupement!G422</f>
        <v>0</v>
      </c>
      <c r="AG396" s="479">
        <f>b.Groupement!H422</f>
        <v>0</v>
      </c>
      <c r="AH396" s="479">
        <f>b.Groupement!I422</f>
        <v>0</v>
      </c>
      <c r="AI396" s="479">
        <f>b.Groupement!J422</f>
        <v>0</v>
      </c>
      <c r="AK396" s="479">
        <f>'a.Equipe projet'!D418</f>
        <v>0</v>
      </c>
      <c r="AL396" s="479">
        <f>'a.Equipe projet'!E418</f>
        <v>0</v>
      </c>
      <c r="AM396" s="479">
        <f>'a.Equipe projet'!F418</f>
        <v>0</v>
      </c>
      <c r="AN396" s="479">
        <f>'a.Equipe projet'!G418</f>
        <v>0</v>
      </c>
      <c r="AO396" s="479">
        <f>'a.Equipe projet'!H418</f>
        <v>0</v>
      </c>
      <c r="AP396" s="479">
        <f>'a.Equipe projet'!I418</f>
        <v>0</v>
      </c>
      <c r="AQ396" s="479">
        <f>'a.Equipe projet'!J418</f>
        <v>0</v>
      </c>
      <c r="AR396" s="479">
        <f>'a.Equipe projet'!K418</f>
        <v>0</v>
      </c>
      <c r="AS396" s="479">
        <f>'a.Equipe projet'!L418</f>
        <v>0</v>
      </c>
      <c r="AU396" s="479">
        <f>'c.Prestataires'!D417</f>
        <v>0</v>
      </c>
      <c r="AV396" s="479">
        <f>'c.Prestataires'!E417</f>
        <v>0</v>
      </c>
      <c r="AW396" s="479">
        <f>'c.Prestataires'!F417</f>
        <v>0</v>
      </c>
      <c r="AX396" s="479">
        <f>'c.Prestataires'!G417</f>
        <v>0</v>
      </c>
      <c r="AY396" s="479">
        <f>'c.Prestataires'!H417</f>
        <v>0</v>
      </c>
      <c r="BA396" s="479" t="str">
        <f>'d.Points de vente&amp;récupération'!D419</f>
        <v>A compléter</v>
      </c>
      <c r="BB396" s="479" t="str">
        <f>'d.Points de vente&amp;récupération'!E419</f>
        <v>A choisir</v>
      </c>
      <c r="BC396" s="479" t="str">
        <f>'d.Points de vente&amp;récupération'!F419</f>
        <v>A choisir</v>
      </c>
      <c r="BD396" s="479" t="str">
        <f>'d.Points de vente&amp;récupération'!G419</f>
        <v>A choisir</v>
      </c>
      <c r="BE396" s="479" t="str">
        <f>'d.Points de vente&amp;récupération'!H419</f>
        <v>A choisir</v>
      </c>
      <c r="BF396" s="479" t="str">
        <f>'d.Points de vente&amp;récupération'!I419</f>
        <v>A choisir</v>
      </c>
      <c r="BG396" s="479" t="str">
        <f>'d.Points de vente&amp;récupération'!J419</f>
        <v>A choisir</v>
      </c>
      <c r="BH396" s="479" t="str">
        <f>'d.Points de vente&amp;récupération'!K419</f>
        <v>A compléter</v>
      </c>
    </row>
    <row r="397" spans="15:60">
      <c r="O397">
        <v>394</v>
      </c>
      <c r="P397" t="str">
        <f>_xlfn.XLOOKUP(O397,'1.Fiche candidature (à remplir)'!AB:AB,'1.Fiche candidature (à remplir)'!D:D)</f>
        <v>Location de machine(s) de conditionnement et ses éléments affiliés</v>
      </c>
      <c r="Q397" t="str">
        <f>_xlfn.XLOOKUP(O397,'1.Fiche candidature (à remplir)'!AB:AB,'1.Fiche candidature (à remplir)'!AC:AC)</f>
        <v>Test_1</v>
      </c>
      <c r="R397" t="str">
        <f>_xlfn.XLOOKUP(O397,'1.Fiche candidature (à remplir)'!AB:AB,'1.Fiche candidature (à remplir)'!E:E)</f>
        <v>A compléter</v>
      </c>
      <c r="S397">
        <f>_xlfn.XLOOKUP(O397,'1.Fiche candidature (à remplir)'!AB:AB,'1.Fiche candidature (à remplir)'!F:F)</f>
        <v>0</v>
      </c>
      <c r="T397">
        <f>_xlfn.XLOOKUP(O397,'1.Fiche candidature (à remplir)'!AB:AB,'1.Fiche candidature (à remplir)'!G:G)</f>
        <v>0</v>
      </c>
      <c r="U397">
        <f>_xlfn.XLOOKUP(O397,'1.Fiche candidature (à remplir)'!AB:AB,'1.Fiche candidature (à remplir)'!H:H)</f>
        <v>0</v>
      </c>
      <c r="V397" t="str">
        <f>_xlfn.XLOOKUP(O397,'1.Fiche candidature (à remplir)'!AB:AB,'1.Fiche candidature (à remplir)'!I:I)</f>
        <v>A compléter</v>
      </c>
      <c r="W397" t="str">
        <f>_xlfn.XLOOKUP(O397,'1.Fiche candidature (à remplir)'!AB:AB,'1.Fiche candidature (à remplir)'!L:L)</f>
        <v>A remplir</v>
      </c>
      <c r="X397">
        <f>_xlfn.XLOOKUP(O397,'1.Fiche candidature (à remplir)'!AB:AB,'1.Fiche candidature (à remplir)'!M:M)</f>
        <v>0</v>
      </c>
      <c r="Y397">
        <f>_xlfn.XLOOKUP(O397,'1.Fiche candidature (à remplir)'!AB:AB,'1.Fiche candidature (à remplir)'!N:N)</f>
        <v>0</v>
      </c>
      <c r="Z397">
        <f>_xlfn.XLOOKUP(O397,'1.Fiche candidature (à remplir)'!AB:AB,'1.Fiche candidature (à remplir)'!P:P)</f>
        <v>0</v>
      </c>
      <c r="AC397" s="479">
        <f>b.Groupement!D423</f>
        <v>0</v>
      </c>
      <c r="AD397" s="479">
        <f>b.Groupement!E423</f>
        <v>0</v>
      </c>
      <c r="AE397" s="479">
        <f>b.Groupement!F423</f>
        <v>0</v>
      </c>
      <c r="AF397" s="479">
        <f>b.Groupement!G423</f>
        <v>0</v>
      </c>
      <c r="AG397" s="479">
        <f>b.Groupement!H423</f>
        <v>0</v>
      </c>
      <c r="AH397" s="479">
        <f>b.Groupement!I423</f>
        <v>0</v>
      </c>
      <c r="AI397" s="479">
        <f>b.Groupement!J423</f>
        <v>0</v>
      </c>
      <c r="AK397" s="479">
        <f>'a.Equipe projet'!D419</f>
        <v>0</v>
      </c>
      <c r="AL397" s="479">
        <f>'a.Equipe projet'!E419</f>
        <v>0</v>
      </c>
      <c r="AM397" s="479">
        <f>'a.Equipe projet'!F419</f>
        <v>0</v>
      </c>
      <c r="AN397" s="479">
        <f>'a.Equipe projet'!G419</f>
        <v>0</v>
      </c>
      <c r="AO397" s="479">
        <f>'a.Equipe projet'!H419</f>
        <v>0</v>
      </c>
      <c r="AP397" s="479">
        <f>'a.Equipe projet'!I419</f>
        <v>0</v>
      </c>
      <c r="AQ397" s="479">
        <f>'a.Equipe projet'!J419</f>
        <v>0</v>
      </c>
      <c r="AR397" s="479">
        <f>'a.Equipe projet'!K419</f>
        <v>0</v>
      </c>
      <c r="AS397" s="479">
        <f>'a.Equipe projet'!L419</f>
        <v>0</v>
      </c>
      <c r="AU397" s="479">
        <f>'c.Prestataires'!D418</f>
        <v>0</v>
      </c>
      <c r="AV397" s="479">
        <f>'c.Prestataires'!E418</f>
        <v>0</v>
      </c>
      <c r="AW397" s="479">
        <f>'c.Prestataires'!F418</f>
        <v>0</v>
      </c>
      <c r="AX397" s="479">
        <f>'c.Prestataires'!G418</f>
        <v>0</v>
      </c>
      <c r="AY397" s="479">
        <f>'c.Prestataires'!H418</f>
        <v>0</v>
      </c>
      <c r="BA397" s="479" t="str">
        <f>'d.Points de vente&amp;récupération'!D420</f>
        <v>A compléter</v>
      </c>
      <c r="BB397" s="479" t="str">
        <f>'d.Points de vente&amp;récupération'!E420</f>
        <v>A choisir</v>
      </c>
      <c r="BC397" s="479" t="str">
        <f>'d.Points de vente&amp;récupération'!F420</f>
        <v>A choisir</v>
      </c>
      <c r="BD397" s="479" t="str">
        <f>'d.Points de vente&amp;récupération'!G420</f>
        <v>A choisir</v>
      </c>
      <c r="BE397" s="479" t="str">
        <f>'d.Points de vente&amp;récupération'!H420</f>
        <v>A choisir</v>
      </c>
      <c r="BF397" s="479" t="str">
        <f>'d.Points de vente&amp;récupération'!I420</f>
        <v>A choisir</v>
      </c>
      <c r="BG397" s="479" t="str">
        <f>'d.Points de vente&amp;récupération'!J420</f>
        <v>A choisir</v>
      </c>
      <c r="BH397" s="479" t="str">
        <f>'d.Points de vente&amp;récupération'!K420</f>
        <v>A compléter</v>
      </c>
    </row>
    <row r="398" spans="15:60">
      <c r="O398">
        <v>395</v>
      </c>
      <c r="P398" t="str">
        <f>_xlfn.XLOOKUP(O398,'1.Fiche candidature (à remplir)'!AB:AB,'1.Fiche candidature (à remplir)'!D:D)</f>
        <v>Prestation pour le conditionnement externalisé d'Emballages réemployables
Prestation d'un co-packeur pour la réalisation d'un test</v>
      </c>
      <c r="Q398" t="str">
        <f>_xlfn.XLOOKUP(O398,'1.Fiche candidature (à remplir)'!AB:AB,'1.Fiche candidature (à remplir)'!AC:AC)</f>
        <v>Test_1</v>
      </c>
      <c r="R398" t="str">
        <f>_xlfn.XLOOKUP(O398,'1.Fiche candidature (à remplir)'!AB:AB,'1.Fiche candidature (à remplir)'!E:E)</f>
        <v>A compléter</v>
      </c>
      <c r="S398">
        <f>_xlfn.XLOOKUP(O398,'1.Fiche candidature (à remplir)'!AB:AB,'1.Fiche candidature (à remplir)'!F:F)</f>
        <v>0</v>
      </c>
      <c r="T398">
        <f>_xlfn.XLOOKUP(O398,'1.Fiche candidature (à remplir)'!AB:AB,'1.Fiche candidature (à remplir)'!G:G)</f>
        <v>0</v>
      </c>
      <c r="U398">
        <f>_xlfn.XLOOKUP(O398,'1.Fiche candidature (à remplir)'!AB:AB,'1.Fiche candidature (à remplir)'!H:H)</f>
        <v>0</v>
      </c>
      <c r="V398" t="str">
        <f>_xlfn.XLOOKUP(O398,'1.Fiche candidature (à remplir)'!AB:AB,'1.Fiche candidature (à remplir)'!I:I)</f>
        <v>A compléter</v>
      </c>
      <c r="W398" t="str">
        <f>_xlfn.XLOOKUP(O398,'1.Fiche candidature (à remplir)'!AB:AB,'1.Fiche candidature (à remplir)'!L:L)</f>
        <v>A remplir</v>
      </c>
      <c r="X398">
        <f>_xlfn.XLOOKUP(O398,'1.Fiche candidature (à remplir)'!AB:AB,'1.Fiche candidature (à remplir)'!M:M)</f>
        <v>0</v>
      </c>
      <c r="Y398">
        <f>_xlfn.XLOOKUP(O398,'1.Fiche candidature (à remplir)'!AB:AB,'1.Fiche candidature (à remplir)'!N:N)</f>
        <v>0</v>
      </c>
      <c r="Z398">
        <f>_xlfn.XLOOKUP(O398,'1.Fiche candidature (à remplir)'!AB:AB,'1.Fiche candidature (à remplir)'!P:P)</f>
        <v>0</v>
      </c>
      <c r="AC398" s="479">
        <f>b.Groupement!D424</f>
        <v>0</v>
      </c>
      <c r="AD398" s="479">
        <f>b.Groupement!E424</f>
        <v>0</v>
      </c>
      <c r="AE398" s="479">
        <f>b.Groupement!F424</f>
        <v>0</v>
      </c>
      <c r="AF398" s="479">
        <f>b.Groupement!G424</f>
        <v>0</v>
      </c>
      <c r="AG398" s="479">
        <f>b.Groupement!H424</f>
        <v>0</v>
      </c>
      <c r="AH398" s="479">
        <f>b.Groupement!I424</f>
        <v>0</v>
      </c>
      <c r="AI398" s="479">
        <f>b.Groupement!J424</f>
        <v>0</v>
      </c>
      <c r="AK398" s="479">
        <f>'a.Equipe projet'!D420</f>
        <v>0</v>
      </c>
      <c r="AL398" s="479">
        <f>'a.Equipe projet'!E420</f>
        <v>0</v>
      </c>
      <c r="AM398" s="479">
        <f>'a.Equipe projet'!F420</f>
        <v>0</v>
      </c>
      <c r="AN398" s="479">
        <f>'a.Equipe projet'!G420</f>
        <v>0</v>
      </c>
      <c r="AO398" s="479">
        <f>'a.Equipe projet'!H420</f>
        <v>0</v>
      </c>
      <c r="AP398" s="479">
        <f>'a.Equipe projet'!I420</f>
        <v>0</v>
      </c>
      <c r="AQ398" s="479">
        <f>'a.Equipe projet'!J420</f>
        <v>0</v>
      </c>
      <c r="AR398" s="479">
        <f>'a.Equipe projet'!K420</f>
        <v>0</v>
      </c>
      <c r="AS398" s="479">
        <f>'a.Equipe projet'!L420</f>
        <v>0</v>
      </c>
      <c r="AU398" s="479">
        <f>'c.Prestataires'!D419</f>
        <v>0</v>
      </c>
      <c r="AV398" s="479">
        <f>'c.Prestataires'!E419</f>
        <v>0</v>
      </c>
      <c r="AW398" s="479">
        <f>'c.Prestataires'!F419</f>
        <v>0</v>
      </c>
      <c r="AX398" s="479">
        <f>'c.Prestataires'!G419</f>
        <v>0</v>
      </c>
      <c r="AY398" s="479">
        <f>'c.Prestataires'!H419</f>
        <v>0</v>
      </c>
      <c r="BA398" s="479" t="str">
        <f>'d.Points de vente&amp;récupération'!D421</f>
        <v>A compléter</v>
      </c>
      <c r="BB398" s="479" t="str">
        <f>'d.Points de vente&amp;récupération'!E421</f>
        <v>A choisir</v>
      </c>
      <c r="BC398" s="479" t="str">
        <f>'d.Points de vente&amp;récupération'!F421</f>
        <v>A choisir</v>
      </c>
      <c r="BD398" s="479" t="str">
        <f>'d.Points de vente&amp;récupération'!G421</f>
        <v>A choisir</v>
      </c>
      <c r="BE398" s="479" t="str">
        <f>'d.Points de vente&amp;récupération'!H421</f>
        <v>A choisir</v>
      </c>
      <c r="BF398" s="479" t="str">
        <f>'d.Points de vente&amp;récupération'!I421</f>
        <v>A choisir</v>
      </c>
      <c r="BG398" s="479" t="str">
        <f>'d.Points de vente&amp;récupération'!J421</f>
        <v>A choisir</v>
      </c>
      <c r="BH398" s="479" t="str">
        <f>'d.Points de vente&amp;récupération'!K421</f>
        <v>A compléter</v>
      </c>
    </row>
    <row r="399" spans="15:60">
      <c r="O399">
        <v>396</v>
      </c>
      <c r="P399" t="str">
        <f>_xlfn.XLOOKUP(O399,'1.Fiche candidature (à remplir)'!AB:AB,'1.Fiche candidature (à remplir)'!D:D)</f>
        <v>Prestation pour le conditionnement externalisé d'Emballages réemployables</v>
      </c>
      <c r="Q399" t="str">
        <f>_xlfn.XLOOKUP(O399,'1.Fiche candidature (à remplir)'!AB:AB,'1.Fiche candidature (à remplir)'!AC:AC)</f>
        <v>Test_1</v>
      </c>
      <c r="R399" t="str">
        <f>_xlfn.XLOOKUP(O399,'1.Fiche candidature (à remplir)'!AB:AB,'1.Fiche candidature (à remplir)'!E:E)</f>
        <v>A compléter</v>
      </c>
      <c r="S399">
        <f>_xlfn.XLOOKUP(O399,'1.Fiche candidature (à remplir)'!AB:AB,'1.Fiche candidature (à remplir)'!F:F)</f>
        <v>0</v>
      </c>
      <c r="T399">
        <f>_xlfn.XLOOKUP(O399,'1.Fiche candidature (à remplir)'!AB:AB,'1.Fiche candidature (à remplir)'!G:G)</f>
        <v>0</v>
      </c>
      <c r="U399">
        <f>_xlfn.XLOOKUP(O399,'1.Fiche candidature (à remplir)'!AB:AB,'1.Fiche candidature (à remplir)'!H:H)</f>
        <v>0</v>
      </c>
      <c r="V399" t="str">
        <f>_xlfn.XLOOKUP(O399,'1.Fiche candidature (à remplir)'!AB:AB,'1.Fiche candidature (à remplir)'!I:I)</f>
        <v>A compléter</v>
      </c>
      <c r="W399" t="str">
        <f>_xlfn.XLOOKUP(O399,'1.Fiche candidature (à remplir)'!AB:AB,'1.Fiche candidature (à remplir)'!L:L)</f>
        <v>A remplir</v>
      </c>
      <c r="X399">
        <f>_xlfn.XLOOKUP(O399,'1.Fiche candidature (à remplir)'!AB:AB,'1.Fiche candidature (à remplir)'!M:M)</f>
        <v>0</v>
      </c>
      <c r="Y399">
        <f>_xlfn.XLOOKUP(O399,'1.Fiche candidature (à remplir)'!AB:AB,'1.Fiche candidature (à remplir)'!N:N)</f>
        <v>0</v>
      </c>
      <c r="Z399">
        <f>_xlfn.XLOOKUP(O399,'1.Fiche candidature (à remplir)'!AB:AB,'1.Fiche candidature (à remplir)'!P:P)</f>
        <v>0</v>
      </c>
      <c r="AC399" s="479">
        <f>b.Groupement!D425</f>
        <v>0</v>
      </c>
      <c r="AD399" s="479">
        <f>b.Groupement!E425</f>
        <v>0</v>
      </c>
      <c r="AE399" s="479">
        <f>b.Groupement!F425</f>
        <v>0</v>
      </c>
      <c r="AF399" s="479">
        <f>b.Groupement!G425</f>
        <v>0</v>
      </c>
      <c r="AG399" s="479">
        <f>b.Groupement!H425</f>
        <v>0</v>
      </c>
      <c r="AH399" s="479">
        <f>b.Groupement!I425</f>
        <v>0</v>
      </c>
      <c r="AI399" s="479">
        <f>b.Groupement!J425</f>
        <v>0</v>
      </c>
      <c r="AK399" s="479">
        <f>'a.Equipe projet'!D421</f>
        <v>0</v>
      </c>
      <c r="AL399" s="479">
        <f>'a.Equipe projet'!E421</f>
        <v>0</v>
      </c>
      <c r="AM399" s="479">
        <f>'a.Equipe projet'!F421</f>
        <v>0</v>
      </c>
      <c r="AN399" s="479">
        <f>'a.Equipe projet'!G421</f>
        <v>0</v>
      </c>
      <c r="AO399" s="479">
        <f>'a.Equipe projet'!H421</f>
        <v>0</v>
      </c>
      <c r="AP399" s="479">
        <f>'a.Equipe projet'!I421</f>
        <v>0</v>
      </c>
      <c r="AQ399" s="479">
        <f>'a.Equipe projet'!J421</f>
        <v>0</v>
      </c>
      <c r="AR399" s="479">
        <f>'a.Equipe projet'!K421</f>
        <v>0</v>
      </c>
      <c r="AS399" s="479">
        <f>'a.Equipe projet'!L421</f>
        <v>0</v>
      </c>
      <c r="AU399" s="479">
        <f>'c.Prestataires'!D420</f>
        <v>0</v>
      </c>
      <c r="AV399" s="479">
        <f>'c.Prestataires'!E420</f>
        <v>0</v>
      </c>
      <c r="AW399" s="479">
        <f>'c.Prestataires'!F420</f>
        <v>0</v>
      </c>
      <c r="AX399" s="479">
        <f>'c.Prestataires'!G420</f>
        <v>0</v>
      </c>
      <c r="AY399" s="479">
        <f>'c.Prestataires'!H420</f>
        <v>0</v>
      </c>
      <c r="BA399" s="479" t="str">
        <f>'d.Points de vente&amp;récupération'!D422</f>
        <v>A compléter</v>
      </c>
      <c r="BB399" s="479" t="str">
        <f>'d.Points de vente&amp;récupération'!E422</f>
        <v>A choisir</v>
      </c>
      <c r="BC399" s="479" t="str">
        <f>'d.Points de vente&amp;récupération'!F422</f>
        <v>A choisir</v>
      </c>
      <c r="BD399" s="479" t="str">
        <f>'d.Points de vente&amp;récupération'!G422</f>
        <v>A choisir</v>
      </c>
      <c r="BE399" s="479" t="str">
        <f>'d.Points de vente&amp;récupération'!H422</f>
        <v>A choisir</v>
      </c>
      <c r="BF399" s="479" t="str">
        <f>'d.Points de vente&amp;récupération'!I422</f>
        <v>A choisir</v>
      </c>
      <c r="BG399" s="479" t="str">
        <f>'d.Points de vente&amp;récupération'!J422</f>
        <v>A choisir</v>
      </c>
      <c r="BH399" s="479" t="str">
        <f>'d.Points de vente&amp;récupération'!K422</f>
        <v>A compléter</v>
      </c>
    </row>
    <row r="400" spans="15:60">
      <c r="O400">
        <v>397</v>
      </c>
      <c r="P400" t="str">
        <f>_xlfn.XLOOKUP(O400,'1.Fiche candidature (à remplir)'!AB:AB,'1.Fiche candidature (à remplir)'!D:D)</f>
        <v>Prestation pour le conditionnement externalisé d'Emballages réemployables</v>
      </c>
      <c r="Q400" t="str">
        <f>_xlfn.XLOOKUP(O400,'1.Fiche candidature (à remplir)'!AB:AB,'1.Fiche candidature (à remplir)'!AC:AC)</f>
        <v>Test_1</v>
      </c>
      <c r="R400" t="str">
        <f>_xlfn.XLOOKUP(O400,'1.Fiche candidature (à remplir)'!AB:AB,'1.Fiche candidature (à remplir)'!E:E)</f>
        <v>A compléter</v>
      </c>
      <c r="S400">
        <f>_xlfn.XLOOKUP(O400,'1.Fiche candidature (à remplir)'!AB:AB,'1.Fiche candidature (à remplir)'!F:F)</f>
        <v>0</v>
      </c>
      <c r="T400">
        <f>_xlfn.XLOOKUP(O400,'1.Fiche candidature (à remplir)'!AB:AB,'1.Fiche candidature (à remplir)'!G:G)</f>
        <v>0</v>
      </c>
      <c r="U400">
        <f>_xlfn.XLOOKUP(O400,'1.Fiche candidature (à remplir)'!AB:AB,'1.Fiche candidature (à remplir)'!H:H)</f>
        <v>0</v>
      </c>
      <c r="V400" t="str">
        <f>_xlfn.XLOOKUP(O400,'1.Fiche candidature (à remplir)'!AB:AB,'1.Fiche candidature (à remplir)'!I:I)</f>
        <v>A compléter</v>
      </c>
      <c r="W400" t="str">
        <f>_xlfn.XLOOKUP(O400,'1.Fiche candidature (à remplir)'!AB:AB,'1.Fiche candidature (à remplir)'!L:L)</f>
        <v>A remplir</v>
      </c>
      <c r="X400">
        <f>_xlfn.XLOOKUP(O400,'1.Fiche candidature (à remplir)'!AB:AB,'1.Fiche candidature (à remplir)'!M:M)</f>
        <v>0</v>
      </c>
      <c r="Y400">
        <f>_xlfn.XLOOKUP(O400,'1.Fiche candidature (à remplir)'!AB:AB,'1.Fiche candidature (à remplir)'!N:N)</f>
        <v>0</v>
      </c>
      <c r="Z400">
        <f>_xlfn.XLOOKUP(O400,'1.Fiche candidature (à remplir)'!AB:AB,'1.Fiche candidature (à remplir)'!P:P)</f>
        <v>0</v>
      </c>
      <c r="AC400" s="479">
        <f>b.Groupement!D426</f>
        <v>0</v>
      </c>
      <c r="AD400" s="479">
        <f>b.Groupement!E426</f>
        <v>0</v>
      </c>
      <c r="AE400" s="479">
        <f>b.Groupement!F426</f>
        <v>0</v>
      </c>
      <c r="AF400" s="479">
        <f>b.Groupement!G426</f>
        <v>0</v>
      </c>
      <c r="AG400" s="479">
        <f>b.Groupement!H426</f>
        <v>0</v>
      </c>
      <c r="AH400" s="479">
        <f>b.Groupement!I426</f>
        <v>0</v>
      </c>
      <c r="AI400" s="479">
        <f>b.Groupement!J426</f>
        <v>0</v>
      </c>
      <c r="AK400" s="479">
        <f>'a.Equipe projet'!D422</f>
        <v>0</v>
      </c>
      <c r="AL400" s="479">
        <f>'a.Equipe projet'!E422</f>
        <v>0</v>
      </c>
      <c r="AM400" s="479">
        <f>'a.Equipe projet'!F422</f>
        <v>0</v>
      </c>
      <c r="AN400" s="479">
        <f>'a.Equipe projet'!G422</f>
        <v>0</v>
      </c>
      <c r="AO400" s="479">
        <f>'a.Equipe projet'!H422</f>
        <v>0</v>
      </c>
      <c r="AP400" s="479">
        <f>'a.Equipe projet'!I422</f>
        <v>0</v>
      </c>
      <c r="AQ400" s="479">
        <f>'a.Equipe projet'!J422</f>
        <v>0</v>
      </c>
      <c r="AR400" s="479">
        <f>'a.Equipe projet'!K422</f>
        <v>0</v>
      </c>
      <c r="AS400" s="479">
        <f>'a.Equipe projet'!L422</f>
        <v>0</v>
      </c>
      <c r="AU400" s="479">
        <f>'c.Prestataires'!D421</f>
        <v>0</v>
      </c>
      <c r="AV400" s="479">
        <f>'c.Prestataires'!E421</f>
        <v>0</v>
      </c>
      <c r="AW400" s="479">
        <f>'c.Prestataires'!F421</f>
        <v>0</v>
      </c>
      <c r="AX400" s="479">
        <f>'c.Prestataires'!G421</f>
        <v>0</v>
      </c>
      <c r="AY400" s="479">
        <f>'c.Prestataires'!H421</f>
        <v>0</v>
      </c>
      <c r="BA400" s="479" t="str">
        <f>'d.Points de vente&amp;récupération'!D423</f>
        <v>A compléter</v>
      </c>
      <c r="BB400" s="479" t="str">
        <f>'d.Points de vente&amp;récupération'!E423</f>
        <v>A choisir</v>
      </c>
      <c r="BC400" s="479" t="str">
        <f>'d.Points de vente&amp;récupération'!F423</f>
        <v>A choisir</v>
      </c>
      <c r="BD400" s="479" t="str">
        <f>'d.Points de vente&amp;récupération'!G423</f>
        <v>A choisir</v>
      </c>
      <c r="BE400" s="479" t="str">
        <f>'d.Points de vente&amp;récupération'!H423</f>
        <v>A choisir</v>
      </c>
      <c r="BF400" s="479" t="str">
        <f>'d.Points de vente&amp;récupération'!I423</f>
        <v>A choisir</v>
      </c>
      <c r="BG400" s="479" t="str">
        <f>'d.Points de vente&amp;récupération'!J423</f>
        <v>A choisir</v>
      </c>
      <c r="BH400" s="479" t="str">
        <f>'d.Points de vente&amp;récupération'!K423</f>
        <v>A compléter</v>
      </c>
    </row>
    <row r="401" spans="15:60">
      <c r="O401">
        <v>398</v>
      </c>
      <c r="P401" t="str">
        <f>_xlfn.XLOOKUP(O401,'1.Fiche candidature (à remplir)'!AB:AB,'1.Fiche candidature (à remplir)'!D:D)</f>
        <v>Prestation pour le conditionnement externalisé d'Emballages réemployables</v>
      </c>
      <c r="Q401" t="str">
        <f>_xlfn.XLOOKUP(O401,'1.Fiche candidature (à remplir)'!AB:AB,'1.Fiche candidature (à remplir)'!AC:AC)</f>
        <v>Test_1</v>
      </c>
      <c r="R401" t="str">
        <f>_xlfn.XLOOKUP(O401,'1.Fiche candidature (à remplir)'!AB:AB,'1.Fiche candidature (à remplir)'!E:E)</f>
        <v>A compléter</v>
      </c>
      <c r="S401">
        <f>_xlfn.XLOOKUP(O401,'1.Fiche candidature (à remplir)'!AB:AB,'1.Fiche candidature (à remplir)'!F:F)</f>
        <v>0</v>
      </c>
      <c r="T401">
        <f>_xlfn.XLOOKUP(O401,'1.Fiche candidature (à remplir)'!AB:AB,'1.Fiche candidature (à remplir)'!G:G)</f>
        <v>0</v>
      </c>
      <c r="U401">
        <f>_xlfn.XLOOKUP(O401,'1.Fiche candidature (à remplir)'!AB:AB,'1.Fiche candidature (à remplir)'!H:H)</f>
        <v>0</v>
      </c>
      <c r="V401" t="str">
        <f>_xlfn.XLOOKUP(O401,'1.Fiche candidature (à remplir)'!AB:AB,'1.Fiche candidature (à remplir)'!I:I)</f>
        <v>A compléter</v>
      </c>
      <c r="W401" t="str">
        <f>_xlfn.XLOOKUP(O401,'1.Fiche candidature (à remplir)'!AB:AB,'1.Fiche candidature (à remplir)'!L:L)</f>
        <v>A remplir</v>
      </c>
      <c r="X401">
        <f>_xlfn.XLOOKUP(O401,'1.Fiche candidature (à remplir)'!AB:AB,'1.Fiche candidature (à remplir)'!M:M)</f>
        <v>0</v>
      </c>
      <c r="Y401">
        <f>_xlfn.XLOOKUP(O401,'1.Fiche candidature (à remplir)'!AB:AB,'1.Fiche candidature (à remplir)'!N:N)</f>
        <v>0</v>
      </c>
      <c r="Z401">
        <f>_xlfn.XLOOKUP(O401,'1.Fiche candidature (à remplir)'!AB:AB,'1.Fiche candidature (à remplir)'!P:P)</f>
        <v>0</v>
      </c>
      <c r="AC401" s="479">
        <f>b.Groupement!D427</f>
        <v>0</v>
      </c>
      <c r="AD401" s="479">
        <f>b.Groupement!E427</f>
        <v>0</v>
      </c>
      <c r="AE401" s="479">
        <f>b.Groupement!F427</f>
        <v>0</v>
      </c>
      <c r="AF401" s="479">
        <f>b.Groupement!G427</f>
        <v>0</v>
      </c>
      <c r="AG401" s="479">
        <f>b.Groupement!H427</f>
        <v>0</v>
      </c>
      <c r="AH401" s="479">
        <f>b.Groupement!I427</f>
        <v>0</v>
      </c>
      <c r="AI401" s="479">
        <f>b.Groupement!J427</f>
        <v>0</v>
      </c>
      <c r="AK401" s="479">
        <f>'a.Equipe projet'!D423</f>
        <v>0</v>
      </c>
      <c r="AL401" s="479">
        <f>'a.Equipe projet'!E423</f>
        <v>0</v>
      </c>
      <c r="AM401" s="479">
        <f>'a.Equipe projet'!F423</f>
        <v>0</v>
      </c>
      <c r="AN401" s="479">
        <f>'a.Equipe projet'!G423</f>
        <v>0</v>
      </c>
      <c r="AO401" s="479">
        <f>'a.Equipe projet'!H423</f>
        <v>0</v>
      </c>
      <c r="AP401" s="479">
        <f>'a.Equipe projet'!I423</f>
        <v>0</v>
      </c>
      <c r="AQ401" s="479">
        <f>'a.Equipe projet'!J423</f>
        <v>0</v>
      </c>
      <c r="AR401" s="479">
        <f>'a.Equipe projet'!K423</f>
        <v>0</v>
      </c>
      <c r="AS401" s="479">
        <f>'a.Equipe projet'!L423</f>
        <v>0</v>
      </c>
      <c r="AU401" s="479">
        <f>'c.Prestataires'!D422</f>
        <v>0</v>
      </c>
      <c r="AV401" s="479">
        <f>'c.Prestataires'!E422</f>
        <v>0</v>
      </c>
      <c r="AW401" s="479">
        <f>'c.Prestataires'!F422</f>
        <v>0</v>
      </c>
      <c r="AX401" s="479">
        <f>'c.Prestataires'!G422</f>
        <v>0</v>
      </c>
      <c r="AY401" s="479">
        <f>'c.Prestataires'!H422</f>
        <v>0</v>
      </c>
      <c r="BA401" s="479" t="str">
        <f>'d.Points de vente&amp;récupération'!D424</f>
        <v>A compléter</v>
      </c>
      <c r="BB401" s="479" t="str">
        <f>'d.Points de vente&amp;récupération'!E424</f>
        <v>A choisir</v>
      </c>
      <c r="BC401" s="479" t="str">
        <f>'d.Points de vente&amp;récupération'!F424</f>
        <v>A choisir</v>
      </c>
      <c r="BD401" s="479" t="str">
        <f>'d.Points de vente&amp;récupération'!G424</f>
        <v>A choisir</v>
      </c>
      <c r="BE401" s="479" t="str">
        <f>'d.Points de vente&amp;récupération'!H424</f>
        <v>A choisir</v>
      </c>
      <c r="BF401" s="479" t="str">
        <f>'d.Points de vente&amp;récupération'!I424</f>
        <v>A choisir</v>
      </c>
      <c r="BG401" s="479" t="str">
        <f>'d.Points de vente&amp;récupération'!J424</f>
        <v>A choisir</v>
      </c>
      <c r="BH401" s="479" t="str">
        <f>'d.Points de vente&amp;récupération'!K424</f>
        <v>A compléter</v>
      </c>
    </row>
    <row r="402" spans="15:60">
      <c r="O402">
        <v>399</v>
      </c>
      <c r="P402" t="str">
        <f>_xlfn.XLOOKUP(O402,'1.Fiche candidature (à remplir)'!AB:AB,'1.Fiche candidature (à remplir)'!D:D)</f>
        <v>Prestation pour le conditionnement externalisé d'Emballages réemployables</v>
      </c>
      <c r="Q402" t="str">
        <f>_xlfn.XLOOKUP(O402,'1.Fiche candidature (à remplir)'!AB:AB,'1.Fiche candidature (à remplir)'!AC:AC)</f>
        <v>Test_1</v>
      </c>
      <c r="R402" t="str">
        <f>_xlfn.XLOOKUP(O402,'1.Fiche candidature (à remplir)'!AB:AB,'1.Fiche candidature (à remplir)'!E:E)</f>
        <v>A compléter</v>
      </c>
      <c r="S402">
        <f>_xlfn.XLOOKUP(O402,'1.Fiche candidature (à remplir)'!AB:AB,'1.Fiche candidature (à remplir)'!F:F)</f>
        <v>0</v>
      </c>
      <c r="T402">
        <f>_xlfn.XLOOKUP(O402,'1.Fiche candidature (à remplir)'!AB:AB,'1.Fiche candidature (à remplir)'!G:G)</f>
        <v>0</v>
      </c>
      <c r="U402">
        <f>_xlfn.XLOOKUP(O402,'1.Fiche candidature (à remplir)'!AB:AB,'1.Fiche candidature (à remplir)'!H:H)</f>
        <v>0</v>
      </c>
      <c r="V402" t="str">
        <f>_xlfn.XLOOKUP(O402,'1.Fiche candidature (à remplir)'!AB:AB,'1.Fiche candidature (à remplir)'!I:I)</f>
        <v>A compléter</v>
      </c>
      <c r="W402" t="str">
        <f>_xlfn.XLOOKUP(O402,'1.Fiche candidature (à remplir)'!AB:AB,'1.Fiche candidature (à remplir)'!L:L)</f>
        <v>A remplir</v>
      </c>
      <c r="X402">
        <f>_xlfn.XLOOKUP(O402,'1.Fiche candidature (à remplir)'!AB:AB,'1.Fiche candidature (à remplir)'!M:M)</f>
        <v>0</v>
      </c>
      <c r="Y402">
        <f>_xlfn.XLOOKUP(O402,'1.Fiche candidature (à remplir)'!AB:AB,'1.Fiche candidature (à remplir)'!N:N)</f>
        <v>0</v>
      </c>
      <c r="Z402">
        <f>_xlfn.XLOOKUP(O402,'1.Fiche candidature (à remplir)'!AB:AB,'1.Fiche candidature (à remplir)'!P:P)</f>
        <v>0</v>
      </c>
      <c r="AC402" s="479">
        <f>b.Groupement!D428</f>
        <v>0</v>
      </c>
      <c r="AD402" s="479">
        <f>b.Groupement!E428</f>
        <v>0</v>
      </c>
      <c r="AE402" s="479">
        <f>b.Groupement!F428</f>
        <v>0</v>
      </c>
      <c r="AF402" s="479">
        <f>b.Groupement!G428</f>
        <v>0</v>
      </c>
      <c r="AG402" s="479">
        <f>b.Groupement!H428</f>
        <v>0</v>
      </c>
      <c r="AH402" s="479">
        <f>b.Groupement!I428</f>
        <v>0</v>
      </c>
      <c r="AI402" s="479">
        <f>b.Groupement!J428</f>
        <v>0</v>
      </c>
      <c r="AK402" s="479">
        <f>'a.Equipe projet'!D424</f>
        <v>0</v>
      </c>
      <c r="AL402" s="479">
        <f>'a.Equipe projet'!E424</f>
        <v>0</v>
      </c>
      <c r="AM402" s="479">
        <f>'a.Equipe projet'!F424</f>
        <v>0</v>
      </c>
      <c r="AN402" s="479">
        <f>'a.Equipe projet'!G424</f>
        <v>0</v>
      </c>
      <c r="AO402" s="479">
        <f>'a.Equipe projet'!H424</f>
        <v>0</v>
      </c>
      <c r="AP402" s="479">
        <f>'a.Equipe projet'!I424</f>
        <v>0</v>
      </c>
      <c r="AQ402" s="479">
        <f>'a.Equipe projet'!J424</f>
        <v>0</v>
      </c>
      <c r="AR402" s="479">
        <f>'a.Equipe projet'!K424</f>
        <v>0</v>
      </c>
      <c r="AS402" s="479">
        <f>'a.Equipe projet'!L424</f>
        <v>0</v>
      </c>
      <c r="AU402" s="479">
        <f>'c.Prestataires'!D423</f>
        <v>0</v>
      </c>
      <c r="AV402" s="479">
        <f>'c.Prestataires'!E423</f>
        <v>0</v>
      </c>
      <c r="AW402" s="479">
        <f>'c.Prestataires'!F423</f>
        <v>0</v>
      </c>
      <c r="AX402" s="479">
        <f>'c.Prestataires'!G423</f>
        <v>0</v>
      </c>
      <c r="AY402" s="479">
        <f>'c.Prestataires'!H423</f>
        <v>0</v>
      </c>
      <c r="BA402" s="479" t="str">
        <f>'d.Points de vente&amp;récupération'!D425</f>
        <v>A compléter</v>
      </c>
      <c r="BB402" s="479" t="str">
        <f>'d.Points de vente&amp;récupération'!E425</f>
        <v>A choisir</v>
      </c>
      <c r="BC402" s="479" t="str">
        <f>'d.Points de vente&amp;récupération'!F425</f>
        <v>A choisir</v>
      </c>
      <c r="BD402" s="479" t="str">
        <f>'d.Points de vente&amp;récupération'!G425</f>
        <v>A choisir</v>
      </c>
      <c r="BE402" s="479" t="str">
        <f>'d.Points de vente&amp;récupération'!H425</f>
        <v>A choisir</v>
      </c>
      <c r="BF402" s="479" t="str">
        <f>'d.Points de vente&amp;récupération'!I425</f>
        <v>A choisir</v>
      </c>
      <c r="BG402" s="479" t="str">
        <f>'d.Points de vente&amp;récupération'!J425</f>
        <v>A choisir</v>
      </c>
      <c r="BH402" s="479" t="str">
        <f>'d.Points de vente&amp;récupération'!K425</f>
        <v>A compléter</v>
      </c>
    </row>
    <row r="403" spans="15:60">
      <c r="O403">
        <v>400</v>
      </c>
      <c r="P403" t="str">
        <f>_xlfn.XLOOKUP(O403,'1.Fiche candidature (à remplir)'!AB:AB,'1.Fiche candidature (à remplir)'!D:D)</f>
        <v>Achat ou location de dispositifs de distribution en Vrac en point de vente
Exemple : trémies, bacs, ect. (frais d'installation et de maintenance inclus)</v>
      </c>
      <c r="Q403" t="str">
        <f>_xlfn.XLOOKUP(O403,'1.Fiche candidature (à remplir)'!AB:AB,'1.Fiche candidature (à remplir)'!AC:AC)</f>
        <v>Test_1</v>
      </c>
      <c r="R403" t="str">
        <f>_xlfn.XLOOKUP(O403,'1.Fiche candidature (à remplir)'!AB:AB,'1.Fiche candidature (à remplir)'!E:E)</f>
        <v>A compléter</v>
      </c>
      <c r="S403">
        <f>_xlfn.XLOOKUP(O403,'1.Fiche candidature (à remplir)'!AB:AB,'1.Fiche candidature (à remplir)'!F:F)</f>
        <v>0</v>
      </c>
      <c r="T403">
        <f>_xlfn.XLOOKUP(O403,'1.Fiche candidature (à remplir)'!AB:AB,'1.Fiche candidature (à remplir)'!G:G)</f>
        <v>0</v>
      </c>
      <c r="U403">
        <f>_xlfn.XLOOKUP(O403,'1.Fiche candidature (à remplir)'!AB:AB,'1.Fiche candidature (à remplir)'!H:H)</f>
        <v>0</v>
      </c>
      <c r="V403" t="str">
        <f>_xlfn.XLOOKUP(O403,'1.Fiche candidature (à remplir)'!AB:AB,'1.Fiche candidature (à remplir)'!I:I)</f>
        <v>A compléter</v>
      </c>
      <c r="W403" t="str">
        <f>_xlfn.XLOOKUP(O403,'1.Fiche candidature (à remplir)'!AB:AB,'1.Fiche candidature (à remplir)'!L:L)</f>
        <v>A remplir</v>
      </c>
      <c r="X403">
        <f>_xlfn.XLOOKUP(O403,'1.Fiche candidature (à remplir)'!AB:AB,'1.Fiche candidature (à remplir)'!M:M)</f>
        <v>0</v>
      </c>
      <c r="Y403">
        <f>_xlfn.XLOOKUP(O403,'1.Fiche candidature (à remplir)'!AB:AB,'1.Fiche candidature (à remplir)'!N:N)</f>
        <v>0</v>
      </c>
      <c r="Z403">
        <f>_xlfn.XLOOKUP(O403,'1.Fiche candidature (à remplir)'!AB:AB,'1.Fiche candidature (à remplir)'!P:P)</f>
        <v>0</v>
      </c>
      <c r="AC403" s="479">
        <f>b.Groupement!D429</f>
        <v>0</v>
      </c>
      <c r="AD403" s="479">
        <f>b.Groupement!E429</f>
        <v>0</v>
      </c>
      <c r="AE403" s="479">
        <f>b.Groupement!F429</f>
        <v>0</v>
      </c>
      <c r="AF403" s="479">
        <f>b.Groupement!G429</f>
        <v>0</v>
      </c>
      <c r="AG403" s="479">
        <f>b.Groupement!H429</f>
        <v>0</v>
      </c>
      <c r="AH403" s="479">
        <f>b.Groupement!I429</f>
        <v>0</v>
      </c>
      <c r="AI403" s="479">
        <f>b.Groupement!J429</f>
        <v>0</v>
      </c>
      <c r="AK403" s="479">
        <f>'a.Equipe projet'!D425</f>
        <v>0</v>
      </c>
      <c r="AL403" s="479">
        <f>'a.Equipe projet'!E425</f>
        <v>0</v>
      </c>
      <c r="AM403" s="479">
        <f>'a.Equipe projet'!F425</f>
        <v>0</v>
      </c>
      <c r="AN403" s="479">
        <f>'a.Equipe projet'!G425</f>
        <v>0</v>
      </c>
      <c r="AO403" s="479">
        <f>'a.Equipe projet'!H425</f>
        <v>0</v>
      </c>
      <c r="AP403" s="479">
        <f>'a.Equipe projet'!I425</f>
        <v>0</v>
      </c>
      <c r="AQ403" s="479">
        <f>'a.Equipe projet'!J425</f>
        <v>0</v>
      </c>
      <c r="AR403" s="479">
        <f>'a.Equipe projet'!K425</f>
        <v>0</v>
      </c>
      <c r="AS403" s="479">
        <f>'a.Equipe projet'!L425</f>
        <v>0</v>
      </c>
      <c r="AU403" s="479">
        <f>'c.Prestataires'!D424</f>
        <v>0</v>
      </c>
      <c r="AV403" s="479">
        <f>'c.Prestataires'!E424</f>
        <v>0</v>
      </c>
      <c r="AW403" s="479">
        <f>'c.Prestataires'!F424</f>
        <v>0</v>
      </c>
      <c r="AX403" s="479">
        <f>'c.Prestataires'!G424</f>
        <v>0</v>
      </c>
      <c r="AY403" s="479">
        <f>'c.Prestataires'!H424</f>
        <v>0</v>
      </c>
      <c r="BA403" s="479" t="str">
        <f>'d.Points de vente&amp;récupération'!D426</f>
        <v>A compléter</v>
      </c>
      <c r="BB403" s="479" t="str">
        <f>'d.Points de vente&amp;récupération'!E426</f>
        <v>A choisir</v>
      </c>
      <c r="BC403" s="479" t="str">
        <f>'d.Points de vente&amp;récupération'!F426</f>
        <v>A choisir</v>
      </c>
      <c r="BD403" s="479" t="str">
        <f>'d.Points de vente&amp;récupération'!G426</f>
        <v>A choisir</v>
      </c>
      <c r="BE403" s="479" t="str">
        <f>'d.Points de vente&amp;récupération'!H426</f>
        <v>A choisir</v>
      </c>
      <c r="BF403" s="479" t="str">
        <f>'d.Points de vente&amp;récupération'!I426</f>
        <v>A choisir</v>
      </c>
      <c r="BG403" s="479" t="str">
        <f>'d.Points de vente&amp;récupération'!J426</f>
        <v>A choisir</v>
      </c>
      <c r="BH403" s="479" t="str">
        <f>'d.Points de vente&amp;récupération'!K426</f>
        <v>A compléter</v>
      </c>
    </row>
    <row r="404" spans="15:60">
      <c r="O404">
        <v>401</v>
      </c>
      <c r="P404" t="str">
        <f>_xlfn.XLOOKUP(O404,'1.Fiche candidature (à remplir)'!AB:AB,'1.Fiche candidature (à remplir)'!D:D)</f>
        <v>Achat ou location de dispositifs de distribution en Vrac en point de vente</v>
      </c>
      <c r="Q404" t="str">
        <f>_xlfn.XLOOKUP(O404,'1.Fiche candidature (à remplir)'!AB:AB,'1.Fiche candidature (à remplir)'!AC:AC)</f>
        <v>Test_1</v>
      </c>
      <c r="R404" t="str">
        <f>_xlfn.XLOOKUP(O404,'1.Fiche candidature (à remplir)'!AB:AB,'1.Fiche candidature (à remplir)'!E:E)</f>
        <v>A compléter</v>
      </c>
      <c r="S404">
        <f>_xlfn.XLOOKUP(O404,'1.Fiche candidature (à remplir)'!AB:AB,'1.Fiche candidature (à remplir)'!F:F)</f>
        <v>0</v>
      </c>
      <c r="T404">
        <f>_xlfn.XLOOKUP(O404,'1.Fiche candidature (à remplir)'!AB:AB,'1.Fiche candidature (à remplir)'!G:G)</f>
        <v>0</v>
      </c>
      <c r="U404">
        <f>_xlfn.XLOOKUP(O404,'1.Fiche candidature (à remplir)'!AB:AB,'1.Fiche candidature (à remplir)'!H:H)</f>
        <v>0</v>
      </c>
      <c r="V404" t="str">
        <f>_xlfn.XLOOKUP(O404,'1.Fiche candidature (à remplir)'!AB:AB,'1.Fiche candidature (à remplir)'!I:I)</f>
        <v>A compléter</v>
      </c>
      <c r="W404" t="str">
        <f>_xlfn.XLOOKUP(O404,'1.Fiche candidature (à remplir)'!AB:AB,'1.Fiche candidature (à remplir)'!L:L)</f>
        <v>A remplir</v>
      </c>
      <c r="X404">
        <f>_xlfn.XLOOKUP(O404,'1.Fiche candidature (à remplir)'!AB:AB,'1.Fiche candidature (à remplir)'!M:M)</f>
        <v>0</v>
      </c>
      <c r="Y404">
        <f>_xlfn.XLOOKUP(O404,'1.Fiche candidature (à remplir)'!AB:AB,'1.Fiche candidature (à remplir)'!N:N)</f>
        <v>0</v>
      </c>
      <c r="Z404">
        <f>_xlfn.XLOOKUP(O404,'1.Fiche candidature (à remplir)'!AB:AB,'1.Fiche candidature (à remplir)'!P:P)</f>
        <v>0</v>
      </c>
      <c r="AC404" s="479">
        <f>b.Groupement!D430</f>
        <v>0</v>
      </c>
      <c r="AD404" s="479">
        <f>b.Groupement!E430</f>
        <v>0</v>
      </c>
      <c r="AE404" s="479">
        <f>b.Groupement!F430</f>
        <v>0</v>
      </c>
      <c r="AF404" s="479">
        <f>b.Groupement!G430</f>
        <v>0</v>
      </c>
      <c r="AG404" s="479">
        <f>b.Groupement!H430</f>
        <v>0</v>
      </c>
      <c r="AH404" s="479">
        <f>b.Groupement!I430</f>
        <v>0</v>
      </c>
      <c r="AI404" s="479">
        <f>b.Groupement!J430</f>
        <v>0</v>
      </c>
      <c r="AK404" s="479">
        <f>'a.Equipe projet'!D426</f>
        <v>0</v>
      </c>
      <c r="AL404" s="479">
        <f>'a.Equipe projet'!E426</f>
        <v>0</v>
      </c>
      <c r="AM404" s="479">
        <f>'a.Equipe projet'!F426</f>
        <v>0</v>
      </c>
      <c r="AN404" s="479">
        <f>'a.Equipe projet'!G426</f>
        <v>0</v>
      </c>
      <c r="AO404" s="479">
        <f>'a.Equipe projet'!H426</f>
        <v>0</v>
      </c>
      <c r="AP404" s="479">
        <f>'a.Equipe projet'!I426</f>
        <v>0</v>
      </c>
      <c r="AQ404" s="479">
        <f>'a.Equipe projet'!J426</f>
        <v>0</v>
      </c>
      <c r="AR404" s="479">
        <f>'a.Equipe projet'!K426</f>
        <v>0</v>
      </c>
      <c r="AS404" s="479">
        <f>'a.Equipe projet'!L426</f>
        <v>0</v>
      </c>
      <c r="AU404" s="479">
        <f>'c.Prestataires'!D425</f>
        <v>0</v>
      </c>
      <c r="AV404" s="479">
        <f>'c.Prestataires'!E425</f>
        <v>0</v>
      </c>
      <c r="AW404" s="479">
        <f>'c.Prestataires'!F425</f>
        <v>0</v>
      </c>
      <c r="AX404" s="479">
        <f>'c.Prestataires'!G425</f>
        <v>0</v>
      </c>
      <c r="AY404" s="479">
        <f>'c.Prestataires'!H425</f>
        <v>0</v>
      </c>
      <c r="BA404" s="479" t="str">
        <f>'d.Points de vente&amp;récupération'!D427</f>
        <v>A compléter</v>
      </c>
      <c r="BB404" s="479" t="str">
        <f>'d.Points de vente&amp;récupération'!E427</f>
        <v>A choisir</v>
      </c>
      <c r="BC404" s="479" t="str">
        <f>'d.Points de vente&amp;récupération'!F427</f>
        <v>A choisir</v>
      </c>
      <c r="BD404" s="479" t="str">
        <f>'d.Points de vente&amp;récupération'!G427</f>
        <v>A choisir</v>
      </c>
      <c r="BE404" s="479" t="str">
        <f>'d.Points de vente&amp;récupération'!H427</f>
        <v>A choisir</v>
      </c>
      <c r="BF404" s="479" t="str">
        <f>'d.Points de vente&amp;récupération'!I427</f>
        <v>A choisir</v>
      </c>
      <c r="BG404" s="479" t="str">
        <f>'d.Points de vente&amp;récupération'!J427</f>
        <v>A choisir</v>
      </c>
      <c r="BH404" s="479" t="str">
        <f>'d.Points de vente&amp;récupération'!K427</f>
        <v>A compléter</v>
      </c>
    </row>
    <row r="405" spans="15:60">
      <c r="O405">
        <v>402</v>
      </c>
      <c r="P405" t="str">
        <f>_xlfn.XLOOKUP(O405,'1.Fiche candidature (à remplir)'!AB:AB,'1.Fiche candidature (à remplir)'!D:D)</f>
        <v>Achat ou location de dispositifs de distribution en Vrac en point de vente</v>
      </c>
      <c r="Q405" t="str">
        <f>_xlfn.XLOOKUP(O405,'1.Fiche candidature (à remplir)'!AB:AB,'1.Fiche candidature (à remplir)'!AC:AC)</f>
        <v>Test_1</v>
      </c>
      <c r="R405" t="str">
        <f>_xlfn.XLOOKUP(O405,'1.Fiche candidature (à remplir)'!AB:AB,'1.Fiche candidature (à remplir)'!E:E)</f>
        <v>A compléter</v>
      </c>
      <c r="S405">
        <f>_xlfn.XLOOKUP(O405,'1.Fiche candidature (à remplir)'!AB:AB,'1.Fiche candidature (à remplir)'!F:F)</f>
        <v>0</v>
      </c>
      <c r="T405">
        <f>_xlfn.XLOOKUP(O405,'1.Fiche candidature (à remplir)'!AB:AB,'1.Fiche candidature (à remplir)'!G:G)</f>
        <v>0</v>
      </c>
      <c r="U405">
        <f>_xlfn.XLOOKUP(O405,'1.Fiche candidature (à remplir)'!AB:AB,'1.Fiche candidature (à remplir)'!H:H)</f>
        <v>0</v>
      </c>
      <c r="V405" t="str">
        <f>_xlfn.XLOOKUP(O405,'1.Fiche candidature (à remplir)'!AB:AB,'1.Fiche candidature (à remplir)'!I:I)</f>
        <v>A compléter</v>
      </c>
      <c r="W405" t="str">
        <f>_xlfn.XLOOKUP(O405,'1.Fiche candidature (à remplir)'!AB:AB,'1.Fiche candidature (à remplir)'!L:L)</f>
        <v>A remplir</v>
      </c>
      <c r="X405">
        <f>_xlfn.XLOOKUP(O405,'1.Fiche candidature (à remplir)'!AB:AB,'1.Fiche candidature (à remplir)'!M:M)</f>
        <v>0</v>
      </c>
      <c r="Y405">
        <f>_xlfn.XLOOKUP(O405,'1.Fiche candidature (à remplir)'!AB:AB,'1.Fiche candidature (à remplir)'!N:N)</f>
        <v>0</v>
      </c>
      <c r="Z405">
        <f>_xlfn.XLOOKUP(O405,'1.Fiche candidature (à remplir)'!AB:AB,'1.Fiche candidature (à remplir)'!P:P)</f>
        <v>0</v>
      </c>
      <c r="AC405" s="479">
        <f>b.Groupement!D431</f>
        <v>0</v>
      </c>
      <c r="AD405" s="479">
        <f>b.Groupement!E431</f>
        <v>0</v>
      </c>
      <c r="AE405" s="479">
        <f>b.Groupement!F431</f>
        <v>0</v>
      </c>
      <c r="AF405" s="479">
        <f>b.Groupement!G431</f>
        <v>0</v>
      </c>
      <c r="AG405" s="479">
        <f>b.Groupement!H431</f>
        <v>0</v>
      </c>
      <c r="AH405" s="479">
        <f>b.Groupement!I431</f>
        <v>0</v>
      </c>
      <c r="AI405" s="479">
        <f>b.Groupement!J431</f>
        <v>0</v>
      </c>
      <c r="AK405" s="479">
        <f>'a.Equipe projet'!D427</f>
        <v>0</v>
      </c>
      <c r="AL405" s="479">
        <f>'a.Equipe projet'!E427</f>
        <v>0</v>
      </c>
      <c r="AM405" s="479">
        <f>'a.Equipe projet'!F427</f>
        <v>0</v>
      </c>
      <c r="AN405" s="479">
        <f>'a.Equipe projet'!G427</f>
        <v>0</v>
      </c>
      <c r="AO405" s="479">
        <f>'a.Equipe projet'!H427</f>
        <v>0</v>
      </c>
      <c r="AP405" s="479">
        <f>'a.Equipe projet'!I427</f>
        <v>0</v>
      </c>
      <c r="AQ405" s="479">
        <f>'a.Equipe projet'!J427</f>
        <v>0</v>
      </c>
      <c r="AR405" s="479">
        <f>'a.Equipe projet'!K427</f>
        <v>0</v>
      </c>
      <c r="AS405" s="479">
        <f>'a.Equipe projet'!L427</f>
        <v>0</v>
      </c>
      <c r="AU405" s="479">
        <f>'c.Prestataires'!D426</f>
        <v>0</v>
      </c>
      <c r="AV405" s="479">
        <f>'c.Prestataires'!E426</f>
        <v>0</v>
      </c>
      <c r="AW405" s="479">
        <f>'c.Prestataires'!F426</f>
        <v>0</v>
      </c>
      <c r="AX405" s="479">
        <f>'c.Prestataires'!G426</f>
        <v>0</v>
      </c>
      <c r="AY405" s="479">
        <f>'c.Prestataires'!H426</f>
        <v>0</v>
      </c>
      <c r="BA405" s="479" t="str">
        <f>'d.Points de vente&amp;récupération'!D428</f>
        <v>A compléter</v>
      </c>
      <c r="BB405" s="479" t="str">
        <f>'d.Points de vente&amp;récupération'!E428</f>
        <v>A choisir</v>
      </c>
      <c r="BC405" s="479" t="str">
        <f>'d.Points de vente&amp;récupération'!F428</f>
        <v>A choisir</v>
      </c>
      <c r="BD405" s="479" t="str">
        <f>'d.Points de vente&amp;récupération'!G428</f>
        <v>A choisir</v>
      </c>
      <c r="BE405" s="479" t="str">
        <f>'d.Points de vente&amp;récupération'!H428</f>
        <v>A choisir</v>
      </c>
      <c r="BF405" s="479" t="str">
        <f>'d.Points de vente&amp;récupération'!I428</f>
        <v>A choisir</v>
      </c>
      <c r="BG405" s="479" t="str">
        <f>'d.Points de vente&amp;récupération'!J428</f>
        <v>A choisir</v>
      </c>
      <c r="BH405" s="479" t="str">
        <f>'d.Points de vente&amp;récupération'!K428</f>
        <v>A compléter</v>
      </c>
    </row>
    <row r="406" spans="15:60">
      <c r="O406">
        <v>403</v>
      </c>
      <c r="P406" t="str">
        <f>_xlfn.XLOOKUP(O406,'1.Fiche candidature (à remplir)'!AB:AB,'1.Fiche candidature (à remplir)'!D:D)</f>
        <v>Achat ou location de dispositifs de distribution en Vrac en point de vente</v>
      </c>
      <c r="Q406" t="str">
        <f>_xlfn.XLOOKUP(O406,'1.Fiche candidature (à remplir)'!AB:AB,'1.Fiche candidature (à remplir)'!AC:AC)</f>
        <v>Test_1</v>
      </c>
      <c r="R406" t="str">
        <f>_xlfn.XLOOKUP(O406,'1.Fiche candidature (à remplir)'!AB:AB,'1.Fiche candidature (à remplir)'!E:E)</f>
        <v>A compléter</v>
      </c>
      <c r="S406">
        <f>_xlfn.XLOOKUP(O406,'1.Fiche candidature (à remplir)'!AB:AB,'1.Fiche candidature (à remplir)'!F:F)</f>
        <v>0</v>
      </c>
      <c r="T406">
        <f>_xlfn.XLOOKUP(O406,'1.Fiche candidature (à remplir)'!AB:AB,'1.Fiche candidature (à remplir)'!G:G)</f>
        <v>0</v>
      </c>
      <c r="U406">
        <f>_xlfn.XLOOKUP(O406,'1.Fiche candidature (à remplir)'!AB:AB,'1.Fiche candidature (à remplir)'!H:H)</f>
        <v>0</v>
      </c>
      <c r="V406" t="str">
        <f>_xlfn.XLOOKUP(O406,'1.Fiche candidature (à remplir)'!AB:AB,'1.Fiche candidature (à remplir)'!I:I)</f>
        <v>A compléter</v>
      </c>
      <c r="W406" t="str">
        <f>_xlfn.XLOOKUP(O406,'1.Fiche candidature (à remplir)'!AB:AB,'1.Fiche candidature (à remplir)'!L:L)</f>
        <v>A remplir</v>
      </c>
      <c r="X406">
        <f>_xlfn.XLOOKUP(O406,'1.Fiche candidature (à remplir)'!AB:AB,'1.Fiche candidature (à remplir)'!M:M)</f>
        <v>0</v>
      </c>
      <c r="Y406">
        <f>_xlfn.XLOOKUP(O406,'1.Fiche candidature (à remplir)'!AB:AB,'1.Fiche candidature (à remplir)'!N:N)</f>
        <v>0</v>
      </c>
      <c r="Z406">
        <f>_xlfn.XLOOKUP(O406,'1.Fiche candidature (à remplir)'!AB:AB,'1.Fiche candidature (à remplir)'!P:P)</f>
        <v>0</v>
      </c>
      <c r="AC406" s="479">
        <f>b.Groupement!D432</f>
        <v>0</v>
      </c>
      <c r="AD406" s="479">
        <f>b.Groupement!E432</f>
        <v>0</v>
      </c>
      <c r="AE406" s="479">
        <f>b.Groupement!F432</f>
        <v>0</v>
      </c>
      <c r="AF406" s="479">
        <f>b.Groupement!G432</f>
        <v>0</v>
      </c>
      <c r="AG406" s="479">
        <f>b.Groupement!H432</f>
        <v>0</v>
      </c>
      <c r="AH406" s="479">
        <f>b.Groupement!I432</f>
        <v>0</v>
      </c>
      <c r="AI406" s="479">
        <f>b.Groupement!J432</f>
        <v>0</v>
      </c>
      <c r="AK406" s="479">
        <f>'a.Equipe projet'!D428</f>
        <v>0</v>
      </c>
      <c r="AL406" s="479">
        <f>'a.Equipe projet'!E428</f>
        <v>0</v>
      </c>
      <c r="AM406" s="479">
        <f>'a.Equipe projet'!F428</f>
        <v>0</v>
      </c>
      <c r="AN406" s="479">
        <f>'a.Equipe projet'!G428</f>
        <v>0</v>
      </c>
      <c r="AO406" s="479">
        <f>'a.Equipe projet'!H428</f>
        <v>0</v>
      </c>
      <c r="AP406" s="479">
        <f>'a.Equipe projet'!I428</f>
        <v>0</v>
      </c>
      <c r="AQ406" s="479">
        <f>'a.Equipe projet'!J428</f>
        <v>0</v>
      </c>
      <c r="AR406" s="479">
        <f>'a.Equipe projet'!K428</f>
        <v>0</v>
      </c>
      <c r="AS406" s="479">
        <f>'a.Equipe projet'!L428</f>
        <v>0</v>
      </c>
      <c r="AU406" s="479">
        <f>'c.Prestataires'!D427</f>
        <v>0</v>
      </c>
      <c r="AV406" s="479">
        <f>'c.Prestataires'!E427</f>
        <v>0</v>
      </c>
      <c r="AW406" s="479">
        <f>'c.Prestataires'!F427</f>
        <v>0</v>
      </c>
      <c r="AX406" s="479">
        <f>'c.Prestataires'!G427</f>
        <v>0</v>
      </c>
      <c r="AY406" s="479">
        <f>'c.Prestataires'!H427</f>
        <v>0</v>
      </c>
      <c r="BA406" s="479" t="str">
        <f>'d.Points de vente&amp;récupération'!D429</f>
        <v>A compléter</v>
      </c>
      <c r="BB406" s="479" t="str">
        <f>'d.Points de vente&amp;récupération'!E429</f>
        <v>A choisir</v>
      </c>
      <c r="BC406" s="479" t="str">
        <f>'d.Points de vente&amp;récupération'!F429</f>
        <v>A choisir</v>
      </c>
      <c r="BD406" s="479" t="str">
        <f>'d.Points de vente&amp;récupération'!G429</f>
        <v>A choisir</v>
      </c>
      <c r="BE406" s="479" t="str">
        <f>'d.Points de vente&amp;récupération'!H429</f>
        <v>A choisir</v>
      </c>
      <c r="BF406" s="479" t="str">
        <f>'d.Points de vente&amp;récupération'!I429</f>
        <v>A choisir</v>
      </c>
      <c r="BG406" s="479" t="str">
        <f>'d.Points de vente&amp;récupération'!J429</f>
        <v>A choisir</v>
      </c>
      <c r="BH406" s="479" t="str">
        <f>'d.Points de vente&amp;récupération'!K429</f>
        <v>A compléter</v>
      </c>
    </row>
    <row r="407" spans="15:60">
      <c r="O407">
        <v>404</v>
      </c>
      <c r="P407" t="str">
        <f>_xlfn.XLOOKUP(O407,'1.Fiche candidature (à remplir)'!AB:AB,'1.Fiche candidature (à remplir)'!D:D)</f>
        <v>Achat ou location de dispositifs de distribution en Vrac en point de vente</v>
      </c>
      <c r="Q407" t="str">
        <f>_xlfn.XLOOKUP(O407,'1.Fiche candidature (à remplir)'!AB:AB,'1.Fiche candidature (à remplir)'!AC:AC)</f>
        <v>Test_1</v>
      </c>
      <c r="R407" t="str">
        <f>_xlfn.XLOOKUP(O407,'1.Fiche candidature (à remplir)'!AB:AB,'1.Fiche candidature (à remplir)'!E:E)</f>
        <v>A compléter</v>
      </c>
      <c r="S407">
        <f>_xlfn.XLOOKUP(O407,'1.Fiche candidature (à remplir)'!AB:AB,'1.Fiche candidature (à remplir)'!F:F)</f>
        <v>0</v>
      </c>
      <c r="T407">
        <f>_xlfn.XLOOKUP(O407,'1.Fiche candidature (à remplir)'!AB:AB,'1.Fiche candidature (à remplir)'!G:G)</f>
        <v>0</v>
      </c>
      <c r="U407">
        <f>_xlfn.XLOOKUP(O407,'1.Fiche candidature (à remplir)'!AB:AB,'1.Fiche candidature (à remplir)'!H:H)</f>
        <v>0</v>
      </c>
      <c r="V407" t="str">
        <f>_xlfn.XLOOKUP(O407,'1.Fiche candidature (à remplir)'!AB:AB,'1.Fiche candidature (à remplir)'!I:I)</f>
        <v>A compléter</v>
      </c>
      <c r="W407" t="str">
        <f>_xlfn.XLOOKUP(O407,'1.Fiche candidature (à remplir)'!AB:AB,'1.Fiche candidature (à remplir)'!L:L)</f>
        <v>A remplir</v>
      </c>
      <c r="X407">
        <f>_xlfn.XLOOKUP(O407,'1.Fiche candidature (à remplir)'!AB:AB,'1.Fiche candidature (à remplir)'!M:M)</f>
        <v>0</v>
      </c>
      <c r="Y407">
        <f>_xlfn.XLOOKUP(O407,'1.Fiche candidature (à remplir)'!AB:AB,'1.Fiche candidature (à remplir)'!N:N)</f>
        <v>0</v>
      </c>
      <c r="Z407">
        <f>_xlfn.XLOOKUP(O407,'1.Fiche candidature (à remplir)'!AB:AB,'1.Fiche candidature (à remplir)'!P:P)</f>
        <v>0</v>
      </c>
      <c r="AC407" s="479">
        <f>b.Groupement!D433</f>
        <v>0</v>
      </c>
      <c r="AD407" s="479">
        <f>b.Groupement!E433</f>
        <v>0</v>
      </c>
      <c r="AE407" s="479">
        <f>b.Groupement!F433</f>
        <v>0</v>
      </c>
      <c r="AF407" s="479">
        <f>b.Groupement!G433</f>
        <v>0</v>
      </c>
      <c r="AG407" s="479">
        <f>b.Groupement!H433</f>
        <v>0</v>
      </c>
      <c r="AH407" s="479">
        <f>b.Groupement!I433</f>
        <v>0</v>
      </c>
      <c r="AI407" s="479">
        <f>b.Groupement!J433</f>
        <v>0</v>
      </c>
      <c r="AK407" s="479">
        <f>'a.Equipe projet'!D429</f>
        <v>0</v>
      </c>
      <c r="AL407" s="479">
        <f>'a.Equipe projet'!E429</f>
        <v>0</v>
      </c>
      <c r="AM407" s="479">
        <f>'a.Equipe projet'!F429</f>
        <v>0</v>
      </c>
      <c r="AN407" s="479">
        <f>'a.Equipe projet'!G429</f>
        <v>0</v>
      </c>
      <c r="AO407" s="479">
        <f>'a.Equipe projet'!H429</f>
        <v>0</v>
      </c>
      <c r="AP407" s="479">
        <f>'a.Equipe projet'!I429</f>
        <v>0</v>
      </c>
      <c r="AQ407" s="479">
        <f>'a.Equipe projet'!J429</f>
        <v>0</v>
      </c>
      <c r="AR407" s="479">
        <f>'a.Equipe projet'!K429</f>
        <v>0</v>
      </c>
      <c r="AS407" s="479">
        <f>'a.Equipe projet'!L429</f>
        <v>0</v>
      </c>
      <c r="AU407" s="479">
        <f>'c.Prestataires'!D428</f>
        <v>0</v>
      </c>
      <c r="AV407" s="479">
        <f>'c.Prestataires'!E428</f>
        <v>0</v>
      </c>
      <c r="AW407" s="479">
        <f>'c.Prestataires'!F428</f>
        <v>0</v>
      </c>
      <c r="AX407" s="479">
        <f>'c.Prestataires'!G428</f>
        <v>0</v>
      </c>
      <c r="AY407" s="479">
        <f>'c.Prestataires'!H428</f>
        <v>0</v>
      </c>
      <c r="BA407" s="479" t="str">
        <f>'d.Points de vente&amp;récupération'!D430</f>
        <v>A compléter</v>
      </c>
      <c r="BB407" s="479" t="str">
        <f>'d.Points de vente&amp;récupération'!E430</f>
        <v>A choisir</v>
      </c>
      <c r="BC407" s="479" t="str">
        <f>'d.Points de vente&amp;récupération'!F430</f>
        <v>A choisir</v>
      </c>
      <c r="BD407" s="479" t="str">
        <f>'d.Points de vente&amp;récupération'!G430</f>
        <v>A choisir</v>
      </c>
      <c r="BE407" s="479" t="str">
        <f>'d.Points de vente&amp;récupération'!H430</f>
        <v>A choisir</v>
      </c>
      <c r="BF407" s="479" t="str">
        <f>'d.Points de vente&amp;récupération'!I430</f>
        <v>A choisir</v>
      </c>
      <c r="BG407" s="479" t="str">
        <f>'d.Points de vente&amp;récupération'!J430</f>
        <v>A choisir</v>
      </c>
      <c r="BH407" s="479" t="str">
        <f>'d.Points de vente&amp;récupération'!K430</f>
        <v>A compléter</v>
      </c>
    </row>
    <row r="408" spans="15:60">
      <c r="O408">
        <v>405</v>
      </c>
      <c r="P408" t="str">
        <f>_xlfn.XLOOKUP(O408,'1.Fiche candidature (à remplir)'!AB:AB,'1.Fiche candidature (à remplir)'!D:D)</f>
        <v>Achat ou location de dispositifs en rayon pour recours à la vente en Vrac
Exemple : balance pour le tarage, système de désinfection des emballages ect.</v>
      </c>
      <c r="Q408" t="str">
        <f>_xlfn.XLOOKUP(O408,'1.Fiche candidature (à remplir)'!AB:AB,'1.Fiche candidature (à remplir)'!AC:AC)</f>
        <v>Test_1</v>
      </c>
      <c r="R408" t="str">
        <f>_xlfn.XLOOKUP(O408,'1.Fiche candidature (à remplir)'!AB:AB,'1.Fiche candidature (à remplir)'!E:E)</f>
        <v>A compléter</v>
      </c>
      <c r="S408">
        <f>_xlfn.XLOOKUP(O408,'1.Fiche candidature (à remplir)'!AB:AB,'1.Fiche candidature (à remplir)'!F:F)</f>
        <v>0</v>
      </c>
      <c r="T408">
        <f>_xlfn.XLOOKUP(O408,'1.Fiche candidature (à remplir)'!AB:AB,'1.Fiche candidature (à remplir)'!G:G)</f>
        <v>0</v>
      </c>
      <c r="U408">
        <f>_xlfn.XLOOKUP(O408,'1.Fiche candidature (à remplir)'!AB:AB,'1.Fiche candidature (à remplir)'!H:H)</f>
        <v>0</v>
      </c>
      <c r="V408" t="str">
        <f>_xlfn.XLOOKUP(O408,'1.Fiche candidature (à remplir)'!AB:AB,'1.Fiche candidature (à remplir)'!I:I)</f>
        <v>A compléter</v>
      </c>
      <c r="W408" t="str">
        <f>_xlfn.XLOOKUP(O408,'1.Fiche candidature (à remplir)'!AB:AB,'1.Fiche candidature (à remplir)'!L:L)</f>
        <v>A remplir</v>
      </c>
      <c r="X408">
        <f>_xlfn.XLOOKUP(O408,'1.Fiche candidature (à remplir)'!AB:AB,'1.Fiche candidature (à remplir)'!M:M)</f>
        <v>0</v>
      </c>
      <c r="Y408">
        <f>_xlfn.XLOOKUP(O408,'1.Fiche candidature (à remplir)'!AB:AB,'1.Fiche candidature (à remplir)'!N:N)</f>
        <v>0</v>
      </c>
      <c r="Z408">
        <f>_xlfn.XLOOKUP(O408,'1.Fiche candidature (à remplir)'!AB:AB,'1.Fiche candidature (à remplir)'!P:P)</f>
        <v>0</v>
      </c>
      <c r="AC408" s="479">
        <f>b.Groupement!D434</f>
        <v>0</v>
      </c>
      <c r="AD408" s="479">
        <f>b.Groupement!E434</f>
        <v>0</v>
      </c>
      <c r="AE408" s="479">
        <f>b.Groupement!F434</f>
        <v>0</v>
      </c>
      <c r="AF408" s="479">
        <f>b.Groupement!G434</f>
        <v>0</v>
      </c>
      <c r="AG408" s="479">
        <f>b.Groupement!H434</f>
        <v>0</v>
      </c>
      <c r="AH408" s="479">
        <f>b.Groupement!I434</f>
        <v>0</v>
      </c>
      <c r="AI408" s="479">
        <f>b.Groupement!J434</f>
        <v>0</v>
      </c>
      <c r="AK408" s="479">
        <f>'a.Equipe projet'!D430</f>
        <v>0</v>
      </c>
      <c r="AL408" s="479">
        <f>'a.Equipe projet'!E430</f>
        <v>0</v>
      </c>
      <c r="AM408" s="479">
        <f>'a.Equipe projet'!F430</f>
        <v>0</v>
      </c>
      <c r="AN408" s="479">
        <f>'a.Equipe projet'!G430</f>
        <v>0</v>
      </c>
      <c r="AO408" s="479">
        <f>'a.Equipe projet'!H430</f>
        <v>0</v>
      </c>
      <c r="AP408" s="479">
        <f>'a.Equipe projet'!I430</f>
        <v>0</v>
      </c>
      <c r="AQ408" s="479">
        <f>'a.Equipe projet'!J430</f>
        <v>0</v>
      </c>
      <c r="AR408" s="479">
        <f>'a.Equipe projet'!K430</f>
        <v>0</v>
      </c>
      <c r="AS408" s="479">
        <f>'a.Equipe projet'!L430</f>
        <v>0</v>
      </c>
      <c r="AU408" s="479">
        <f>'c.Prestataires'!D429</f>
        <v>0</v>
      </c>
      <c r="AV408" s="479">
        <f>'c.Prestataires'!E429</f>
        <v>0</v>
      </c>
      <c r="AW408" s="479">
        <f>'c.Prestataires'!F429</f>
        <v>0</v>
      </c>
      <c r="AX408" s="479">
        <f>'c.Prestataires'!G429</f>
        <v>0</v>
      </c>
      <c r="AY408" s="479">
        <f>'c.Prestataires'!H429</f>
        <v>0</v>
      </c>
      <c r="BA408" s="479" t="str">
        <f>'d.Points de vente&amp;récupération'!D431</f>
        <v>A compléter</v>
      </c>
      <c r="BB408" s="479" t="str">
        <f>'d.Points de vente&amp;récupération'!E431</f>
        <v>A choisir</v>
      </c>
      <c r="BC408" s="479" t="str">
        <f>'d.Points de vente&amp;récupération'!F431</f>
        <v>A choisir</v>
      </c>
      <c r="BD408" s="479" t="str">
        <f>'d.Points de vente&amp;récupération'!G431</f>
        <v>A choisir</v>
      </c>
      <c r="BE408" s="479" t="str">
        <f>'d.Points de vente&amp;récupération'!H431</f>
        <v>A choisir</v>
      </c>
      <c r="BF408" s="479" t="str">
        <f>'d.Points de vente&amp;récupération'!I431</f>
        <v>A choisir</v>
      </c>
      <c r="BG408" s="479" t="str">
        <f>'d.Points de vente&amp;récupération'!J431</f>
        <v>A choisir</v>
      </c>
      <c r="BH408" s="479" t="str">
        <f>'d.Points de vente&amp;récupération'!K431</f>
        <v>A compléter</v>
      </c>
    </row>
    <row r="409" spans="15:60">
      <c r="O409">
        <v>406</v>
      </c>
      <c r="P409" t="str">
        <f>_xlfn.XLOOKUP(O409,'1.Fiche candidature (à remplir)'!AB:AB,'1.Fiche candidature (à remplir)'!D:D)</f>
        <v>Achat ou location de dispositifs en rayon pour recours à la vente en Vrac</v>
      </c>
      <c r="Q409" t="str">
        <f>_xlfn.XLOOKUP(O409,'1.Fiche candidature (à remplir)'!AB:AB,'1.Fiche candidature (à remplir)'!AC:AC)</f>
        <v>Test_1</v>
      </c>
      <c r="R409" t="str">
        <f>_xlfn.XLOOKUP(O409,'1.Fiche candidature (à remplir)'!AB:AB,'1.Fiche candidature (à remplir)'!E:E)</f>
        <v>A compléter</v>
      </c>
      <c r="S409">
        <f>_xlfn.XLOOKUP(O409,'1.Fiche candidature (à remplir)'!AB:AB,'1.Fiche candidature (à remplir)'!F:F)</f>
        <v>0</v>
      </c>
      <c r="T409">
        <f>_xlfn.XLOOKUP(O409,'1.Fiche candidature (à remplir)'!AB:AB,'1.Fiche candidature (à remplir)'!G:G)</f>
        <v>0</v>
      </c>
      <c r="U409">
        <f>_xlfn.XLOOKUP(O409,'1.Fiche candidature (à remplir)'!AB:AB,'1.Fiche candidature (à remplir)'!H:H)</f>
        <v>0</v>
      </c>
      <c r="V409" t="str">
        <f>_xlfn.XLOOKUP(O409,'1.Fiche candidature (à remplir)'!AB:AB,'1.Fiche candidature (à remplir)'!I:I)</f>
        <v>A compléter</v>
      </c>
      <c r="W409" t="str">
        <f>_xlfn.XLOOKUP(O409,'1.Fiche candidature (à remplir)'!AB:AB,'1.Fiche candidature (à remplir)'!L:L)</f>
        <v>A remplir</v>
      </c>
      <c r="X409">
        <f>_xlfn.XLOOKUP(O409,'1.Fiche candidature (à remplir)'!AB:AB,'1.Fiche candidature (à remplir)'!M:M)</f>
        <v>0</v>
      </c>
      <c r="Y409">
        <f>_xlfn.XLOOKUP(O409,'1.Fiche candidature (à remplir)'!AB:AB,'1.Fiche candidature (à remplir)'!N:N)</f>
        <v>0</v>
      </c>
      <c r="Z409">
        <f>_xlfn.XLOOKUP(O409,'1.Fiche candidature (à remplir)'!AB:AB,'1.Fiche candidature (à remplir)'!P:P)</f>
        <v>0</v>
      </c>
      <c r="AC409" s="479">
        <f>b.Groupement!D435</f>
        <v>0</v>
      </c>
      <c r="AD409" s="479">
        <f>b.Groupement!E435</f>
        <v>0</v>
      </c>
      <c r="AE409" s="479">
        <f>b.Groupement!F435</f>
        <v>0</v>
      </c>
      <c r="AF409" s="479">
        <f>b.Groupement!G435</f>
        <v>0</v>
      </c>
      <c r="AG409" s="479">
        <f>b.Groupement!H435</f>
        <v>0</v>
      </c>
      <c r="AH409" s="479">
        <f>b.Groupement!I435</f>
        <v>0</v>
      </c>
      <c r="AI409" s="479">
        <f>b.Groupement!J435</f>
        <v>0</v>
      </c>
      <c r="AK409" s="479">
        <f>'a.Equipe projet'!D431</f>
        <v>0</v>
      </c>
      <c r="AL409" s="479">
        <f>'a.Equipe projet'!E431</f>
        <v>0</v>
      </c>
      <c r="AM409" s="479">
        <f>'a.Equipe projet'!F431</f>
        <v>0</v>
      </c>
      <c r="AN409" s="479">
        <f>'a.Equipe projet'!G431</f>
        <v>0</v>
      </c>
      <c r="AO409" s="479">
        <f>'a.Equipe projet'!H431</f>
        <v>0</v>
      </c>
      <c r="AP409" s="479">
        <f>'a.Equipe projet'!I431</f>
        <v>0</v>
      </c>
      <c r="AQ409" s="479">
        <f>'a.Equipe projet'!J431</f>
        <v>0</v>
      </c>
      <c r="AR409" s="479">
        <f>'a.Equipe projet'!K431</f>
        <v>0</v>
      </c>
      <c r="AS409" s="479">
        <f>'a.Equipe projet'!L431</f>
        <v>0</v>
      </c>
      <c r="AU409" s="479">
        <f>'c.Prestataires'!D430</f>
        <v>0</v>
      </c>
      <c r="AV409" s="479">
        <f>'c.Prestataires'!E430</f>
        <v>0</v>
      </c>
      <c r="AW409" s="479">
        <f>'c.Prestataires'!F430</f>
        <v>0</v>
      </c>
      <c r="AX409" s="479">
        <f>'c.Prestataires'!G430</f>
        <v>0</v>
      </c>
      <c r="AY409" s="479">
        <f>'c.Prestataires'!H430</f>
        <v>0</v>
      </c>
      <c r="BA409" s="479" t="str">
        <f>'d.Points de vente&amp;récupération'!D432</f>
        <v>A compléter</v>
      </c>
      <c r="BB409" s="479" t="str">
        <f>'d.Points de vente&amp;récupération'!E432</f>
        <v>A choisir</v>
      </c>
      <c r="BC409" s="479" t="str">
        <f>'d.Points de vente&amp;récupération'!F432</f>
        <v>A choisir</v>
      </c>
      <c r="BD409" s="479" t="str">
        <f>'d.Points de vente&amp;récupération'!G432</f>
        <v>A choisir</v>
      </c>
      <c r="BE409" s="479" t="str">
        <f>'d.Points de vente&amp;récupération'!H432</f>
        <v>A choisir</v>
      </c>
      <c r="BF409" s="479" t="str">
        <f>'d.Points de vente&amp;récupération'!I432</f>
        <v>A choisir</v>
      </c>
      <c r="BG409" s="479" t="str">
        <f>'d.Points de vente&amp;récupération'!J432</f>
        <v>A choisir</v>
      </c>
      <c r="BH409" s="479" t="str">
        <f>'d.Points de vente&amp;récupération'!K432</f>
        <v>A compléter</v>
      </c>
    </row>
    <row r="410" spans="15:60">
      <c r="O410">
        <v>407</v>
      </c>
      <c r="P410" t="str">
        <f>_xlfn.XLOOKUP(O410,'1.Fiche candidature (à remplir)'!AB:AB,'1.Fiche candidature (à remplir)'!D:D)</f>
        <v>Achat ou location de dispositifs en rayon pour recours à la vente en Vrac</v>
      </c>
      <c r="Q410" t="str">
        <f>_xlfn.XLOOKUP(O410,'1.Fiche candidature (à remplir)'!AB:AB,'1.Fiche candidature (à remplir)'!AC:AC)</f>
        <v>Test_1</v>
      </c>
      <c r="R410" t="str">
        <f>_xlfn.XLOOKUP(O410,'1.Fiche candidature (à remplir)'!AB:AB,'1.Fiche candidature (à remplir)'!E:E)</f>
        <v>A compléter</v>
      </c>
      <c r="S410">
        <f>_xlfn.XLOOKUP(O410,'1.Fiche candidature (à remplir)'!AB:AB,'1.Fiche candidature (à remplir)'!F:F)</f>
        <v>0</v>
      </c>
      <c r="T410">
        <f>_xlfn.XLOOKUP(O410,'1.Fiche candidature (à remplir)'!AB:AB,'1.Fiche candidature (à remplir)'!G:G)</f>
        <v>0</v>
      </c>
      <c r="U410">
        <f>_xlfn.XLOOKUP(O410,'1.Fiche candidature (à remplir)'!AB:AB,'1.Fiche candidature (à remplir)'!H:H)</f>
        <v>0</v>
      </c>
      <c r="V410" t="str">
        <f>_xlfn.XLOOKUP(O410,'1.Fiche candidature (à remplir)'!AB:AB,'1.Fiche candidature (à remplir)'!I:I)</f>
        <v>A compléter</v>
      </c>
      <c r="W410" t="str">
        <f>_xlfn.XLOOKUP(O410,'1.Fiche candidature (à remplir)'!AB:AB,'1.Fiche candidature (à remplir)'!L:L)</f>
        <v>A remplir</v>
      </c>
      <c r="X410">
        <f>_xlfn.XLOOKUP(O410,'1.Fiche candidature (à remplir)'!AB:AB,'1.Fiche candidature (à remplir)'!M:M)</f>
        <v>0</v>
      </c>
      <c r="Y410">
        <f>_xlfn.XLOOKUP(O410,'1.Fiche candidature (à remplir)'!AB:AB,'1.Fiche candidature (à remplir)'!N:N)</f>
        <v>0</v>
      </c>
      <c r="Z410">
        <f>_xlfn.XLOOKUP(O410,'1.Fiche candidature (à remplir)'!AB:AB,'1.Fiche candidature (à remplir)'!P:P)</f>
        <v>0</v>
      </c>
      <c r="AC410" s="479">
        <f>b.Groupement!D436</f>
        <v>0</v>
      </c>
      <c r="AD410" s="479">
        <f>b.Groupement!E436</f>
        <v>0</v>
      </c>
      <c r="AE410" s="479">
        <f>b.Groupement!F436</f>
        <v>0</v>
      </c>
      <c r="AF410" s="479">
        <f>b.Groupement!G436</f>
        <v>0</v>
      </c>
      <c r="AG410" s="479">
        <f>b.Groupement!H436</f>
        <v>0</v>
      </c>
      <c r="AH410" s="479">
        <f>b.Groupement!I436</f>
        <v>0</v>
      </c>
      <c r="AI410" s="479">
        <f>b.Groupement!J436</f>
        <v>0</v>
      </c>
      <c r="AK410" s="479">
        <f>'a.Equipe projet'!D432</f>
        <v>0</v>
      </c>
      <c r="AL410" s="479">
        <f>'a.Equipe projet'!E432</f>
        <v>0</v>
      </c>
      <c r="AM410" s="479">
        <f>'a.Equipe projet'!F432</f>
        <v>0</v>
      </c>
      <c r="AN410" s="479">
        <f>'a.Equipe projet'!G432</f>
        <v>0</v>
      </c>
      <c r="AO410" s="479">
        <f>'a.Equipe projet'!H432</f>
        <v>0</v>
      </c>
      <c r="AP410" s="479">
        <f>'a.Equipe projet'!I432</f>
        <v>0</v>
      </c>
      <c r="AQ410" s="479">
        <f>'a.Equipe projet'!J432</f>
        <v>0</v>
      </c>
      <c r="AR410" s="479">
        <f>'a.Equipe projet'!K432</f>
        <v>0</v>
      </c>
      <c r="AS410" s="479">
        <f>'a.Equipe projet'!L432</f>
        <v>0</v>
      </c>
      <c r="AU410" s="479">
        <f>'c.Prestataires'!D431</f>
        <v>0</v>
      </c>
      <c r="AV410" s="479">
        <f>'c.Prestataires'!E431</f>
        <v>0</v>
      </c>
      <c r="AW410" s="479">
        <f>'c.Prestataires'!F431</f>
        <v>0</v>
      </c>
      <c r="AX410" s="479">
        <f>'c.Prestataires'!G431</f>
        <v>0</v>
      </c>
      <c r="AY410" s="479">
        <f>'c.Prestataires'!H431</f>
        <v>0</v>
      </c>
      <c r="BA410" s="479" t="str">
        <f>'d.Points de vente&amp;récupération'!D433</f>
        <v>A compléter</v>
      </c>
      <c r="BB410" s="479" t="str">
        <f>'d.Points de vente&amp;récupération'!E433</f>
        <v>A choisir</v>
      </c>
      <c r="BC410" s="479" t="str">
        <f>'d.Points de vente&amp;récupération'!F433</f>
        <v>A choisir</v>
      </c>
      <c r="BD410" s="479" t="str">
        <f>'d.Points de vente&amp;récupération'!G433</f>
        <v>A choisir</v>
      </c>
      <c r="BE410" s="479" t="str">
        <f>'d.Points de vente&amp;récupération'!H433</f>
        <v>A choisir</v>
      </c>
      <c r="BF410" s="479" t="str">
        <f>'d.Points de vente&amp;récupération'!I433</f>
        <v>A choisir</v>
      </c>
      <c r="BG410" s="479" t="str">
        <f>'d.Points de vente&amp;récupération'!J433</f>
        <v>A choisir</v>
      </c>
      <c r="BH410" s="479" t="str">
        <f>'d.Points de vente&amp;récupération'!K433</f>
        <v>A compléter</v>
      </c>
    </row>
    <row r="411" spans="15:60">
      <c r="O411">
        <v>408</v>
      </c>
      <c r="P411" t="str">
        <f>_xlfn.XLOOKUP(O411,'1.Fiche candidature (à remplir)'!AB:AB,'1.Fiche candidature (à remplir)'!D:D)</f>
        <v>Achat ou location de dispositifs en rayon pour recours à la vente en Vrac</v>
      </c>
      <c r="Q411" t="str">
        <f>_xlfn.XLOOKUP(O411,'1.Fiche candidature (à remplir)'!AB:AB,'1.Fiche candidature (à remplir)'!AC:AC)</f>
        <v>Test_1</v>
      </c>
      <c r="R411" t="str">
        <f>_xlfn.XLOOKUP(O411,'1.Fiche candidature (à remplir)'!AB:AB,'1.Fiche candidature (à remplir)'!E:E)</f>
        <v>A compléter</v>
      </c>
      <c r="S411">
        <f>_xlfn.XLOOKUP(O411,'1.Fiche candidature (à remplir)'!AB:AB,'1.Fiche candidature (à remplir)'!F:F)</f>
        <v>0</v>
      </c>
      <c r="T411">
        <f>_xlfn.XLOOKUP(O411,'1.Fiche candidature (à remplir)'!AB:AB,'1.Fiche candidature (à remplir)'!G:G)</f>
        <v>0</v>
      </c>
      <c r="U411">
        <f>_xlfn.XLOOKUP(O411,'1.Fiche candidature (à remplir)'!AB:AB,'1.Fiche candidature (à remplir)'!H:H)</f>
        <v>0</v>
      </c>
      <c r="V411" t="str">
        <f>_xlfn.XLOOKUP(O411,'1.Fiche candidature (à remplir)'!AB:AB,'1.Fiche candidature (à remplir)'!I:I)</f>
        <v>A compléter</v>
      </c>
      <c r="W411" t="str">
        <f>_xlfn.XLOOKUP(O411,'1.Fiche candidature (à remplir)'!AB:AB,'1.Fiche candidature (à remplir)'!L:L)</f>
        <v>A remplir</v>
      </c>
      <c r="X411">
        <f>_xlfn.XLOOKUP(O411,'1.Fiche candidature (à remplir)'!AB:AB,'1.Fiche candidature (à remplir)'!M:M)</f>
        <v>0</v>
      </c>
      <c r="Y411">
        <f>_xlfn.XLOOKUP(O411,'1.Fiche candidature (à remplir)'!AB:AB,'1.Fiche candidature (à remplir)'!N:N)</f>
        <v>0</v>
      </c>
      <c r="Z411">
        <f>_xlfn.XLOOKUP(O411,'1.Fiche candidature (à remplir)'!AB:AB,'1.Fiche candidature (à remplir)'!P:P)</f>
        <v>0</v>
      </c>
      <c r="AC411" s="479">
        <f>b.Groupement!D437</f>
        <v>0</v>
      </c>
      <c r="AD411" s="479">
        <f>b.Groupement!E437</f>
        <v>0</v>
      </c>
      <c r="AE411" s="479">
        <f>b.Groupement!F437</f>
        <v>0</v>
      </c>
      <c r="AF411" s="479">
        <f>b.Groupement!G437</f>
        <v>0</v>
      </c>
      <c r="AG411" s="479">
        <f>b.Groupement!H437</f>
        <v>0</v>
      </c>
      <c r="AH411" s="479">
        <f>b.Groupement!I437</f>
        <v>0</v>
      </c>
      <c r="AI411" s="479">
        <f>b.Groupement!J437</f>
        <v>0</v>
      </c>
      <c r="AK411" s="479">
        <f>'a.Equipe projet'!D433</f>
        <v>0</v>
      </c>
      <c r="AL411" s="479">
        <f>'a.Equipe projet'!E433</f>
        <v>0</v>
      </c>
      <c r="AM411" s="479">
        <f>'a.Equipe projet'!F433</f>
        <v>0</v>
      </c>
      <c r="AN411" s="479">
        <f>'a.Equipe projet'!G433</f>
        <v>0</v>
      </c>
      <c r="AO411" s="479">
        <f>'a.Equipe projet'!H433</f>
        <v>0</v>
      </c>
      <c r="AP411" s="479">
        <f>'a.Equipe projet'!I433</f>
        <v>0</v>
      </c>
      <c r="AQ411" s="479">
        <f>'a.Equipe projet'!J433</f>
        <v>0</v>
      </c>
      <c r="AR411" s="479">
        <f>'a.Equipe projet'!K433</f>
        <v>0</v>
      </c>
      <c r="AS411" s="479">
        <f>'a.Equipe projet'!L433</f>
        <v>0</v>
      </c>
      <c r="AU411" s="479">
        <f>'c.Prestataires'!D432</f>
        <v>0</v>
      </c>
      <c r="AV411" s="479">
        <f>'c.Prestataires'!E432</f>
        <v>0</v>
      </c>
      <c r="AW411" s="479">
        <f>'c.Prestataires'!F432</f>
        <v>0</v>
      </c>
      <c r="AX411" s="479">
        <f>'c.Prestataires'!G432</f>
        <v>0</v>
      </c>
      <c r="AY411" s="479">
        <f>'c.Prestataires'!H432</f>
        <v>0</v>
      </c>
      <c r="BA411" s="479" t="str">
        <f>'d.Points de vente&amp;récupération'!D434</f>
        <v>A compléter</v>
      </c>
      <c r="BB411" s="479" t="str">
        <f>'d.Points de vente&amp;récupération'!E434</f>
        <v>A choisir</v>
      </c>
      <c r="BC411" s="479" t="str">
        <f>'d.Points de vente&amp;récupération'!F434</f>
        <v>A choisir</v>
      </c>
      <c r="BD411" s="479" t="str">
        <f>'d.Points de vente&amp;récupération'!G434</f>
        <v>A choisir</v>
      </c>
      <c r="BE411" s="479" t="str">
        <f>'d.Points de vente&amp;récupération'!H434</f>
        <v>A choisir</v>
      </c>
      <c r="BF411" s="479" t="str">
        <f>'d.Points de vente&amp;récupération'!I434</f>
        <v>A choisir</v>
      </c>
      <c r="BG411" s="479" t="str">
        <f>'d.Points de vente&amp;récupération'!J434</f>
        <v>A choisir</v>
      </c>
      <c r="BH411" s="479" t="str">
        <f>'d.Points de vente&amp;récupération'!K434</f>
        <v>A compléter</v>
      </c>
    </row>
    <row r="412" spans="15:60">
      <c r="O412">
        <v>409</v>
      </c>
      <c r="P412" t="str">
        <f>_xlfn.XLOOKUP(O412,'1.Fiche candidature (à remplir)'!AB:AB,'1.Fiche candidature (à remplir)'!D:D)</f>
        <v>Achat ou location de dispositifs en rayon pour recours à la vente en Vrac</v>
      </c>
      <c r="Q412" t="str">
        <f>_xlfn.XLOOKUP(O412,'1.Fiche candidature (à remplir)'!AB:AB,'1.Fiche candidature (à remplir)'!AC:AC)</f>
        <v>Test_1</v>
      </c>
      <c r="R412" t="str">
        <f>_xlfn.XLOOKUP(O412,'1.Fiche candidature (à remplir)'!AB:AB,'1.Fiche candidature (à remplir)'!E:E)</f>
        <v>A compléter</v>
      </c>
      <c r="S412">
        <f>_xlfn.XLOOKUP(O412,'1.Fiche candidature (à remplir)'!AB:AB,'1.Fiche candidature (à remplir)'!F:F)</f>
        <v>0</v>
      </c>
      <c r="T412">
        <f>_xlfn.XLOOKUP(O412,'1.Fiche candidature (à remplir)'!AB:AB,'1.Fiche candidature (à remplir)'!G:G)</f>
        <v>0</v>
      </c>
      <c r="U412">
        <f>_xlfn.XLOOKUP(O412,'1.Fiche candidature (à remplir)'!AB:AB,'1.Fiche candidature (à remplir)'!H:H)</f>
        <v>0</v>
      </c>
      <c r="V412" t="str">
        <f>_xlfn.XLOOKUP(O412,'1.Fiche candidature (à remplir)'!AB:AB,'1.Fiche candidature (à remplir)'!I:I)</f>
        <v>A compléter</v>
      </c>
      <c r="W412" t="str">
        <f>_xlfn.XLOOKUP(O412,'1.Fiche candidature (à remplir)'!AB:AB,'1.Fiche candidature (à remplir)'!L:L)</f>
        <v>A remplir</v>
      </c>
      <c r="X412">
        <f>_xlfn.XLOOKUP(O412,'1.Fiche candidature (à remplir)'!AB:AB,'1.Fiche candidature (à remplir)'!M:M)</f>
        <v>0</v>
      </c>
      <c r="Y412">
        <f>_xlfn.XLOOKUP(O412,'1.Fiche candidature (à remplir)'!AB:AB,'1.Fiche candidature (à remplir)'!N:N)</f>
        <v>0</v>
      </c>
      <c r="Z412">
        <f>_xlfn.XLOOKUP(O412,'1.Fiche candidature (à remplir)'!AB:AB,'1.Fiche candidature (à remplir)'!P:P)</f>
        <v>0</v>
      </c>
      <c r="AC412" s="479">
        <f>b.Groupement!D438</f>
        <v>0</v>
      </c>
      <c r="AD412" s="479">
        <f>b.Groupement!E438</f>
        <v>0</v>
      </c>
      <c r="AE412" s="479">
        <f>b.Groupement!F438</f>
        <v>0</v>
      </c>
      <c r="AF412" s="479">
        <f>b.Groupement!G438</f>
        <v>0</v>
      </c>
      <c r="AG412" s="479">
        <f>b.Groupement!H438</f>
        <v>0</v>
      </c>
      <c r="AH412" s="479">
        <f>b.Groupement!I438</f>
        <v>0</v>
      </c>
      <c r="AI412" s="479">
        <f>b.Groupement!J438</f>
        <v>0</v>
      </c>
      <c r="AK412" s="479">
        <f>'a.Equipe projet'!D434</f>
        <v>0</v>
      </c>
      <c r="AL412" s="479">
        <f>'a.Equipe projet'!E434</f>
        <v>0</v>
      </c>
      <c r="AM412" s="479">
        <f>'a.Equipe projet'!F434</f>
        <v>0</v>
      </c>
      <c r="AN412" s="479">
        <f>'a.Equipe projet'!G434</f>
        <v>0</v>
      </c>
      <c r="AO412" s="479">
        <f>'a.Equipe projet'!H434</f>
        <v>0</v>
      </c>
      <c r="AP412" s="479">
        <f>'a.Equipe projet'!I434</f>
        <v>0</v>
      </c>
      <c r="AQ412" s="479">
        <f>'a.Equipe projet'!J434</f>
        <v>0</v>
      </c>
      <c r="AR412" s="479">
        <f>'a.Equipe projet'!K434</f>
        <v>0</v>
      </c>
      <c r="AS412" s="479">
        <f>'a.Equipe projet'!L434</f>
        <v>0</v>
      </c>
      <c r="AU412" s="479">
        <f>'c.Prestataires'!D433</f>
        <v>0</v>
      </c>
      <c r="AV412" s="479">
        <f>'c.Prestataires'!E433</f>
        <v>0</v>
      </c>
      <c r="AW412" s="479">
        <f>'c.Prestataires'!F433</f>
        <v>0</v>
      </c>
      <c r="AX412" s="479">
        <f>'c.Prestataires'!G433</f>
        <v>0</v>
      </c>
      <c r="AY412" s="479">
        <f>'c.Prestataires'!H433</f>
        <v>0</v>
      </c>
      <c r="BA412" s="479" t="str">
        <f>'d.Points de vente&amp;récupération'!D435</f>
        <v>A compléter</v>
      </c>
      <c r="BB412" s="479" t="str">
        <f>'d.Points de vente&amp;récupération'!E435</f>
        <v>A choisir</v>
      </c>
      <c r="BC412" s="479" t="str">
        <f>'d.Points de vente&amp;récupération'!F435</f>
        <v>A choisir</v>
      </c>
      <c r="BD412" s="479" t="str">
        <f>'d.Points de vente&amp;récupération'!G435</f>
        <v>A choisir</v>
      </c>
      <c r="BE412" s="479" t="str">
        <f>'d.Points de vente&amp;récupération'!H435</f>
        <v>A choisir</v>
      </c>
      <c r="BF412" s="479" t="str">
        <f>'d.Points de vente&amp;récupération'!I435</f>
        <v>A choisir</v>
      </c>
      <c r="BG412" s="479" t="str">
        <f>'d.Points de vente&amp;récupération'!J435</f>
        <v>A choisir</v>
      </c>
      <c r="BH412" s="479" t="str">
        <f>'d.Points de vente&amp;récupération'!K435</f>
        <v>A compléter</v>
      </c>
    </row>
    <row r="413" spans="15:60">
      <c r="O413">
        <v>410</v>
      </c>
      <c r="P413" t="str">
        <f>_xlfn.XLOOKUP(O413,'1.Fiche candidature (à remplir)'!AB:AB,'1.Fiche candidature (à remplir)'!D:D)</f>
        <v>Achat de supports de communication consommateur en magasin
Exemple : kakémonos, stops rayons ect.</v>
      </c>
      <c r="Q413" t="str">
        <f>_xlfn.XLOOKUP(O413,'1.Fiche candidature (à remplir)'!AB:AB,'1.Fiche candidature (à remplir)'!AC:AC)</f>
        <v>Test_1</v>
      </c>
      <c r="R413" t="str">
        <f>_xlfn.XLOOKUP(O413,'1.Fiche candidature (à remplir)'!AB:AB,'1.Fiche candidature (à remplir)'!E:E)</f>
        <v>A compléter</v>
      </c>
      <c r="S413">
        <f>_xlfn.XLOOKUP(O413,'1.Fiche candidature (à remplir)'!AB:AB,'1.Fiche candidature (à remplir)'!F:F)</f>
        <v>0</v>
      </c>
      <c r="T413">
        <f>_xlfn.XLOOKUP(O413,'1.Fiche candidature (à remplir)'!AB:AB,'1.Fiche candidature (à remplir)'!G:G)</f>
        <v>0</v>
      </c>
      <c r="U413">
        <f>_xlfn.XLOOKUP(O413,'1.Fiche candidature (à remplir)'!AB:AB,'1.Fiche candidature (à remplir)'!H:H)</f>
        <v>0</v>
      </c>
      <c r="V413" t="str">
        <f>_xlfn.XLOOKUP(O413,'1.Fiche candidature (à remplir)'!AB:AB,'1.Fiche candidature (à remplir)'!I:I)</f>
        <v>A compléter</v>
      </c>
      <c r="W413" t="str">
        <f>_xlfn.XLOOKUP(O413,'1.Fiche candidature (à remplir)'!AB:AB,'1.Fiche candidature (à remplir)'!L:L)</f>
        <v>A remplir</v>
      </c>
      <c r="X413">
        <f>_xlfn.XLOOKUP(O413,'1.Fiche candidature (à remplir)'!AB:AB,'1.Fiche candidature (à remplir)'!M:M)</f>
        <v>0</v>
      </c>
      <c r="Y413">
        <f>_xlfn.XLOOKUP(O413,'1.Fiche candidature (à remplir)'!AB:AB,'1.Fiche candidature (à remplir)'!N:N)</f>
        <v>0</v>
      </c>
      <c r="Z413">
        <f>_xlfn.XLOOKUP(O413,'1.Fiche candidature (à remplir)'!AB:AB,'1.Fiche candidature (à remplir)'!P:P)</f>
        <v>0</v>
      </c>
      <c r="AC413" s="479">
        <f>b.Groupement!D439</f>
        <v>0</v>
      </c>
      <c r="AD413" s="479">
        <f>b.Groupement!E439</f>
        <v>0</v>
      </c>
      <c r="AE413" s="479">
        <f>b.Groupement!F439</f>
        <v>0</v>
      </c>
      <c r="AF413" s="479">
        <f>b.Groupement!G439</f>
        <v>0</v>
      </c>
      <c r="AG413" s="479">
        <f>b.Groupement!H439</f>
        <v>0</v>
      </c>
      <c r="AH413" s="479">
        <f>b.Groupement!I439</f>
        <v>0</v>
      </c>
      <c r="AI413" s="479">
        <f>b.Groupement!J439</f>
        <v>0</v>
      </c>
      <c r="AK413" s="479">
        <f>'a.Equipe projet'!D435</f>
        <v>0</v>
      </c>
      <c r="AL413" s="479">
        <f>'a.Equipe projet'!E435</f>
        <v>0</v>
      </c>
      <c r="AM413" s="479">
        <f>'a.Equipe projet'!F435</f>
        <v>0</v>
      </c>
      <c r="AN413" s="479">
        <f>'a.Equipe projet'!G435</f>
        <v>0</v>
      </c>
      <c r="AO413" s="479">
        <f>'a.Equipe projet'!H435</f>
        <v>0</v>
      </c>
      <c r="AP413" s="479">
        <f>'a.Equipe projet'!I435</f>
        <v>0</v>
      </c>
      <c r="AQ413" s="479">
        <f>'a.Equipe projet'!J435</f>
        <v>0</v>
      </c>
      <c r="AR413" s="479">
        <f>'a.Equipe projet'!K435</f>
        <v>0</v>
      </c>
      <c r="AS413" s="479">
        <f>'a.Equipe projet'!L435</f>
        <v>0</v>
      </c>
      <c r="AU413" s="479">
        <f>'c.Prestataires'!D434</f>
        <v>0</v>
      </c>
      <c r="AV413" s="479">
        <f>'c.Prestataires'!E434</f>
        <v>0</v>
      </c>
      <c r="AW413" s="479">
        <f>'c.Prestataires'!F434</f>
        <v>0</v>
      </c>
      <c r="AX413" s="479">
        <f>'c.Prestataires'!G434</f>
        <v>0</v>
      </c>
      <c r="AY413" s="479">
        <f>'c.Prestataires'!H434</f>
        <v>0</v>
      </c>
      <c r="BA413" s="479" t="str">
        <f>'d.Points de vente&amp;récupération'!D436</f>
        <v>A compléter</v>
      </c>
      <c r="BB413" s="479" t="str">
        <f>'d.Points de vente&amp;récupération'!E436</f>
        <v>A choisir</v>
      </c>
      <c r="BC413" s="479" t="str">
        <f>'d.Points de vente&amp;récupération'!F436</f>
        <v>A choisir</v>
      </c>
      <c r="BD413" s="479" t="str">
        <f>'d.Points de vente&amp;récupération'!G436</f>
        <v>A choisir</v>
      </c>
      <c r="BE413" s="479" t="str">
        <f>'d.Points de vente&amp;récupération'!H436</f>
        <v>A choisir</v>
      </c>
      <c r="BF413" s="479" t="str">
        <f>'d.Points de vente&amp;récupération'!I436</f>
        <v>A choisir</v>
      </c>
      <c r="BG413" s="479" t="str">
        <f>'d.Points de vente&amp;récupération'!J436</f>
        <v>A choisir</v>
      </c>
      <c r="BH413" s="479" t="str">
        <f>'d.Points de vente&amp;récupération'!K436</f>
        <v>A compléter</v>
      </c>
    </row>
    <row r="414" spans="15:60">
      <c r="O414">
        <v>411</v>
      </c>
      <c r="P414" t="str">
        <f>_xlfn.XLOOKUP(O414,'1.Fiche candidature (à remplir)'!AB:AB,'1.Fiche candidature (à remplir)'!D:D)</f>
        <v>Achat de supports de communication consommateur en magasin</v>
      </c>
      <c r="Q414" t="str">
        <f>_xlfn.XLOOKUP(O414,'1.Fiche candidature (à remplir)'!AB:AB,'1.Fiche candidature (à remplir)'!AC:AC)</f>
        <v>Test_1</v>
      </c>
      <c r="R414" t="str">
        <f>_xlfn.XLOOKUP(O414,'1.Fiche candidature (à remplir)'!AB:AB,'1.Fiche candidature (à remplir)'!E:E)</f>
        <v>A compléter</v>
      </c>
      <c r="S414">
        <f>_xlfn.XLOOKUP(O414,'1.Fiche candidature (à remplir)'!AB:AB,'1.Fiche candidature (à remplir)'!F:F)</f>
        <v>0</v>
      </c>
      <c r="T414">
        <f>_xlfn.XLOOKUP(O414,'1.Fiche candidature (à remplir)'!AB:AB,'1.Fiche candidature (à remplir)'!G:G)</f>
        <v>0</v>
      </c>
      <c r="U414">
        <f>_xlfn.XLOOKUP(O414,'1.Fiche candidature (à remplir)'!AB:AB,'1.Fiche candidature (à remplir)'!H:H)</f>
        <v>0</v>
      </c>
      <c r="V414" t="str">
        <f>_xlfn.XLOOKUP(O414,'1.Fiche candidature (à remplir)'!AB:AB,'1.Fiche candidature (à remplir)'!I:I)</f>
        <v>A compléter</v>
      </c>
      <c r="W414" t="str">
        <f>_xlfn.XLOOKUP(O414,'1.Fiche candidature (à remplir)'!AB:AB,'1.Fiche candidature (à remplir)'!L:L)</f>
        <v>A remplir</v>
      </c>
      <c r="X414">
        <f>_xlfn.XLOOKUP(O414,'1.Fiche candidature (à remplir)'!AB:AB,'1.Fiche candidature (à remplir)'!M:M)</f>
        <v>0</v>
      </c>
      <c r="Y414">
        <f>_xlfn.XLOOKUP(O414,'1.Fiche candidature (à remplir)'!AB:AB,'1.Fiche candidature (à remplir)'!N:N)</f>
        <v>0</v>
      </c>
      <c r="Z414">
        <f>_xlfn.XLOOKUP(O414,'1.Fiche candidature (à remplir)'!AB:AB,'1.Fiche candidature (à remplir)'!P:P)</f>
        <v>0</v>
      </c>
      <c r="AC414" s="479">
        <f>b.Groupement!D440</f>
        <v>0</v>
      </c>
      <c r="AD414" s="479">
        <f>b.Groupement!E440</f>
        <v>0</v>
      </c>
      <c r="AE414" s="479">
        <f>b.Groupement!F440</f>
        <v>0</v>
      </c>
      <c r="AF414" s="479">
        <f>b.Groupement!G440</f>
        <v>0</v>
      </c>
      <c r="AG414" s="479">
        <f>b.Groupement!H440</f>
        <v>0</v>
      </c>
      <c r="AH414" s="479">
        <f>b.Groupement!I440</f>
        <v>0</v>
      </c>
      <c r="AI414" s="479">
        <f>b.Groupement!J440</f>
        <v>0</v>
      </c>
      <c r="AK414" s="479">
        <f>'a.Equipe projet'!D436</f>
        <v>0</v>
      </c>
      <c r="AL414" s="479">
        <f>'a.Equipe projet'!E436</f>
        <v>0</v>
      </c>
      <c r="AM414" s="479">
        <f>'a.Equipe projet'!F436</f>
        <v>0</v>
      </c>
      <c r="AN414" s="479">
        <f>'a.Equipe projet'!G436</f>
        <v>0</v>
      </c>
      <c r="AO414" s="479">
        <f>'a.Equipe projet'!H436</f>
        <v>0</v>
      </c>
      <c r="AP414" s="479">
        <f>'a.Equipe projet'!I436</f>
        <v>0</v>
      </c>
      <c r="AQ414" s="479">
        <f>'a.Equipe projet'!J436</f>
        <v>0</v>
      </c>
      <c r="AR414" s="479">
        <f>'a.Equipe projet'!K436</f>
        <v>0</v>
      </c>
      <c r="AS414" s="479">
        <f>'a.Equipe projet'!L436</f>
        <v>0</v>
      </c>
      <c r="AU414" s="479">
        <f>'c.Prestataires'!D435</f>
        <v>0</v>
      </c>
      <c r="AV414" s="479">
        <f>'c.Prestataires'!E435</f>
        <v>0</v>
      </c>
      <c r="AW414" s="479">
        <f>'c.Prestataires'!F435</f>
        <v>0</v>
      </c>
      <c r="AX414" s="479">
        <f>'c.Prestataires'!G435</f>
        <v>0</v>
      </c>
      <c r="AY414" s="479">
        <f>'c.Prestataires'!H435</f>
        <v>0</v>
      </c>
      <c r="BA414" s="479" t="str">
        <f>'d.Points de vente&amp;récupération'!D437</f>
        <v>A compléter</v>
      </c>
      <c r="BB414" s="479" t="str">
        <f>'d.Points de vente&amp;récupération'!E437</f>
        <v>A choisir</v>
      </c>
      <c r="BC414" s="479" t="str">
        <f>'d.Points de vente&amp;récupération'!F437</f>
        <v>A choisir</v>
      </c>
      <c r="BD414" s="479" t="str">
        <f>'d.Points de vente&amp;récupération'!G437</f>
        <v>A choisir</v>
      </c>
      <c r="BE414" s="479" t="str">
        <f>'d.Points de vente&amp;récupération'!H437</f>
        <v>A choisir</v>
      </c>
      <c r="BF414" s="479" t="str">
        <f>'d.Points de vente&amp;récupération'!I437</f>
        <v>A choisir</v>
      </c>
      <c r="BG414" s="479" t="str">
        <f>'d.Points de vente&amp;récupération'!J437</f>
        <v>A choisir</v>
      </c>
      <c r="BH414" s="479" t="str">
        <f>'d.Points de vente&amp;récupération'!K437</f>
        <v>A compléter</v>
      </c>
    </row>
    <row r="415" spans="15:60">
      <c r="O415">
        <v>412</v>
      </c>
      <c r="P415" t="str">
        <f>_xlfn.XLOOKUP(O415,'1.Fiche candidature (à remplir)'!AB:AB,'1.Fiche candidature (à remplir)'!D:D)</f>
        <v>Achat de supports de communication consommateur en magasin</v>
      </c>
      <c r="Q415" t="str">
        <f>_xlfn.XLOOKUP(O415,'1.Fiche candidature (à remplir)'!AB:AB,'1.Fiche candidature (à remplir)'!AC:AC)</f>
        <v>Test_1</v>
      </c>
      <c r="R415" t="str">
        <f>_xlfn.XLOOKUP(O415,'1.Fiche candidature (à remplir)'!AB:AB,'1.Fiche candidature (à remplir)'!E:E)</f>
        <v>A compléter</v>
      </c>
      <c r="S415">
        <f>_xlfn.XLOOKUP(O415,'1.Fiche candidature (à remplir)'!AB:AB,'1.Fiche candidature (à remplir)'!F:F)</f>
        <v>0</v>
      </c>
      <c r="T415">
        <f>_xlfn.XLOOKUP(O415,'1.Fiche candidature (à remplir)'!AB:AB,'1.Fiche candidature (à remplir)'!G:G)</f>
        <v>0</v>
      </c>
      <c r="U415">
        <f>_xlfn.XLOOKUP(O415,'1.Fiche candidature (à remplir)'!AB:AB,'1.Fiche candidature (à remplir)'!H:H)</f>
        <v>0</v>
      </c>
      <c r="V415" t="str">
        <f>_xlfn.XLOOKUP(O415,'1.Fiche candidature (à remplir)'!AB:AB,'1.Fiche candidature (à remplir)'!I:I)</f>
        <v>A compléter</v>
      </c>
      <c r="W415" t="str">
        <f>_xlfn.XLOOKUP(O415,'1.Fiche candidature (à remplir)'!AB:AB,'1.Fiche candidature (à remplir)'!L:L)</f>
        <v>A remplir</v>
      </c>
      <c r="X415">
        <f>_xlfn.XLOOKUP(O415,'1.Fiche candidature (à remplir)'!AB:AB,'1.Fiche candidature (à remplir)'!M:M)</f>
        <v>0</v>
      </c>
      <c r="Y415">
        <f>_xlfn.XLOOKUP(O415,'1.Fiche candidature (à remplir)'!AB:AB,'1.Fiche candidature (à remplir)'!N:N)</f>
        <v>0</v>
      </c>
      <c r="Z415">
        <f>_xlfn.XLOOKUP(O415,'1.Fiche candidature (à remplir)'!AB:AB,'1.Fiche candidature (à remplir)'!P:P)</f>
        <v>0</v>
      </c>
      <c r="AC415" s="479">
        <f>b.Groupement!D441</f>
        <v>0</v>
      </c>
      <c r="AD415" s="479">
        <f>b.Groupement!E441</f>
        <v>0</v>
      </c>
      <c r="AE415" s="479">
        <f>b.Groupement!F441</f>
        <v>0</v>
      </c>
      <c r="AF415" s="479">
        <f>b.Groupement!G441</f>
        <v>0</v>
      </c>
      <c r="AG415" s="479">
        <f>b.Groupement!H441</f>
        <v>0</v>
      </c>
      <c r="AH415" s="479">
        <f>b.Groupement!I441</f>
        <v>0</v>
      </c>
      <c r="AI415" s="479">
        <f>b.Groupement!J441</f>
        <v>0</v>
      </c>
      <c r="AK415" s="479">
        <f>'a.Equipe projet'!D437</f>
        <v>0</v>
      </c>
      <c r="AL415" s="479">
        <f>'a.Equipe projet'!E437</f>
        <v>0</v>
      </c>
      <c r="AM415" s="479">
        <f>'a.Equipe projet'!F437</f>
        <v>0</v>
      </c>
      <c r="AN415" s="479">
        <f>'a.Equipe projet'!G437</f>
        <v>0</v>
      </c>
      <c r="AO415" s="479">
        <f>'a.Equipe projet'!H437</f>
        <v>0</v>
      </c>
      <c r="AP415" s="479">
        <f>'a.Equipe projet'!I437</f>
        <v>0</v>
      </c>
      <c r="AQ415" s="479">
        <f>'a.Equipe projet'!J437</f>
        <v>0</v>
      </c>
      <c r="AR415" s="479">
        <f>'a.Equipe projet'!K437</f>
        <v>0</v>
      </c>
      <c r="AS415" s="479">
        <f>'a.Equipe projet'!L437</f>
        <v>0</v>
      </c>
      <c r="AU415" s="479">
        <f>'c.Prestataires'!D436</f>
        <v>0</v>
      </c>
      <c r="AV415" s="479">
        <f>'c.Prestataires'!E436</f>
        <v>0</v>
      </c>
      <c r="AW415" s="479">
        <f>'c.Prestataires'!F436</f>
        <v>0</v>
      </c>
      <c r="AX415" s="479">
        <f>'c.Prestataires'!G436</f>
        <v>0</v>
      </c>
      <c r="AY415" s="479">
        <f>'c.Prestataires'!H436</f>
        <v>0</v>
      </c>
      <c r="BA415" s="479" t="str">
        <f>'d.Points de vente&amp;récupération'!D438</f>
        <v>A compléter</v>
      </c>
      <c r="BB415" s="479" t="str">
        <f>'d.Points de vente&amp;récupération'!E438</f>
        <v>A choisir</v>
      </c>
      <c r="BC415" s="479" t="str">
        <f>'d.Points de vente&amp;récupération'!F438</f>
        <v>A choisir</v>
      </c>
      <c r="BD415" s="479" t="str">
        <f>'d.Points de vente&amp;récupération'!G438</f>
        <v>A choisir</v>
      </c>
      <c r="BE415" s="479" t="str">
        <f>'d.Points de vente&amp;récupération'!H438</f>
        <v>A choisir</v>
      </c>
      <c r="BF415" s="479" t="str">
        <f>'d.Points de vente&amp;récupération'!I438</f>
        <v>A choisir</v>
      </c>
      <c r="BG415" s="479" t="str">
        <f>'d.Points de vente&amp;récupération'!J438</f>
        <v>A choisir</v>
      </c>
      <c r="BH415" s="479" t="str">
        <f>'d.Points de vente&amp;récupération'!K438</f>
        <v>A compléter</v>
      </c>
    </row>
    <row r="416" spans="15:60">
      <c r="O416">
        <v>413</v>
      </c>
      <c r="P416" t="str">
        <f>_xlfn.XLOOKUP(O416,'1.Fiche candidature (à remplir)'!AB:AB,'1.Fiche candidature (à remplir)'!D:D)</f>
        <v>Achat de supports de communication consommateur en magasin</v>
      </c>
      <c r="Q416" t="str">
        <f>_xlfn.XLOOKUP(O416,'1.Fiche candidature (à remplir)'!AB:AB,'1.Fiche candidature (à remplir)'!AC:AC)</f>
        <v>Test_1</v>
      </c>
      <c r="R416" t="str">
        <f>_xlfn.XLOOKUP(O416,'1.Fiche candidature (à remplir)'!AB:AB,'1.Fiche candidature (à remplir)'!E:E)</f>
        <v>A compléter</v>
      </c>
      <c r="S416">
        <f>_xlfn.XLOOKUP(O416,'1.Fiche candidature (à remplir)'!AB:AB,'1.Fiche candidature (à remplir)'!F:F)</f>
        <v>0</v>
      </c>
      <c r="T416">
        <f>_xlfn.XLOOKUP(O416,'1.Fiche candidature (à remplir)'!AB:AB,'1.Fiche candidature (à remplir)'!G:G)</f>
        <v>0</v>
      </c>
      <c r="U416">
        <f>_xlfn.XLOOKUP(O416,'1.Fiche candidature (à remplir)'!AB:AB,'1.Fiche candidature (à remplir)'!H:H)</f>
        <v>0</v>
      </c>
      <c r="V416" t="str">
        <f>_xlfn.XLOOKUP(O416,'1.Fiche candidature (à remplir)'!AB:AB,'1.Fiche candidature (à remplir)'!I:I)</f>
        <v>A compléter</v>
      </c>
      <c r="W416" t="str">
        <f>_xlfn.XLOOKUP(O416,'1.Fiche candidature (à remplir)'!AB:AB,'1.Fiche candidature (à remplir)'!L:L)</f>
        <v>A remplir</v>
      </c>
      <c r="X416">
        <f>_xlfn.XLOOKUP(O416,'1.Fiche candidature (à remplir)'!AB:AB,'1.Fiche candidature (à remplir)'!M:M)</f>
        <v>0</v>
      </c>
      <c r="Y416">
        <f>_xlfn.XLOOKUP(O416,'1.Fiche candidature (à remplir)'!AB:AB,'1.Fiche candidature (à remplir)'!N:N)</f>
        <v>0</v>
      </c>
      <c r="Z416">
        <f>_xlfn.XLOOKUP(O416,'1.Fiche candidature (à remplir)'!AB:AB,'1.Fiche candidature (à remplir)'!P:P)</f>
        <v>0</v>
      </c>
      <c r="AC416" s="479">
        <f>b.Groupement!D442</f>
        <v>0</v>
      </c>
      <c r="AD416" s="479">
        <f>b.Groupement!E442</f>
        <v>0</v>
      </c>
      <c r="AE416" s="479">
        <f>b.Groupement!F442</f>
        <v>0</v>
      </c>
      <c r="AF416" s="479">
        <f>b.Groupement!G442</f>
        <v>0</v>
      </c>
      <c r="AG416" s="479">
        <f>b.Groupement!H442</f>
        <v>0</v>
      </c>
      <c r="AH416" s="479">
        <f>b.Groupement!I442</f>
        <v>0</v>
      </c>
      <c r="AI416" s="479">
        <f>b.Groupement!J442</f>
        <v>0</v>
      </c>
      <c r="AK416" s="479">
        <f>'a.Equipe projet'!D438</f>
        <v>0</v>
      </c>
      <c r="AL416" s="479">
        <f>'a.Equipe projet'!E438</f>
        <v>0</v>
      </c>
      <c r="AM416" s="479">
        <f>'a.Equipe projet'!F438</f>
        <v>0</v>
      </c>
      <c r="AN416" s="479">
        <f>'a.Equipe projet'!G438</f>
        <v>0</v>
      </c>
      <c r="AO416" s="479">
        <f>'a.Equipe projet'!H438</f>
        <v>0</v>
      </c>
      <c r="AP416" s="479">
        <f>'a.Equipe projet'!I438</f>
        <v>0</v>
      </c>
      <c r="AQ416" s="479">
        <f>'a.Equipe projet'!J438</f>
        <v>0</v>
      </c>
      <c r="AR416" s="479">
        <f>'a.Equipe projet'!K438</f>
        <v>0</v>
      </c>
      <c r="AS416" s="479">
        <f>'a.Equipe projet'!L438</f>
        <v>0</v>
      </c>
      <c r="AU416" s="479">
        <f>'c.Prestataires'!D437</f>
        <v>0</v>
      </c>
      <c r="AV416" s="479">
        <f>'c.Prestataires'!E437</f>
        <v>0</v>
      </c>
      <c r="AW416" s="479">
        <f>'c.Prestataires'!F437</f>
        <v>0</v>
      </c>
      <c r="AX416" s="479">
        <f>'c.Prestataires'!G437</f>
        <v>0</v>
      </c>
      <c r="AY416" s="479">
        <f>'c.Prestataires'!H437</f>
        <v>0</v>
      </c>
      <c r="BA416" s="479" t="str">
        <f>'d.Points de vente&amp;récupération'!D439</f>
        <v>A compléter</v>
      </c>
      <c r="BB416" s="479" t="str">
        <f>'d.Points de vente&amp;récupération'!E439</f>
        <v>A choisir</v>
      </c>
      <c r="BC416" s="479" t="str">
        <f>'d.Points de vente&amp;récupération'!F439</f>
        <v>A choisir</v>
      </c>
      <c r="BD416" s="479" t="str">
        <f>'d.Points de vente&amp;récupération'!G439</f>
        <v>A choisir</v>
      </c>
      <c r="BE416" s="479" t="str">
        <f>'d.Points de vente&amp;récupération'!H439</f>
        <v>A choisir</v>
      </c>
      <c r="BF416" s="479" t="str">
        <f>'d.Points de vente&amp;récupération'!I439</f>
        <v>A choisir</v>
      </c>
      <c r="BG416" s="479" t="str">
        <f>'d.Points de vente&amp;récupération'!J439</f>
        <v>A choisir</v>
      </c>
      <c r="BH416" s="479" t="str">
        <f>'d.Points de vente&amp;récupération'!K439</f>
        <v>A compléter</v>
      </c>
    </row>
    <row r="417" spans="15:60">
      <c r="O417">
        <v>414</v>
      </c>
      <c r="P417" t="str">
        <f>_xlfn.XLOOKUP(O417,'1.Fiche candidature (à remplir)'!AB:AB,'1.Fiche candidature (à remplir)'!D:D)</f>
        <v>Achat de supports de communication consommateur en magasin</v>
      </c>
      <c r="Q417" t="str">
        <f>_xlfn.XLOOKUP(O417,'1.Fiche candidature (à remplir)'!AB:AB,'1.Fiche candidature (à remplir)'!AC:AC)</f>
        <v>Test_1</v>
      </c>
      <c r="R417" t="str">
        <f>_xlfn.XLOOKUP(O417,'1.Fiche candidature (à remplir)'!AB:AB,'1.Fiche candidature (à remplir)'!E:E)</f>
        <v>A compléter</v>
      </c>
      <c r="S417">
        <f>_xlfn.XLOOKUP(O417,'1.Fiche candidature (à remplir)'!AB:AB,'1.Fiche candidature (à remplir)'!F:F)</f>
        <v>0</v>
      </c>
      <c r="T417">
        <f>_xlfn.XLOOKUP(O417,'1.Fiche candidature (à remplir)'!AB:AB,'1.Fiche candidature (à remplir)'!G:G)</f>
        <v>0</v>
      </c>
      <c r="U417">
        <f>_xlfn.XLOOKUP(O417,'1.Fiche candidature (à remplir)'!AB:AB,'1.Fiche candidature (à remplir)'!H:H)</f>
        <v>0</v>
      </c>
      <c r="V417" t="str">
        <f>_xlfn.XLOOKUP(O417,'1.Fiche candidature (à remplir)'!AB:AB,'1.Fiche candidature (à remplir)'!I:I)</f>
        <v>A compléter</v>
      </c>
      <c r="W417" t="str">
        <f>_xlfn.XLOOKUP(O417,'1.Fiche candidature (à remplir)'!AB:AB,'1.Fiche candidature (à remplir)'!L:L)</f>
        <v>A remplir</v>
      </c>
      <c r="X417">
        <f>_xlfn.XLOOKUP(O417,'1.Fiche candidature (à remplir)'!AB:AB,'1.Fiche candidature (à remplir)'!M:M)</f>
        <v>0</v>
      </c>
      <c r="Y417">
        <f>_xlfn.XLOOKUP(O417,'1.Fiche candidature (à remplir)'!AB:AB,'1.Fiche candidature (à remplir)'!N:N)</f>
        <v>0</v>
      </c>
      <c r="Z417">
        <f>_xlfn.XLOOKUP(O417,'1.Fiche candidature (à remplir)'!AB:AB,'1.Fiche candidature (à remplir)'!P:P)</f>
        <v>0</v>
      </c>
      <c r="AC417" s="479">
        <f>b.Groupement!D443</f>
        <v>0</v>
      </c>
      <c r="AD417" s="479">
        <f>b.Groupement!E443</f>
        <v>0</v>
      </c>
      <c r="AE417" s="479">
        <f>b.Groupement!F443</f>
        <v>0</v>
      </c>
      <c r="AF417" s="479">
        <f>b.Groupement!G443</f>
        <v>0</v>
      </c>
      <c r="AG417" s="479">
        <f>b.Groupement!H443</f>
        <v>0</v>
      </c>
      <c r="AH417" s="479">
        <f>b.Groupement!I443</f>
        <v>0</v>
      </c>
      <c r="AI417" s="479">
        <f>b.Groupement!J443</f>
        <v>0</v>
      </c>
      <c r="AK417" s="479">
        <f>'a.Equipe projet'!D439</f>
        <v>0</v>
      </c>
      <c r="AL417" s="479">
        <f>'a.Equipe projet'!E439</f>
        <v>0</v>
      </c>
      <c r="AM417" s="479">
        <f>'a.Equipe projet'!F439</f>
        <v>0</v>
      </c>
      <c r="AN417" s="479">
        <f>'a.Equipe projet'!G439</f>
        <v>0</v>
      </c>
      <c r="AO417" s="479">
        <f>'a.Equipe projet'!H439</f>
        <v>0</v>
      </c>
      <c r="AP417" s="479">
        <f>'a.Equipe projet'!I439</f>
        <v>0</v>
      </c>
      <c r="AQ417" s="479">
        <f>'a.Equipe projet'!J439</f>
        <v>0</v>
      </c>
      <c r="AR417" s="479">
        <f>'a.Equipe projet'!K439</f>
        <v>0</v>
      </c>
      <c r="AS417" s="479">
        <f>'a.Equipe projet'!L439</f>
        <v>0</v>
      </c>
      <c r="AU417" s="479">
        <f>'c.Prestataires'!D438</f>
        <v>0</v>
      </c>
      <c r="AV417" s="479">
        <f>'c.Prestataires'!E438</f>
        <v>0</v>
      </c>
      <c r="AW417" s="479">
        <f>'c.Prestataires'!F438</f>
        <v>0</v>
      </c>
      <c r="AX417" s="479">
        <f>'c.Prestataires'!G438</f>
        <v>0</v>
      </c>
      <c r="AY417" s="479">
        <f>'c.Prestataires'!H438</f>
        <v>0</v>
      </c>
      <c r="BA417" s="479" t="str">
        <f>'d.Points de vente&amp;récupération'!D440</f>
        <v>A compléter</v>
      </c>
      <c r="BB417" s="479" t="str">
        <f>'d.Points de vente&amp;récupération'!E440</f>
        <v>A choisir</v>
      </c>
      <c r="BC417" s="479" t="str">
        <f>'d.Points de vente&amp;récupération'!F440</f>
        <v>A choisir</v>
      </c>
      <c r="BD417" s="479" t="str">
        <f>'d.Points de vente&amp;récupération'!G440</f>
        <v>A choisir</v>
      </c>
      <c r="BE417" s="479" t="str">
        <f>'d.Points de vente&amp;récupération'!H440</f>
        <v>A choisir</v>
      </c>
      <c r="BF417" s="479" t="str">
        <f>'d.Points de vente&amp;récupération'!I440</f>
        <v>A choisir</v>
      </c>
      <c r="BG417" s="479" t="str">
        <f>'d.Points de vente&amp;récupération'!J440</f>
        <v>A choisir</v>
      </c>
      <c r="BH417" s="479" t="str">
        <f>'d.Points de vente&amp;récupération'!K440</f>
        <v>A compléter</v>
      </c>
    </row>
    <row r="418" spans="15:60">
      <c r="O418">
        <v>415</v>
      </c>
      <c r="P418" t="str">
        <f>_xlfn.XLOOKUP(O418,'1.Fiche candidature (à remplir)'!AB:AB,'1.Fiche candidature (à remplir)'!D:D)</f>
        <v xml:space="preserve">Prestation d'animation pour la promotion de l'offre réemploi en point de vente
</v>
      </c>
      <c r="Q418" t="str">
        <f>_xlfn.XLOOKUP(O418,'1.Fiche candidature (à remplir)'!AB:AB,'1.Fiche candidature (à remplir)'!AC:AC)</f>
        <v>Test_1</v>
      </c>
      <c r="R418" t="str">
        <f>_xlfn.XLOOKUP(O418,'1.Fiche candidature (à remplir)'!AB:AB,'1.Fiche candidature (à remplir)'!E:E)</f>
        <v>A compléter</v>
      </c>
      <c r="S418">
        <f>_xlfn.XLOOKUP(O418,'1.Fiche candidature (à remplir)'!AB:AB,'1.Fiche candidature (à remplir)'!F:F)</f>
        <v>0</v>
      </c>
      <c r="T418">
        <f>_xlfn.XLOOKUP(O418,'1.Fiche candidature (à remplir)'!AB:AB,'1.Fiche candidature (à remplir)'!G:G)</f>
        <v>0</v>
      </c>
      <c r="U418">
        <f>_xlfn.XLOOKUP(O418,'1.Fiche candidature (à remplir)'!AB:AB,'1.Fiche candidature (à remplir)'!H:H)</f>
        <v>0</v>
      </c>
      <c r="V418" t="str">
        <f>_xlfn.XLOOKUP(O418,'1.Fiche candidature (à remplir)'!AB:AB,'1.Fiche candidature (à remplir)'!I:I)</f>
        <v>A compléter</v>
      </c>
      <c r="W418" t="str">
        <f>_xlfn.XLOOKUP(O418,'1.Fiche candidature (à remplir)'!AB:AB,'1.Fiche candidature (à remplir)'!L:L)</f>
        <v>A remplir</v>
      </c>
      <c r="X418">
        <f>_xlfn.XLOOKUP(O418,'1.Fiche candidature (à remplir)'!AB:AB,'1.Fiche candidature (à remplir)'!M:M)</f>
        <v>0</v>
      </c>
      <c r="Y418">
        <f>_xlfn.XLOOKUP(O418,'1.Fiche candidature (à remplir)'!AB:AB,'1.Fiche candidature (à remplir)'!N:N)</f>
        <v>0</v>
      </c>
      <c r="Z418">
        <f>_xlfn.XLOOKUP(O418,'1.Fiche candidature (à remplir)'!AB:AB,'1.Fiche candidature (à remplir)'!P:P)</f>
        <v>0</v>
      </c>
      <c r="AC418" s="479">
        <f>b.Groupement!D444</f>
        <v>0</v>
      </c>
      <c r="AD418" s="479">
        <f>b.Groupement!E444</f>
        <v>0</v>
      </c>
      <c r="AE418" s="479">
        <f>b.Groupement!F444</f>
        <v>0</v>
      </c>
      <c r="AF418" s="479">
        <f>b.Groupement!G444</f>
        <v>0</v>
      </c>
      <c r="AG418" s="479">
        <f>b.Groupement!H444</f>
        <v>0</v>
      </c>
      <c r="AH418" s="479">
        <f>b.Groupement!I444</f>
        <v>0</v>
      </c>
      <c r="AI418" s="479">
        <f>b.Groupement!J444</f>
        <v>0</v>
      </c>
      <c r="AK418" s="479">
        <f>'a.Equipe projet'!D440</f>
        <v>0</v>
      </c>
      <c r="AL418" s="479">
        <f>'a.Equipe projet'!E440</f>
        <v>0</v>
      </c>
      <c r="AM418" s="479">
        <f>'a.Equipe projet'!F440</f>
        <v>0</v>
      </c>
      <c r="AN418" s="479">
        <f>'a.Equipe projet'!G440</f>
        <v>0</v>
      </c>
      <c r="AO418" s="479">
        <f>'a.Equipe projet'!H440</f>
        <v>0</v>
      </c>
      <c r="AP418" s="479">
        <f>'a.Equipe projet'!I440</f>
        <v>0</v>
      </c>
      <c r="AQ418" s="479">
        <f>'a.Equipe projet'!J440</f>
        <v>0</v>
      </c>
      <c r="AR418" s="479">
        <f>'a.Equipe projet'!K440</f>
        <v>0</v>
      </c>
      <c r="AS418" s="479">
        <f>'a.Equipe projet'!L440</f>
        <v>0</v>
      </c>
      <c r="AU418" s="479">
        <f>'c.Prestataires'!D439</f>
        <v>0</v>
      </c>
      <c r="AV418" s="479">
        <f>'c.Prestataires'!E439</f>
        <v>0</v>
      </c>
      <c r="AW418" s="479">
        <f>'c.Prestataires'!F439</f>
        <v>0</v>
      </c>
      <c r="AX418" s="479">
        <f>'c.Prestataires'!G439</f>
        <v>0</v>
      </c>
      <c r="AY418" s="479">
        <f>'c.Prestataires'!H439</f>
        <v>0</v>
      </c>
      <c r="BA418" s="479" t="str">
        <f>'d.Points de vente&amp;récupération'!D441</f>
        <v>A compléter</v>
      </c>
      <c r="BB418" s="479" t="str">
        <f>'d.Points de vente&amp;récupération'!E441</f>
        <v>A choisir</v>
      </c>
      <c r="BC418" s="479" t="str">
        <f>'d.Points de vente&amp;récupération'!F441</f>
        <v>A choisir</v>
      </c>
      <c r="BD418" s="479" t="str">
        <f>'d.Points de vente&amp;récupération'!G441</f>
        <v>A choisir</v>
      </c>
      <c r="BE418" s="479" t="str">
        <f>'d.Points de vente&amp;récupération'!H441</f>
        <v>A choisir</v>
      </c>
      <c r="BF418" s="479" t="str">
        <f>'d.Points de vente&amp;récupération'!I441</f>
        <v>A choisir</v>
      </c>
      <c r="BG418" s="479" t="str">
        <f>'d.Points de vente&amp;récupération'!J441</f>
        <v>A choisir</v>
      </c>
      <c r="BH418" s="479" t="str">
        <f>'d.Points de vente&amp;récupération'!K441</f>
        <v>A compléter</v>
      </c>
    </row>
    <row r="419" spans="15:60">
      <c r="O419">
        <v>416</v>
      </c>
      <c r="P419" t="str">
        <f>_xlfn.XLOOKUP(O419,'1.Fiche candidature (à remplir)'!AB:AB,'1.Fiche candidature (à remplir)'!D:D)</f>
        <v>Prestation d'animation pour la promotion de l'offre réemploi en point de vente</v>
      </c>
      <c r="Q419" t="str">
        <f>_xlfn.XLOOKUP(O419,'1.Fiche candidature (à remplir)'!AB:AB,'1.Fiche candidature (à remplir)'!AC:AC)</f>
        <v>Test_1</v>
      </c>
      <c r="R419" t="str">
        <f>_xlfn.XLOOKUP(O419,'1.Fiche candidature (à remplir)'!AB:AB,'1.Fiche candidature (à remplir)'!E:E)</f>
        <v>A compléter</v>
      </c>
      <c r="S419">
        <f>_xlfn.XLOOKUP(O419,'1.Fiche candidature (à remplir)'!AB:AB,'1.Fiche candidature (à remplir)'!F:F)</f>
        <v>0</v>
      </c>
      <c r="T419">
        <f>_xlfn.XLOOKUP(O419,'1.Fiche candidature (à remplir)'!AB:AB,'1.Fiche candidature (à remplir)'!G:G)</f>
        <v>0</v>
      </c>
      <c r="U419">
        <f>_xlfn.XLOOKUP(O419,'1.Fiche candidature (à remplir)'!AB:AB,'1.Fiche candidature (à remplir)'!H:H)</f>
        <v>0</v>
      </c>
      <c r="V419" t="str">
        <f>_xlfn.XLOOKUP(O419,'1.Fiche candidature (à remplir)'!AB:AB,'1.Fiche candidature (à remplir)'!I:I)</f>
        <v>A compléter</v>
      </c>
      <c r="W419" t="str">
        <f>_xlfn.XLOOKUP(O419,'1.Fiche candidature (à remplir)'!AB:AB,'1.Fiche candidature (à remplir)'!L:L)</f>
        <v>A remplir</v>
      </c>
      <c r="X419">
        <f>_xlfn.XLOOKUP(O419,'1.Fiche candidature (à remplir)'!AB:AB,'1.Fiche candidature (à remplir)'!M:M)</f>
        <v>0</v>
      </c>
      <c r="Y419">
        <f>_xlfn.XLOOKUP(O419,'1.Fiche candidature (à remplir)'!AB:AB,'1.Fiche candidature (à remplir)'!N:N)</f>
        <v>0</v>
      </c>
      <c r="Z419">
        <f>_xlfn.XLOOKUP(O419,'1.Fiche candidature (à remplir)'!AB:AB,'1.Fiche candidature (à remplir)'!P:P)</f>
        <v>0</v>
      </c>
      <c r="AC419" s="479">
        <f>b.Groupement!D445</f>
        <v>0</v>
      </c>
      <c r="AD419" s="479">
        <f>b.Groupement!E445</f>
        <v>0</v>
      </c>
      <c r="AE419" s="479">
        <f>b.Groupement!F445</f>
        <v>0</v>
      </c>
      <c r="AF419" s="479">
        <f>b.Groupement!G445</f>
        <v>0</v>
      </c>
      <c r="AG419" s="479">
        <f>b.Groupement!H445</f>
        <v>0</v>
      </c>
      <c r="AH419" s="479">
        <f>b.Groupement!I445</f>
        <v>0</v>
      </c>
      <c r="AI419" s="479">
        <f>b.Groupement!J445</f>
        <v>0</v>
      </c>
      <c r="AK419" s="479">
        <f>'a.Equipe projet'!D441</f>
        <v>0</v>
      </c>
      <c r="AL419" s="479">
        <f>'a.Equipe projet'!E441</f>
        <v>0</v>
      </c>
      <c r="AM419" s="479">
        <f>'a.Equipe projet'!F441</f>
        <v>0</v>
      </c>
      <c r="AN419" s="479">
        <f>'a.Equipe projet'!G441</f>
        <v>0</v>
      </c>
      <c r="AO419" s="479">
        <f>'a.Equipe projet'!H441</f>
        <v>0</v>
      </c>
      <c r="AP419" s="479">
        <f>'a.Equipe projet'!I441</f>
        <v>0</v>
      </c>
      <c r="AQ419" s="479">
        <f>'a.Equipe projet'!J441</f>
        <v>0</v>
      </c>
      <c r="AR419" s="479">
        <f>'a.Equipe projet'!K441</f>
        <v>0</v>
      </c>
      <c r="AS419" s="479">
        <f>'a.Equipe projet'!L441</f>
        <v>0</v>
      </c>
      <c r="AU419" s="479">
        <f>'c.Prestataires'!D440</f>
        <v>0</v>
      </c>
      <c r="AV419" s="479">
        <f>'c.Prestataires'!E440</f>
        <v>0</v>
      </c>
      <c r="AW419" s="479">
        <f>'c.Prestataires'!F440</f>
        <v>0</v>
      </c>
      <c r="AX419" s="479">
        <f>'c.Prestataires'!G440</f>
        <v>0</v>
      </c>
      <c r="AY419" s="479">
        <f>'c.Prestataires'!H440</f>
        <v>0</v>
      </c>
      <c r="BA419" s="479" t="str">
        <f>'d.Points de vente&amp;récupération'!D442</f>
        <v>A compléter</v>
      </c>
      <c r="BB419" s="479" t="str">
        <f>'d.Points de vente&amp;récupération'!E442</f>
        <v>A choisir</v>
      </c>
      <c r="BC419" s="479" t="str">
        <f>'d.Points de vente&amp;récupération'!F442</f>
        <v>A choisir</v>
      </c>
      <c r="BD419" s="479" t="str">
        <f>'d.Points de vente&amp;récupération'!G442</f>
        <v>A choisir</v>
      </c>
      <c r="BE419" s="479" t="str">
        <f>'d.Points de vente&amp;récupération'!H442</f>
        <v>A choisir</v>
      </c>
      <c r="BF419" s="479" t="str">
        <f>'d.Points de vente&amp;récupération'!I442</f>
        <v>A choisir</v>
      </c>
      <c r="BG419" s="479" t="str">
        <f>'d.Points de vente&amp;récupération'!J442</f>
        <v>A choisir</v>
      </c>
      <c r="BH419" s="479" t="str">
        <f>'d.Points de vente&amp;récupération'!K442</f>
        <v>A compléter</v>
      </c>
    </row>
    <row r="420" spans="15:60">
      <c r="O420">
        <v>417</v>
      </c>
      <c r="P420" t="str">
        <f>_xlfn.XLOOKUP(O420,'1.Fiche candidature (à remplir)'!AB:AB,'1.Fiche candidature (à remplir)'!D:D)</f>
        <v>Prestation d'animation pour la promotion de l'offre réemploi en point de vente</v>
      </c>
      <c r="Q420" t="str">
        <f>_xlfn.XLOOKUP(O420,'1.Fiche candidature (à remplir)'!AB:AB,'1.Fiche candidature (à remplir)'!AC:AC)</f>
        <v>Test_1</v>
      </c>
      <c r="R420" t="str">
        <f>_xlfn.XLOOKUP(O420,'1.Fiche candidature (à remplir)'!AB:AB,'1.Fiche candidature (à remplir)'!E:E)</f>
        <v>A compléter</v>
      </c>
      <c r="S420">
        <f>_xlfn.XLOOKUP(O420,'1.Fiche candidature (à remplir)'!AB:AB,'1.Fiche candidature (à remplir)'!F:F)</f>
        <v>0</v>
      </c>
      <c r="T420">
        <f>_xlfn.XLOOKUP(O420,'1.Fiche candidature (à remplir)'!AB:AB,'1.Fiche candidature (à remplir)'!G:G)</f>
        <v>0</v>
      </c>
      <c r="U420">
        <f>_xlfn.XLOOKUP(O420,'1.Fiche candidature (à remplir)'!AB:AB,'1.Fiche candidature (à remplir)'!H:H)</f>
        <v>0</v>
      </c>
      <c r="V420" t="str">
        <f>_xlfn.XLOOKUP(O420,'1.Fiche candidature (à remplir)'!AB:AB,'1.Fiche candidature (à remplir)'!I:I)</f>
        <v>A compléter</v>
      </c>
      <c r="W420" t="str">
        <f>_xlfn.XLOOKUP(O420,'1.Fiche candidature (à remplir)'!AB:AB,'1.Fiche candidature (à remplir)'!L:L)</f>
        <v>A remplir</v>
      </c>
      <c r="X420">
        <f>_xlfn.XLOOKUP(O420,'1.Fiche candidature (à remplir)'!AB:AB,'1.Fiche candidature (à remplir)'!M:M)</f>
        <v>0</v>
      </c>
      <c r="Y420">
        <f>_xlfn.XLOOKUP(O420,'1.Fiche candidature (à remplir)'!AB:AB,'1.Fiche candidature (à remplir)'!N:N)</f>
        <v>0</v>
      </c>
      <c r="Z420">
        <f>_xlfn.XLOOKUP(O420,'1.Fiche candidature (à remplir)'!AB:AB,'1.Fiche candidature (à remplir)'!P:P)</f>
        <v>0</v>
      </c>
      <c r="AC420" s="479">
        <f>b.Groupement!D446</f>
        <v>0</v>
      </c>
      <c r="AD420" s="479">
        <f>b.Groupement!E446</f>
        <v>0</v>
      </c>
      <c r="AE420" s="479">
        <f>b.Groupement!F446</f>
        <v>0</v>
      </c>
      <c r="AF420" s="479">
        <f>b.Groupement!G446</f>
        <v>0</v>
      </c>
      <c r="AG420" s="479">
        <f>b.Groupement!H446</f>
        <v>0</v>
      </c>
      <c r="AH420" s="479">
        <f>b.Groupement!I446</f>
        <v>0</v>
      </c>
      <c r="AI420" s="479">
        <f>b.Groupement!J446</f>
        <v>0</v>
      </c>
      <c r="AK420" s="479">
        <f>'a.Equipe projet'!D442</f>
        <v>0</v>
      </c>
      <c r="AL420" s="479">
        <f>'a.Equipe projet'!E442</f>
        <v>0</v>
      </c>
      <c r="AM420" s="479">
        <f>'a.Equipe projet'!F442</f>
        <v>0</v>
      </c>
      <c r="AN420" s="479">
        <f>'a.Equipe projet'!G442</f>
        <v>0</v>
      </c>
      <c r="AO420" s="479">
        <f>'a.Equipe projet'!H442</f>
        <v>0</v>
      </c>
      <c r="AP420" s="479">
        <f>'a.Equipe projet'!I442</f>
        <v>0</v>
      </c>
      <c r="AQ420" s="479">
        <f>'a.Equipe projet'!J442</f>
        <v>0</v>
      </c>
      <c r="AR420" s="479">
        <f>'a.Equipe projet'!K442</f>
        <v>0</v>
      </c>
      <c r="AS420" s="479">
        <f>'a.Equipe projet'!L442</f>
        <v>0</v>
      </c>
      <c r="AU420" s="479">
        <f>'c.Prestataires'!D441</f>
        <v>0</v>
      </c>
      <c r="AV420" s="479">
        <f>'c.Prestataires'!E441</f>
        <v>0</v>
      </c>
      <c r="AW420" s="479">
        <f>'c.Prestataires'!F441</f>
        <v>0</v>
      </c>
      <c r="AX420" s="479">
        <f>'c.Prestataires'!G441</f>
        <v>0</v>
      </c>
      <c r="AY420" s="479">
        <f>'c.Prestataires'!H441</f>
        <v>0</v>
      </c>
      <c r="BA420" s="479" t="str">
        <f>'d.Points de vente&amp;récupération'!D443</f>
        <v>A compléter</v>
      </c>
      <c r="BB420" s="479" t="str">
        <f>'d.Points de vente&amp;récupération'!E443</f>
        <v>A choisir</v>
      </c>
      <c r="BC420" s="479" t="str">
        <f>'d.Points de vente&amp;récupération'!F443</f>
        <v>A choisir</v>
      </c>
      <c r="BD420" s="479" t="str">
        <f>'d.Points de vente&amp;récupération'!G443</f>
        <v>A choisir</v>
      </c>
      <c r="BE420" s="479" t="str">
        <f>'d.Points de vente&amp;récupération'!H443</f>
        <v>A choisir</v>
      </c>
      <c r="BF420" s="479" t="str">
        <f>'d.Points de vente&amp;récupération'!I443</f>
        <v>A choisir</v>
      </c>
      <c r="BG420" s="479" t="str">
        <f>'d.Points de vente&amp;récupération'!J443</f>
        <v>A choisir</v>
      </c>
      <c r="BH420" s="479" t="str">
        <f>'d.Points de vente&amp;récupération'!K443</f>
        <v>A compléter</v>
      </c>
    </row>
    <row r="421" spans="15:60">
      <c r="O421">
        <v>418</v>
      </c>
      <c r="P421" t="str">
        <f>_xlfn.XLOOKUP(O421,'1.Fiche candidature (à remplir)'!AB:AB,'1.Fiche candidature (à remplir)'!D:D)</f>
        <v>Prestation d'animation pour la promotion de l'offre réemploi en point de vente</v>
      </c>
      <c r="Q421" t="str">
        <f>_xlfn.XLOOKUP(O421,'1.Fiche candidature (à remplir)'!AB:AB,'1.Fiche candidature (à remplir)'!AC:AC)</f>
        <v>Test_1</v>
      </c>
      <c r="R421" t="str">
        <f>_xlfn.XLOOKUP(O421,'1.Fiche candidature (à remplir)'!AB:AB,'1.Fiche candidature (à remplir)'!E:E)</f>
        <v>A compléter</v>
      </c>
      <c r="S421">
        <f>_xlfn.XLOOKUP(O421,'1.Fiche candidature (à remplir)'!AB:AB,'1.Fiche candidature (à remplir)'!F:F)</f>
        <v>0</v>
      </c>
      <c r="T421">
        <f>_xlfn.XLOOKUP(O421,'1.Fiche candidature (à remplir)'!AB:AB,'1.Fiche candidature (à remplir)'!G:G)</f>
        <v>0</v>
      </c>
      <c r="U421">
        <f>_xlfn.XLOOKUP(O421,'1.Fiche candidature (à remplir)'!AB:AB,'1.Fiche candidature (à remplir)'!H:H)</f>
        <v>0</v>
      </c>
      <c r="V421" t="str">
        <f>_xlfn.XLOOKUP(O421,'1.Fiche candidature (à remplir)'!AB:AB,'1.Fiche candidature (à remplir)'!I:I)</f>
        <v>A compléter</v>
      </c>
      <c r="W421" t="str">
        <f>_xlfn.XLOOKUP(O421,'1.Fiche candidature (à remplir)'!AB:AB,'1.Fiche candidature (à remplir)'!L:L)</f>
        <v>A remplir</v>
      </c>
      <c r="X421">
        <f>_xlfn.XLOOKUP(O421,'1.Fiche candidature (à remplir)'!AB:AB,'1.Fiche candidature (à remplir)'!M:M)</f>
        <v>0</v>
      </c>
      <c r="Y421">
        <f>_xlfn.XLOOKUP(O421,'1.Fiche candidature (à remplir)'!AB:AB,'1.Fiche candidature (à remplir)'!N:N)</f>
        <v>0</v>
      </c>
      <c r="Z421">
        <f>_xlfn.XLOOKUP(O421,'1.Fiche candidature (à remplir)'!AB:AB,'1.Fiche candidature (à remplir)'!P:P)</f>
        <v>0</v>
      </c>
      <c r="AC421" s="479">
        <f>b.Groupement!D447</f>
        <v>0</v>
      </c>
      <c r="AD421" s="479">
        <f>b.Groupement!E447</f>
        <v>0</v>
      </c>
      <c r="AE421" s="479">
        <f>b.Groupement!F447</f>
        <v>0</v>
      </c>
      <c r="AF421" s="479">
        <f>b.Groupement!G447</f>
        <v>0</v>
      </c>
      <c r="AG421" s="479">
        <f>b.Groupement!H447</f>
        <v>0</v>
      </c>
      <c r="AH421" s="479">
        <f>b.Groupement!I447</f>
        <v>0</v>
      </c>
      <c r="AI421" s="479">
        <f>b.Groupement!J447</f>
        <v>0</v>
      </c>
      <c r="AK421" s="479">
        <f>'a.Equipe projet'!D443</f>
        <v>0</v>
      </c>
      <c r="AL421" s="479">
        <f>'a.Equipe projet'!E443</f>
        <v>0</v>
      </c>
      <c r="AM421" s="479">
        <f>'a.Equipe projet'!F443</f>
        <v>0</v>
      </c>
      <c r="AN421" s="479">
        <f>'a.Equipe projet'!G443</f>
        <v>0</v>
      </c>
      <c r="AO421" s="479">
        <f>'a.Equipe projet'!H443</f>
        <v>0</v>
      </c>
      <c r="AP421" s="479">
        <f>'a.Equipe projet'!I443</f>
        <v>0</v>
      </c>
      <c r="AQ421" s="479">
        <f>'a.Equipe projet'!J443</f>
        <v>0</v>
      </c>
      <c r="AR421" s="479">
        <f>'a.Equipe projet'!K443</f>
        <v>0</v>
      </c>
      <c r="AS421" s="479">
        <f>'a.Equipe projet'!L443</f>
        <v>0</v>
      </c>
      <c r="AU421" s="479">
        <f>'c.Prestataires'!D442</f>
        <v>0</v>
      </c>
      <c r="AV421" s="479">
        <f>'c.Prestataires'!E442</f>
        <v>0</v>
      </c>
      <c r="AW421" s="479">
        <f>'c.Prestataires'!F442</f>
        <v>0</v>
      </c>
      <c r="AX421" s="479">
        <f>'c.Prestataires'!G442</f>
        <v>0</v>
      </c>
      <c r="AY421" s="479">
        <f>'c.Prestataires'!H442</f>
        <v>0</v>
      </c>
      <c r="BA421" s="479" t="str">
        <f>'d.Points de vente&amp;récupération'!D444</f>
        <v>A compléter</v>
      </c>
      <c r="BB421" s="479" t="str">
        <f>'d.Points de vente&amp;récupération'!E444</f>
        <v>A choisir</v>
      </c>
      <c r="BC421" s="479" t="str">
        <f>'d.Points de vente&amp;récupération'!F444</f>
        <v>A choisir</v>
      </c>
      <c r="BD421" s="479" t="str">
        <f>'d.Points de vente&amp;récupération'!G444</f>
        <v>A choisir</v>
      </c>
      <c r="BE421" s="479" t="str">
        <f>'d.Points de vente&amp;récupération'!H444</f>
        <v>A choisir</v>
      </c>
      <c r="BF421" s="479" t="str">
        <f>'d.Points de vente&amp;récupération'!I444</f>
        <v>A choisir</v>
      </c>
      <c r="BG421" s="479" t="str">
        <f>'d.Points de vente&amp;récupération'!J444</f>
        <v>A choisir</v>
      </c>
      <c r="BH421" s="479" t="str">
        <f>'d.Points de vente&amp;récupération'!K444</f>
        <v>A compléter</v>
      </c>
    </row>
    <row r="422" spans="15:60">
      <c r="O422">
        <v>419</v>
      </c>
      <c r="P422" t="str">
        <f>_xlfn.XLOOKUP(O422,'1.Fiche candidature (à remplir)'!AB:AB,'1.Fiche candidature (à remplir)'!D:D)</f>
        <v>Prestation d'animation pour la promotion de l'offre réemploi en point de vente</v>
      </c>
      <c r="Q422" t="str">
        <f>_xlfn.XLOOKUP(O422,'1.Fiche candidature (à remplir)'!AB:AB,'1.Fiche candidature (à remplir)'!AC:AC)</f>
        <v>Test_1</v>
      </c>
      <c r="R422" t="str">
        <f>_xlfn.XLOOKUP(O422,'1.Fiche candidature (à remplir)'!AB:AB,'1.Fiche candidature (à remplir)'!E:E)</f>
        <v>A compléter</v>
      </c>
      <c r="S422">
        <f>_xlfn.XLOOKUP(O422,'1.Fiche candidature (à remplir)'!AB:AB,'1.Fiche candidature (à remplir)'!F:F)</f>
        <v>0</v>
      </c>
      <c r="T422">
        <f>_xlfn.XLOOKUP(O422,'1.Fiche candidature (à remplir)'!AB:AB,'1.Fiche candidature (à remplir)'!G:G)</f>
        <v>0</v>
      </c>
      <c r="U422">
        <f>_xlfn.XLOOKUP(O422,'1.Fiche candidature (à remplir)'!AB:AB,'1.Fiche candidature (à remplir)'!H:H)</f>
        <v>0</v>
      </c>
      <c r="V422" t="str">
        <f>_xlfn.XLOOKUP(O422,'1.Fiche candidature (à remplir)'!AB:AB,'1.Fiche candidature (à remplir)'!I:I)</f>
        <v>A compléter</v>
      </c>
      <c r="W422" t="str">
        <f>_xlfn.XLOOKUP(O422,'1.Fiche candidature (à remplir)'!AB:AB,'1.Fiche candidature (à remplir)'!L:L)</f>
        <v>A remplir</v>
      </c>
      <c r="X422">
        <f>_xlfn.XLOOKUP(O422,'1.Fiche candidature (à remplir)'!AB:AB,'1.Fiche candidature (à remplir)'!M:M)</f>
        <v>0</v>
      </c>
      <c r="Y422">
        <f>_xlfn.XLOOKUP(O422,'1.Fiche candidature (à remplir)'!AB:AB,'1.Fiche candidature (à remplir)'!N:N)</f>
        <v>0</v>
      </c>
      <c r="Z422">
        <f>_xlfn.XLOOKUP(O422,'1.Fiche candidature (à remplir)'!AB:AB,'1.Fiche candidature (à remplir)'!P:P)</f>
        <v>0</v>
      </c>
      <c r="AC422" s="479">
        <f>b.Groupement!D448</f>
        <v>0</v>
      </c>
      <c r="AD422" s="479">
        <f>b.Groupement!E448</f>
        <v>0</v>
      </c>
      <c r="AE422" s="479">
        <f>b.Groupement!F448</f>
        <v>0</v>
      </c>
      <c r="AF422" s="479">
        <f>b.Groupement!G448</f>
        <v>0</v>
      </c>
      <c r="AG422" s="479">
        <f>b.Groupement!H448</f>
        <v>0</v>
      </c>
      <c r="AH422" s="479">
        <f>b.Groupement!I448</f>
        <v>0</v>
      </c>
      <c r="AI422" s="479">
        <f>b.Groupement!J448</f>
        <v>0</v>
      </c>
      <c r="AK422" s="479">
        <f>'a.Equipe projet'!D444</f>
        <v>0</v>
      </c>
      <c r="AL422" s="479">
        <f>'a.Equipe projet'!E444</f>
        <v>0</v>
      </c>
      <c r="AM422" s="479">
        <f>'a.Equipe projet'!F444</f>
        <v>0</v>
      </c>
      <c r="AN422" s="479">
        <f>'a.Equipe projet'!G444</f>
        <v>0</v>
      </c>
      <c r="AO422" s="479">
        <f>'a.Equipe projet'!H444</f>
        <v>0</v>
      </c>
      <c r="AP422" s="479">
        <f>'a.Equipe projet'!I444</f>
        <v>0</v>
      </c>
      <c r="AQ422" s="479">
        <f>'a.Equipe projet'!J444</f>
        <v>0</v>
      </c>
      <c r="AR422" s="479">
        <f>'a.Equipe projet'!K444</f>
        <v>0</v>
      </c>
      <c r="AS422" s="479">
        <f>'a.Equipe projet'!L444</f>
        <v>0</v>
      </c>
      <c r="AU422" s="479">
        <f>'c.Prestataires'!D443</f>
        <v>0</v>
      </c>
      <c r="AV422" s="479">
        <f>'c.Prestataires'!E443</f>
        <v>0</v>
      </c>
      <c r="AW422" s="479">
        <f>'c.Prestataires'!F443</f>
        <v>0</v>
      </c>
      <c r="AX422" s="479">
        <f>'c.Prestataires'!G443</f>
        <v>0</v>
      </c>
      <c r="AY422" s="479">
        <f>'c.Prestataires'!H443</f>
        <v>0</v>
      </c>
      <c r="BA422" s="479" t="str">
        <f>'d.Points de vente&amp;récupération'!D445</f>
        <v>A compléter</v>
      </c>
      <c r="BB422" s="479" t="str">
        <f>'d.Points de vente&amp;récupération'!E445</f>
        <v>A choisir</v>
      </c>
      <c r="BC422" s="479" t="str">
        <f>'d.Points de vente&amp;récupération'!F445</f>
        <v>A choisir</v>
      </c>
      <c r="BD422" s="479" t="str">
        <f>'d.Points de vente&amp;récupération'!G445</f>
        <v>A choisir</v>
      </c>
      <c r="BE422" s="479" t="str">
        <f>'d.Points de vente&amp;récupération'!H445</f>
        <v>A choisir</v>
      </c>
      <c r="BF422" s="479" t="str">
        <f>'d.Points de vente&amp;récupération'!I445</f>
        <v>A choisir</v>
      </c>
      <c r="BG422" s="479" t="str">
        <f>'d.Points de vente&amp;récupération'!J445</f>
        <v>A choisir</v>
      </c>
      <c r="BH422" s="479" t="str">
        <f>'d.Points de vente&amp;récupération'!K445</f>
        <v>A compléter</v>
      </c>
    </row>
    <row r="423" spans="15:60">
      <c r="O423">
        <v>420</v>
      </c>
      <c r="P423" t="str">
        <f>_xlfn.XLOOKUP(O423,'1.Fiche candidature (à remplir)'!AB:AB,'1.Fiche candidature (à remplir)'!D:D)</f>
        <v>Location de dispositifs de récupération d'Emballages réemployables high tech
A noter : des cas spécifiques sont détaillés dans le cahier des charges</v>
      </c>
      <c r="Q423" t="str">
        <f>_xlfn.XLOOKUP(O423,'1.Fiche candidature (à remplir)'!AB:AB,'1.Fiche candidature (à remplir)'!AC:AC)</f>
        <v>Test_1</v>
      </c>
      <c r="R423" t="str">
        <f>_xlfn.XLOOKUP(O423,'1.Fiche candidature (à remplir)'!AB:AB,'1.Fiche candidature (à remplir)'!E:E)</f>
        <v>A compléter</v>
      </c>
      <c r="S423">
        <f>_xlfn.XLOOKUP(O423,'1.Fiche candidature (à remplir)'!AB:AB,'1.Fiche candidature (à remplir)'!F:F)</f>
        <v>0</v>
      </c>
      <c r="T423">
        <f>_xlfn.XLOOKUP(O423,'1.Fiche candidature (à remplir)'!AB:AB,'1.Fiche candidature (à remplir)'!G:G)</f>
        <v>0</v>
      </c>
      <c r="U423">
        <f>_xlfn.XLOOKUP(O423,'1.Fiche candidature (à remplir)'!AB:AB,'1.Fiche candidature (à remplir)'!H:H)</f>
        <v>0</v>
      </c>
      <c r="V423" t="str">
        <f>_xlfn.XLOOKUP(O423,'1.Fiche candidature (à remplir)'!AB:AB,'1.Fiche candidature (à remplir)'!I:I)</f>
        <v>A compléter</v>
      </c>
      <c r="W423" t="str">
        <f>_xlfn.XLOOKUP(O423,'1.Fiche candidature (à remplir)'!AB:AB,'1.Fiche candidature (à remplir)'!L:L)</f>
        <v>A remplir</v>
      </c>
      <c r="X423">
        <f>_xlfn.XLOOKUP(O423,'1.Fiche candidature (à remplir)'!AB:AB,'1.Fiche candidature (à remplir)'!M:M)</f>
        <v>0</v>
      </c>
      <c r="Y423">
        <f>_xlfn.XLOOKUP(O423,'1.Fiche candidature (à remplir)'!AB:AB,'1.Fiche candidature (à remplir)'!N:N)</f>
        <v>0</v>
      </c>
      <c r="Z423">
        <f>_xlfn.XLOOKUP(O423,'1.Fiche candidature (à remplir)'!AB:AB,'1.Fiche candidature (à remplir)'!P:P)</f>
        <v>0</v>
      </c>
      <c r="AC423" s="479">
        <f>b.Groupement!D449</f>
        <v>0</v>
      </c>
      <c r="AD423" s="479">
        <f>b.Groupement!E449</f>
        <v>0</v>
      </c>
      <c r="AE423" s="479">
        <f>b.Groupement!F449</f>
        <v>0</v>
      </c>
      <c r="AF423" s="479">
        <f>b.Groupement!G449</f>
        <v>0</v>
      </c>
      <c r="AG423" s="479">
        <f>b.Groupement!H449</f>
        <v>0</v>
      </c>
      <c r="AH423" s="479">
        <f>b.Groupement!I449</f>
        <v>0</v>
      </c>
      <c r="AI423" s="479">
        <f>b.Groupement!J449</f>
        <v>0</v>
      </c>
      <c r="AK423" s="479">
        <f>'a.Equipe projet'!D445</f>
        <v>0</v>
      </c>
      <c r="AL423" s="479">
        <f>'a.Equipe projet'!E445</f>
        <v>0</v>
      </c>
      <c r="AM423" s="479">
        <f>'a.Equipe projet'!F445</f>
        <v>0</v>
      </c>
      <c r="AN423" s="479">
        <f>'a.Equipe projet'!G445</f>
        <v>0</v>
      </c>
      <c r="AO423" s="479">
        <f>'a.Equipe projet'!H445</f>
        <v>0</v>
      </c>
      <c r="AP423" s="479">
        <f>'a.Equipe projet'!I445</f>
        <v>0</v>
      </c>
      <c r="AQ423" s="479">
        <f>'a.Equipe projet'!J445</f>
        <v>0</v>
      </c>
      <c r="AR423" s="479">
        <f>'a.Equipe projet'!K445</f>
        <v>0</v>
      </c>
      <c r="AS423" s="479">
        <f>'a.Equipe projet'!L445</f>
        <v>0</v>
      </c>
      <c r="AU423" s="479">
        <f>'c.Prestataires'!D444</f>
        <v>0</v>
      </c>
      <c r="AV423" s="479">
        <f>'c.Prestataires'!E444</f>
        <v>0</v>
      </c>
      <c r="AW423" s="479">
        <f>'c.Prestataires'!F444</f>
        <v>0</v>
      </c>
      <c r="AX423" s="479">
        <f>'c.Prestataires'!G444</f>
        <v>0</v>
      </c>
      <c r="AY423" s="479">
        <f>'c.Prestataires'!H444</f>
        <v>0</v>
      </c>
      <c r="BA423" s="479" t="str">
        <f>'d.Points de vente&amp;récupération'!D446</f>
        <v>A compléter</v>
      </c>
      <c r="BB423" s="479" t="str">
        <f>'d.Points de vente&amp;récupération'!E446</f>
        <v>A choisir</v>
      </c>
      <c r="BC423" s="479" t="str">
        <f>'d.Points de vente&amp;récupération'!F446</f>
        <v>A choisir</v>
      </c>
      <c r="BD423" s="479" t="str">
        <f>'d.Points de vente&amp;récupération'!G446</f>
        <v>A choisir</v>
      </c>
      <c r="BE423" s="479" t="str">
        <f>'d.Points de vente&amp;récupération'!H446</f>
        <v>A choisir</v>
      </c>
      <c r="BF423" s="479" t="str">
        <f>'d.Points de vente&amp;récupération'!I446</f>
        <v>A choisir</v>
      </c>
      <c r="BG423" s="479" t="str">
        <f>'d.Points de vente&amp;récupération'!J446</f>
        <v>A choisir</v>
      </c>
      <c r="BH423" s="479" t="str">
        <f>'d.Points de vente&amp;récupération'!K446</f>
        <v>A compléter</v>
      </c>
    </row>
    <row r="424" spans="15:60">
      <c r="O424">
        <v>421</v>
      </c>
      <c r="P424" t="str">
        <f>_xlfn.XLOOKUP(O424,'1.Fiche candidature (à remplir)'!AB:AB,'1.Fiche candidature (à remplir)'!D:D)</f>
        <v>Location de dispositifs de récupération d'Emballages réemployables high tech</v>
      </c>
      <c r="Q424" t="str">
        <f>_xlfn.XLOOKUP(O424,'1.Fiche candidature (à remplir)'!AB:AB,'1.Fiche candidature (à remplir)'!AC:AC)</f>
        <v>Test_1</v>
      </c>
      <c r="R424" t="str">
        <f>_xlfn.XLOOKUP(O424,'1.Fiche candidature (à remplir)'!AB:AB,'1.Fiche candidature (à remplir)'!E:E)</f>
        <v>A compléter</v>
      </c>
      <c r="S424">
        <f>_xlfn.XLOOKUP(O424,'1.Fiche candidature (à remplir)'!AB:AB,'1.Fiche candidature (à remplir)'!F:F)</f>
        <v>0</v>
      </c>
      <c r="T424">
        <f>_xlfn.XLOOKUP(O424,'1.Fiche candidature (à remplir)'!AB:AB,'1.Fiche candidature (à remplir)'!G:G)</f>
        <v>0</v>
      </c>
      <c r="U424">
        <f>_xlfn.XLOOKUP(O424,'1.Fiche candidature (à remplir)'!AB:AB,'1.Fiche candidature (à remplir)'!H:H)</f>
        <v>0</v>
      </c>
      <c r="V424" t="str">
        <f>_xlfn.XLOOKUP(O424,'1.Fiche candidature (à remplir)'!AB:AB,'1.Fiche candidature (à remplir)'!I:I)</f>
        <v>A compléter</v>
      </c>
      <c r="W424" t="str">
        <f>_xlfn.XLOOKUP(O424,'1.Fiche candidature (à remplir)'!AB:AB,'1.Fiche candidature (à remplir)'!L:L)</f>
        <v>A remplir</v>
      </c>
      <c r="X424">
        <f>_xlfn.XLOOKUP(O424,'1.Fiche candidature (à remplir)'!AB:AB,'1.Fiche candidature (à remplir)'!M:M)</f>
        <v>0</v>
      </c>
      <c r="Y424">
        <f>_xlfn.XLOOKUP(O424,'1.Fiche candidature (à remplir)'!AB:AB,'1.Fiche candidature (à remplir)'!N:N)</f>
        <v>0</v>
      </c>
      <c r="Z424">
        <f>_xlfn.XLOOKUP(O424,'1.Fiche candidature (à remplir)'!AB:AB,'1.Fiche candidature (à remplir)'!P:P)</f>
        <v>0</v>
      </c>
      <c r="AC424" s="479">
        <f>b.Groupement!D450</f>
        <v>0</v>
      </c>
      <c r="AD424" s="479">
        <f>b.Groupement!E450</f>
        <v>0</v>
      </c>
      <c r="AE424" s="479">
        <f>b.Groupement!F450</f>
        <v>0</v>
      </c>
      <c r="AF424" s="479">
        <f>b.Groupement!G450</f>
        <v>0</v>
      </c>
      <c r="AG424" s="479">
        <f>b.Groupement!H450</f>
        <v>0</v>
      </c>
      <c r="AH424" s="479">
        <f>b.Groupement!I450</f>
        <v>0</v>
      </c>
      <c r="AI424" s="479">
        <f>b.Groupement!J450</f>
        <v>0</v>
      </c>
      <c r="AK424" s="479">
        <f>'a.Equipe projet'!D446</f>
        <v>0</v>
      </c>
      <c r="AL424" s="479">
        <f>'a.Equipe projet'!E446</f>
        <v>0</v>
      </c>
      <c r="AM424" s="479">
        <f>'a.Equipe projet'!F446</f>
        <v>0</v>
      </c>
      <c r="AN424" s="479">
        <f>'a.Equipe projet'!G446</f>
        <v>0</v>
      </c>
      <c r="AO424" s="479">
        <f>'a.Equipe projet'!H446</f>
        <v>0</v>
      </c>
      <c r="AP424" s="479">
        <f>'a.Equipe projet'!I446</f>
        <v>0</v>
      </c>
      <c r="AQ424" s="479">
        <f>'a.Equipe projet'!J446</f>
        <v>0</v>
      </c>
      <c r="AR424" s="479">
        <f>'a.Equipe projet'!K446</f>
        <v>0</v>
      </c>
      <c r="AS424" s="479">
        <f>'a.Equipe projet'!L446</f>
        <v>0</v>
      </c>
      <c r="AU424" s="479">
        <f>'c.Prestataires'!D445</f>
        <v>0</v>
      </c>
      <c r="AV424" s="479">
        <f>'c.Prestataires'!E445</f>
        <v>0</v>
      </c>
      <c r="AW424" s="479">
        <f>'c.Prestataires'!F445</f>
        <v>0</v>
      </c>
      <c r="AX424" s="479">
        <f>'c.Prestataires'!G445</f>
        <v>0</v>
      </c>
      <c r="AY424" s="479">
        <f>'c.Prestataires'!H445</f>
        <v>0</v>
      </c>
      <c r="BA424" s="479" t="str">
        <f>'d.Points de vente&amp;récupération'!D447</f>
        <v>A compléter</v>
      </c>
      <c r="BB424" s="479" t="str">
        <f>'d.Points de vente&amp;récupération'!E447</f>
        <v>A choisir</v>
      </c>
      <c r="BC424" s="479" t="str">
        <f>'d.Points de vente&amp;récupération'!F447</f>
        <v>A choisir</v>
      </c>
      <c r="BD424" s="479" t="str">
        <f>'d.Points de vente&amp;récupération'!G447</f>
        <v>A choisir</v>
      </c>
      <c r="BE424" s="479" t="str">
        <f>'d.Points de vente&amp;récupération'!H447</f>
        <v>A choisir</v>
      </c>
      <c r="BF424" s="479" t="str">
        <f>'d.Points de vente&amp;récupération'!I447</f>
        <v>A choisir</v>
      </c>
      <c r="BG424" s="479" t="str">
        <f>'d.Points de vente&amp;récupération'!J447</f>
        <v>A choisir</v>
      </c>
      <c r="BH424" s="479" t="str">
        <f>'d.Points de vente&amp;récupération'!K447</f>
        <v>A compléter</v>
      </c>
    </row>
    <row r="425" spans="15:60">
      <c r="O425">
        <v>422</v>
      </c>
      <c r="P425" t="str">
        <f>_xlfn.XLOOKUP(O425,'1.Fiche candidature (à remplir)'!AB:AB,'1.Fiche candidature (à remplir)'!D:D)</f>
        <v>Location de dispositifs de récupération d'Emballages réemployables high tech</v>
      </c>
      <c r="Q425" t="str">
        <f>_xlfn.XLOOKUP(O425,'1.Fiche candidature (à remplir)'!AB:AB,'1.Fiche candidature (à remplir)'!AC:AC)</f>
        <v>Test_1</v>
      </c>
      <c r="R425" t="str">
        <f>_xlfn.XLOOKUP(O425,'1.Fiche candidature (à remplir)'!AB:AB,'1.Fiche candidature (à remplir)'!E:E)</f>
        <v>A compléter</v>
      </c>
      <c r="S425">
        <f>_xlfn.XLOOKUP(O425,'1.Fiche candidature (à remplir)'!AB:AB,'1.Fiche candidature (à remplir)'!F:F)</f>
        <v>0</v>
      </c>
      <c r="T425">
        <f>_xlfn.XLOOKUP(O425,'1.Fiche candidature (à remplir)'!AB:AB,'1.Fiche candidature (à remplir)'!G:G)</f>
        <v>0</v>
      </c>
      <c r="U425">
        <f>_xlfn.XLOOKUP(O425,'1.Fiche candidature (à remplir)'!AB:AB,'1.Fiche candidature (à remplir)'!H:H)</f>
        <v>0</v>
      </c>
      <c r="V425" t="str">
        <f>_xlfn.XLOOKUP(O425,'1.Fiche candidature (à remplir)'!AB:AB,'1.Fiche candidature (à remplir)'!I:I)</f>
        <v>A compléter</v>
      </c>
      <c r="W425" t="str">
        <f>_xlfn.XLOOKUP(O425,'1.Fiche candidature (à remplir)'!AB:AB,'1.Fiche candidature (à remplir)'!L:L)</f>
        <v>A remplir</v>
      </c>
      <c r="X425">
        <f>_xlfn.XLOOKUP(O425,'1.Fiche candidature (à remplir)'!AB:AB,'1.Fiche candidature (à remplir)'!M:M)</f>
        <v>0</v>
      </c>
      <c r="Y425">
        <f>_xlfn.XLOOKUP(O425,'1.Fiche candidature (à remplir)'!AB:AB,'1.Fiche candidature (à remplir)'!N:N)</f>
        <v>0</v>
      </c>
      <c r="Z425">
        <f>_xlfn.XLOOKUP(O425,'1.Fiche candidature (à remplir)'!AB:AB,'1.Fiche candidature (à remplir)'!P:P)</f>
        <v>0</v>
      </c>
      <c r="AC425" s="479">
        <f>b.Groupement!D451</f>
        <v>0</v>
      </c>
      <c r="AD425" s="479">
        <f>b.Groupement!E451</f>
        <v>0</v>
      </c>
      <c r="AE425" s="479">
        <f>b.Groupement!F451</f>
        <v>0</v>
      </c>
      <c r="AF425" s="479">
        <f>b.Groupement!G451</f>
        <v>0</v>
      </c>
      <c r="AG425" s="479">
        <f>b.Groupement!H451</f>
        <v>0</v>
      </c>
      <c r="AH425" s="479">
        <f>b.Groupement!I451</f>
        <v>0</v>
      </c>
      <c r="AI425" s="479">
        <f>b.Groupement!J451</f>
        <v>0</v>
      </c>
      <c r="AK425" s="479">
        <f>'a.Equipe projet'!D447</f>
        <v>0</v>
      </c>
      <c r="AL425" s="479">
        <f>'a.Equipe projet'!E447</f>
        <v>0</v>
      </c>
      <c r="AM425" s="479">
        <f>'a.Equipe projet'!F447</f>
        <v>0</v>
      </c>
      <c r="AN425" s="479">
        <f>'a.Equipe projet'!G447</f>
        <v>0</v>
      </c>
      <c r="AO425" s="479">
        <f>'a.Equipe projet'!H447</f>
        <v>0</v>
      </c>
      <c r="AP425" s="479">
        <f>'a.Equipe projet'!I447</f>
        <v>0</v>
      </c>
      <c r="AQ425" s="479">
        <f>'a.Equipe projet'!J447</f>
        <v>0</v>
      </c>
      <c r="AR425" s="479">
        <f>'a.Equipe projet'!K447</f>
        <v>0</v>
      </c>
      <c r="AS425" s="479">
        <f>'a.Equipe projet'!L447</f>
        <v>0</v>
      </c>
      <c r="AU425" s="479">
        <f>'c.Prestataires'!D446</f>
        <v>0</v>
      </c>
      <c r="AV425" s="479">
        <f>'c.Prestataires'!E446</f>
        <v>0</v>
      </c>
      <c r="AW425" s="479">
        <f>'c.Prestataires'!F446</f>
        <v>0</v>
      </c>
      <c r="AX425" s="479">
        <f>'c.Prestataires'!G446</f>
        <v>0</v>
      </c>
      <c r="AY425" s="479">
        <f>'c.Prestataires'!H446</f>
        <v>0</v>
      </c>
      <c r="BA425" s="479" t="str">
        <f>'d.Points de vente&amp;récupération'!D448</f>
        <v>A compléter</v>
      </c>
      <c r="BB425" s="479" t="str">
        <f>'d.Points de vente&amp;récupération'!E448</f>
        <v>A choisir</v>
      </c>
      <c r="BC425" s="479" t="str">
        <f>'d.Points de vente&amp;récupération'!F448</f>
        <v>A choisir</v>
      </c>
      <c r="BD425" s="479" t="str">
        <f>'d.Points de vente&amp;récupération'!G448</f>
        <v>A choisir</v>
      </c>
      <c r="BE425" s="479" t="str">
        <f>'d.Points de vente&amp;récupération'!H448</f>
        <v>A choisir</v>
      </c>
      <c r="BF425" s="479" t="str">
        <f>'d.Points de vente&amp;récupération'!I448</f>
        <v>A choisir</v>
      </c>
      <c r="BG425" s="479" t="str">
        <f>'d.Points de vente&amp;récupération'!J448</f>
        <v>A choisir</v>
      </c>
      <c r="BH425" s="479" t="str">
        <f>'d.Points de vente&amp;récupération'!K448</f>
        <v>A compléter</v>
      </c>
    </row>
    <row r="426" spans="15:60">
      <c r="O426">
        <v>423</v>
      </c>
      <c r="P426" t="str">
        <f>_xlfn.XLOOKUP(O426,'1.Fiche candidature (à remplir)'!AB:AB,'1.Fiche candidature (à remplir)'!D:D)</f>
        <v>Location de dispositifs de récupération d'Emballages réemployables high tech</v>
      </c>
      <c r="Q426" t="str">
        <f>_xlfn.XLOOKUP(O426,'1.Fiche candidature (à remplir)'!AB:AB,'1.Fiche candidature (à remplir)'!AC:AC)</f>
        <v>Test_1</v>
      </c>
      <c r="R426" t="str">
        <f>_xlfn.XLOOKUP(O426,'1.Fiche candidature (à remplir)'!AB:AB,'1.Fiche candidature (à remplir)'!E:E)</f>
        <v>A compléter</v>
      </c>
      <c r="S426">
        <f>_xlfn.XLOOKUP(O426,'1.Fiche candidature (à remplir)'!AB:AB,'1.Fiche candidature (à remplir)'!F:F)</f>
        <v>0</v>
      </c>
      <c r="T426">
        <f>_xlfn.XLOOKUP(O426,'1.Fiche candidature (à remplir)'!AB:AB,'1.Fiche candidature (à remplir)'!G:G)</f>
        <v>0</v>
      </c>
      <c r="U426">
        <f>_xlfn.XLOOKUP(O426,'1.Fiche candidature (à remplir)'!AB:AB,'1.Fiche candidature (à remplir)'!H:H)</f>
        <v>0</v>
      </c>
      <c r="V426" t="str">
        <f>_xlfn.XLOOKUP(O426,'1.Fiche candidature (à remplir)'!AB:AB,'1.Fiche candidature (à remplir)'!I:I)</f>
        <v>A compléter</v>
      </c>
      <c r="W426" t="str">
        <f>_xlfn.XLOOKUP(O426,'1.Fiche candidature (à remplir)'!AB:AB,'1.Fiche candidature (à remplir)'!L:L)</f>
        <v>A remplir</v>
      </c>
      <c r="X426">
        <f>_xlfn.XLOOKUP(O426,'1.Fiche candidature (à remplir)'!AB:AB,'1.Fiche candidature (à remplir)'!M:M)</f>
        <v>0</v>
      </c>
      <c r="Y426">
        <f>_xlfn.XLOOKUP(O426,'1.Fiche candidature (à remplir)'!AB:AB,'1.Fiche candidature (à remplir)'!N:N)</f>
        <v>0</v>
      </c>
      <c r="Z426">
        <f>_xlfn.XLOOKUP(O426,'1.Fiche candidature (à remplir)'!AB:AB,'1.Fiche candidature (à remplir)'!P:P)</f>
        <v>0</v>
      </c>
      <c r="AC426" s="479">
        <f>b.Groupement!D452</f>
        <v>0</v>
      </c>
      <c r="AD426" s="479">
        <f>b.Groupement!E452</f>
        <v>0</v>
      </c>
      <c r="AE426" s="479">
        <f>b.Groupement!F452</f>
        <v>0</v>
      </c>
      <c r="AF426" s="479">
        <f>b.Groupement!G452</f>
        <v>0</v>
      </c>
      <c r="AG426" s="479">
        <f>b.Groupement!H452</f>
        <v>0</v>
      </c>
      <c r="AH426" s="479">
        <f>b.Groupement!I452</f>
        <v>0</v>
      </c>
      <c r="AI426" s="479">
        <f>b.Groupement!J452</f>
        <v>0</v>
      </c>
      <c r="AK426" s="479">
        <f>'a.Equipe projet'!D448</f>
        <v>0</v>
      </c>
      <c r="AL426" s="479">
        <f>'a.Equipe projet'!E448</f>
        <v>0</v>
      </c>
      <c r="AM426" s="479">
        <f>'a.Equipe projet'!F448</f>
        <v>0</v>
      </c>
      <c r="AN426" s="479">
        <f>'a.Equipe projet'!G448</f>
        <v>0</v>
      </c>
      <c r="AO426" s="479">
        <f>'a.Equipe projet'!H448</f>
        <v>0</v>
      </c>
      <c r="AP426" s="479">
        <f>'a.Equipe projet'!I448</f>
        <v>0</v>
      </c>
      <c r="AQ426" s="479">
        <f>'a.Equipe projet'!J448</f>
        <v>0</v>
      </c>
      <c r="AR426" s="479">
        <f>'a.Equipe projet'!K448</f>
        <v>0</v>
      </c>
      <c r="AS426" s="479">
        <f>'a.Equipe projet'!L448</f>
        <v>0</v>
      </c>
      <c r="AU426" s="479">
        <f>'c.Prestataires'!D447</f>
        <v>0</v>
      </c>
      <c r="AV426" s="479">
        <f>'c.Prestataires'!E447</f>
        <v>0</v>
      </c>
      <c r="AW426" s="479">
        <f>'c.Prestataires'!F447</f>
        <v>0</v>
      </c>
      <c r="AX426" s="479">
        <f>'c.Prestataires'!G447</f>
        <v>0</v>
      </c>
      <c r="AY426" s="479">
        <f>'c.Prestataires'!H447</f>
        <v>0</v>
      </c>
      <c r="BA426" s="479" t="str">
        <f>'d.Points de vente&amp;récupération'!D449</f>
        <v>A compléter</v>
      </c>
      <c r="BB426" s="479" t="str">
        <f>'d.Points de vente&amp;récupération'!E449</f>
        <v>A choisir</v>
      </c>
      <c r="BC426" s="479" t="str">
        <f>'d.Points de vente&amp;récupération'!F449</f>
        <v>A choisir</v>
      </c>
      <c r="BD426" s="479" t="str">
        <f>'d.Points de vente&amp;récupération'!G449</f>
        <v>A choisir</v>
      </c>
      <c r="BE426" s="479" t="str">
        <f>'d.Points de vente&amp;récupération'!H449</f>
        <v>A choisir</v>
      </c>
      <c r="BF426" s="479" t="str">
        <f>'d.Points de vente&amp;récupération'!I449</f>
        <v>A choisir</v>
      </c>
      <c r="BG426" s="479" t="str">
        <f>'d.Points de vente&amp;récupération'!J449</f>
        <v>A choisir</v>
      </c>
      <c r="BH426" s="479" t="str">
        <f>'d.Points de vente&amp;récupération'!K449</f>
        <v>A compléter</v>
      </c>
    </row>
    <row r="427" spans="15:60">
      <c r="O427">
        <v>424</v>
      </c>
      <c r="P427" t="str">
        <f>_xlfn.XLOOKUP(O427,'1.Fiche candidature (à remplir)'!AB:AB,'1.Fiche candidature (à remplir)'!D:D)</f>
        <v>Location de dispositifs de récupération d'Emballages réemployables high tech</v>
      </c>
      <c r="Q427" t="str">
        <f>_xlfn.XLOOKUP(O427,'1.Fiche candidature (à remplir)'!AB:AB,'1.Fiche candidature (à remplir)'!AC:AC)</f>
        <v>Test_1</v>
      </c>
      <c r="R427" t="str">
        <f>_xlfn.XLOOKUP(O427,'1.Fiche candidature (à remplir)'!AB:AB,'1.Fiche candidature (à remplir)'!E:E)</f>
        <v>A compléter</v>
      </c>
      <c r="S427">
        <f>_xlfn.XLOOKUP(O427,'1.Fiche candidature (à remplir)'!AB:AB,'1.Fiche candidature (à remplir)'!F:F)</f>
        <v>0</v>
      </c>
      <c r="T427">
        <f>_xlfn.XLOOKUP(O427,'1.Fiche candidature (à remplir)'!AB:AB,'1.Fiche candidature (à remplir)'!G:G)</f>
        <v>0</v>
      </c>
      <c r="U427">
        <f>_xlfn.XLOOKUP(O427,'1.Fiche candidature (à remplir)'!AB:AB,'1.Fiche candidature (à remplir)'!H:H)</f>
        <v>0</v>
      </c>
      <c r="V427" t="str">
        <f>_xlfn.XLOOKUP(O427,'1.Fiche candidature (à remplir)'!AB:AB,'1.Fiche candidature (à remplir)'!I:I)</f>
        <v>A compléter</v>
      </c>
      <c r="W427" t="str">
        <f>_xlfn.XLOOKUP(O427,'1.Fiche candidature (à remplir)'!AB:AB,'1.Fiche candidature (à remplir)'!L:L)</f>
        <v>A remplir</v>
      </c>
      <c r="X427">
        <f>_xlfn.XLOOKUP(O427,'1.Fiche candidature (à remplir)'!AB:AB,'1.Fiche candidature (à remplir)'!M:M)</f>
        <v>0</v>
      </c>
      <c r="Y427">
        <f>_xlfn.XLOOKUP(O427,'1.Fiche candidature (à remplir)'!AB:AB,'1.Fiche candidature (à remplir)'!N:N)</f>
        <v>0</v>
      </c>
      <c r="Z427">
        <f>_xlfn.XLOOKUP(O427,'1.Fiche candidature (à remplir)'!AB:AB,'1.Fiche candidature (à remplir)'!P:P)</f>
        <v>0</v>
      </c>
      <c r="AC427" s="479">
        <f>b.Groupement!D453</f>
        <v>0</v>
      </c>
      <c r="AD427" s="479">
        <f>b.Groupement!E453</f>
        <v>0</v>
      </c>
      <c r="AE427" s="479">
        <f>b.Groupement!F453</f>
        <v>0</v>
      </c>
      <c r="AF427" s="479">
        <f>b.Groupement!G453</f>
        <v>0</v>
      </c>
      <c r="AG427" s="479">
        <f>b.Groupement!H453</f>
        <v>0</v>
      </c>
      <c r="AH427" s="479">
        <f>b.Groupement!I453</f>
        <v>0</v>
      </c>
      <c r="AI427" s="479">
        <f>b.Groupement!J453</f>
        <v>0</v>
      </c>
      <c r="AK427" s="479">
        <f>'a.Equipe projet'!D449</f>
        <v>0</v>
      </c>
      <c r="AL427" s="479">
        <f>'a.Equipe projet'!E449</f>
        <v>0</v>
      </c>
      <c r="AM427" s="479">
        <f>'a.Equipe projet'!F449</f>
        <v>0</v>
      </c>
      <c r="AN427" s="479">
        <f>'a.Equipe projet'!G449</f>
        <v>0</v>
      </c>
      <c r="AO427" s="479">
        <f>'a.Equipe projet'!H449</f>
        <v>0</v>
      </c>
      <c r="AP427" s="479">
        <f>'a.Equipe projet'!I449</f>
        <v>0</v>
      </c>
      <c r="AQ427" s="479">
        <f>'a.Equipe projet'!J449</f>
        <v>0</v>
      </c>
      <c r="AR427" s="479">
        <f>'a.Equipe projet'!K449</f>
        <v>0</v>
      </c>
      <c r="AS427" s="479">
        <f>'a.Equipe projet'!L449</f>
        <v>0</v>
      </c>
      <c r="AU427" s="479">
        <f>'c.Prestataires'!D448</f>
        <v>0</v>
      </c>
      <c r="AV427" s="479">
        <f>'c.Prestataires'!E448</f>
        <v>0</v>
      </c>
      <c r="AW427" s="479">
        <f>'c.Prestataires'!F448</f>
        <v>0</v>
      </c>
      <c r="AX427" s="479">
        <f>'c.Prestataires'!G448</f>
        <v>0</v>
      </c>
      <c r="AY427" s="479">
        <f>'c.Prestataires'!H448</f>
        <v>0</v>
      </c>
      <c r="BA427" s="479" t="str">
        <f>'d.Points de vente&amp;récupération'!D450</f>
        <v>A compléter</v>
      </c>
      <c r="BB427" s="479" t="str">
        <f>'d.Points de vente&amp;récupération'!E450</f>
        <v>A choisir</v>
      </c>
      <c r="BC427" s="479" t="str">
        <f>'d.Points de vente&amp;récupération'!F450</f>
        <v>A choisir</v>
      </c>
      <c r="BD427" s="479" t="str">
        <f>'d.Points de vente&amp;récupération'!G450</f>
        <v>A choisir</v>
      </c>
      <c r="BE427" s="479" t="str">
        <f>'d.Points de vente&amp;récupération'!H450</f>
        <v>A choisir</v>
      </c>
      <c r="BF427" s="479" t="str">
        <f>'d.Points de vente&amp;récupération'!I450</f>
        <v>A choisir</v>
      </c>
      <c r="BG427" s="479" t="str">
        <f>'d.Points de vente&amp;récupération'!J450</f>
        <v>A choisir</v>
      </c>
      <c r="BH427" s="479" t="str">
        <f>'d.Points de vente&amp;récupération'!K450</f>
        <v>A compléter</v>
      </c>
    </row>
    <row r="428" spans="15:60">
      <c r="O428">
        <v>425</v>
      </c>
      <c r="P428" t="str">
        <f>_xlfn.XLOOKUP(O428,'1.Fiche candidature (à remplir)'!AB:AB,'1.Fiche candidature (à remplir)'!D:D)</f>
        <v>Location d'Emballages logistiques
Exemple : caisse palette nécessaire au dispositif de récupération</v>
      </c>
      <c r="Q428" t="str">
        <f>_xlfn.XLOOKUP(O428,'1.Fiche candidature (à remplir)'!AB:AB,'1.Fiche candidature (à remplir)'!AC:AC)</f>
        <v>Test_1</v>
      </c>
      <c r="R428" t="str">
        <f>_xlfn.XLOOKUP(O428,'1.Fiche candidature (à remplir)'!AB:AB,'1.Fiche candidature (à remplir)'!E:E)</f>
        <v>A compléter</v>
      </c>
      <c r="S428">
        <f>_xlfn.XLOOKUP(O428,'1.Fiche candidature (à remplir)'!AB:AB,'1.Fiche candidature (à remplir)'!F:F)</f>
        <v>0</v>
      </c>
      <c r="T428">
        <f>_xlfn.XLOOKUP(O428,'1.Fiche candidature (à remplir)'!AB:AB,'1.Fiche candidature (à remplir)'!G:G)</f>
        <v>0</v>
      </c>
      <c r="U428">
        <f>_xlfn.XLOOKUP(O428,'1.Fiche candidature (à remplir)'!AB:AB,'1.Fiche candidature (à remplir)'!H:H)</f>
        <v>0</v>
      </c>
      <c r="V428" t="str">
        <f>_xlfn.XLOOKUP(O428,'1.Fiche candidature (à remplir)'!AB:AB,'1.Fiche candidature (à remplir)'!I:I)</f>
        <v>A compléter</v>
      </c>
      <c r="W428" t="str">
        <f>_xlfn.XLOOKUP(O428,'1.Fiche candidature (à remplir)'!AB:AB,'1.Fiche candidature (à remplir)'!L:L)</f>
        <v>A remplir</v>
      </c>
      <c r="X428">
        <f>_xlfn.XLOOKUP(O428,'1.Fiche candidature (à remplir)'!AB:AB,'1.Fiche candidature (à remplir)'!M:M)</f>
        <v>0</v>
      </c>
      <c r="Y428">
        <f>_xlfn.XLOOKUP(O428,'1.Fiche candidature (à remplir)'!AB:AB,'1.Fiche candidature (à remplir)'!N:N)</f>
        <v>0</v>
      </c>
      <c r="Z428">
        <f>_xlfn.XLOOKUP(O428,'1.Fiche candidature (à remplir)'!AB:AB,'1.Fiche candidature (à remplir)'!P:P)</f>
        <v>0</v>
      </c>
      <c r="AC428" s="479">
        <f>b.Groupement!D454</f>
        <v>0</v>
      </c>
      <c r="AD428" s="479">
        <f>b.Groupement!E454</f>
        <v>0</v>
      </c>
      <c r="AE428" s="479">
        <f>b.Groupement!F454</f>
        <v>0</v>
      </c>
      <c r="AF428" s="479">
        <f>b.Groupement!G454</f>
        <v>0</v>
      </c>
      <c r="AG428" s="479">
        <f>b.Groupement!H454</f>
        <v>0</v>
      </c>
      <c r="AH428" s="479">
        <f>b.Groupement!I454</f>
        <v>0</v>
      </c>
      <c r="AI428" s="479">
        <f>b.Groupement!J454</f>
        <v>0</v>
      </c>
      <c r="AK428" s="479">
        <f>'a.Equipe projet'!D450</f>
        <v>0</v>
      </c>
      <c r="AL428" s="479">
        <f>'a.Equipe projet'!E450</f>
        <v>0</v>
      </c>
      <c r="AM428" s="479">
        <f>'a.Equipe projet'!F450</f>
        <v>0</v>
      </c>
      <c r="AN428" s="479">
        <f>'a.Equipe projet'!G450</f>
        <v>0</v>
      </c>
      <c r="AO428" s="479">
        <f>'a.Equipe projet'!H450</f>
        <v>0</v>
      </c>
      <c r="AP428" s="479">
        <f>'a.Equipe projet'!I450</f>
        <v>0</v>
      </c>
      <c r="AQ428" s="479">
        <f>'a.Equipe projet'!J450</f>
        <v>0</v>
      </c>
      <c r="AR428" s="479">
        <f>'a.Equipe projet'!K450</f>
        <v>0</v>
      </c>
      <c r="AS428" s="479">
        <f>'a.Equipe projet'!L450</f>
        <v>0</v>
      </c>
      <c r="AU428" s="479">
        <f>'c.Prestataires'!D449</f>
        <v>0</v>
      </c>
      <c r="AV428" s="479">
        <f>'c.Prestataires'!E449</f>
        <v>0</v>
      </c>
      <c r="AW428" s="479">
        <f>'c.Prestataires'!F449</f>
        <v>0</v>
      </c>
      <c r="AX428" s="479">
        <f>'c.Prestataires'!G449</f>
        <v>0</v>
      </c>
      <c r="AY428" s="479">
        <f>'c.Prestataires'!H449</f>
        <v>0</v>
      </c>
      <c r="BA428" s="479" t="str">
        <f>'d.Points de vente&amp;récupération'!D451</f>
        <v>A compléter</v>
      </c>
      <c r="BB428" s="479" t="str">
        <f>'d.Points de vente&amp;récupération'!E451</f>
        <v>A choisir</v>
      </c>
      <c r="BC428" s="479" t="str">
        <f>'d.Points de vente&amp;récupération'!F451</f>
        <v>A choisir</v>
      </c>
      <c r="BD428" s="479" t="str">
        <f>'d.Points de vente&amp;récupération'!G451</f>
        <v>A choisir</v>
      </c>
      <c r="BE428" s="479" t="str">
        <f>'d.Points de vente&amp;récupération'!H451</f>
        <v>A choisir</v>
      </c>
      <c r="BF428" s="479" t="str">
        <f>'d.Points de vente&amp;récupération'!I451</f>
        <v>A choisir</v>
      </c>
      <c r="BG428" s="479" t="str">
        <f>'d.Points de vente&amp;récupération'!J451</f>
        <v>A choisir</v>
      </c>
      <c r="BH428" s="479" t="str">
        <f>'d.Points de vente&amp;récupération'!K451</f>
        <v>A compléter</v>
      </c>
    </row>
    <row r="429" spans="15:60">
      <c r="O429">
        <v>426</v>
      </c>
      <c r="P429" t="str">
        <f>_xlfn.XLOOKUP(O429,'1.Fiche candidature (à remplir)'!AB:AB,'1.Fiche candidature (à remplir)'!D:D)</f>
        <v>Location d'Emballages logistiques</v>
      </c>
      <c r="Q429" t="str">
        <f>_xlfn.XLOOKUP(O429,'1.Fiche candidature (à remplir)'!AB:AB,'1.Fiche candidature (à remplir)'!AC:AC)</f>
        <v>Test_1</v>
      </c>
      <c r="R429" t="str">
        <f>_xlfn.XLOOKUP(O429,'1.Fiche candidature (à remplir)'!AB:AB,'1.Fiche candidature (à remplir)'!E:E)</f>
        <v>A compléter</v>
      </c>
      <c r="S429">
        <f>_xlfn.XLOOKUP(O429,'1.Fiche candidature (à remplir)'!AB:AB,'1.Fiche candidature (à remplir)'!F:F)</f>
        <v>0</v>
      </c>
      <c r="T429">
        <f>_xlfn.XLOOKUP(O429,'1.Fiche candidature (à remplir)'!AB:AB,'1.Fiche candidature (à remplir)'!G:G)</f>
        <v>0</v>
      </c>
      <c r="U429">
        <f>_xlfn.XLOOKUP(O429,'1.Fiche candidature (à remplir)'!AB:AB,'1.Fiche candidature (à remplir)'!H:H)</f>
        <v>0</v>
      </c>
      <c r="V429" t="str">
        <f>_xlfn.XLOOKUP(O429,'1.Fiche candidature (à remplir)'!AB:AB,'1.Fiche candidature (à remplir)'!I:I)</f>
        <v>A compléter</v>
      </c>
      <c r="W429" t="str">
        <f>_xlfn.XLOOKUP(O429,'1.Fiche candidature (à remplir)'!AB:AB,'1.Fiche candidature (à remplir)'!L:L)</f>
        <v>A remplir</v>
      </c>
      <c r="X429">
        <f>_xlfn.XLOOKUP(O429,'1.Fiche candidature (à remplir)'!AB:AB,'1.Fiche candidature (à remplir)'!M:M)</f>
        <v>0</v>
      </c>
      <c r="Y429">
        <f>_xlfn.XLOOKUP(O429,'1.Fiche candidature (à remplir)'!AB:AB,'1.Fiche candidature (à remplir)'!N:N)</f>
        <v>0</v>
      </c>
      <c r="Z429">
        <f>_xlfn.XLOOKUP(O429,'1.Fiche candidature (à remplir)'!AB:AB,'1.Fiche candidature (à remplir)'!P:P)</f>
        <v>0</v>
      </c>
      <c r="AC429" s="479">
        <f>b.Groupement!D455</f>
        <v>0</v>
      </c>
      <c r="AD429" s="479">
        <f>b.Groupement!E455</f>
        <v>0</v>
      </c>
      <c r="AE429" s="479">
        <f>b.Groupement!F455</f>
        <v>0</v>
      </c>
      <c r="AF429" s="479">
        <f>b.Groupement!G455</f>
        <v>0</v>
      </c>
      <c r="AG429" s="479">
        <f>b.Groupement!H455</f>
        <v>0</v>
      </c>
      <c r="AH429" s="479">
        <f>b.Groupement!I455</f>
        <v>0</v>
      </c>
      <c r="AI429" s="479">
        <f>b.Groupement!J455</f>
        <v>0</v>
      </c>
      <c r="AK429" s="479">
        <f>'a.Equipe projet'!D451</f>
        <v>0</v>
      </c>
      <c r="AL429" s="479">
        <f>'a.Equipe projet'!E451</f>
        <v>0</v>
      </c>
      <c r="AM429" s="479">
        <f>'a.Equipe projet'!F451</f>
        <v>0</v>
      </c>
      <c r="AN429" s="479">
        <f>'a.Equipe projet'!G451</f>
        <v>0</v>
      </c>
      <c r="AO429" s="479">
        <f>'a.Equipe projet'!H451</f>
        <v>0</v>
      </c>
      <c r="AP429" s="479">
        <f>'a.Equipe projet'!I451</f>
        <v>0</v>
      </c>
      <c r="AQ429" s="479">
        <f>'a.Equipe projet'!J451</f>
        <v>0</v>
      </c>
      <c r="AR429" s="479">
        <f>'a.Equipe projet'!K451</f>
        <v>0</v>
      </c>
      <c r="AS429" s="479">
        <f>'a.Equipe projet'!L451</f>
        <v>0</v>
      </c>
      <c r="AU429" s="479">
        <f>'c.Prestataires'!D450</f>
        <v>0</v>
      </c>
      <c r="AV429" s="479">
        <f>'c.Prestataires'!E450</f>
        <v>0</v>
      </c>
      <c r="AW429" s="479">
        <f>'c.Prestataires'!F450</f>
        <v>0</v>
      </c>
      <c r="AX429" s="479">
        <f>'c.Prestataires'!G450</f>
        <v>0</v>
      </c>
      <c r="AY429" s="479">
        <f>'c.Prestataires'!H450</f>
        <v>0</v>
      </c>
      <c r="BA429" s="479" t="str">
        <f>'d.Points de vente&amp;récupération'!D452</f>
        <v>A compléter</v>
      </c>
      <c r="BB429" s="479" t="str">
        <f>'d.Points de vente&amp;récupération'!E452</f>
        <v>A choisir</v>
      </c>
      <c r="BC429" s="479" t="str">
        <f>'d.Points de vente&amp;récupération'!F452</f>
        <v>A choisir</v>
      </c>
      <c r="BD429" s="479" t="str">
        <f>'d.Points de vente&amp;récupération'!G452</f>
        <v>A choisir</v>
      </c>
      <c r="BE429" s="479" t="str">
        <f>'d.Points de vente&amp;récupération'!H452</f>
        <v>A choisir</v>
      </c>
      <c r="BF429" s="479" t="str">
        <f>'d.Points de vente&amp;récupération'!I452</f>
        <v>A choisir</v>
      </c>
      <c r="BG429" s="479" t="str">
        <f>'d.Points de vente&amp;récupération'!J452</f>
        <v>A choisir</v>
      </c>
      <c r="BH429" s="479" t="str">
        <f>'d.Points de vente&amp;récupération'!K452</f>
        <v>A compléter</v>
      </c>
    </row>
    <row r="430" spans="15:60">
      <c r="O430">
        <v>427</v>
      </c>
      <c r="P430" t="str">
        <f>_xlfn.XLOOKUP(O430,'1.Fiche candidature (à remplir)'!AB:AB,'1.Fiche candidature (à remplir)'!D:D)</f>
        <v>Location d'Emballages logistiques</v>
      </c>
      <c r="Q430" t="str">
        <f>_xlfn.XLOOKUP(O430,'1.Fiche candidature (à remplir)'!AB:AB,'1.Fiche candidature (à remplir)'!AC:AC)</f>
        <v>Test_1</v>
      </c>
      <c r="R430" t="str">
        <f>_xlfn.XLOOKUP(O430,'1.Fiche candidature (à remplir)'!AB:AB,'1.Fiche candidature (à remplir)'!E:E)</f>
        <v>A compléter</v>
      </c>
      <c r="S430">
        <f>_xlfn.XLOOKUP(O430,'1.Fiche candidature (à remplir)'!AB:AB,'1.Fiche candidature (à remplir)'!F:F)</f>
        <v>0</v>
      </c>
      <c r="T430">
        <f>_xlfn.XLOOKUP(O430,'1.Fiche candidature (à remplir)'!AB:AB,'1.Fiche candidature (à remplir)'!G:G)</f>
        <v>0</v>
      </c>
      <c r="U430">
        <f>_xlfn.XLOOKUP(O430,'1.Fiche candidature (à remplir)'!AB:AB,'1.Fiche candidature (à remplir)'!H:H)</f>
        <v>0</v>
      </c>
      <c r="V430" t="str">
        <f>_xlfn.XLOOKUP(O430,'1.Fiche candidature (à remplir)'!AB:AB,'1.Fiche candidature (à remplir)'!I:I)</f>
        <v>A compléter</v>
      </c>
      <c r="W430" t="str">
        <f>_xlfn.XLOOKUP(O430,'1.Fiche candidature (à remplir)'!AB:AB,'1.Fiche candidature (à remplir)'!L:L)</f>
        <v>A remplir</v>
      </c>
      <c r="X430">
        <f>_xlfn.XLOOKUP(O430,'1.Fiche candidature (à remplir)'!AB:AB,'1.Fiche candidature (à remplir)'!M:M)</f>
        <v>0</v>
      </c>
      <c r="Y430">
        <f>_xlfn.XLOOKUP(O430,'1.Fiche candidature (à remplir)'!AB:AB,'1.Fiche candidature (à remplir)'!N:N)</f>
        <v>0</v>
      </c>
      <c r="Z430">
        <f>_xlfn.XLOOKUP(O430,'1.Fiche candidature (à remplir)'!AB:AB,'1.Fiche candidature (à remplir)'!P:P)</f>
        <v>0</v>
      </c>
      <c r="AC430" s="479">
        <f>b.Groupement!D456</f>
        <v>0</v>
      </c>
      <c r="AD430" s="479">
        <f>b.Groupement!E456</f>
        <v>0</v>
      </c>
      <c r="AE430" s="479">
        <f>b.Groupement!F456</f>
        <v>0</v>
      </c>
      <c r="AF430" s="479">
        <f>b.Groupement!G456</f>
        <v>0</v>
      </c>
      <c r="AG430" s="479">
        <f>b.Groupement!H456</f>
        <v>0</v>
      </c>
      <c r="AH430" s="479">
        <f>b.Groupement!I456</f>
        <v>0</v>
      </c>
      <c r="AI430" s="479">
        <f>b.Groupement!J456</f>
        <v>0</v>
      </c>
      <c r="AK430" s="479">
        <f>'a.Equipe projet'!D452</f>
        <v>0</v>
      </c>
      <c r="AL430" s="479">
        <f>'a.Equipe projet'!E452</f>
        <v>0</v>
      </c>
      <c r="AM430" s="479">
        <f>'a.Equipe projet'!F452</f>
        <v>0</v>
      </c>
      <c r="AN430" s="479">
        <f>'a.Equipe projet'!G452</f>
        <v>0</v>
      </c>
      <c r="AO430" s="479">
        <f>'a.Equipe projet'!H452</f>
        <v>0</v>
      </c>
      <c r="AP430" s="479">
        <f>'a.Equipe projet'!I452</f>
        <v>0</v>
      </c>
      <c r="AQ430" s="479">
        <f>'a.Equipe projet'!J452</f>
        <v>0</v>
      </c>
      <c r="AR430" s="479">
        <f>'a.Equipe projet'!K452</f>
        <v>0</v>
      </c>
      <c r="AS430" s="479">
        <f>'a.Equipe projet'!L452</f>
        <v>0</v>
      </c>
      <c r="AU430" s="479">
        <f>'c.Prestataires'!D451</f>
        <v>0</v>
      </c>
      <c r="AV430" s="479">
        <f>'c.Prestataires'!E451</f>
        <v>0</v>
      </c>
      <c r="AW430" s="479">
        <f>'c.Prestataires'!F451</f>
        <v>0</v>
      </c>
      <c r="AX430" s="479">
        <f>'c.Prestataires'!G451</f>
        <v>0</v>
      </c>
      <c r="AY430" s="479">
        <f>'c.Prestataires'!H451</f>
        <v>0</v>
      </c>
      <c r="BA430" s="479" t="str">
        <f>'d.Points de vente&amp;récupération'!D453</f>
        <v>A compléter</v>
      </c>
      <c r="BB430" s="479" t="str">
        <f>'d.Points de vente&amp;récupération'!E453</f>
        <v>A choisir</v>
      </c>
      <c r="BC430" s="479" t="str">
        <f>'d.Points de vente&amp;récupération'!F453</f>
        <v>A choisir</v>
      </c>
      <c r="BD430" s="479" t="str">
        <f>'d.Points de vente&amp;récupération'!G453</f>
        <v>A choisir</v>
      </c>
      <c r="BE430" s="479" t="str">
        <f>'d.Points de vente&amp;récupération'!H453</f>
        <v>A choisir</v>
      </c>
      <c r="BF430" s="479" t="str">
        <f>'d.Points de vente&amp;récupération'!I453</f>
        <v>A choisir</v>
      </c>
      <c r="BG430" s="479" t="str">
        <f>'d.Points de vente&amp;récupération'!J453</f>
        <v>A choisir</v>
      </c>
      <c r="BH430" s="479" t="str">
        <f>'d.Points de vente&amp;récupération'!K453</f>
        <v>A compléter</v>
      </c>
    </row>
    <row r="431" spans="15:60">
      <c r="O431">
        <v>428</v>
      </c>
      <c r="P431" t="str">
        <f>_xlfn.XLOOKUP(O431,'1.Fiche candidature (à remplir)'!AB:AB,'1.Fiche candidature (à remplir)'!D:D)</f>
        <v>Location d'Emballages logistiques</v>
      </c>
      <c r="Q431" t="str">
        <f>_xlfn.XLOOKUP(O431,'1.Fiche candidature (à remplir)'!AB:AB,'1.Fiche candidature (à remplir)'!AC:AC)</f>
        <v>Test_1</v>
      </c>
      <c r="R431" t="str">
        <f>_xlfn.XLOOKUP(O431,'1.Fiche candidature (à remplir)'!AB:AB,'1.Fiche candidature (à remplir)'!E:E)</f>
        <v>A compléter</v>
      </c>
      <c r="S431">
        <f>_xlfn.XLOOKUP(O431,'1.Fiche candidature (à remplir)'!AB:AB,'1.Fiche candidature (à remplir)'!F:F)</f>
        <v>0</v>
      </c>
      <c r="T431">
        <f>_xlfn.XLOOKUP(O431,'1.Fiche candidature (à remplir)'!AB:AB,'1.Fiche candidature (à remplir)'!G:G)</f>
        <v>0</v>
      </c>
      <c r="U431">
        <f>_xlfn.XLOOKUP(O431,'1.Fiche candidature (à remplir)'!AB:AB,'1.Fiche candidature (à remplir)'!H:H)</f>
        <v>0</v>
      </c>
      <c r="V431" t="str">
        <f>_xlfn.XLOOKUP(O431,'1.Fiche candidature (à remplir)'!AB:AB,'1.Fiche candidature (à remplir)'!I:I)</f>
        <v>A compléter</v>
      </c>
      <c r="W431" t="str">
        <f>_xlfn.XLOOKUP(O431,'1.Fiche candidature (à remplir)'!AB:AB,'1.Fiche candidature (à remplir)'!L:L)</f>
        <v>A remplir</v>
      </c>
      <c r="X431">
        <f>_xlfn.XLOOKUP(O431,'1.Fiche candidature (à remplir)'!AB:AB,'1.Fiche candidature (à remplir)'!M:M)</f>
        <v>0</v>
      </c>
      <c r="Y431">
        <f>_xlfn.XLOOKUP(O431,'1.Fiche candidature (à remplir)'!AB:AB,'1.Fiche candidature (à remplir)'!N:N)</f>
        <v>0</v>
      </c>
      <c r="Z431">
        <f>_xlfn.XLOOKUP(O431,'1.Fiche candidature (à remplir)'!AB:AB,'1.Fiche candidature (à remplir)'!P:P)</f>
        <v>0</v>
      </c>
      <c r="AC431" s="479">
        <f>b.Groupement!D457</f>
        <v>0</v>
      </c>
      <c r="AD431" s="479">
        <f>b.Groupement!E457</f>
        <v>0</v>
      </c>
      <c r="AE431" s="479">
        <f>b.Groupement!F457</f>
        <v>0</v>
      </c>
      <c r="AF431" s="479">
        <f>b.Groupement!G457</f>
        <v>0</v>
      </c>
      <c r="AG431" s="479">
        <f>b.Groupement!H457</f>
        <v>0</v>
      </c>
      <c r="AH431" s="479">
        <f>b.Groupement!I457</f>
        <v>0</v>
      </c>
      <c r="AI431" s="479">
        <f>b.Groupement!J457</f>
        <v>0</v>
      </c>
      <c r="AK431" s="479">
        <f>'a.Equipe projet'!D453</f>
        <v>0</v>
      </c>
      <c r="AL431" s="479">
        <f>'a.Equipe projet'!E453</f>
        <v>0</v>
      </c>
      <c r="AM431" s="479">
        <f>'a.Equipe projet'!F453</f>
        <v>0</v>
      </c>
      <c r="AN431" s="479">
        <f>'a.Equipe projet'!G453</f>
        <v>0</v>
      </c>
      <c r="AO431" s="479">
        <f>'a.Equipe projet'!H453</f>
        <v>0</v>
      </c>
      <c r="AP431" s="479">
        <f>'a.Equipe projet'!I453</f>
        <v>0</v>
      </c>
      <c r="AQ431" s="479">
        <f>'a.Equipe projet'!J453</f>
        <v>0</v>
      </c>
      <c r="AR431" s="479">
        <f>'a.Equipe projet'!K453</f>
        <v>0</v>
      </c>
      <c r="AS431" s="479">
        <f>'a.Equipe projet'!L453</f>
        <v>0</v>
      </c>
      <c r="AU431" s="479">
        <f>'c.Prestataires'!D452</f>
        <v>0</v>
      </c>
      <c r="AV431" s="479">
        <f>'c.Prestataires'!E452</f>
        <v>0</v>
      </c>
      <c r="AW431" s="479">
        <f>'c.Prestataires'!F452</f>
        <v>0</v>
      </c>
      <c r="AX431" s="479">
        <f>'c.Prestataires'!G452</f>
        <v>0</v>
      </c>
      <c r="AY431" s="479">
        <f>'c.Prestataires'!H452</f>
        <v>0</v>
      </c>
      <c r="BA431" s="479" t="str">
        <f>'d.Points de vente&amp;récupération'!D454</f>
        <v>A compléter</v>
      </c>
      <c r="BB431" s="479" t="str">
        <f>'d.Points de vente&amp;récupération'!E454</f>
        <v>A choisir</v>
      </c>
      <c r="BC431" s="479" t="str">
        <f>'d.Points de vente&amp;récupération'!F454</f>
        <v>A choisir</v>
      </c>
      <c r="BD431" s="479" t="str">
        <f>'d.Points de vente&amp;récupération'!G454</f>
        <v>A choisir</v>
      </c>
      <c r="BE431" s="479" t="str">
        <f>'d.Points de vente&amp;récupération'!H454</f>
        <v>A choisir</v>
      </c>
      <c r="BF431" s="479" t="str">
        <f>'d.Points de vente&amp;récupération'!I454</f>
        <v>A choisir</v>
      </c>
      <c r="BG431" s="479" t="str">
        <f>'d.Points de vente&amp;récupération'!J454</f>
        <v>A choisir</v>
      </c>
      <c r="BH431" s="479" t="str">
        <f>'d.Points de vente&amp;récupération'!K454</f>
        <v>A compléter</v>
      </c>
    </row>
    <row r="432" spans="15:60">
      <c r="O432">
        <v>429</v>
      </c>
      <c r="P432" t="str">
        <f>_xlfn.XLOOKUP(O432,'1.Fiche candidature (à remplir)'!AB:AB,'1.Fiche candidature (à remplir)'!D:D)</f>
        <v>Location d'Emballages logistiques</v>
      </c>
      <c r="Q432" t="str">
        <f>_xlfn.XLOOKUP(O432,'1.Fiche candidature (à remplir)'!AB:AB,'1.Fiche candidature (à remplir)'!AC:AC)</f>
        <v>Test_1</v>
      </c>
      <c r="R432" t="str">
        <f>_xlfn.XLOOKUP(O432,'1.Fiche candidature (à remplir)'!AB:AB,'1.Fiche candidature (à remplir)'!E:E)</f>
        <v>A compléter</v>
      </c>
      <c r="S432">
        <f>_xlfn.XLOOKUP(O432,'1.Fiche candidature (à remplir)'!AB:AB,'1.Fiche candidature (à remplir)'!F:F)</f>
        <v>0</v>
      </c>
      <c r="T432">
        <f>_xlfn.XLOOKUP(O432,'1.Fiche candidature (à remplir)'!AB:AB,'1.Fiche candidature (à remplir)'!G:G)</f>
        <v>0</v>
      </c>
      <c r="U432">
        <f>_xlfn.XLOOKUP(O432,'1.Fiche candidature (à remplir)'!AB:AB,'1.Fiche candidature (à remplir)'!H:H)</f>
        <v>0</v>
      </c>
      <c r="V432" t="str">
        <f>_xlfn.XLOOKUP(O432,'1.Fiche candidature (à remplir)'!AB:AB,'1.Fiche candidature (à remplir)'!I:I)</f>
        <v>A compléter</v>
      </c>
      <c r="W432" t="str">
        <f>_xlfn.XLOOKUP(O432,'1.Fiche candidature (à remplir)'!AB:AB,'1.Fiche candidature (à remplir)'!L:L)</f>
        <v>A remplir</v>
      </c>
      <c r="X432">
        <f>_xlfn.XLOOKUP(O432,'1.Fiche candidature (à remplir)'!AB:AB,'1.Fiche candidature (à remplir)'!M:M)</f>
        <v>0</v>
      </c>
      <c r="Y432">
        <f>_xlfn.XLOOKUP(O432,'1.Fiche candidature (à remplir)'!AB:AB,'1.Fiche candidature (à remplir)'!N:N)</f>
        <v>0</v>
      </c>
      <c r="Z432">
        <f>_xlfn.XLOOKUP(O432,'1.Fiche candidature (à remplir)'!AB:AB,'1.Fiche candidature (à remplir)'!P:P)</f>
        <v>0</v>
      </c>
      <c r="AC432" s="479">
        <f>b.Groupement!D458</f>
        <v>0</v>
      </c>
      <c r="AD432" s="479">
        <f>b.Groupement!E458</f>
        <v>0</v>
      </c>
      <c r="AE432" s="479">
        <f>b.Groupement!F458</f>
        <v>0</v>
      </c>
      <c r="AF432" s="479">
        <f>b.Groupement!G458</f>
        <v>0</v>
      </c>
      <c r="AG432" s="479">
        <f>b.Groupement!H458</f>
        <v>0</v>
      </c>
      <c r="AH432" s="479">
        <f>b.Groupement!I458</f>
        <v>0</v>
      </c>
      <c r="AI432" s="479">
        <f>b.Groupement!J458</f>
        <v>0</v>
      </c>
      <c r="AK432" s="479">
        <f>'a.Equipe projet'!D454</f>
        <v>0</v>
      </c>
      <c r="AL432" s="479">
        <f>'a.Equipe projet'!E454</f>
        <v>0</v>
      </c>
      <c r="AM432" s="479">
        <f>'a.Equipe projet'!F454</f>
        <v>0</v>
      </c>
      <c r="AN432" s="479">
        <f>'a.Equipe projet'!G454</f>
        <v>0</v>
      </c>
      <c r="AO432" s="479">
        <f>'a.Equipe projet'!H454</f>
        <v>0</v>
      </c>
      <c r="AP432" s="479">
        <f>'a.Equipe projet'!I454</f>
        <v>0</v>
      </c>
      <c r="AQ432" s="479">
        <f>'a.Equipe projet'!J454</f>
        <v>0</v>
      </c>
      <c r="AR432" s="479">
        <f>'a.Equipe projet'!K454</f>
        <v>0</v>
      </c>
      <c r="AS432" s="479">
        <f>'a.Equipe projet'!L454</f>
        <v>0</v>
      </c>
      <c r="AU432" s="479">
        <f>'c.Prestataires'!D453</f>
        <v>0</v>
      </c>
      <c r="AV432" s="479">
        <f>'c.Prestataires'!E453</f>
        <v>0</v>
      </c>
      <c r="AW432" s="479">
        <f>'c.Prestataires'!F453</f>
        <v>0</v>
      </c>
      <c r="AX432" s="479">
        <f>'c.Prestataires'!G453</f>
        <v>0</v>
      </c>
      <c r="AY432" s="479">
        <f>'c.Prestataires'!H453</f>
        <v>0</v>
      </c>
      <c r="BA432" s="479" t="str">
        <f>'d.Points de vente&amp;récupération'!D455</f>
        <v>A compléter</v>
      </c>
      <c r="BB432" s="479" t="str">
        <f>'d.Points de vente&amp;récupération'!E455</f>
        <v>A choisir</v>
      </c>
      <c r="BC432" s="479" t="str">
        <f>'d.Points de vente&amp;récupération'!F455</f>
        <v>A choisir</v>
      </c>
      <c r="BD432" s="479" t="str">
        <f>'d.Points de vente&amp;récupération'!G455</f>
        <v>A choisir</v>
      </c>
      <c r="BE432" s="479" t="str">
        <f>'d.Points de vente&amp;récupération'!H455</f>
        <v>A choisir</v>
      </c>
      <c r="BF432" s="479" t="str">
        <f>'d.Points de vente&amp;récupération'!I455</f>
        <v>A choisir</v>
      </c>
      <c r="BG432" s="479" t="str">
        <f>'d.Points de vente&amp;récupération'!J455</f>
        <v>A choisir</v>
      </c>
      <c r="BH432" s="479" t="str">
        <f>'d.Points de vente&amp;récupération'!K455</f>
        <v>A compléter</v>
      </c>
    </row>
    <row r="433" spans="15:60">
      <c r="O433">
        <v>430</v>
      </c>
      <c r="P433" t="str">
        <f>_xlfn.XLOOKUP(O433,'1.Fiche candidature (à remplir)'!AB:AB,'1.Fiche candidature (à remplir)'!D:D)</f>
        <v>Location de dispositifs de récupération d'Emballages réemployables low tech
A noter : des cas spécifiques sont détaillés dans le cahier des charges</v>
      </c>
      <c r="Q433" t="str">
        <f>_xlfn.XLOOKUP(O433,'1.Fiche candidature (à remplir)'!AB:AB,'1.Fiche candidature (à remplir)'!AC:AC)</f>
        <v>Test_1</v>
      </c>
      <c r="R433" t="str">
        <f>_xlfn.XLOOKUP(O433,'1.Fiche candidature (à remplir)'!AB:AB,'1.Fiche candidature (à remplir)'!E:E)</f>
        <v>A compléter</v>
      </c>
      <c r="S433">
        <f>_xlfn.XLOOKUP(O433,'1.Fiche candidature (à remplir)'!AB:AB,'1.Fiche candidature (à remplir)'!F:F)</f>
        <v>0</v>
      </c>
      <c r="T433">
        <f>_xlfn.XLOOKUP(O433,'1.Fiche candidature (à remplir)'!AB:AB,'1.Fiche candidature (à remplir)'!G:G)</f>
        <v>0</v>
      </c>
      <c r="U433">
        <f>_xlfn.XLOOKUP(O433,'1.Fiche candidature (à remplir)'!AB:AB,'1.Fiche candidature (à remplir)'!H:H)</f>
        <v>0</v>
      </c>
      <c r="V433" t="str">
        <f>_xlfn.XLOOKUP(O433,'1.Fiche candidature (à remplir)'!AB:AB,'1.Fiche candidature (à remplir)'!I:I)</f>
        <v>A compléter</v>
      </c>
      <c r="W433" t="str">
        <f>_xlfn.XLOOKUP(O433,'1.Fiche candidature (à remplir)'!AB:AB,'1.Fiche candidature (à remplir)'!L:L)</f>
        <v>A remplir</v>
      </c>
      <c r="X433">
        <f>_xlfn.XLOOKUP(O433,'1.Fiche candidature (à remplir)'!AB:AB,'1.Fiche candidature (à remplir)'!M:M)</f>
        <v>0</v>
      </c>
      <c r="Y433">
        <f>_xlfn.XLOOKUP(O433,'1.Fiche candidature (à remplir)'!AB:AB,'1.Fiche candidature (à remplir)'!N:N)</f>
        <v>0</v>
      </c>
      <c r="Z433">
        <f>_xlfn.XLOOKUP(O433,'1.Fiche candidature (à remplir)'!AB:AB,'1.Fiche candidature (à remplir)'!P:P)</f>
        <v>0</v>
      </c>
      <c r="AC433" s="479">
        <f>b.Groupement!D459</f>
        <v>0</v>
      </c>
      <c r="AD433" s="479">
        <f>b.Groupement!E459</f>
        <v>0</v>
      </c>
      <c r="AE433" s="479">
        <f>b.Groupement!F459</f>
        <v>0</v>
      </c>
      <c r="AF433" s="479">
        <f>b.Groupement!G459</f>
        <v>0</v>
      </c>
      <c r="AG433" s="479">
        <f>b.Groupement!H459</f>
        <v>0</v>
      </c>
      <c r="AH433" s="479">
        <f>b.Groupement!I459</f>
        <v>0</v>
      </c>
      <c r="AI433" s="479">
        <f>b.Groupement!J459</f>
        <v>0</v>
      </c>
      <c r="AK433" s="479">
        <f>'a.Equipe projet'!D455</f>
        <v>0</v>
      </c>
      <c r="AL433" s="479">
        <f>'a.Equipe projet'!E455</f>
        <v>0</v>
      </c>
      <c r="AM433" s="479">
        <f>'a.Equipe projet'!F455</f>
        <v>0</v>
      </c>
      <c r="AN433" s="479">
        <f>'a.Equipe projet'!G455</f>
        <v>0</v>
      </c>
      <c r="AO433" s="479">
        <f>'a.Equipe projet'!H455</f>
        <v>0</v>
      </c>
      <c r="AP433" s="479">
        <f>'a.Equipe projet'!I455</f>
        <v>0</v>
      </c>
      <c r="AQ433" s="479">
        <f>'a.Equipe projet'!J455</f>
        <v>0</v>
      </c>
      <c r="AR433" s="479">
        <f>'a.Equipe projet'!K455</f>
        <v>0</v>
      </c>
      <c r="AS433" s="479">
        <f>'a.Equipe projet'!L455</f>
        <v>0</v>
      </c>
      <c r="AU433" s="479">
        <f>'c.Prestataires'!D454</f>
        <v>0</v>
      </c>
      <c r="AV433" s="479">
        <f>'c.Prestataires'!E454</f>
        <v>0</v>
      </c>
      <c r="AW433" s="479">
        <f>'c.Prestataires'!F454</f>
        <v>0</v>
      </c>
      <c r="AX433" s="479">
        <f>'c.Prestataires'!G454</f>
        <v>0</v>
      </c>
      <c r="AY433" s="479">
        <f>'c.Prestataires'!H454</f>
        <v>0</v>
      </c>
      <c r="BA433" s="479" t="str">
        <f>'d.Points de vente&amp;récupération'!D456</f>
        <v>A compléter</v>
      </c>
      <c r="BB433" s="479" t="str">
        <f>'d.Points de vente&amp;récupération'!E456</f>
        <v>A choisir</v>
      </c>
      <c r="BC433" s="479" t="str">
        <f>'d.Points de vente&amp;récupération'!F456</f>
        <v>A choisir</v>
      </c>
      <c r="BD433" s="479" t="str">
        <f>'d.Points de vente&amp;récupération'!G456</f>
        <v>A choisir</v>
      </c>
      <c r="BE433" s="479" t="str">
        <f>'d.Points de vente&amp;récupération'!H456</f>
        <v>A choisir</v>
      </c>
      <c r="BF433" s="479" t="str">
        <f>'d.Points de vente&amp;récupération'!I456</f>
        <v>A choisir</v>
      </c>
      <c r="BG433" s="479" t="str">
        <f>'d.Points de vente&amp;récupération'!J456</f>
        <v>A choisir</v>
      </c>
      <c r="BH433" s="479" t="str">
        <f>'d.Points de vente&amp;récupération'!K456</f>
        <v>A compléter</v>
      </c>
    </row>
    <row r="434" spans="15:60">
      <c r="O434">
        <v>431</v>
      </c>
      <c r="P434" t="str">
        <f>_xlfn.XLOOKUP(O434,'1.Fiche candidature (à remplir)'!AB:AB,'1.Fiche candidature (à remplir)'!D:D)</f>
        <v>Location de dispositifs de récupération d'Emballages réemployables low tech</v>
      </c>
      <c r="Q434" t="str">
        <f>_xlfn.XLOOKUP(O434,'1.Fiche candidature (à remplir)'!AB:AB,'1.Fiche candidature (à remplir)'!AC:AC)</f>
        <v>Test_1</v>
      </c>
      <c r="R434" t="str">
        <f>_xlfn.XLOOKUP(O434,'1.Fiche candidature (à remplir)'!AB:AB,'1.Fiche candidature (à remplir)'!E:E)</f>
        <v>A compléter</v>
      </c>
      <c r="S434">
        <f>_xlfn.XLOOKUP(O434,'1.Fiche candidature (à remplir)'!AB:AB,'1.Fiche candidature (à remplir)'!F:F)</f>
        <v>0</v>
      </c>
      <c r="T434">
        <f>_xlfn.XLOOKUP(O434,'1.Fiche candidature (à remplir)'!AB:AB,'1.Fiche candidature (à remplir)'!G:G)</f>
        <v>0</v>
      </c>
      <c r="U434">
        <f>_xlfn.XLOOKUP(O434,'1.Fiche candidature (à remplir)'!AB:AB,'1.Fiche candidature (à remplir)'!H:H)</f>
        <v>0</v>
      </c>
      <c r="V434" t="str">
        <f>_xlfn.XLOOKUP(O434,'1.Fiche candidature (à remplir)'!AB:AB,'1.Fiche candidature (à remplir)'!I:I)</f>
        <v>A compléter</v>
      </c>
      <c r="W434" t="str">
        <f>_xlfn.XLOOKUP(O434,'1.Fiche candidature (à remplir)'!AB:AB,'1.Fiche candidature (à remplir)'!L:L)</f>
        <v>A remplir</v>
      </c>
      <c r="X434">
        <f>_xlfn.XLOOKUP(O434,'1.Fiche candidature (à remplir)'!AB:AB,'1.Fiche candidature (à remplir)'!M:M)</f>
        <v>0</v>
      </c>
      <c r="Y434">
        <f>_xlfn.XLOOKUP(O434,'1.Fiche candidature (à remplir)'!AB:AB,'1.Fiche candidature (à remplir)'!N:N)</f>
        <v>0</v>
      </c>
      <c r="Z434">
        <f>_xlfn.XLOOKUP(O434,'1.Fiche candidature (à remplir)'!AB:AB,'1.Fiche candidature (à remplir)'!P:P)</f>
        <v>0</v>
      </c>
      <c r="AC434" s="479">
        <f>b.Groupement!D460</f>
        <v>0</v>
      </c>
      <c r="AD434" s="479">
        <f>b.Groupement!E460</f>
        <v>0</v>
      </c>
      <c r="AE434" s="479">
        <f>b.Groupement!F460</f>
        <v>0</v>
      </c>
      <c r="AF434" s="479">
        <f>b.Groupement!G460</f>
        <v>0</v>
      </c>
      <c r="AG434" s="479">
        <f>b.Groupement!H460</f>
        <v>0</v>
      </c>
      <c r="AH434" s="479">
        <f>b.Groupement!I460</f>
        <v>0</v>
      </c>
      <c r="AI434" s="479">
        <f>b.Groupement!J460</f>
        <v>0</v>
      </c>
      <c r="AK434" s="479">
        <f>'a.Equipe projet'!D456</f>
        <v>0</v>
      </c>
      <c r="AL434" s="479">
        <f>'a.Equipe projet'!E456</f>
        <v>0</v>
      </c>
      <c r="AM434" s="479">
        <f>'a.Equipe projet'!F456</f>
        <v>0</v>
      </c>
      <c r="AN434" s="479">
        <f>'a.Equipe projet'!G456</f>
        <v>0</v>
      </c>
      <c r="AO434" s="479">
        <f>'a.Equipe projet'!H456</f>
        <v>0</v>
      </c>
      <c r="AP434" s="479">
        <f>'a.Equipe projet'!I456</f>
        <v>0</v>
      </c>
      <c r="AQ434" s="479">
        <f>'a.Equipe projet'!J456</f>
        <v>0</v>
      </c>
      <c r="AR434" s="479">
        <f>'a.Equipe projet'!K456</f>
        <v>0</v>
      </c>
      <c r="AS434" s="479">
        <f>'a.Equipe projet'!L456</f>
        <v>0</v>
      </c>
      <c r="AU434" s="479">
        <f>'c.Prestataires'!D455</f>
        <v>0</v>
      </c>
      <c r="AV434" s="479">
        <f>'c.Prestataires'!E455</f>
        <v>0</v>
      </c>
      <c r="AW434" s="479">
        <f>'c.Prestataires'!F455</f>
        <v>0</v>
      </c>
      <c r="AX434" s="479">
        <f>'c.Prestataires'!G455</f>
        <v>0</v>
      </c>
      <c r="AY434" s="479">
        <f>'c.Prestataires'!H455</f>
        <v>0</v>
      </c>
      <c r="BA434" s="479" t="str">
        <f>'d.Points de vente&amp;récupération'!D457</f>
        <v>A compléter</v>
      </c>
      <c r="BB434" s="479" t="str">
        <f>'d.Points de vente&amp;récupération'!E457</f>
        <v>A choisir</v>
      </c>
      <c r="BC434" s="479" t="str">
        <f>'d.Points de vente&amp;récupération'!F457</f>
        <v>A choisir</v>
      </c>
      <c r="BD434" s="479" t="str">
        <f>'d.Points de vente&amp;récupération'!G457</f>
        <v>A choisir</v>
      </c>
      <c r="BE434" s="479" t="str">
        <f>'d.Points de vente&amp;récupération'!H457</f>
        <v>A choisir</v>
      </c>
      <c r="BF434" s="479" t="str">
        <f>'d.Points de vente&amp;récupération'!I457</f>
        <v>A choisir</v>
      </c>
      <c r="BG434" s="479" t="str">
        <f>'d.Points de vente&amp;récupération'!J457</f>
        <v>A choisir</v>
      </c>
      <c r="BH434" s="479" t="str">
        <f>'d.Points de vente&amp;récupération'!K457</f>
        <v>A compléter</v>
      </c>
    </row>
    <row r="435" spans="15:60">
      <c r="O435">
        <v>432</v>
      </c>
      <c r="P435" t="str">
        <f>_xlfn.XLOOKUP(O435,'1.Fiche candidature (à remplir)'!AB:AB,'1.Fiche candidature (à remplir)'!D:D)</f>
        <v>Location de dispositifs de récupération d'Emballages réemployables low tech</v>
      </c>
      <c r="Q435" t="str">
        <f>_xlfn.XLOOKUP(O435,'1.Fiche candidature (à remplir)'!AB:AB,'1.Fiche candidature (à remplir)'!AC:AC)</f>
        <v>Test_1</v>
      </c>
      <c r="R435" t="str">
        <f>_xlfn.XLOOKUP(O435,'1.Fiche candidature (à remplir)'!AB:AB,'1.Fiche candidature (à remplir)'!E:E)</f>
        <v>A compléter</v>
      </c>
      <c r="S435">
        <f>_xlfn.XLOOKUP(O435,'1.Fiche candidature (à remplir)'!AB:AB,'1.Fiche candidature (à remplir)'!F:F)</f>
        <v>0</v>
      </c>
      <c r="T435">
        <f>_xlfn.XLOOKUP(O435,'1.Fiche candidature (à remplir)'!AB:AB,'1.Fiche candidature (à remplir)'!G:G)</f>
        <v>0</v>
      </c>
      <c r="U435">
        <f>_xlfn.XLOOKUP(O435,'1.Fiche candidature (à remplir)'!AB:AB,'1.Fiche candidature (à remplir)'!H:H)</f>
        <v>0</v>
      </c>
      <c r="V435" t="str">
        <f>_xlfn.XLOOKUP(O435,'1.Fiche candidature (à remplir)'!AB:AB,'1.Fiche candidature (à remplir)'!I:I)</f>
        <v>A compléter</v>
      </c>
      <c r="W435" t="str">
        <f>_xlfn.XLOOKUP(O435,'1.Fiche candidature (à remplir)'!AB:AB,'1.Fiche candidature (à remplir)'!L:L)</f>
        <v>A remplir</v>
      </c>
      <c r="X435">
        <f>_xlfn.XLOOKUP(O435,'1.Fiche candidature (à remplir)'!AB:AB,'1.Fiche candidature (à remplir)'!M:M)</f>
        <v>0</v>
      </c>
      <c r="Y435">
        <f>_xlfn.XLOOKUP(O435,'1.Fiche candidature (à remplir)'!AB:AB,'1.Fiche candidature (à remplir)'!N:N)</f>
        <v>0</v>
      </c>
      <c r="Z435">
        <f>_xlfn.XLOOKUP(O435,'1.Fiche candidature (à remplir)'!AB:AB,'1.Fiche candidature (à remplir)'!P:P)</f>
        <v>0</v>
      </c>
      <c r="AC435" s="479">
        <f>b.Groupement!D461</f>
        <v>0</v>
      </c>
      <c r="AD435" s="479">
        <f>b.Groupement!E461</f>
        <v>0</v>
      </c>
      <c r="AE435" s="479">
        <f>b.Groupement!F461</f>
        <v>0</v>
      </c>
      <c r="AF435" s="479">
        <f>b.Groupement!G461</f>
        <v>0</v>
      </c>
      <c r="AG435" s="479">
        <f>b.Groupement!H461</f>
        <v>0</v>
      </c>
      <c r="AH435" s="479">
        <f>b.Groupement!I461</f>
        <v>0</v>
      </c>
      <c r="AI435" s="479">
        <f>b.Groupement!J461</f>
        <v>0</v>
      </c>
      <c r="AK435" s="479">
        <f>'a.Equipe projet'!D457</f>
        <v>0</v>
      </c>
      <c r="AL435" s="479">
        <f>'a.Equipe projet'!E457</f>
        <v>0</v>
      </c>
      <c r="AM435" s="479">
        <f>'a.Equipe projet'!F457</f>
        <v>0</v>
      </c>
      <c r="AN435" s="479">
        <f>'a.Equipe projet'!G457</f>
        <v>0</v>
      </c>
      <c r="AO435" s="479">
        <f>'a.Equipe projet'!H457</f>
        <v>0</v>
      </c>
      <c r="AP435" s="479">
        <f>'a.Equipe projet'!I457</f>
        <v>0</v>
      </c>
      <c r="AQ435" s="479">
        <f>'a.Equipe projet'!J457</f>
        <v>0</v>
      </c>
      <c r="AR435" s="479">
        <f>'a.Equipe projet'!K457</f>
        <v>0</v>
      </c>
      <c r="AS435" s="479">
        <f>'a.Equipe projet'!L457</f>
        <v>0</v>
      </c>
      <c r="AU435" s="479">
        <f>'c.Prestataires'!D456</f>
        <v>0</v>
      </c>
      <c r="AV435" s="479">
        <f>'c.Prestataires'!E456</f>
        <v>0</v>
      </c>
      <c r="AW435" s="479">
        <f>'c.Prestataires'!F456</f>
        <v>0</v>
      </c>
      <c r="AX435" s="479">
        <f>'c.Prestataires'!G456</f>
        <v>0</v>
      </c>
      <c r="AY435" s="479">
        <f>'c.Prestataires'!H456</f>
        <v>0</v>
      </c>
      <c r="BA435" s="479" t="str">
        <f>'d.Points de vente&amp;récupération'!D458</f>
        <v>A compléter</v>
      </c>
      <c r="BB435" s="479" t="str">
        <f>'d.Points de vente&amp;récupération'!E458</f>
        <v>A choisir</v>
      </c>
      <c r="BC435" s="479" t="str">
        <f>'d.Points de vente&amp;récupération'!F458</f>
        <v>A choisir</v>
      </c>
      <c r="BD435" s="479" t="str">
        <f>'d.Points de vente&amp;récupération'!G458</f>
        <v>A choisir</v>
      </c>
      <c r="BE435" s="479" t="str">
        <f>'d.Points de vente&amp;récupération'!H458</f>
        <v>A choisir</v>
      </c>
      <c r="BF435" s="479" t="str">
        <f>'d.Points de vente&amp;récupération'!I458</f>
        <v>A choisir</v>
      </c>
      <c r="BG435" s="479" t="str">
        <f>'d.Points de vente&amp;récupération'!J458</f>
        <v>A choisir</v>
      </c>
      <c r="BH435" s="479" t="str">
        <f>'d.Points de vente&amp;récupération'!K458</f>
        <v>A compléter</v>
      </c>
    </row>
    <row r="436" spans="15:60">
      <c r="O436">
        <v>433</v>
      </c>
      <c r="P436" t="str">
        <f>_xlfn.XLOOKUP(O436,'1.Fiche candidature (à remplir)'!AB:AB,'1.Fiche candidature (à remplir)'!D:D)</f>
        <v>Location de dispositifs de récupération d'Emballages réemployables low tech</v>
      </c>
      <c r="Q436" t="str">
        <f>_xlfn.XLOOKUP(O436,'1.Fiche candidature (à remplir)'!AB:AB,'1.Fiche candidature (à remplir)'!AC:AC)</f>
        <v>Test_1</v>
      </c>
      <c r="R436" t="str">
        <f>_xlfn.XLOOKUP(O436,'1.Fiche candidature (à remplir)'!AB:AB,'1.Fiche candidature (à remplir)'!E:E)</f>
        <v>A compléter</v>
      </c>
      <c r="S436">
        <f>_xlfn.XLOOKUP(O436,'1.Fiche candidature (à remplir)'!AB:AB,'1.Fiche candidature (à remplir)'!F:F)</f>
        <v>0</v>
      </c>
      <c r="T436">
        <f>_xlfn.XLOOKUP(O436,'1.Fiche candidature (à remplir)'!AB:AB,'1.Fiche candidature (à remplir)'!G:G)</f>
        <v>0</v>
      </c>
      <c r="U436">
        <f>_xlfn.XLOOKUP(O436,'1.Fiche candidature (à remplir)'!AB:AB,'1.Fiche candidature (à remplir)'!H:H)</f>
        <v>0</v>
      </c>
      <c r="V436" t="str">
        <f>_xlfn.XLOOKUP(O436,'1.Fiche candidature (à remplir)'!AB:AB,'1.Fiche candidature (à remplir)'!I:I)</f>
        <v>A compléter</v>
      </c>
      <c r="W436" t="str">
        <f>_xlfn.XLOOKUP(O436,'1.Fiche candidature (à remplir)'!AB:AB,'1.Fiche candidature (à remplir)'!L:L)</f>
        <v>A remplir</v>
      </c>
      <c r="X436">
        <f>_xlfn.XLOOKUP(O436,'1.Fiche candidature (à remplir)'!AB:AB,'1.Fiche candidature (à remplir)'!M:M)</f>
        <v>0</v>
      </c>
      <c r="Y436">
        <f>_xlfn.XLOOKUP(O436,'1.Fiche candidature (à remplir)'!AB:AB,'1.Fiche candidature (à remplir)'!N:N)</f>
        <v>0</v>
      </c>
      <c r="Z436">
        <f>_xlfn.XLOOKUP(O436,'1.Fiche candidature (à remplir)'!AB:AB,'1.Fiche candidature (à remplir)'!P:P)</f>
        <v>0</v>
      </c>
      <c r="AC436" s="479">
        <f>b.Groupement!D462</f>
        <v>0</v>
      </c>
      <c r="AD436" s="479">
        <f>b.Groupement!E462</f>
        <v>0</v>
      </c>
      <c r="AE436" s="479">
        <f>b.Groupement!F462</f>
        <v>0</v>
      </c>
      <c r="AF436" s="479">
        <f>b.Groupement!G462</f>
        <v>0</v>
      </c>
      <c r="AG436" s="479">
        <f>b.Groupement!H462</f>
        <v>0</v>
      </c>
      <c r="AH436" s="479">
        <f>b.Groupement!I462</f>
        <v>0</v>
      </c>
      <c r="AI436" s="479">
        <f>b.Groupement!J462</f>
        <v>0</v>
      </c>
      <c r="AK436" s="479">
        <f>'a.Equipe projet'!D458</f>
        <v>0</v>
      </c>
      <c r="AL436" s="479">
        <f>'a.Equipe projet'!E458</f>
        <v>0</v>
      </c>
      <c r="AM436" s="479">
        <f>'a.Equipe projet'!F458</f>
        <v>0</v>
      </c>
      <c r="AN436" s="479">
        <f>'a.Equipe projet'!G458</f>
        <v>0</v>
      </c>
      <c r="AO436" s="479">
        <f>'a.Equipe projet'!H458</f>
        <v>0</v>
      </c>
      <c r="AP436" s="479">
        <f>'a.Equipe projet'!I458</f>
        <v>0</v>
      </c>
      <c r="AQ436" s="479">
        <f>'a.Equipe projet'!J458</f>
        <v>0</v>
      </c>
      <c r="AR436" s="479">
        <f>'a.Equipe projet'!K458</f>
        <v>0</v>
      </c>
      <c r="AS436" s="479">
        <f>'a.Equipe projet'!L458</f>
        <v>0</v>
      </c>
      <c r="AU436" s="479">
        <f>'c.Prestataires'!D457</f>
        <v>0</v>
      </c>
      <c r="AV436" s="479">
        <f>'c.Prestataires'!E457</f>
        <v>0</v>
      </c>
      <c r="AW436" s="479">
        <f>'c.Prestataires'!F457</f>
        <v>0</v>
      </c>
      <c r="AX436" s="479">
        <f>'c.Prestataires'!G457</f>
        <v>0</v>
      </c>
      <c r="AY436" s="479">
        <f>'c.Prestataires'!H457</f>
        <v>0</v>
      </c>
      <c r="BA436" s="479" t="str">
        <f>'d.Points de vente&amp;récupération'!D459</f>
        <v>A compléter</v>
      </c>
      <c r="BB436" s="479" t="str">
        <f>'d.Points de vente&amp;récupération'!E459</f>
        <v>A choisir</v>
      </c>
      <c r="BC436" s="479" t="str">
        <f>'d.Points de vente&amp;récupération'!F459</f>
        <v>A choisir</v>
      </c>
      <c r="BD436" s="479" t="str">
        <f>'d.Points de vente&amp;récupération'!G459</f>
        <v>A choisir</v>
      </c>
      <c r="BE436" s="479" t="str">
        <f>'d.Points de vente&amp;récupération'!H459</f>
        <v>A choisir</v>
      </c>
      <c r="BF436" s="479" t="str">
        <f>'d.Points de vente&amp;récupération'!I459</f>
        <v>A choisir</v>
      </c>
      <c r="BG436" s="479" t="str">
        <f>'d.Points de vente&amp;récupération'!J459</f>
        <v>A choisir</v>
      </c>
      <c r="BH436" s="479" t="str">
        <f>'d.Points de vente&amp;récupération'!K459</f>
        <v>A compléter</v>
      </c>
    </row>
    <row r="437" spans="15:60">
      <c r="O437">
        <v>434</v>
      </c>
      <c r="P437" t="str">
        <f>_xlfn.XLOOKUP(O437,'1.Fiche candidature (à remplir)'!AB:AB,'1.Fiche candidature (à remplir)'!D:D)</f>
        <v>Location de dispositifs de récupération d'Emballages réemployables low tech</v>
      </c>
      <c r="Q437" t="str">
        <f>_xlfn.XLOOKUP(O437,'1.Fiche candidature (à remplir)'!AB:AB,'1.Fiche candidature (à remplir)'!AC:AC)</f>
        <v>Test_1</v>
      </c>
      <c r="R437" t="str">
        <f>_xlfn.XLOOKUP(O437,'1.Fiche candidature (à remplir)'!AB:AB,'1.Fiche candidature (à remplir)'!E:E)</f>
        <v>A compléter</v>
      </c>
      <c r="S437">
        <f>_xlfn.XLOOKUP(O437,'1.Fiche candidature (à remplir)'!AB:AB,'1.Fiche candidature (à remplir)'!F:F)</f>
        <v>0</v>
      </c>
      <c r="T437">
        <f>_xlfn.XLOOKUP(O437,'1.Fiche candidature (à remplir)'!AB:AB,'1.Fiche candidature (à remplir)'!G:G)</f>
        <v>0</v>
      </c>
      <c r="U437">
        <f>_xlfn.XLOOKUP(O437,'1.Fiche candidature (à remplir)'!AB:AB,'1.Fiche candidature (à remplir)'!H:H)</f>
        <v>0</v>
      </c>
      <c r="V437" t="str">
        <f>_xlfn.XLOOKUP(O437,'1.Fiche candidature (à remplir)'!AB:AB,'1.Fiche candidature (à remplir)'!I:I)</f>
        <v>A compléter</v>
      </c>
      <c r="W437" t="str">
        <f>_xlfn.XLOOKUP(O437,'1.Fiche candidature (à remplir)'!AB:AB,'1.Fiche candidature (à remplir)'!L:L)</f>
        <v>A remplir</v>
      </c>
      <c r="X437">
        <f>_xlfn.XLOOKUP(O437,'1.Fiche candidature (à remplir)'!AB:AB,'1.Fiche candidature (à remplir)'!M:M)</f>
        <v>0</v>
      </c>
      <c r="Y437">
        <f>_xlfn.XLOOKUP(O437,'1.Fiche candidature (à remplir)'!AB:AB,'1.Fiche candidature (à remplir)'!N:N)</f>
        <v>0</v>
      </c>
      <c r="Z437">
        <f>_xlfn.XLOOKUP(O437,'1.Fiche candidature (à remplir)'!AB:AB,'1.Fiche candidature (à remplir)'!P:P)</f>
        <v>0</v>
      </c>
      <c r="AC437" s="479">
        <f>b.Groupement!D463</f>
        <v>0</v>
      </c>
      <c r="AD437" s="479">
        <f>b.Groupement!E463</f>
        <v>0</v>
      </c>
      <c r="AE437" s="479">
        <f>b.Groupement!F463</f>
        <v>0</v>
      </c>
      <c r="AF437" s="479">
        <f>b.Groupement!G463</f>
        <v>0</v>
      </c>
      <c r="AG437" s="479">
        <f>b.Groupement!H463</f>
        <v>0</v>
      </c>
      <c r="AH437" s="479">
        <f>b.Groupement!I463</f>
        <v>0</v>
      </c>
      <c r="AI437" s="479">
        <f>b.Groupement!J463</f>
        <v>0</v>
      </c>
      <c r="AK437" s="479">
        <f>'a.Equipe projet'!D459</f>
        <v>0</v>
      </c>
      <c r="AL437" s="479">
        <f>'a.Equipe projet'!E459</f>
        <v>0</v>
      </c>
      <c r="AM437" s="479">
        <f>'a.Equipe projet'!F459</f>
        <v>0</v>
      </c>
      <c r="AN437" s="479">
        <f>'a.Equipe projet'!G459</f>
        <v>0</v>
      </c>
      <c r="AO437" s="479">
        <f>'a.Equipe projet'!H459</f>
        <v>0</v>
      </c>
      <c r="AP437" s="479">
        <f>'a.Equipe projet'!I459</f>
        <v>0</v>
      </c>
      <c r="AQ437" s="479">
        <f>'a.Equipe projet'!J459</f>
        <v>0</v>
      </c>
      <c r="AR437" s="479">
        <f>'a.Equipe projet'!K459</f>
        <v>0</v>
      </c>
      <c r="AS437" s="479">
        <f>'a.Equipe projet'!L459</f>
        <v>0</v>
      </c>
      <c r="AU437" s="479">
        <f>'c.Prestataires'!D458</f>
        <v>0</v>
      </c>
      <c r="AV437" s="479">
        <f>'c.Prestataires'!E458</f>
        <v>0</v>
      </c>
      <c r="AW437" s="479">
        <f>'c.Prestataires'!F458</f>
        <v>0</v>
      </c>
      <c r="AX437" s="479">
        <f>'c.Prestataires'!G458</f>
        <v>0</v>
      </c>
      <c r="AY437" s="479">
        <f>'c.Prestataires'!H458</f>
        <v>0</v>
      </c>
      <c r="BA437" s="479" t="str">
        <f>'d.Points de vente&amp;récupération'!D460</f>
        <v>A compléter</v>
      </c>
      <c r="BB437" s="479" t="str">
        <f>'d.Points de vente&amp;récupération'!E460</f>
        <v>A choisir</v>
      </c>
      <c r="BC437" s="479" t="str">
        <f>'d.Points de vente&amp;récupération'!F460</f>
        <v>A choisir</v>
      </c>
      <c r="BD437" s="479" t="str">
        <f>'d.Points de vente&amp;récupération'!G460</f>
        <v>A choisir</v>
      </c>
      <c r="BE437" s="479" t="str">
        <f>'d.Points de vente&amp;récupération'!H460</f>
        <v>A choisir</v>
      </c>
      <c r="BF437" s="479" t="str">
        <f>'d.Points de vente&amp;récupération'!I460</f>
        <v>A choisir</v>
      </c>
      <c r="BG437" s="479" t="str">
        <f>'d.Points de vente&amp;récupération'!J460</f>
        <v>A choisir</v>
      </c>
      <c r="BH437" s="479" t="str">
        <f>'d.Points de vente&amp;récupération'!K460</f>
        <v>A compléter</v>
      </c>
    </row>
    <row r="438" spans="15:60">
      <c r="O438">
        <v>435</v>
      </c>
      <c r="P438" t="str">
        <f>_xlfn.XLOOKUP(O438,'1.Fiche candidature (à remplir)'!AB:AB,'1.Fiche candidature (à remplir)'!D:D)</f>
        <v>Prestation d'un institut d'étude spécialisé
A noter : des cas spécifiques sont détaillés dans le cahier des charges</v>
      </c>
      <c r="Q438" t="str">
        <f>_xlfn.XLOOKUP(O438,'1.Fiche candidature (à remplir)'!AB:AB,'1.Fiche candidature (à remplir)'!AC:AC)</f>
        <v>Test_1</v>
      </c>
      <c r="R438" t="str">
        <f>_xlfn.XLOOKUP(O438,'1.Fiche candidature (à remplir)'!AB:AB,'1.Fiche candidature (à remplir)'!E:E)</f>
        <v>A compléter</v>
      </c>
      <c r="S438">
        <f>_xlfn.XLOOKUP(O438,'1.Fiche candidature (à remplir)'!AB:AB,'1.Fiche candidature (à remplir)'!F:F)</f>
        <v>0</v>
      </c>
      <c r="T438">
        <f>_xlfn.XLOOKUP(O438,'1.Fiche candidature (à remplir)'!AB:AB,'1.Fiche candidature (à remplir)'!G:G)</f>
        <v>0</v>
      </c>
      <c r="U438">
        <f>_xlfn.XLOOKUP(O438,'1.Fiche candidature (à remplir)'!AB:AB,'1.Fiche candidature (à remplir)'!H:H)</f>
        <v>0</v>
      </c>
      <c r="V438" t="str">
        <f>_xlfn.XLOOKUP(O438,'1.Fiche candidature (à remplir)'!AB:AB,'1.Fiche candidature (à remplir)'!I:I)</f>
        <v>A compléter</v>
      </c>
      <c r="W438" t="str">
        <f>_xlfn.XLOOKUP(O438,'1.Fiche candidature (à remplir)'!AB:AB,'1.Fiche candidature (à remplir)'!L:L)</f>
        <v>A remplir</v>
      </c>
      <c r="X438">
        <f>_xlfn.XLOOKUP(O438,'1.Fiche candidature (à remplir)'!AB:AB,'1.Fiche candidature (à remplir)'!M:M)</f>
        <v>0</v>
      </c>
      <c r="Y438">
        <f>_xlfn.XLOOKUP(O438,'1.Fiche candidature (à remplir)'!AB:AB,'1.Fiche candidature (à remplir)'!N:N)</f>
        <v>0</v>
      </c>
      <c r="Z438">
        <f>_xlfn.XLOOKUP(O438,'1.Fiche candidature (à remplir)'!AB:AB,'1.Fiche candidature (à remplir)'!P:P)</f>
        <v>0</v>
      </c>
      <c r="AC438" s="479">
        <f>b.Groupement!D464</f>
        <v>0</v>
      </c>
      <c r="AD438" s="479">
        <f>b.Groupement!E464</f>
        <v>0</v>
      </c>
      <c r="AE438" s="479">
        <f>b.Groupement!F464</f>
        <v>0</v>
      </c>
      <c r="AF438" s="479">
        <f>b.Groupement!G464</f>
        <v>0</v>
      </c>
      <c r="AG438" s="479">
        <f>b.Groupement!H464</f>
        <v>0</v>
      </c>
      <c r="AH438" s="479">
        <f>b.Groupement!I464</f>
        <v>0</v>
      </c>
      <c r="AI438" s="479">
        <f>b.Groupement!J464</f>
        <v>0</v>
      </c>
      <c r="AK438" s="479">
        <f>'a.Equipe projet'!D460</f>
        <v>0</v>
      </c>
      <c r="AL438" s="479">
        <f>'a.Equipe projet'!E460</f>
        <v>0</v>
      </c>
      <c r="AM438" s="479">
        <f>'a.Equipe projet'!F460</f>
        <v>0</v>
      </c>
      <c r="AN438" s="479">
        <f>'a.Equipe projet'!G460</f>
        <v>0</v>
      </c>
      <c r="AO438" s="479">
        <f>'a.Equipe projet'!H460</f>
        <v>0</v>
      </c>
      <c r="AP438" s="479">
        <f>'a.Equipe projet'!I460</f>
        <v>0</v>
      </c>
      <c r="AQ438" s="479">
        <f>'a.Equipe projet'!J460</f>
        <v>0</v>
      </c>
      <c r="AR438" s="479">
        <f>'a.Equipe projet'!K460</f>
        <v>0</v>
      </c>
      <c r="AS438" s="479">
        <f>'a.Equipe projet'!L460</f>
        <v>0</v>
      </c>
      <c r="AU438" s="479">
        <f>'c.Prestataires'!D459</f>
        <v>0</v>
      </c>
      <c r="AV438" s="479">
        <f>'c.Prestataires'!E459</f>
        <v>0</v>
      </c>
      <c r="AW438" s="479">
        <f>'c.Prestataires'!F459</f>
        <v>0</v>
      </c>
      <c r="AX438" s="479">
        <f>'c.Prestataires'!G459</f>
        <v>0</v>
      </c>
      <c r="AY438" s="479">
        <f>'c.Prestataires'!H459</f>
        <v>0</v>
      </c>
      <c r="BA438" s="479" t="str">
        <f>'d.Points de vente&amp;récupération'!D461</f>
        <v>A compléter</v>
      </c>
      <c r="BB438" s="479" t="str">
        <f>'d.Points de vente&amp;récupération'!E461</f>
        <v>A choisir</v>
      </c>
      <c r="BC438" s="479" t="str">
        <f>'d.Points de vente&amp;récupération'!F461</f>
        <v>A choisir</v>
      </c>
      <c r="BD438" s="479" t="str">
        <f>'d.Points de vente&amp;récupération'!G461</f>
        <v>A choisir</v>
      </c>
      <c r="BE438" s="479" t="str">
        <f>'d.Points de vente&amp;récupération'!H461</f>
        <v>A choisir</v>
      </c>
      <c r="BF438" s="479" t="str">
        <f>'d.Points de vente&amp;récupération'!I461</f>
        <v>A choisir</v>
      </c>
      <c r="BG438" s="479" t="str">
        <f>'d.Points de vente&amp;récupération'!J461</f>
        <v>A choisir</v>
      </c>
      <c r="BH438" s="479" t="str">
        <f>'d.Points de vente&amp;récupération'!K461</f>
        <v>A compléter</v>
      </c>
    </row>
    <row r="439" spans="15:60">
      <c r="O439">
        <v>436</v>
      </c>
      <c r="P439" t="str">
        <f>_xlfn.XLOOKUP(O439,'1.Fiche candidature (à remplir)'!AB:AB,'1.Fiche candidature (à remplir)'!D:D)</f>
        <v>Prestation Institut d'étude spécialisé</v>
      </c>
      <c r="Q439" t="str">
        <f>_xlfn.XLOOKUP(O439,'1.Fiche candidature (à remplir)'!AB:AB,'1.Fiche candidature (à remplir)'!AC:AC)</f>
        <v>Test_1</v>
      </c>
      <c r="R439" t="str">
        <f>_xlfn.XLOOKUP(O439,'1.Fiche candidature (à remplir)'!AB:AB,'1.Fiche candidature (à remplir)'!E:E)</f>
        <v>A compléter</v>
      </c>
      <c r="S439">
        <f>_xlfn.XLOOKUP(O439,'1.Fiche candidature (à remplir)'!AB:AB,'1.Fiche candidature (à remplir)'!F:F)</f>
        <v>0</v>
      </c>
      <c r="T439">
        <f>_xlfn.XLOOKUP(O439,'1.Fiche candidature (à remplir)'!AB:AB,'1.Fiche candidature (à remplir)'!G:G)</f>
        <v>0</v>
      </c>
      <c r="U439">
        <f>_xlfn.XLOOKUP(O439,'1.Fiche candidature (à remplir)'!AB:AB,'1.Fiche candidature (à remplir)'!H:H)</f>
        <v>0</v>
      </c>
      <c r="V439" t="str">
        <f>_xlfn.XLOOKUP(O439,'1.Fiche candidature (à remplir)'!AB:AB,'1.Fiche candidature (à remplir)'!I:I)</f>
        <v>A compléter</v>
      </c>
      <c r="W439" t="str">
        <f>_xlfn.XLOOKUP(O439,'1.Fiche candidature (à remplir)'!AB:AB,'1.Fiche candidature (à remplir)'!L:L)</f>
        <v>A remplir</v>
      </c>
      <c r="X439">
        <f>_xlfn.XLOOKUP(O439,'1.Fiche candidature (à remplir)'!AB:AB,'1.Fiche candidature (à remplir)'!M:M)</f>
        <v>0</v>
      </c>
      <c r="Y439">
        <f>_xlfn.XLOOKUP(O439,'1.Fiche candidature (à remplir)'!AB:AB,'1.Fiche candidature (à remplir)'!N:N)</f>
        <v>0</v>
      </c>
      <c r="Z439">
        <f>_xlfn.XLOOKUP(O439,'1.Fiche candidature (à remplir)'!AB:AB,'1.Fiche candidature (à remplir)'!P:P)</f>
        <v>0</v>
      </c>
      <c r="AC439" s="479">
        <f>b.Groupement!D465</f>
        <v>0</v>
      </c>
      <c r="AD439" s="479">
        <f>b.Groupement!E465</f>
        <v>0</v>
      </c>
      <c r="AE439" s="479">
        <f>b.Groupement!F465</f>
        <v>0</v>
      </c>
      <c r="AF439" s="479">
        <f>b.Groupement!G465</f>
        <v>0</v>
      </c>
      <c r="AG439" s="479">
        <f>b.Groupement!H465</f>
        <v>0</v>
      </c>
      <c r="AH439" s="479">
        <f>b.Groupement!I465</f>
        <v>0</v>
      </c>
      <c r="AI439" s="479">
        <f>b.Groupement!J465</f>
        <v>0</v>
      </c>
      <c r="AK439" s="479">
        <f>'a.Equipe projet'!D461</f>
        <v>0</v>
      </c>
      <c r="AL439" s="479">
        <f>'a.Equipe projet'!E461</f>
        <v>0</v>
      </c>
      <c r="AM439" s="479">
        <f>'a.Equipe projet'!F461</f>
        <v>0</v>
      </c>
      <c r="AN439" s="479">
        <f>'a.Equipe projet'!G461</f>
        <v>0</v>
      </c>
      <c r="AO439" s="479">
        <f>'a.Equipe projet'!H461</f>
        <v>0</v>
      </c>
      <c r="AP439" s="479">
        <f>'a.Equipe projet'!I461</f>
        <v>0</v>
      </c>
      <c r="AQ439" s="479">
        <f>'a.Equipe projet'!J461</f>
        <v>0</v>
      </c>
      <c r="AR439" s="479">
        <f>'a.Equipe projet'!K461</f>
        <v>0</v>
      </c>
      <c r="AS439" s="479">
        <f>'a.Equipe projet'!L461</f>
        <v>0</v>
      </c>
      <c r="AU439" s="479">
        <f>'c.Prestataires'!D460</f>
        <v>0</v>
      </c>
      <c r="AV439" s="479">
        <f>'c.Prestataires'!E460</f>
        <v>0</v>
      </c>
      <c r="AW439" s="479">
        <f>'c.Prestataires'!F460</f>
        <v>0</v>
      </c>
      <c r="AX439" s="479">
        <f>'c.Prestataires'!G460</f>
        <v>0</v>
      </c>
      <c r="AY439" s="479">
        <f>'c.Prestataires'!H460</f>
        <v>0</v>
      </c>
      <c r="BA439" s="479" t="str">
        <f>'d.Points de vente&amp;récupération'!D462</f>
        <v>A compléter</v>
      </c>
      <c r="BB439" s="479" t="str">
        <f>'d.Points de vente&amp;récupération'!E462</f>
        <v>A choisir</v>
      </c>
      <c r="BC439" s="479" t="str">
        <f>'d.Points de vente&amp;récupération'!F462</f>
        <v>A choisir</v>
      </c>
      <c r="BD439" s="479" t="str">
        <f>'d.Points de vente&amp;récupération'!G462</f>
        <v>A choisir</v>
      </c>
      <c r="BE439" s="479" t="str">
        <f>'d.Points de vente&amp;récupération'!H462</f>
        <v>A choisir</v>
      </c>
      <c r="BF439" s="479" t="str">
        <f>'d.Points de vente&amp;récupération'!I462</f>
        <v>A choisir</v>
      </c>
      <c r="BG439" s="479" t="str">
        <f>'d.Points de vente&amp;récupération'!J462</f>
        <v>A choisir</v>
      </c>
      <c r="BH439" s="479" t="str">
        <f>'d.Points de vente&amp;récupération'!K462</f>
        <v>A compléter</v>
      </c>
    </row>
    <row r="440" spans="15:60">
      <c r="O440">
        <v>437</v>
      </c>
      <c r="P440" t="str">
        <f>_xlfn.XLOOKUP(O440,'1.Fiche candidature (à remplir)'!AB:AB,'1.Fiche candidature (à remplir)'!D:D)</f>
        <v>Prestation Institut d'étude spécialisé</v>
      </c>
      <c r="Q440" t="str">
        <f>_xlfn.XLOOKUP(O440,'1.Fiche candidature (à remplir)'!AB:AB,'1.Fiche candidature (à remplir)'!AC:AC)</f>
        <v>Test_1</v>
      </c>
      <c r="R440" t="str">
        <f>_xlfn.XLOOKUP(O440,'1.Fiche candidature (à remplir)'!AB:AB,'1.Fiche candidature (à remplir)'!E:E)</f>
        <v>A compléter</v>
      </c>
      <c r="S440">
        <f>_xlfn.XLOOKUP(O440,'1.Fiche candidature (à remplir)'!AB:AB,'1.Fiche candidature (à remplir)'!F:F)</f>
        <v>0</v>
      </c>
      <c r="T440">
        <f>_xlfn.XLOOKUP(O440,'1.Fiche candidature (à remplir)'!AB:AB,'1.Fiche candidature (à remplir)'!G:G)</f>
        <v>0</v>
      </c>
      <c r="U440">
        <f>_xlfn.XLOOKUP(O440,'1.Fiche candidature (à remplir)'!AB:AB,'1.Fiche candidature (à remplir)'!H:H)</f>
        <v>0</v>
      </c>
      <c r="V440" t="str">
        <f>_xlfn.XLOOKUP(O440,'1.Fiche candidature (à remplir)'!AB:AB,'1.Fiche candidature (à remplir)'!I:I)</f>
        <v>A compléter</v>
      </c>
      <c r="W440" t="str">
        <f>_xlfn.XLOOKUP(O440,'1.Fiche candidature (à remplir)'!AB:AB,'1.Fiche candidature (à remplir)'!L:L)</f>
        <v>A remplir</v>
      </c>
      <c r="X440">
        <f>_xlfn.XLOOKUP(O440,'1.Fiche candidature (à remplir)'!AB:AB,'1.Fiche candidature (à remplir)'!M:M)</f>
        <v>0</v>
      </c>
      <c r="Y440">
        <f>_xlfn.XLOOKUP(O440,'1.Fiche candidature (à remplir)'!AB:AB,'1.Fiche candidature (à remplir)'!N:N)</f>
        <v>0</v>
      </c>
      <c r="Z440">
        <f>_xlfn.XLOOKUP(O440,'1.Fiche candidature (à remplir)'!AB:AB,'1.Fiche candidature (à remplir)'!P:P)</f>
        <v>0</v>
      </c>
      <c r="AC440" s="479">
        <f>b.Groupement!D466</f>
        <v>0</v>
      </c>
      <c r="AD440" s="479">
        <f>b.Groupement!E466</f>
        <v>0</v>
      </c>
      <c r="AE440" s="479">
        <f>b.Groupement!F466</f>
        <v>0</v>
      </c>
      <c r="AF440" s="479">
        <f>b.Groupement!G466</f>
        <v>0</v>
      </c>
      <c r="AG440" s="479">
        <f>b.Groupement!H466</f>
        <v>0</v>
      </c>
      <c r="AH440" s="479">
        <f>b.Groupement!I466</f>
        <v>0</v>
      </c>
      <c r="AI440" s="479">
        <f>b.Groupement!J466</f>
        <v>0</v>
      </c>
      <c r="AK440" s="479">
        <f>'a.Equipe projet'!D462</f>
        <v>0</v>
      </c>
      <c r="AL440" s="479">
        <f>'a.Equipe projet'!E462</f>
        <v>0</v>
      </c>
      <c r="AM440" s="479">
        <f>'a.Equipe projet'!F462</f>
        <v>0</v>
      </c>
      <c r="AN440" s="479">
        <f>'a.Equipe projet'!G462</f>
        <v>0</v>
      </c>
      <c r="AO440" s="479">
        <f>'a.Equipe projet'!H462</f>
        <v>0</v>
      </c>
      <c r="AP440" s="479">
        <f>'a.Equipe projet'!I462</f>
        <v>0</v>
      </c>
      <c r="AQ440" s="479">
        <f>'a.Equipe projet'!J462</f>
        <v>0</v>
      </c>
      <c r="AR440" s="479">
        <f>'a.Equipe projet'!K462</f>
        <v>0</v>
      </c>
      <c r="AS440" s="479">
        <f>'a.Equipe projet'!L462</f>
        <v>0</v>
      </c>
      <c r="AU440" s="479">
        <f>'c.Prestataires'!D461</f>
        <v>0</v>
      </c>
      <c r="AV440" s="479">
        <f>'c.Prestataires'!E461</f>
        <v>0</v>
      </c>
      <c r="AW440" s="479">
        <f>'c.Prestataires'!F461</f>
        <v>0</v>
      </c>
      <c r="AX440" s="479">
        <f>'c.Prestataires'!G461</f>
        <v>0</v>
      </c>
      <c r="AY440" s="479">
        <f>'c.Prestataires'!H461</f>
        <v>0</v>
      </c>
      <c r="BA440" s="479" t="str">
        <f>'d.Points de vente&amp;récupération'!D463</f>
        <v>A compléter</v>
      </c>
      <c r="BB440" s="479" t="str">
        <f>'d.Points de vente&amp;récupération'!E463</f>
        <v>A choisir</v>
      </c>
      <c r="BC440" s="479" t="str">
        <f>'d.Points de vente&amp;récupération'!F463</f>
        <v>A choisir</v>
      </c>
      <c r="BD440" s="479" t="str">
        <f>'d.Points de vente&amp;récupération'!G463</f>
        <v>A choisir</v>
      </c>
      <c r="BE440" s="479" t="str">
        <f>'d.Points de vente&amp;récupération'!H463</f>
        <v>A choisir</v>
      </c>
      <c r="BF440" s="479" t="str">
        <f>'d.Points de vente&amp;récupération'!I463</f>
        <v>A choisir</v>
      </c>
      <c r="BG440" s="479" t="str">
        <f>'d.Points de vente&amp;récupération'!J463</f>
        <v>A choisir</v>
      </c>
      <c r="BH440" s="479" t="str">
        <f>'d.Points de vente&amp;récupération'!K463</f>
        <v>A compléter</v>
      </c>
    </row>
    <row r="441" spans="15:60">
      <c r="O441">
        <v>438</v>
      </c>
      <c r="P441" t="str">
        <f>_xlfn.XLOOKUP(O441,'1.Fiche candidature (à remplir)'!AB:AB,'1.Fiche candidature (à remplir)'!D:D)</f>
        <v>Prestation Institut d'étude spécialisé</v>
      </c>
      <c r="Q441" t="str">
        <f>_xlfn.XLOOKUP(O441,'1.Fiche candidature (à remplir)'!AB:AB,'1.Fiche candidature (à remplir)'!AC:AC)</f>
        <v>Test_1</v>
      </c>
      <c r="R441" t="str">
        <f>_xlfn.XLOOKUP(O441,'1.Fiche candidature (à remplir)'!AB:AB,'1.Fiche candidature (à remplir)'!E:E)</f>
        <v>A compléter</v>
      </c>
      <c r="S441">
        <f>_xlfn.XLOOKUP(O441,'1.Fiche candidature (à remplir)'!AB:AB,'1.Fiche candidature (à remplir)'!F:F)</f>
        <v>0</v>
      </c>
      <c r="T441">
        <f>_xlfn.XLOOKUP(O441,'1.Fiche candidature (à remplir)'!AB:AB,'1.Fiche candidature (à remplir)'!G:G)</f>
        <v>0</v>
      </c>
      <c r="U441">
        <f>_xlfn.XLOOKUP(O441,'1.Fiche candidature (à remplir)'!AB:AB,'1.Fiche candidature (à remplir)'!H:H)</f>
        <v>0</v>
      </c>
      <c r="V441" t="str">
        <f>_xlfn.XLOOKUP(O441,'1.Fiche candidature (à remplir)'!AB:AB,'1.Fiche candidature (à remplir)'!I:I)</f>
        <v>A compléter</v>
      </c>
      <c r="W441" t="str">
        <f>_xlfn.XLOOKUP(O441,'1.Fiche candidature (à remplir)'!AB:AB,'1.Fiche candidature (à remplir)'!L:L)</f>
        <v>A remplir</v>
      </c>
      <c r="X441">
        <f>_xlfn.XLOOKUP(O441,'1.Fiche candidature (à remplir)'!AB:AB,'1.Fiche candidature (à remplir)'!M:M)</f>
        <v>0</v>
      </c>
      <c r="Y441">
        <f>_xlfn.XLOOKUP(O441,'1.Fiche candidature (à remplir)'!AB:AB,'1.Fiche candidature (à remplir)'!N:N)</f>
        <v>0</v>
      </c>
      <c r="Z441">
        <f>_xlfn.XLOOKUP(O441,'1.Fiche candidature (à remplir)'!AB:AB,'1.Fiche candidature (à remplir)'!P:P)</f>
        <v>0</v>
      </c>
      <c r="AC441" s="479">
        <f>b.Groupement!D467</f>
        <v>0</v>
      </c>
      <c r="AD441" s="479">
        <f>b.Groupement!E467</f>
        <v>0</v>
      </c>
      <c r="AE441" s="479">
        <f>b.Groupement!F467</f>
        <v>0</v>
      </c>
      <c r="AF441" s="479">
        <f>b.Groupement!G467</f>
        <v>0</v>
      </c>
      <c r="AG441" s="479">
        <f>b.Groupement!H467</f>
        <v>0</v>
      </c>
      <c r="AH441" s="479">
        <f>b.Groupement!I467</f>
        <v>0</v>
      </c>
      <c r="AI441" s="479">
        <f>b.Groupement!J467</f>
        <v>0</v>
      </c>
      <c r="AK441" s="479">
        <f>'a.Equipe projet'!D463</f>
        <v>0</v>
      </c>
      <c r="AL441" s="479">
        <f>'a.Equipe projet'!E463</f>
        <v>0</v>
      </c>
      <c r="AM441" s="479">
        <f>'a.Equipe projet'!F463</f>
        <v>0</v>
      </c>
      <c r="AN441" s="479">
        <f>'a.Equipe projet'!G463</f>
        <v>0</v>
      </c>
      <c r="AO441" s="479">
        <f>'a.Equipe projet'!H463</f>
        <v>0</v>
      </c>
      <c r="AP441" s="479">
        <f>'a.Equipe projet'!I463</f>
        <v>0</v>
      </c>
      <c r="AQ441" s="479">
        <f>'a.Equipe projet'!J463</f>
        <v>0</v>
      </c>
      <c r="AR441" s="479">
        <f>'a.Equipe projet'!K463</f>
        <v>0</v>
      </c>
      <c r="AS441" s="479">
        <f>'a.Equipe projet'!L463</f>
        <v>0</v>
      </c>
      <c r="AU441" s="479">
        <f>'c.Prestataires'!D462</f>
        <v>0</v>
      </c>
      <c r="AV441" s="479">
        <f>'c.Prestataires'!E462</f>
        <v>0</v>
      </c>
      <c r="AW441" s="479">
        <f>'c.Prestataires'!F462</f>
        <v>0</v>
      </c>
      <c r="AX441" s="479">
        <f>'c.Prestataires'!G462</f>
        <v>0</v>
      </c>
      <c r="AY441" s="479">
        <f>'c.Prestataires'!H462</f>
        <v>0</v>
      </c>
      <c r="BA441" s="479" t="str">
        <f>'d.Points de vente&amp;récupération'!D464</f>
        <v>A compléter</v>
      </c>
      <c r="BB441" s="479" t="str">
        <f>'d.Points de vente&amp;récupération'!E464</f>
        <v>A choisir</v>
      </c>
      <c r="BC441" s="479" t="str">
        <f>'d.Points de vente&amp;récupération'!F464</f>
        <v>A choisir</v>
      </c>
      <c r="BD441" s="479" t="str">
        <f>'d.Points de vente&amp;récupération'!G464</f>
        <v>A choisir</v>
      </c>
      <c r="BE441" s="479" t="str">
        <f>'d.Points de vente&amp;récupération'!H464</f>
        <v>A choisir</v>
      </c>
      <c r="BF441" s="479" t="str">
        <f>'d.Points de vente&amp;récupération'!I464</f>
        <v>A choisir</v>
      </c>
      <c r="BG441" s="479" t="str">
        <f>'d.Points de vente&amp;récupération'!J464</f>
        <v>A choisir</v>
      </c>
      <c r="BH441" s="479" t="str">
        <f>'d.Points de vente&amp;récupération'!K464</f>
        <v>A compléter</v>
      </c>
    </row>
    <row r="442" spans="15:60">
      <c r="O442">
        <v>439</v>
      </c>
      <c r="P442" t="str">
        <f>_xlfn.XLOOKUP(O442,'1.Fiche candidature (à remplir)'!AB:AB,'1.Fiche candidature (à remplir)'!D:D)</f>
        <v>Prestation Institut d'étude spécialisé</v>
      </c>
      <c r="Q442" t="str">
        <f>_xlfn.XLOOKUP(O442,'1.Fiche candidature (à remplir)'!AB:AB,'1.Fiche candidature (à remplir)'!AC:AC)</f>
        <v>Test_1</v>
      </c>
      <c r="R442" t="str">
        <f>_xlfn.XLOOKUP(O442,'1.Fiche candidature (à remplir)'!AB:AB,'1.Fiche candidature (à remplir)'!E:E)</f>
        <v>A compléter</v>
      </c>
      <c r="S442">
        <f>_xlfn.XLOOKUP(O442,'1.Fiche candidature (à remplir)'!AB:AB,'1.Fiche candidature (à remplir)'!F:F)</f>
        <v>0</v>
      </c>
      <c r="T442">
        <f>_xlfn.XLOOKUP(O442,'1.Fiche candidature (à remplir)'!AB:AB,'1.Fiche candidature (à remplir)'!G:G)</f>
        <v>0</v>
      </c>
      <c r="U442">
        <f>_xlfn.XLOOKUP(O442,'1.Fiche candidature (à remplir)'!AB:AB,'1.Fiche candidature (à remplir)'!H:H)</f>
        <v>0</v>
      </c>
      <c r="V442" t="str">
        <f>_xlfn.XLOOKUP(O442,'1.Fiche candidature (à remplir)'!AB:AB,'1.Fiche candidature (à remplir)'!I:I)</f>
        <v>A compléter</v>
      </c>
      <c r="W442" t="str">
        <f>_xlfn.XLOOKUP(O442,'1.Fiche candidature (à remplir)'!AB:AB,'1.Fiche candidature (à remplir)'!L:L)</f>
        <v>A remplir</v>
      </c>
      <c r="X442">
        <f>_xlfn.XLOOKUP(O442,'1.Fiche candidature (à remplir)'!AB:AB,'1.Fiche candidature (à remplir)'!M:M)</f>
        <v>0</v>
      </c>
      <c r="Y442">
        <f>_xlfn.XLOOKUP(O442,'1.Fiche candidature (à remplir)'!AB:AB,'1.Fiche candidature (à remplir)'!N:N)</f>
        <v>0</v>
      </c>
      <c r="Z442">
        <f>_xlfn.XLOOKUP(O442,'1.Fiche candidature (à remplir)'!AB:AB,'1.Fiche candidature (à remplir)'!P:P)</f>
        <v>0</v>
      </c>
      <c r="AC442" s="479">
        <f>b.Groupement!D468</f>
        <v>0</v>
      </c>
      <c r="AD442" s="479">
        <f>b.Groupement!E468</f>
        <v>0</v>
      </c>
      <c r="AE442" s="479">
        <f>b.Groupement!F468</f>
        <v>0</v>
      </c>
      <c r="AF442" s="479">
        <f>b.Groupement!G468</f>
        <v>0</v>
      </c>
      <c r="AG442" s="479">
        <f>b.Groupement!H468</f>
        <v>0</v>
      </c>
      <c r="AH442" s="479">
        <f>b.Groupement!I468</f>
        <v>0</v>
      </c>
      <c r="AI442" s="479">
        <f>b.Groupement!J468</f>
        <v>0</v>
      </c>
      <c r="AK442" s="479">
        <f>'a.Equipe projet'!D464</f>
        <v>0</v>
      </c>
      <c r="AL442" s="479">
        <f>'a.Equipe projet'!E464</f>
        <v>0</v>
      </c>
      <c r="AM442" s="479">
        <f>'a.Equipe projet'!F464</f>
        <v>0</v>
      </c>
      <c r="AN442" s="479">
        <f>'a.Equipe projet'!G464</f>
        <v>0</v>
      </c>
      <c r="AO442" s="479">
        <f>'a.Equipe projet'!H464</f>
        <v>0</v>
      </c>
      <c r="AP442" s="479">
        <f>'a.Equipe projet'!I464</f>
        <v>0</v>
      </c>
      <c r="AQ442" s="479">
        <f>'a.Equipe projet'!J464</f>
        <v>0</v>
      </c>
      <c r="AR442" s="479">
        <f>'a.Equipe projet'!K464</f>
        <v>0</v>
      </c>
      <c r="AS442" s="479">
        <f>'a.Equipe projet'!L464</f>
        <v>0</v>
      </c>
      <c r="AU442" s="479">
        <f>'c.Prestataires'!D463</f>
        <v>0</v>
      </c>
      <c r="AV442" s="479">
        <f>'c.Prestataires'!E463</f>
        <v>0</v>
      </c>
      <c r="AW442" s="479">
        <f>'c.Prestataires'!F463</f>
        <v>0</v>
      </c>
      <c r="AX442" s="479">
        <f>'c.Prestataires'!G463</f>
        <v>0</v>
      </c>
      <c r="AY442" s="479">
        <f>'c.Prestataires'!H463</f>
        <v>0</v>
      </c>
      <c r="BA442" s="479" t="str">
        <f>'d.Points de vente&amp;récupération'!D465</f>
        <v>A compléter</v>
      </c>
      <c r="BB442" s="479" t="str">
        <f>'d.Points de vente&amp;récupération'!E465</f>
        <v>A choisir</v>
      </c>
      <c r="BC442" s="479" t="str">
        <f>'d.Points de vente&amp;récupération'!F465</f>
        <v>A choisir</v>
      </c>
      <c r="BD442" s="479" t="str">
        <f>'d.Points de vente&amp;récupération'!G465</f>
        <v>A choisir</v>
      </c>
      <c r="BE442" s="479" t="str">
        <f>'d.Points de vente&amp;récupération'!H465</f>
        <v>A choisir</v>
      </c>
      <c r="BF442" s="479" t="str">
        <f>'d.Points de vente&amp;récupération'!I465</f>
        <v>A choisir</v>
      </c>
      <c r="BG442" s="479" t="str">
        <f>'d.Points de vente&amp;récupération'!J465</f>
        <v>A choisir</v>
      </c>
      <c r="BH442" s="479" t="str">
        <f>'d.Points de vente&amp;récupération'!K465</f>
        <v>A compléter</v>
      </c>
    </row>
    <row r="443" spans="15:60">
      <c r="O443">
        <v>440</v>
      </c>
      <c r="P443" t="str">
        <f>_xlfn.XLOOKUP(O443,'1.Fiche candidature (à remplir)'!AB:AB,'1.Fiche candidature (à remplir)'!D:D)</f>
        <v>Prestation intellectuelle
Prestation d'un cabinet de conseil ou d'un bureau d’études</v>
      </c>
      <c r="Q443" t="str">
        <f>_xlfn.XLOOKUP(O443,'1.Fiche candidature (à remplir)'!AB:AB,'1.Fiche candidature (à remplir)'!AC:AC)</f>
        <v>Test_1</v>
      </c>
      <c r="R443" t="str">
        <f>_xlfn.XLOOKUP(O443,'1.Fiche candidature (à remplir)'!AB:AB,'1.Fiche candidature (à remplir)'!E:E)</f>
        <v>A compléter</v>
      </c>
      <c r="S443">
        <f>_xlfn.XLOOKUP(O443,'1.Fiche candidature (à remplir)'!AB:AB,'1.Fiche candidature (à remplir)'!F:F)</f>
        <v>0</v>
      </c>
      <c r="T443">
        <f>_xlfn.XLOOKUP(O443,'1.Fiche candidature (à remplir)'!AB:AB,'1.Fiche candidature (à remplir)'!G:G)</f>
        <v>0</v>
      </c>
      <c r="U443">
        <f>_xlfn.XLOOKUP(O443,'1.Fiche candidature (à remplir)'!AB:AB,'1.Fiche candidature (à remplir)'!H:H)</f>
        <v>0</v>
      </c>
      <c r="V443" t="str">
        <f>_xlfn.XLOOKUP(O443,'1.Fiche candidature (à remplir)'!AB:AB,'1.Fiche candidature (à remplir)'!I:I)</f>
        <v>A compléter</v>
      </c>
      <c r="W443" t="str">
        <f>_xlfn.XLOOKUP(O443,'1.Fiche candidature (à remplir)'!AB:AB,'1.Fiche candidature (à remplir)'!L:L)</f>
        <v>A remplir</v>
      </c>
      <c r="X443">
        <f>_xlfn.XLOOKUP(O443,'1.Fiche candidature (à remplir)'!AB:AB,'1.Fiche candidature (à remplir)'!M:M)</f>
        <v>0</v>
      </c>
      <c r="Y443">
        <f>_xlfn.XLOOKUP(O443,'1.Fiche candidature (à remplir)'!AB:AB,'1.Fiche candidature (à remplir)'!N:N)</f>
        <v>0</v>
      </c>
      <c r="Z443">
        <f>_xlfn.XLOOKUP(O443,'1.Fiche candidature (à remplir)'!AB:AB,'1.Fiche candidature (à remplir)'!P:P)</f>
        <v>0</v>
      </c>
      <c r="AC443" s="479">
        <f>b.Groupement!D469</f>
        <v>0</v>
      </c>
      <c r="AD443" s="479">
        <f>b.Groupement!E469</f>
        <v>0</v>
      </c>
      <c r="AE443" s="479">
        <f>b.Groupement!F469</f>
        <v>0</v>
      </c>
      <c r="AF443" s="479">
        <f>b.Groupement!G469</f>
        <v>0</v>
      </c>
      <c r="AG443" s="479">
        <f>b.Groupement!H469</f>
        <v>0</v>
      </c>
      <c r="AH443" s="479">
        <f>b.Groupement!I469</f>
        <v>0</v>
      </c>
      <c r="AI443" s="479">
        <f>b.Groupement!J469</f>
        <v>0</v>
      </c>
      <c r="AK443" s="479">
        <f>'a.Equipe projet'!D465</f>
        <v>0</v>
      </c>
      <c r="AL443" s="479">
        <f>'a.Equipe projet'!E465</f>
        <v>0</v>
      </c>
      <c r="AM443" s="479">
        <f>'a.Equipe projet'!F465</f>
        <v>0</v>
      </c>
      <c r="AN443" s="479">
        <f>'a.Equipe projet'!G465</f>
        <v>0</v>
      </c>
      <c r="AO443" s="479">
        <f>'a.Equipe projet'!H465</f>
        <v>0</v>
      </c>
      <c r="AP443" s="479">
        <f>'a.Equipe projet'!I465</f>
        <v>0</v>
      </c>
      <c r="AQ443" s="479">
        <f>'a.Equipe projet'!J465</f>
        <v>0</v>
      </c>
      <c r="AR443" s="479">
        <f>'a.Equipe projet'!K465</f>
        <v>0</v>
      </c>
      <c r="AS443" s="479">
        <f>'a.Equipe projet'!L465</f>
        <v>0</v>
      </c>
      <c r="AU443" s="479">
        <f>'c.Prestataires'!D464</f>
        <v>0</v>
      </c>
      <c r="AV443" s="479">
        <f>'c.Prestataires'!E464</f>
        <v>0</v>
      </c>
      <c r="AW443" s="479">
        <f>'c.Prestataires'!F464</f>
        <v>0</v>
      </c>
      <c r="AX443" s="479">
        <f>'c.Prestataires'!G464</f>
        <v>0</v>
      </c>
      <c r="AY443" s="479">
        <f>'c.Prestataires'!H464</f>
        <v>0</v>
      </c>
      <c r="BA443" s="479" t="str">
        <f>'d.Points de vente&amp;récupération'!D466</f>
        <v>A compléter</v>
      </c>
      <c r="BB443" s="479" t="str">
        <f>'d.Points de vente&amp;récupération'!E466</f>
        <v>A choisir</v>
      </c>
      <c r="BC443" s="479" t="str">
        <f>'d.Points de vente&amp;récupération'!F466</f>
        <v>A choisir</v>
      </c>
      <c r="BD443" s="479" t="str">
        <f>'d.Points de vente&amp;récupération'!G466</f>
        <v>A choisir</v>
      </c>
      <c r="BE443" s="479" t="str">
        <f>'d.Points de vente&amp;récupération'!H466</f>
        <v>A choisir</v>
      </c>
      <c r="BF443" s="479" t="str">
        <f>'d.Points de vente&amp;récupération'!I466</f>
        <v>A choisir</v>
      </c>
      <c r="BG443" s="479" t="str">
        <f>'d.Points de vente&amp;récupération'!J466</f>
        <v>A choisir</v>
      </c>
      <c r="BH443" s="479" t="str">
        <f>'d.Points de vente&amp;récupération'!K466</f>
        <v>A compléter</v>
      </c>
    </row>
    <row r="444" spans="15:60">
      <c r="O444">
        <v>441</v>
      </c>
      <c r="P444" t="str">
        <f>_xlfn.XLOOKUP(O444,'1.Fiche candidature (à remplir)'!AB:AB,'1.Fiche candidature (à remplir)'!D:D)</f>
        <v xml:space="preserve">Prestation intellectuelle </v>
      </c>
      <c r="Q444" t="str">
        <f>_xlfn.XLOOKUP(O444,'1.Fiche candidature (à remplir)'!AB:AB,'1.Fiche candidature (à remplir)'!AC:AC)</f>
        <v>Test_1</v>
      </c>
      <c r="R444" t="str">
        <f>_xlfn.XLOOKUP(O444,'1.Fiche candidature (à remplir)'!AB:AB,'1.Fiche candidature (à remplir)'!E:E)</f>
        <v>A compléter</v>
      </c>
      <c r="S444">
        <f>_xlfn.XLOOKUP(O444,'1.Fiche candidature (à remplir)'!AB:AB,'1.Fiche candidature (à remplir)'!F:F)</f>
        <v>0</v>
      </c>
      <c r="T444">
        <f>_xlfn.XLOOKUP(O444,'1.Fiche candidature (à remplir)'!AB:AB,'1.Fiche candidature (à remplir)'!G:G)</f>
        <v>0</v>
      </c>
      <c r="U444">
        <f>_xlfn.XLOOKUP(O444,'1.Fiche candidature (à remplir)'!AB:AB,'1.Fiche candidature (à remplir)'!H:H)</f>
        <v>0</v>
      </c>
      <c r="V444" t="str">
        <f>_xlfn.XLOOKUP(O444,'1.Fiche candidature (à remplir)'!AB:AB,'1.Fiche candidature (à remplir)'!I:I)</f>
        <v>A compléter</v>
      </c>
      <c r="W444" t="str">
        <f>_xlfn.XLOOKUP(O444,'1.Fiche candidature (à remplir)'!AB:AB,'1.Fiche candidature (à remplir)'!L:L)</f>
        <v>A remplir</v>
      </c>
      <c r="X444">
        <f>_xlfn.XLOOKUP(O444,'1.Fiche candidature (à remplir)'!AB:AB,'1.Fiche candidature (à remplir)'!M:M)</f>
        <v>0</v>
      </c>
      <c r="Y444">
        <f>_xlfn.XLOOKUP(O444,'1.Fiche candidature (à remplir)'!AB:AB,'1.Fiche candidature (à remplir)'!N:N)</f>
        <v>0</v>
      </c>
      <c r="Z444">
        <f>_xlfn.XLOOKUP(O444,'1.Fiche candidature (à remplir)'!AB:AB,'1.Fiche candidature (à remplir)'!P:P)</f>
        <v>0</v>
      </c>
      <c r="AC444" s="479">
        <f>b.Groupement!D470</f>
        <v>0</v>
      </c>
      <c r="AD444" s="479">
        <f>b.Groupement!E470</f>
        <v>0</v>
      </c>
      <c r="AE444" s="479">
        <f>b.Groupement!F470</f>
        <v>0</v>
      </c>
      <c r="AF444" s="479">
        <f>b.Groupement!G470</f>
        <v>0</v>
      </c>
      <c r="AG444" s="479">
        <f>b.Groupement!H470</f>
        <v>0</v>
      </c>
      <c r="AH444" s="479">
        <f>b.Groupement!I470</f>
        <v>0</v>
      </c>
      <c r="AI444" s="479">
        <f>b.Groupement!J470</f>
        <v>0</v>
      </c>
      <c r="AK444" s="479">
        <f>'a.Equipe projet'!D466</f>
        <v>0</v>
      </c>
      <c r="AL444" s="479">
        <f>'a.Equipe projet'!E466</f>
        <v>0</v>
      </c>
      <c r="AM444" s="479">
        <f>'a.Equipe projet'!F466</f>
        <v>0</v>
      </c>
      <c r="AN444" s="479">
        <f>'a.Equipe projet'!G466</f>
        <v>0</v>
      </c>
      <c r="AO444" s="479">
        <f>'a.Equipe projet'!H466</f>
        <v>0</v>
      </c>
      <c r="AP444" s="479">
        <f>'a.Equipe projet'!I466</f>
        <v>0</v>
      </c>
      <c r="AQ444" s="479">
        <f>'a.Equipe projet'!J466</f>
        <v>0</v>
      </c>
      <c r="AR444" s="479">
        <f>'a.Equipe projet'!K466</f>
        <v>0</v>
      </c>
      <c r="AS444" s="479">
        <f>'a.Equipe projet'!L466</f>
        <v>0</v>
      </c>
      <c r="AU444" s="479">
        <f>'c.Prestataires'!D465</f>
        <v>0</v>
      </c>
      <c r="AV444" s="479">
        <f>'c.Prestataires'!E465</f>
        <v>0</v>
      </c>
      <c r="AW444" s="479">
        <f>'c.Prestataires'!F465</f>
        <v>0</v>
      </c>
      <c r="AX444" s="479">
        <f>'c.Prestataires'!G465</f>
        <v>0</v>
      </c>
      <c r="AY444" s="479">
        <f>'c.Prestataires'!H465</f>
        <v>0</v>
      </c>
      <c r="BA444" s="479" t="str">
        <f>'d.Points de vente&amp;récupération'!D467</f>
        <v>A compléter</v>
      </c>
      <c r="BB444" s="479" t="str">
        <f>'d.Points de vente&amp;récupération'!E467</f>
        <v>A choisir</v>
      </c>
      <c r="BC444" s="479" t="str">
        <f>'d.Points de vente&amp;récupération'!F467</f>
        <v>A choisir</v>
      </c>
      <c r="BD444" s="479" t="str">
        <f>'d.Points de vente&amp;récupération'!G467</f>
        <v>A choisir</v>
      </c>
      <c r="BE444" s="479" t="str">
        <f>'d.Points de vente&amp;récupération'!H467</f>
        <v>A choisir</v>
      </c>
      <c r="BF444" s="479" t="str">
        <f>'d.Points de vente&amp;récupération'!I467</f>
        <v>A choisir</v>
      </c>
      <c r="BG444" s="479" t="str">
        <f>'d.Points de vente&amp;récupération'!J467</f>
        <v>A choisir</v>
      </c>
      <c r="BH444" s="479" t="str">
        <f>'d.Points de vente&amp;récupération'!K467</f>
        <v>A compléter</v>
      </c>
    </row>
    <row r="445" spans="15:60">
      <c r="O445">
        <v>442</v>
      </c>
      <c r="P445" t="str">
        <f>_xlfn.XLOOKUP(O445,'1.Fiche candidature (à remplir)'!AB:AB,'1.Fiche candidature (à remplir)'!D:D)</f>
        <v xml:space="preserve">Prestation intellectuelle </v>
      </c>
      <c r="Q445" t="str">
        <f>_xlfn.XLOOKUP(O445,'1.Fiche candidature (à remplir)'!AB:AB,'1.Fiche candidature (à remplir)'!AC:AC)</f>
        <v>Test_1</v>
      </c>
      <c r="R445" t="str">
        <f>_xlfn.XLOOKUP(O445,'1.Fiche candidature (à remplir)'!AB:AB,'1.Fiche candidature (à remplir)'!E:E)</f>
        <v>A compléter</v>
      </c>
      <c r="S445">
        <f>_xlfn.XLOOKUP(O445,'1.Fiche candidature (à remplir)'!AB:AB,'1.Fiche candidature (à remplir)'!F:F)</f>
        <v>0</v>
      </c>
      <c r="T445">
        <f>_xlfn.XLOOKUP(O445,'1.Fiche candidature (à remplir)'!AB:AB,'1.Fiche candidature (à remplir)'!G:G)</f>
        <v>0</v>
      </c>
      <c r="U445">
        <f>_xlfn.XLOOKUP(O445,'1.Fiche candidature (à remplir)'!AB:AB,'1.Fiche candidature (à remplir)'!H:H)</f>
        <v>0</v>
      </c>
      <c r="V445" t="str">
        <f>_xlfn.XLOOKUP(O445,'1.Fiche candidature (à remplir)'!AB:AB,'1.Fiche candidature (à remplir)'!I:I)</f>
        <v>A compléter</v>
      </c>
      <c r="W445" t="str">
        <f>_xlfn.XLOOKUP(O445,'1.Fiche candidature (à remplir)'!AB:AB,'1.Fiche candidature (à remplir)'!L:L)</f>
        <v>A remplir</v>
      </c>
      <c r="X445">
        <f>_xlfn.XLOOKUP(O445,'1.Fiche candidature (à remplir)'!AB:AB,'1.Fiche candidature (à remplir)'!M:M)</f>
        <v>0</v>
      </c>
      <c r="Y445">
        <f>_xlfn.XLOOKUP(O445,'1.Fiche candidature (à remplir)'!AB:AB,'1.Fiche candidature (à remplir)'!N:N)</f>
        <v>0</v>
      </c>
      <c r="Z445">
        <f>_xlfn.XLOOKUP(O445,'1.Fiche candidature (à remplir)'!AB:AB,'1.Fiche candidature (à remplir)'!P:P)</f>
        <v>0</v>
      </c>
      <c r="AC445" s="479">
        <f>b.Groupement!D471</f>
        <v>0</v>
      </c>
      <c r="AD445" s="479">
        <f>b.Groupement!E471</f>
        <v>0</v>
      </c>
      <c r="AE445" s="479">
        <f>b.Groupement!F471</f>
        <v>0</v>
      </c>
      <c r="AF445" s="479">
        <f>b.Groupement!G471</f>
        <v>0</v>
      </c>
      <c r="AG445" s="479">
        <f>b.Groupement!H471</f>
        <v>0</v>
      </c>
      <c r="AH445" s="479">
        <f>b.Groupement!I471</f>
        <v>0</v>
      </c>
      <c r="AI445" s="479">
        <f>b.Groupement!J471</f>
        <v>0</v>
      </c>
      <c r="AK445" s="479">
        <f>'a.Equipe projet'!D467</f>
        <v>0</v>
      </c>
      <c r="AL445" s="479">
        <f>'a.Equipe projet'!E467</f>
        <v>0</v>
      </c>
      <c r="AM445" s="479">
        <f>'a.Equipe projet'!F467</f>
        <v>0</v>
      </c>
      <c r="AN445" s="479">
        <f>'a.Equipe projet'!G467</f>
        <v>0</v>
      </c>
      <c r="AO445" s="479">
        <f>'a.Equipe projet'!H467</f>
        <v>0</v>
      </c>
      <c r="AP445" s="479">
        <f>'a.Equipe projet'!I467</f>
        <v>0</v>
      </c>
      <c r="AQ445" s="479">
        <f>'a.Equipe projet'!J467</f>
        <v>0</v>
      </c>
      <c r="AR445" s="479">
        <f>'a.Equipe projet'!K467</f>
        <v>0</v>
      </c>
      <c r="AS445" s="479">
        <f>'a.Equipe projet'!L467</f>
        <v>0</v>
      </c>
      <c r="AU445" s="479">
        <f>'c.Prestataires'!D466</f>
        <v>0</v>
      </c>
      <c r="AV445" s="479">
        <f>'c.Prestataires'!E466</f>
        <v>0</v>
      </c>
      <c r="AW445" s="479">
        <f>'c.Prestataires'!F466</f>
        <v>0</v>
      </c>
      <c r="AX445" s="479">
        <f>'c.Prestataires'!G466</f>
        <v>0</v>
      </c>
      <c r="AY445" s="479">
        <f>'c.Prestataires'!H466</f>
        <v>0</v>
      </c>
      <c r="BA445" s="479" t="str">
        <f>'d.Points de vente&amp;récupération'!D468</f>
        <v>A compléter</v>
      </c>
      <c r="BB445" s="479" t="str">
        <f>'d.Points de vente&amp;récupération'!E468</f>
        <v>A choisir</v>
      </c>
      <c r="BC445" s="479" t="str">
        <f>'d.Points de vente&amp;récupération'!F468</f>
        <v>A choisir</v>
      </c>
      <c r="BD445" s="479" t="str">
        <f>'d.Points de vente&amp;récupération'!G468</f>
        <v>A choisir</v>
      </c>
      <c r="BE445" s="479" t="str">
        <f>'d.Points de vente&amp;récupération'!H468</f>
        <v>A choisir</v>
      </c>
      <c r="BF445" s="479" t="str">
        <f>'d.Points de vente&amp;récupération'!I468</f>
        <v>A choisir</v>
      </c>
      <c r="BG445" s="479" t="str">
        <f>'d.Points de vente&amp;récupération'!J468</f>
        <v>A choisir</v>
      </c>
      <c r="BH445" s="479" t="str">
        <f>'d.Points de vente&amp;récupération'!K468</f>
        <v>A compléter</v>
      </c>
    </row>
    <row r="446" spans="15:60">
      <c r="O446">
        <v>443</v>
      </c>
      <c r="P446" t="str">
        <f>_xlfn.XLOOKUP(O446,'1.Fiche candidature (à remplir)'!AB:AB,'1.Fiche candidature (à remplir)'!D:D)</f>
        <v xml:space="preserve">Prestation intellectuelle </v>
      </c>
      <c r="Q446" t="str">
        <f>_xlfn.XLOOKUP(O446,'1.Fiche candidature (à remplir)'!AB:AB,'1.Fiche candidature (à remplir)'!AC:AC)</f>
        <v>Test_1</v>
      </c>
      <c r="R446" t="str">
        <f>_xlfn.XLOOKUP(O446,'1.Fiche candidature (à remplir)'!AB:AB,'1.Fiche candidature (à remplir)'!E:E)</f>
        <v>A compléter</v>
      </c>
      <c r="S446">
        <f>_xlfn.XLOOKUP(O446,'1.Fiche candidature (à remplir)'!AB:AB,'1.Fiche candidature (à remplir)'!F:F)</f>
        <v>0</v>
      </c>
      <c r="T446">
        <f>_xlfn.XLOOKUP(O446,'1.Fiche candidature (à remplir)'!AB:AB,'1.Fiche candidature (à remplir)'!G:G)</f>
        <v>0</v>
      </c>
      <c r="U446">
        <f>_xlfn.XLOOKUP(O446,'1.Fiche candidature (à remplir)'!AB:AB,'1.Fiche candidature (à remplir)'!H:H)</f>
        <v>0</v>
      </c>
      <c r="V446" t="str">
        <f>_xlfn.XLOOKUP(O446,'1.Fiche candidature (à remplir)'!AB:AB,'1.Fiche candidature (à remplir)'!I:I)</f>
        <v>A compléter</v>
      </c>
      <c r="W446" t="str">
        <f>_xlfn.XLOOKUP(O446,'1.Fiche candidature (à remplir)'!AB:AB,'1.Fiche candidature (à remplir)'!L:L)</f>
        <v>A remplir</v>
      </c>
      <c r="X446">
        <f>_xlfn.XLOOKUP(O446,'1.Fiche candidature (à remplir)'!AB:AB,'1.Fiche candidature (à remplir)'!M:M)</f>
        <v>0</v>
      </c>
      <c r="Y446">
        <f>_xlfn.XLOOKUP(O446,'1.Fiche candidature (à remplir)'!AB:AB,'1.Fiche candidature (à remplir)'!N:N)</f>
        <v>0</v>
      </c>
      <c r="Z446">
        <f>_xlfn.XLOOKUP(O446,'1.Fiche candidature (à remplir)'!AB:AB,'1.Fiche candidature (à remplir)'!P:P)</f>
        <v>0</v>
      </c>
      <c r="AC446" s="479">
        <f>b.Groupement!D472</f>
        <v>0</v>
      </c>
      <c r="AD446" s="479">
        <f>b.Groupement!E472</f>
        <v>0</v>
      </c>
      <c r="AE446" s="479">
        <f>b.Groupement!F472</f>
        <v>0</v>
      </c>
      <c r="AF446" s="479">
        <f>b.Groupement!G472</f>
        <v>0</v>
      </c>
      <c r="AG446" s="479">
        <f>b.Groupement!H472</f>
        <v>0</v>
      </c>
      <c r="AH446" s="479">
        <f>b.Groupement!I472</f>
        <v>0</v>
      </c>
      <c r="AI446" s="479">
        <f>b.Groupement!J472</f>
        <v>0</v>
      </c>
      <c r="AK446" s="479">
        <f>'a.Equipe projet'!D468</f>
        <v>0</v>
      </c>
      <c r="AL446" s="479">
        <f>'a.Equipe projet'!E468</f>
        <v>0</v>
      </c>
      <c r="AM446" s="479">
        <f>'a.Equipe projet'!F468</f>
        <v>0</v>
      </c>
      <c r="AN446" s="479">
        <f>'a.Equipe projet'!G468</f>
        <v>0</v>
      </c>
      <c r="AO446" s="479">
        <f>'a.Equipe projet'!H468</f>
        <v>0</v>
      </c>
      <c r="AP446" s="479">
        <f>'a.Equipe projet'!I468</f>
        <v>0</v>
      </c>
      <c r="AQ446" s="479">
        <f>'a.Equipe projet'!J468</f>
        <v>0</v>
      </c>
      <c r="AR446" s="479">
        <f>'a.Equipe projet'!K468</f>
        <v>0</v>
      </c>
      <c r="AS446" s="479">
        <f>'a.Equipe projet'!L468</f>
        <v>0</v>
      </c>
      <c r="AU446" s="479">
        <f>'c.Prestataires'!D467</f>
        <v>0</v>
      </c>
      <c r="AV446" s="479">
        <f>'c.Prestataires'!E467</f>
        <v>0</v>
      </c>
      <c r="AW446" s="479">
        <f>'c.Prestataires'!F467</f>
        <v>0</v>
      </c>
      <c r="AX446" s="479">
        <f>'c.Prestataires'!G467</f>
        <v>0</v>
      </c>
      <c r="AY446" s="479">
        <f>'c.Prestataires'!H467</f>
        <v>0</v>
      </c>
      <c r="BA446" s="479" t="str">
        <f>'d.Points de vente&amp;récupération'!D469</f>
        <v>A compléter</v>
      </c>
      <c r="BB446" s="479" t="str">
        <f>'d.Points de vente&amp;récupération'!E469</f>
        <v>A choisir</v>
      </c>
      <c r="BC446" s="479" t="str">
        <f>'d.Points de vente&amp;récupération'!F469</f>
        <v>A choisir</v>
      </c>
      <c r="BD446" s="479" t="str">
        <f>'d.Points de vente&amp;récupération'!G469</f>
        <v>A choisir</v>
      </c>
      <c r="BE446" s="479" t="str">
        <f>'d.Points de vente&amp;récupération'!H469</f>
        <v>A choisir</v>
      </c>
      <c r="BF446" s="479" t="str">
        <f>'d.Points de vente&amp;récupération'!I469</f>
        <v>A choisir</v>
      </c>
      <c r="BG446" s="479" t="str">
        <f>'d.Points de vente&amp;récupération'!J469</f>
        <v>A choisir</v>
      </c>
      <c r="BH446" s="479" t="str">
        <f>'d.Points de vente&amp;récupération'!K469</f>
        <v>A compléter</v>
      </c>
    </row>
    <row r="447" spans="15:60">
      <c r="O447">
        <v>444</v>
      </c>
      <c r="P447" t="str">
        <f>_xlfn.XLOOKUP(O447,'1.Fiche candidature (à remplir)'!AB:AB,'1.Fiche candidature (à remplir)'!D:D)</f>
        <v xml:space="preserve">Prestation intellectuelle </v>
      </c>
      <c r="Q447" t="str">
        <f>_xlfn.XLOOKUP(O447,'1.Fiche candidature (à remplir)'!AB:AB,'1.Fiche candidature (à remplir)'!AC:AC)</f>
        <v>Test_1</v>
      </c>
      <c r="R447" t="str">
        <f>_xlfn.XLOOKUP(O447,'1.Fiche candidature (à remplir)'!AB:AB,'1.Fiche candidature (à remplir)'!E:E)</f>
        <v>A compléter</v>
      </c>
      <c r="S447">
        <f>_xlfn.XLOOKUP(O447,'1.Fiche candidature (à remplir)'!AB:AB,'1.Fiche candidature (à remplir)'!F:F)</f>
        <v>0</v>
      </c>
      <c r="T447">
        <f>_xlfn.XLOOKUP(O447,'1.Fiche candidature (à remplir)'!AB:AB,'1.Fiche candidature (à remplir)'!G:G)</f>
        <v>0</v>
      </c>
      <c r="U447">
        <f>_xlfn.XLOOKUP(O447,'1.Fiche candidature (à remplir)'!AB:AB,'1.Fiche candidature (à remplir)'!H:H)</f>
        <v>0</v>
      </c>
      <c r="V447" t="str">
        <f>_xlfn.XLOOKUP(O447,'1.Fiche candidature (à remplir)'!AB:AB,'1.Fiche candidature (à remplir)'!I:I)</f>
        <v>A compléter</v>
      </c>
      <c r="W447" t="str">
        <f>_xlfn.XLOOKUP(O447,'1.Fiche candidature (à remplir)'!AB:AB,'1.Fiche candidature (à remplir)'!L:L)</f>
        <v>A remplir</v>
      </c>
      <c r="X447">
        <f>_xlfn.XLOOKUP(O447,'1.Fiche candidature (à remplir)'!AB:AB,'1.Fiche candidature (à remplir)'!M:M)</f>
        <v>0</v>
      </c>
      <c r="Y447">
        <f>_xlfn.XLOOKUP(O447,'1.Fiche candidature (à remplir)'!AB:AB,'1.Fiche candidature (à remplir)'!N:N)</f>
        <v>0</v>
      </c>
      <c r="Z447">
        <f>_xlfn.XLOOKUP(O447,'1.Fiche candidature (à remplir)'!AB:AB,'1.Fiche candidature (à remplir)'!P:P)</f>
        <v>0</v>
      </c>
      <c r="AC447" s="479">
        <f>b.Groupement!D473</f>
        <v>0</v>
      </c>
      <c r="AD447" s="479">
        <f>b.Groupement!E473</f>
        <v>0</v>
      </c>
      <c r="AE447" s="479">
        <f>b.Groupement!F473</f>
        <v>0</v>
      </c>
      <c r="AF447" s="479">
        <f>b.Groupement!G473</f>
        <v>0</v>
      </c>
      <c r="AG447" s="479">
        <f>b.Groupement!H473</f>
        <v>0</v>
      </c>
      <c r="AH447" s="479">
        <f>b.Groupement!I473</f>
        <v>0</v>
      </c>
      <c r="AI447" s="479">
        <f>b.Groupement!J473</f>
        <v>0</v>
      </c>
      <c r="AK447" s="479">
        <f>'a.Equipe projet'!D469</f>
        <v>0</v>
      </c>
      <c r="AL447" s="479">
        <f>'a.Equipe projet'!E469</f>
        <v>0</v>
      </c>
      <c r="AM447" s="479">
        <f>'a.Equipe projet'!F469</f>
        <v>0</v>
      </c>
      <c r="AN447" s="479">
        <f>'a.Equipe projet'!G469</f>
        <v>0</v>
      </c>
      <c r="AO447" s="479">
        <f>'a.Equipe projet'!H469</f>
        <v>0</v>
      </c>
      <c r="AP447" s="479">
        <f>'a.Equipe projet'!I469</f>
        <v>0</v>
      </c>
      <c r="AQ447" s="479">
        <f>'a.Equipe projet'!J469</f>
        <v>0</v>
      </c>
      <c r="AR447" s="479">
        <f>'a.Equipe projet'!K469</f>
        <v>0</v>
      </c>
      <c r="AS447" s="479">
        <f>'a.Equipe projet'!L469</f>
        <v>0</v>
      </c>
      <c r="AU447" s="479">
        <f>'c.Prestataires'!D468</f>
        <v>0</v>
      </c>
      <c r="AV447" s="479">
        <f>'c.Prestataires'!E468</f>
        <v>0</v>
      </c>
      <c r="AW447" s="479">
        <f>'c.Prestataires'!F468</f>
        <v>0</v>
      </c>
      <c r="AX447" s="479">
        <f>'c.Prestataires'!G468</f>
        <v>0</v>
      </c>
      <c r="AY447" s="479">
        <f>'c.Prestataires'!H468</f>
        <v>0</v>
      </c>
      <c r="BA447" s="479" t="str">
        <f>'d.Points de vente&amp;récupération'!D470</f>
        <v>A compléter</v>
      </c>
      <c r="BB447" s="479" t="str">
        <f>'d.Points de vente&amp;récupération'!E470</f>
        <v>A choisir</v>
      </c>
      <c r="BC447" s="479" t="str">
        <f>'d.Points de vente&amp;récupération'!F470</f>
        <v>A choisir</v>
      </c>
      <c r="BD447" s="479" t="str">
        <f>'d.Points de vente&amp;récupération'!G470</f>
        <v>A choisir</v>
      </c>
      <c r="BE447" s="479" t="str">
        <f>'d.Points de vente&amp;récupération'!H470</f>
        <v>A choisir</v>
      </c>
      <c r="BF447" s="479" t="str">
        <f>'d.Points de vente&amp;récupération'!I470</f>
        <v>A choisir</v>
      </c>
      <c r="BG447" s="479" t="str">
        <f>'d.Points de vente&amp;récupération'!J470</f>
        <v>A choisir</v>
      </c>
      <c r="BH447" s="479" t="str">
        <f>'d.Points de vente&amp;récupération'!K470</f>
        <v>A compléter</v>
      </c>
    </row>
    <row r="448" spans="15:60">
      <c r="O448">
        <v>445</v>
      </c>
      <c r="P448" t="str">
        <f>_xlfn.XLOOKUP(O448,'1.Fiche candidature (à remplir)'!AB:AB,'1.Fiche candidature (à remplir)'!D:D)</f>
        <v>Moyens humains Directeur (taux horaire brut plafonné)
Remplissez l’onglet « a. Équipe projet ».</v>
      </c>
      <c r="Q448" t="str">
        <f>_xlfn.XLOOKUP(O448,'1.Fiche candidature (à remplir)'!AB:AB,'1.Fiche candidature (à remplir)'!AC:AC)</f>
        <v>Test_1</v>
      </c>
      <c r="R448" t="str">
        <f>_xlfn.XLOOKUP(O448,'1.Fiche candidature (à remplir)'!AB:AB,'1.Fiche candidature (à remplir)'!E:E)</f>
        <v>A compléter</v>
      </c>
      <c r="S448">
        <f>_xlfn.XLOOKUP(O448,'1.Fiche candidature (à remplir)'!AB:AB,'1.Fiche candidature (à remplir)'!F:F)</f>
        <v>0</v>
      </c>
      <c r="T448">
        <f>_xlfn.XLOOKUP(O448,'1.Fiche candidature (à remplir)'!AB:AB,'1.Fiche candidature (à remplir)'!G:G)</f>
        <v>103.21100917431193</v>
      </c>
      <c r="U448">
        <f>_xlfn.XLOOKUP(O448,'1.Fiche candidature (à remplir)'!AB:AB,'1.Fiche candidature (à remplir)'!H:H)</f>
        <v>0</v>
      </c>
      <c r="V448" t="str">
        <f>_xlfn.XLOOKUP(O448,'1.Fiche candidature (à remplir)'!AB:AB,'1.Fiche candidature (à remplir)'!I:I)</f>
        <v>X</v>
      </c>
      <c r="W448" t="str">
        <f>_xlfn.XLOOKUP(O448,'1.Fiche candidature (à remplir)'!AB:AB,'1.Fiche candidature (à remplir)'!L:L)</f>
        <v>A remplir</v>
      </c>
      <c r="X448">
        <f>_xlfn.XLOOKUP(O448,'1.Fiche candidature (à remplir)'!AB:AB,'1.Fiche candidature (à remplir)'!M:M)</f>
        <v>0</v>
      </c>
      <c r="Y448">
        <f>_xlfn.XLOOKUP(O448,'1.Fiche candidature (à remplir)'!AB:AB,'1.Fiche candidature (à remplir)'!N:N)</f>
        <v>0</v>
      </c>
      <c r="Z448">
        <f>_xlfn.XLOOKUP(O448,'1.Fiche candidature (à remplir)'!AB:AB,'1.Fiche candidature (à remplir)'!P:P)</f>
        <v>0</v>
      </c>
      <c r="AC448" s="479">
        <f>b.Groupement!D474</f>
        <v>0</v>
      </c>
      <c r="AD448" s="479">
        <f>b.Groupement!E474</f>
        <v>0</v>
      </c>
      <c r="AE448" s="479">
        <f>b.Groupement!F474</f>
        <v>0</v>
      </c>
      <c r="AF448" s="479">
        <f>b.Groupement!G474</f>
        <v>0</v>
      </c>
      <c r="AG448" s="479">
        <f>b.Groupement!H474</f>
        <v>0</v>
      </c>
      <c r="AH448" s="479">
        <f>b.Groupement!I474</f>
        <v>0</v>
      </c>
      <c r="AI448" s="479">
        <f>b.Groupement!J474</f>
        <v>0</v>
      </c>
      <c r="AK448" s="479">
        <f>'a.Equipe projet'!D470</f>
        <v>0</v>
      </c>
      <c r="AL448" s="479">
        <f>'a.Equipe projet'!E470</f>
        <v>0</v>
      </c>
      <c r="AM448" s="479">
        <f>'a.Equipe projet'!F470</f>
        <v>0</v>
      </c>
      <c r="AN448" s="479">
        <f>'a.Equipe projet'!G470</f>
        <v>0</v>
      </c>
      <c r="AO448" s="479">
        <f>'a.Equipe projet'!H470</f>
        <v>0</v>
      </c>
      <c r="AP448" s="479">
        <f>'a.Equipe projet'!I470</f>
        <v>0</v>
      </c>
      <c r="AQ448" s="479">
        <f>'a.Equipe projet'!J470</f>
        <v>0</v>
      </c>
      <c r="AR448" s="479">
        <f>'a.Equipe projet'!K470</f>
        <v>0</v>
      </c>
      <c r="AS448" s="479">
        <f>'a.Equipe projet'!L470</f>
        <v>0</v>
      </c>
      <c r="AU448" s="479">
        <f>'c.Prestataires'!D469</f>
        <v>0</v>
      </c>
      <c r="AV448" s="479">
        <f>'c.Prestataires'!E469</f>
        <v>0</v>
      </c>
      <c r="AW448" s="479">
        <f>'c.Prestataires'!F469</f>
        <v>0</v>
      </c>
      <c r="AX448" s="479">
        <f>'c.Prestataires'!G469</f>
        <v>0</v>
      </c>
      <c r="AY448" s="479">
        <f>'c.Prestataires'!H469</f>
        <v>0</v>
      </c>
      <c r="BA448" s="479" t="str">
        <f>'d.Points de vente&amp;récupération'!D471</f>
        <v>A compléter</v>
      </c>
      <c r="BB448" s="479" t="str">
        <f>'d.Points de vente&amp;récupération'!E471</f>
        <v>A choisir</v>
      </c>
      <c r="BC448" s="479" t="str">
        <f>'d.Points de vente&amp;récupération'!F471</f>
        <v>A choisir</v>
      </c>
      <c r="BD448" s="479" t="str">
        <f>'d.Points de vente&amp;récupération'!G471</f>
        <v>A choisir</v>
      </c>
      <c r="BE448" s="479" t="str">
        <f>'d.Points de vente&amp;récupération'!H471</f>
        <v>A choisir</v>
      </c>
      <c r="BF448" s="479" t="str">
        <f>'d.Points de vente&amp;récupération'!I471</f>
        <v>A choisir</v>
      </c>
      <c r="BG448" s="479" t="str">
        <f>'d.Points de vente&amp;récupération'!J471</f>
        <v>A choisir</v>
      </c>
      <c r="BH448" s="479" t="str">
        <f>'d.Points de vente&amp;récupération'!K471</f>
        <v>A compléter</v>
      </c>
    </row>
    <row r="449" spans="15:60">
      <c r="O449">
        <v>446</v>
      </c>
      <c r="P449" t="str">
        <f>_xlfn.XLOOKUP(O449,'1.Fiche candidature (à remplir)'!AB:AB,'1.Fiche candidature (à remplir)'!D:D)</f>
        <v>Moyens humains Cadre sénior (taux horaire brut plafonné)
Remplissez l’onglet « a. Équipe projet ».</v>
      </c>
      <c r="Q449" t="str">
        <f>_xlfn.XLOOKUP(O449,'1.Fiche candidature (à remplir)'!AB:AB,'1.Fiche candidature (à remplir)'!AC:AC)</f>
        <v>Test_1</v>
      </c>
      <c r="R449" t="str">
        <f>_xlfn.XLOOKUP(O449,'1.Fiche candidature (à remplir)'!AB:AB,'1.Fiche candidature (à remplir)'!E:E)</f>
        <v>A compléter</v>
      </c>
      <c r="S449">
        <f>_xlfn.XLOOKUP(O449,'1.Fiche candidature (à remplir)'!AB:AB,'1.Fiche candidature (à remplir)'!F:F)</f>
        <v>0</v>
      </c>
      <c r="T449">
        <f>_xlfn.XLOOKUP(O449,'1.Fiche candidature (à remplir)'!AB:AB,'1.Fiche candidature (à remplir)'!G:G)</f>
        <v>68.807339449541288</v>
      </c>
      <c r="U449">
        <f>_xlfn.XLOOKUP(O449,'1.Fiche candidature (à remplir)'!AB:AB,'1.Fiche candidature (à remplir)'!H:H)</f>
        <v>0</v>
      </c>
      <c r="V449" t="str">
        <f>_xlfn.XLOOKUP(O449,'1.Fiche candidature (à remplir)'!AB:AB,'1.Fiche candidature (à remplir)'!I:I)</f>
        <v>X</v>
      </c>
      <c r="W449" t="str">
        <f>_xlfn.XLOOKUP(O449,'1.Fiche candidature (à remplir)'!AB:AB,'1.Fiche candidature (à remplir)'!L:L)</f>
        <v>A remplir</v>
      </c>
      <c r="X449">
        <f>_xlfn.XLOOKUP(O449,'1.Fiche candidature (à remplir)'!AB:AB,'1.Fiche candidature (à remplir)'!M:M)</f>
        <v>0</v>
      </c>
      <c r="Y449">
        <f>_xlfn.XLOOKUP(O449,'1.Fiche candidature (à remplir)'!AB:AB,'1.Fiche candidature (à remplir)'!N:N)</f>
        <v>0</v>
      </c>
      <c r="Z449">
        <f>_xlfn.XLOOKUP(O449,'1.Fiche candidature (à remplir)'!AB:AB,'1.Fiche candidature (à remplir)'!P:P)</f>
        <v>0</v>
      </c>
      <c r="AC449" s="479">
        <f>b.Groupement!D475</f>
        <v>0</v>
      </c>
      <c r="AD449" s="479">
        <f>b.Groupement!E475</f>
        <v>0</v>
      </c>
      <c r="AE449" s="479">
        <f>b.Groupement!F475</f>
        <v>0</v>
      </c>
      <c r="AF449" s="479">
        <f>b.Groupement!G475</f>
        <v>0</v>
      </c>
      <c r="AG449" s="479">
        <f>b.Groupement!H475</f>
        <v>0</v>
      </c>
      <c r="AH449" s="479">
        <f>b.Groupement!I475</f>
        <v>0</v>
      </c>
      <c r="AI449" s="479">
        <f>b.Groupement!J475</f>
        <v>0</v>
      </c>
      <c r="AK449" s="479">
        <f>'a.Equipe projet'!D471</f>
        <v>0</v>
      </c>
      <c r="AL449" s="479">
        <f>'a.Equipe projet'!E471</f>
        <v>0</v>
      </c>
      <c r="AM449" s="479">
        <f>'a.Equipe projet'!F471</f>
        <v>0</v>
      </c>
      <c r="AN449" s="479">
        <f>'a.Equipe projet'!G471</f>
        <v>0</v>
      </c>
      <c r="AO449" s="479">
        <f>'a.Equipe projet'!H471</f>
        <v>0</v>
      </c>
      <c r="AP449" s="479">
        <f>'a.Equipe projet'!I471</f>
        <v>0</v>
      </c>
      <c r="AQ449" s="479">
        <f>'a.Equipe projet'!J471</f>
        <v>0</v>
      </c>
      <c r="AR449" s="479">
        <f>'a.Equipe projet'!K471</f>
        <v>0</v>
      </c>
      <c r="AS449" s="479">
        <f>'a.Equipe projet'!L471</f>
        <v>0</v>
      </c>
      <c r="AU449" s="479">
        <f>'c.Prestataires'!D470</f>
        <v>0</v>
      </c>
      <c r="AV449" s="479">
        <f>'c.Prestataires'!E470</f>
        <v>0</v>
      </c>
      <c r="AW449" s="479">
        <f>'c.Prestataires'!F470</f>
        <v>0</v>
      </c>
      <c r="AX449" s="479">
        <f>'c.Prestataires'!G470</f>
        <v>0</v>
      </c>
      <c r="AY449" s="479">
        <f>'c.Prestataires'!H470</f>
        <v>0</v>
      </c>
      <c r="BA449" s="479" t="str">
        <f>'d.Points de vente&amp;récupération'!D472</f>
        <v>A compléter</v>
      </c>
      <c r="BB449" s="479" t="str">
        <f>'d.Points de vente&amp;récupération'!E472</f>
        <v>A choisir</v>
      </c>
      <c r="BC449" s="479" t="str">
        <f>'d.Points de vente&amp;récupération'!F472</f>
        <v>A choisir</v>
      </c>
      <c r="BD449" s="479" t="str">
        <f>'d.Points de vente&amp;récupération'!G472</f>
        <v>A choisir</v>
      </c>
      <c r="BE449" s="479" t="str">
        <f>'d.Points de vente&amp;récupération'!H472</f>
        <v>A choisir</v>
      </c>
      <c r="BF449" s="479" t="str">
        <f>'d.Points de vente&amp;récupération'!I472</f>
        <v>A choisir</v>
      </c>
      <c r="BG449" s="479" t="str">
        <f>'d.Points de vente&amp;récupération'!J472</f>
        <v>A choisir</v>
      </c>
      <c r="BH449" s="479" t="str">
        <f>'d.Points de vente&amp;récupération'!K472</f>
        <v>A compléter</v>
      </c>
    </row>
    <row r="450" spans="15:60">
      <c r="O450">
        <v>447</v>
      </c>
      <c r="P450" t="str">
        <f>_xlfn.XLOOKUP(O450,'1.Fiche candidature (à remplir)'!AB:AB,'1.Fiche candidature (à remplir)'!D:D)</f>
        <v>Moyens humains Cadre junior (taux horaire brut plafonné)
Remplissez l’onglet « a. Équipe projet ».</v>
      </c>
      <c r="Q450" t="str">
        <f>_xlfn.XLOOKUP(O450,'1.Fiche candidature (à remplir)'!AB:AB,'1.Fiche candidature (à remplir)'!AC:AC)</f>
        <v>Test_1</v>
      </c>
      <c r="R450" t="str">
        <f>_xlfn.XLOOKUP(O450,'1.Fiche candidature (à remplir)'!AB:AB,'1.Fiche candidature (à remplir)'!E:E)</f>
        <v>A compléter</v>
      </c>
      <c r="S450">
        <f>_xlfn.XLOOKUP(O450,'1.Fiche candidature (à remplir)'!AB:AB,'1.Fiche candidature (à remplir)'!F:F)</f>
        <v>0</v>
      </c>
      <c r="T450">
        <f>_xlfn.XLOOKUP(O450,'1.Fiche candidature (à remplir)'!AB:AB,'1.Fiche candidature (à remplir)'!G:G)</f>
        <v>34.403669724770644</v>
      </c>
      <c r="U450">
        <f>_xlfn.XLOOKUP(O450,'1.Fiche candidature (à remplir)'!AB:AB,'1.Fiche candidature (à remplir)'!H:H)</f>
        <v>0</v>
      </c>
      <c r="V450" t="str">
        <f>_xlfn.XLOOKUP(O450,'1.Fiche candidature (à remplir)'!AB:AB,'1.Fiche candidature (à remplir)'!I:I)</f>
        <v>X</v>
      </c>
      <c r="W450" t="str">
        <f>_xlfn.XLOOKUP(O450,'1.Fiche candidature (à remplir)'!AB:AB,'1.Fiche candidature (à remplir)'!L:L)</f>
        <v>A remplir</v>
      </c>
      <c r="X450">
        <f>_xlfn.XLOOKUP(O450,'1.Fiche candidature (à remplir)'!AB:AB,'1.Fiche candidature (à remplir)'!M:M)</f>
        <v>0</v>
      </c>
      <c r="Y450">
        <f>_xlfn.XLOOKUP(O450,'1.Fiche candidature (à remplir)'!AB:AB,'1.Fiche candidature (à remplir)'!N:N)</f>
        <v>0</v>
      </c>
      <c r="Z450">
        <f>_xlfn.XLOOKUP(O450,'1.Fiche candidature (à remplir)'!AB:AB,'1.Fiche candidature (à remplir)'!P:P)</f>
        <v>0</v>
      </c>
      <c r="AC450" s="479">
        <f>b.Groupement!D476</f>
        <v>0</v>
      </c>
      <c r="AD450" s="479">
        <f>b.Groupement!E476</f>
        <v>0</v>
      </c>
      <c r="AE450" s="479">
        <f>b.Groupement!F476</f>
        <v>0</v>
      </c>
      <c r="AF450" s="479">
        <f>b.Groupement!G476</f>
        <v>0</v>
      </c>
      <c r="AG450" s="479">
        <f>b.Groupement!H476</f>
        <v>0</v>
      </c>
      <c r="AH450" s="479">
        <f>b.Groupement!I476</f>
        <v>0</v>
      </c>
      <c r="AI450" s="479">
        <f>b.Groupement!J476</f>
        <v>0</v>
      </c>
      <c r="AK450" s="479">
        <f>'a.Equipe projet'!D472</f>
        <v>0</v>
      </c>
      <c r="AL450" s="479">
        <f>'a.Equipe projet'!E472</f>
        <v>0</v>
      </c>
      <c r="AM450" s="479">
        <f>'a.Equipe projet'!F472</f>
        <v>0</v>
      </c>
      <c r="AN450" s="479">
        <f>'a.Equipe projet'!G472</f>
        <v>0</v>
      </c>
      <c r="AO450" s="479">
        <f>'a.Equipe projet'!H472</f>
        <v>0</v>
      </c>
      <c r="AP450" s="479">
        <f>'a.Equipe projet'!I472</f>
        <v>0</v>
      </c>
      <c r="AQ450" s="479">
        <f>'a.Equipe projet'!J472</f>
        <v>0</v>
      </c>
      <c r="AR450" s="479">
        <f>'a.Equipe projet'!K472</f>
        <v>0</v>
      </c>
      <c r="AS450" s="479">
        <f>'a.Equipe projet'!L472</f>
        <v>0</v>
      </c>
      <c r="AU450" s="479">
        <f>'c.Prestataires'!D471</f>
        <v>0</v>
      </c>
      <c r="AV450" s="479">
        <f>'c.Prestataires'!E471</f>
        <v>0</v>
      </c>
      <c r="AW450" s="479">
        <f>'c.Prestataires'!F471</f>
        <v>0</v>
      </c>
      <c r="AX450" s="479">
        <f>'c.Prestataires'!G471</f>
        <v>0</v>
      </c>
      <c r="AY450" s="479">
        <f>'c.Prestataires'!H471</f>
        <v>0</v>
      </c>
      <c r="BA450" s="479" t="str">
        <f>'d.Points de vente&amp;récupération'!D473</f>
        <v>A compléter</v>
      </c>
      <c r="BB450" s="479" t="str">
        <f>'d.Points de vente&amp;récupération'!E473</f>
        <v>A choisir</v>
      </c>
      <c r="BC450" s="479" t="str">
        <f>'d.Points de vente&amp;récupération'!F473</f>
        <v>A choisir</v>
      </c>
      <c r="BD450" s="479" t="str">
        <f>'d.Points de vente&amp;récupération'!G473</f>
        <v>A choisir</v>
      </c>
      <c r="BE450" s="479" t="str">
        <f>'d.Points de vente&amp;récupération'!H473</f>
        <v>A choisir</v>
      </c>
      <c r="BF450" s="479" t="str">
        <f>'d.Points de vente&amp;récupération'!I473</f>
        <v>A choisir</v>
      </c>
      <c r="BG450" s="479" t="str">
        <f>'d.Points de vente&amp;récupération'!J473</f>
        <v>A choisir</v>
      </c>
      <c r="BH450" s="479" t="str">
        <f>'d.Points de vente&amp;récupération'!K473</f>
        <v>A compléter</v>
      </c>
    </row>
    <row r="451" spans="15:60">
      <c r="O451">
        <v>448</v>
      </c>
      <c r="P451" t="str">
        <f>_xlfn.XLOOKUP(O451,'1.Fiche candidature (à remplir)'!AB:AB,'1.Fiche candidature (à remplir)'!D:D)</f>
        <v>Moyens humains Ouvrier (taux horaire brut plafonné)
Remplissez l’onglet « a. Équipe projet ».</v>
      </c>
      <c r="Q451" t="str">
        <f>_xlfn.XLOOKUP(O451,'1.Fiche candidature (à remplir)'!AB:AB,'1.Fiche candidature (à remplir)'!AC:AC)</f>
        <v>Test_1</v>
      </c>
      <c r="R451" t="str">
        <f>_xlfn.XLOOKUP(O451,'1.Fiche candidature (à remplir)'!AB:AB,'1.Fiche candidature (à remplir)'!E:E)</f>
        <v>A compléter</v>
      </c>
      <c r="S451">
        <f>_xlfn.XLOOKUP(O451,'1.Fiche candidature (à remplir)'!AB:AB,'1.Fiche candidature (à remplir)'!F:F)</f>
        <v>0</v>
      </c>
      <c r="T451">
        <f>_xlfn.XLOOKUP(O451,'1.Fiche candidature (à remplir)'!AB:AB,'1.Fiche candidature (à remplir)'!G:G)</f>
        <v>27.522935779816514</v>
      </c>
      <c r="U451">
        <f>_xlfn.XLOOKUP(O451,'1.Fiche candidature (à remplir)'!AB:AB,'1.Fiche candidature (à remplir)'!H:H)</f>
        <v>0</v>
      </c>
      <c r="V451" t="str">
        <f>_xlfn.XLOOKUP(O451,'1.Fiche candidature (à remplir)'!AB:AB,'1.Fiche candidature (à remplir)'!I:I)</f>
        <v>X</v>
      </c>
      <c r="W451" t="str">
        <f>_xlfn.XLOOKUP(O451,'1.Fiche candidature (à remplir)'!AB:AB,'1.Fiche candidature (à remplir)'!L:L)</f>
        <v>A remplir</v>
      </c>
      <c r="X451">
        <f>_xlfn.XLOOKUP(O451,'1.Fiche candidature (à remplir)'!AB:AB,'1.Fiche candidature (à remplir)'!M:M)</f>
        <v>0</v>
      </c>
      <c r="Y451">
        <f>_xlfn.XLOOKUP(O451,'1.Fiche candidature (à remplir)'!AB:AB,'1.Fiche candidature (à remplir)'!N:N)</f>
        <v>0</v>
      </c>
      <c r="Z451">
        <f>_xlfn.XLOOKUP(O451,'1.Fiche candidature (à remplir)'!AB:AB,'1.Fiche candidature (à remplir)'!P:P)</f>
        <v>0</v>
      </c>
      <c r="AC451" s="479">
        <f>b.Groupement!D477</f>
        <v>0</v>
      </c>
      <c r="AD451" s="479">
        <f>b.Groupement!E477</f>
        <v>0</v>
      </c>
      <c r="AE451" s="479">
        <f>b.Groupement!F477</f>
        <v>0</v>
      </c>
      <c r="AF451" s="479">
        <f>b.Groupement!G477</f>
        <v>0</v>
      </c>
      <c r="AG451" s="479">
        <f>b.Groupement!H477</f>
        <v>0</v>
      </c>
      <c r="AH451" s="479">
        <f>b.Groupement!I477</f>
        <v>0</v>
      </c>
      <c r="AI451" s="479">
        <f>b.Groupement!J477</f>
        <v>0</v>
      </c>
      <c r="AK451" s="479">
        <f>'a.Equipe projet'!D473</f>
        <v>0</v>
      </c>
      <c r="AL451" s="479">
        <f>'a.Equipe projet'!E473</f>
        <v>0</v>
      </c>
      <c r="AM451" s="479">
        <f>'a.Equipe projet'!F473</f>
        <v>0</v>
      </c>
      <c r="AN451" s="479">
        <f>'a.Equipe projet'!G473</f>
        <v>0</v>
      </c>
      <c r="AO451" s="479">
        <f>'a.Equipe projet'!H473</f>
        <v>0</v>
      </c>
      <c r="AP451" s="479">
        <f>'a.Equipe projet'!I473</f>
        <v>0</v>
      </c>
      <c r="AQ451" s="479">
        <f>'a.Equipe projet'!J473</f>
        <v>0</v>
      </c>
      <c r="AR451" s="479">
        <f>'a.Equipe projet'!K473</f>
        <v>0</v>
      </c>
      <c r="AS451" s="479">
        <f>'a.Equipe projet'!L473</f>
        <v>0</v>
      </c>
      <c r="AU451" s="479">
        <f>'c.Prestataires'!D472</f>
        <v>0</v>
      </c>
      <c r="AV451" s="479">
        <f>'c.Prestataires'!E472</f>
        <v>0</v>
      </c>
      <c r="AW451" s="479">
        <f>'c.Prestataires'!F472</f>
        <v>0</v>
      </c>
      <c r="AX451" s="479">
        <f>'c.Prestataires'!G472</f>
        <v>0</v>
      </c>
      <c r="AY451" s="479">
        <f>'c.Prestataires'!H472</f>
        <v>0</v>
      </c>
      <c r="BA451" s="479" t="str">
        <f>'d.Points de vente&amp;récupération'!D474</f>
        <v>A compléter</v>
      </c>
      <c r="BB451" s="479" t="str">
        <f>'d.Points de vente&amp;récupération'!E474</f>
        <v>A choisir</v>
      </c>
      <c r="BC451" s="479" t="str">
        <f>'d.Points de vente&amp;récupération'!F474</f>
        <v>A choisir</v>
      </c>
      <c r="BD451" s="479" t="str">
        <f>'d.Points de vente&amp;récupération'!G474</f>
        <v>A choisir</v>
      </c>
      <c r="BE451" s="479" t="str">
        <f>'d.Points de vente&amp;récupération'!H474</f>
        <v>A choisir</v>
      </c>
      <c r="BF451" s="479" t="str">
        <f>'d.Points de vente&amp;récupération'!I474</f>
        <v>A choisir</v>
      </c>
      <c r="BG451" s="479" t="str">
        <f>'d.Points de vente&amp;récupération'!J474</f>
        <v>A choisir</v>
      </c>
      <c r="BH451" s="479" t="str">
        <f>'d.Points de vente&amp;récupération'!K474</f>
        <v>A compléter</v>
      </c>
    </row>
    <row r="452" spans="15:60">
      <c r="O452">
        <v>449</v>
      </c>
      <c r="P452" t="str">
        <f>_xlfn.XLOOKUP(O452,'1.Fiche candidature (à remplir)'!AB:AB,'1.Fiche candidature (à remplir)'!D:D)</f>
        <v>Achat d'Emballages primaires réemployables
A noter : l'attestation sur l’honneur ou de réemployabilité est à compléter</v>
      </c>
      <c r="Q452" t="str">
        <f>_xlfn.XLOOKUP(O452,'1.Fiche candidature (à remplir)'!AB:AB,'1.Fiche candidature (à remplir)'!AC:AC)</f>
        <v>Test_2</v>
      </c>
      <c r="R452" t="str">
        <f>_xlfn.XLOOKUP(O452,'1.Fiche candidature (à remplir)'!AB:AB,'1.Fiche candidature (à remplir)'!E:E)</f>
        <v>A compléter</v>
      </c>
      <c r="S452">
        <f>_xlfn.XLOOKUP(O452,'1.Fiche candidature (à remplir)'!AB:AB,'1.Fiche candidature (à remplir)'!F:F)</f>
        <v>0</v>
      </c>
      <c r="T452">
        <f>_xlfn.XLOOKUP(O452,'1.Fiche candidature (à remplir)'!AB:AB,'1.Fiche candidature (à remplir)'!G:G)</f>
        <v>0</v>
      </c>
      <c r="U452">
        <f>_xlfn.XLOOKUP(O452,'1.Fiche candidature (à remplir)'!AB:AB,'1.Fiche candidature (à remplir)'!H:H)</f>
        <v>0</v>
      </c>
      <c r="V452" t="str">
        <f>_xlfn.XLOOKUP(O452,'1.Fiche candidature (à remplir)'!AB:AB,'1.Fiche candidature (à remplir)'!I:I)</f>
        <v>A compléter</v>
      </c>
      <c r="W452" t="str">
        <f>_xlfn.XLOOKUP(O452,'1.Fiche candidature (à remplir)'!AB:AB,'1.Fiche candidature (à remplir)'!L:L)</f>
        <v>A remplir</v>
      </c>
      <c r="X452">
        <f>_xlfn.XLOOKUP(O452,'1.Fiche candidature (à remplir)'!AB:AB,'1.Fiche candidature (à remplir)'!M:M)</f>
        <v>0</v>
      </c>
      <c r="Y452">
        <f>_xlfn.XLOOKUP(O452,'1.Fiche candidature (à remplir)'!AB:AB,'1.Fiche candidature (à remplir)'!N:N)</f>
        <v>0</v>
      </c>
      <c r="Z452">
        <f>_xlfn.XLOOKUP(O452,'1.Fiche candidature (à remplir)'!AB:AB,'1.Fiche candidature (à remplir)'!P:P)</f>
        <v>0</v>
      </c>
      <c r="AC452" s="479">
        <f>b.Groupement!D478</f>
        <v>0</v>
      </c>
      <c r="AD452" s="479">
        <f>b.Groupement!E478</f>
        <v>0</v>
      </c>
      <c r="AE452" s="479">
        <f>b.Groupement!F478</f>
        <v>0</v>
      </c>
      <c r="AF452" s="479">
        <f>b.Groupement!G478</f>
        <v>0</v>
      </c>
      <c r="AG452" s="479">
        <f>b.Groupement!H478</f>
        <v>0</v>
      </c>
      <c r="AH452" s="479">
        <f>b.Groupement!I478</f>
        <v>0</v>
      </c>
      <c r="AI452" s="479">
        <f>b.Groupement!J478</f>
        <v>0</v>
      </c>
      <c r="AK452" s="479">
        <f>'a.Equipe projet'!D474</f>
        <v>0</v>
      </c>
      <c r="AL452" s="479">
        <f>'a.Equipe projet'!E474</f>
        <v>0</v>
      </c>
      <c r="AM452" s="479">
        <f>'a.Equipe projet'!F474</f>
        <v>0</v>
      </c>
      <c r="AN452" s="479">
        <f>'a.Equipe projet'!G474</f>
        <v>0</v>
      </c>
      <c r="AO452" s="479">
        <f>'a.Equipe projet'!H474</f>
        <v>0</v>
      </c>
      <c r="AP452" s="479">
        <f>'a.Equipe projet'!I474</f>
        <v>0</v>
      </c>
      <c r="AQ452" s="479">
        <f>'a.Equipe projet'!J474</f>
        <v>0</v>
      </c>
      <c r="AR452" s="479">
        <f>'a.Equipe projet'!K474</f>
        <v>0</v>
      </c>
      <c r="AS452" s="479">
        <f>'a.Equipe projet'!L474</f>
        <v>0</v>
      </c>
      <c r="AU452" s="479">
        <f>'c.Prestataires'!D473</f>
        <v>0</v>
      </c>
      <c r="AV452" s="479">
        <f>'c.Prestataires'!E473</f>
        <v>0</v>
      </c>
      <c r="AW452" s="479">
        <f>'c.Prestataires'!F473</f>
        <v>0</v>
      </c>
      <c r="AX452" s="479">
        <f>'c.Prestataires'!G473</f>
        <v>0</v>
      </c>
      <c r="AY452" s="479">
        <f>'c.Prestataires'!H473</f>
        <v>0</v>
      </c>
      <c r="BA452" s="479" t="str">
        <f>'d.Points de vente&amp;récupération'!D475</f>
        <v>A compléter</v>
      </c>
      <c r="BB452" s="479" t="str">
        <f>'d.Points de vente&amp;récupération'!E475</f>
        <v>A choisir</v>
      </c>
      <c r="BC452" s="479" t="str">
        <f>'d.Points de vente&amp;récupération'!F475</f>
        <v>A choisir</v>
      </c>
      <c r="BD452" s="479" t="str">
        <f>'d.Points de vente&amp;récupération'!G475</f>
        <v>A choisir</v>
      </c>
      <c r="BE452" s="479" t="str">
        <f>'d.Points de vente&amp;récupération'!H475</f>
        <v>A choisir</v>
      </c>
      <c r="BF452" s="479" t="str">
        <f>'d.Points de vente&amp;récupération'!I475</f>
        <v>A choisir</v>
      </c>
      <c r="BG452" s="479" t="str">
        <f>'d.Points de vente&amp;récupération'!J475</f>
        <v>A choisir</v>
      </c>
      <c r="BH452" s="479" t="str">
        <f>'d.Points de vente&amp;récupération'!K475</f>
        <v>A compléter</v>
      </c>
    </row>
    <row r="453" spans="15:60">
      <c r="O453">
        <v>450</v>
      </c>
      <c r="P453" t="str">
        <f>_xlfn.XLOOKUP(O453,'1.Fiche candidature (à remplir)'!AB:AB,'1.Fiche candidature (à remplir)'!D:D)</f>
        <v>Achat d'Emballages primaires réemployables</v>
      </c>
      <c r="Q453" t="str">
        <f>_xlfn.XLOOKUP(O453,'1.Fiche candidature (à remplir)'!AB:AB,'1.Fiche candidature (à remplir)'!AC:AC)</f>
        <v>Test_2</v>
      </c>
      <c r="R453" t="str">
        <f>_xlfn.XLOOKUP(O453,'1.Fiche candidature (à remplir)'!AB:AB,'1.Fiche candidature (à remplir)'!E:E)</f>
        <v>A compléter</v>
      </c>
      <c r="S453">
        <f>_xlfn.XLOOKUP(O453,'1.Fiche candidature (à remplir)'!AB:AB,'1.Fiche candidature (à remplir)'!F:F)</f>
        <v>0</v>
      </c>
      <c r="T453">
        <f>_xlfn.XLOOKUP(O453,'1.Fiche candidature (à remplir)'!AB:AB,'1.Fiche candidature (à remplir)'!G:G)</f>
        <v>0</v>
      </c>
      <c r="U453">
        <f>_xlfn.XLOOKUP(O453,'1.Fiche candidature (à remplir)'!AB:AB,'1.Fiche candidature (à remplir)'!H:H)</f>
        <v>0</v>
      </c>
      <c r="V453" t="str">
        <f>_xlfn.XLOOKUP(O453,'1.Fiche candidature (à remplir)'!AB:AB,'1.Fiche candidature (à remplir)'!I:I)</f>
        <v>A compléter</v>
      </c>
      <c r="W453" t="str">
        <f>_xlfn.XLOOKUP(O453,'1.Fiche candidature (à remplir)'!AB:AB,'1.Fiche candidature (à remplir)'!L:L)</f>
        <v>A remplir</v>
      </c>
      <c r="X453">
        <f>_xlfn.XLOOKUP(O453,'1.Fiche candidature (à remplir)'!AB:AB,'1.Fiche candidature (à remplir)'!M:M)</f>
        <v>0</v>
      </c>
      <c r="Y453">
        <f>_xlfn.XLOOKUP(O453,'1.Fiche candidature (à remplir)'!AB:AB,'1.Fiche candidature (à remplir)'!N:N)</f>
        <v>0</v>
      </c>
      <c r="Z453">
        <f>_xlfn.XLOOKUP(O453,'1.Fiche candidature (à remplir)'!AB:AB,'1.Fiche candidature (à remplir)'!P:P)</f>
        <v>0</v>
      </c>
      <c r="AC453" s="479">
        <f>b.Groupement!D479</f>
        <v>0</v>
      </c>
      <c r="AD453" s="479">
        <f>b.Groupement!E479</f>
        <v>0</v>
      </c>
      <c r="AE453" s="479">
        <f>b.Groupement!F479</f>
        <v>0</v>
      </c>
      <c r="AF453" s="479">
        <f>b.Groupement!G479</f>
        <v>0</v>
      </c>
      <c r="AG453" s="479">
        <f>b.Groupement!H479</f>
        <v>0</v>
      </c>
      <c r="AH453" s="479">
        <f>b.Groupement!I479</f>
        <v>0</v>
      </c>
      <c r="AI453" s="479">
        <f>b.Groupement!J479</f>
        <v>0</v>
      </c>
      <c r="AK453" s="479">
        <f>'a.Equipe projet'!D475</f>
        <v>0</v>
      </c>
      <c r="AL453" s="479">
        <f>'a.Equipe projet'!E475</f>
        <v>0</v>
      </c>
      <c r="AM453" s="479">
        <f>'a.Equipe projet'!F475</f>
        <v>0</v>
      </c>
      <c r="AN453" s="479">
        <f>'a.Equipe projet'!G475</f>
        <v>0</v>
      </c>
      <c r="AO453" s="479">
        <f>'a.Equipe projet'!H475</f>
        <v>0</v>
      </c>
      <c r="AP453" s="479">
        <f>'a.Equipe projet'!I475</f>
        <v>0</v>
      </c>
      <c r="AQ453" s="479">
        <f>'a.Equipe projet'!J475</f>
        <v>0</v>
      </c>
      <c r="AR453" s="479">
        <f>'a.Equipe projet'!K475</f>
        <v>0</v>
      </c>
      <c r="AS453" s="479">
        <f>'a.Equipe projet'!L475</f>
        <v>0</v>
      </c>
      <c r="AU453" s="479">
        <f>'c.Prestataires'!D474</f>
        <v>0</v>
      </c>
      <c r="AV453" s="479">
        <f>'c.Prestataires'!E474</f>
        <v>0</v>
      </c>
      <c r="AW453" s="479">
        <f>'c.Prestataires'!F474</f>
        <v>0</v>
      </c>
      <c r="AX453" s="479">
        <f>'c.Prestataires'!G474</f>
        <v>0</v>
      </c>
      <c r="AY453" s="479">
        <f>'c.Prestataires'!H474</f>
        <v>0</v>
      </c>
      <c r="BA453" s="479" t="str">
        <f>'d.Points de vente&amp;récupération'!D476</f>
        <v>A compléter</v>
      </c>
      <c r="BB453" s="479" t="str">
        <f>'d.Points de vente&amp;récupération'!E476</f>
        <v>A choisir</v>
      </c>
      <c r="BC453" s="479" t="str">
        <f>'d.Points de vente&amp;récupération'!F476</f>
        <v>A choisir</v>
      </c>
      <c r="BD453" s="479" t="str">
        <f>'d.Points de vente&amp;récupération'!G476</f>
        <v>A choisir</v>
      </c>
      <c r="BE453" s="479" t="str">
        <f>'d.Points de vente&amp;récupération'!H476</f>
        <v>A choisir</v>
      </c>
      <c r="BF453" s="479" t="str">
        <f>'d.Points de vente&amp;récupération'!I476</f>
        <v>A choisir</v>
      </c>
      <c r="BG453" s="479" t="str">
        <f>'d.Points de vente&amp;récupération'!J476</f>
        <v>A choisir</v>
      </c>
      <c r="BH453" s="479" t="str">
        <f>'d.Points de vente&amp;récupération'!K476</f>
        <v>A compléter</v>
      </c>
    </row>
    <row r="454" spans="15:60">
      <c r="O454">
        <v>451</v>
      </c>
      <c r="P454" t="str">
        <f>_xlfn.XLOOKUP(O454,'1.Fiche candidature (à remplir)'!AB:AB,'1.Fiche candidature (à remplir)'!D:D)</f>
        <v>Achat d'Emballages primaires réemployables</v>
      </c>
      <c r="Q454" t="str">
        <f>_xlfn.XLOOKUP(O454,'1.Fiche candidature (à remplir)'!AB:AB,'1.Fiche candidature (à remplir)'!AC:AC)</f>
        <v>Test_2</v>
      </c>
      <c r="R454" t="str">
        <f>_xlfn.XLOOKUP(O454,'1.Fiche candidature (à remplir)'!AB:AB,'1.Fiche candidature (à remplir)'!E:E)</f>
        <v>A compléter</v>
      </c>
      <c r="S454">
        <f>_xlfn.XLOOKUP(O454,'1.Fiche candidature (à remplir)'!AB:AB,'1.Fiche candidature (à remplir)'!F:F)</f>
        <v>0</v>
      </c>
      <c r="T454">
        <f>_xlfn.XLOOKUP(O454,'1.Fiche candidature (à remplir)'!AB:AB,'1.Fiche candidature (à remplir)'!G:G)</f>
        <v>0</v>
      </c>
      <c r="U454">
        <f>_xlfn.XLOOKUP(O454,'1.Fiche candidature (à remplir)'!AB:AB,'1.Fiche candidature (à remplir)'!H:H)</f>
        <v>0</v>
      </c>
      <c r="V454" t="str">
        <f>_xlfn.XLOOKUP(O454,'1.Fiche candidature (à remplir)'!AB:AB,'1.Fiche candidature (à remplir)'!I:I)</f>
        <v>A compléter</v>
      </c>
      <c r="W454" t="str">
        <f>_xlfn.XLOOKUP(O454,'1.Fiche candidature (à remplir)'!AB:AB,'1.Fiche candidature (à remplir)'!L:L)</f>
        <v>A remplir</v>
      </c>
      <c r="X454">
        <f>_xlfn.XLOOKUP(O454,'1.Fiche candidature (à remplir)'!AB:AB,'1.Fiche candidature (à remplir)'!M:M)</f>
        <v>0</v>
      </c>
      <c r="Y454">
        <f>_xlfn.XLOOKUP(O454,'1.Fiche candidature (à remplir)'!AB:AB,'1.Fiche candidature (à remplir)'!N:N)</f>
        <v>0</v>
      </c>
      <c r="Z454">
        <f>_xlfn.XLOOKUP(O454,'1.Fiche candidature (à remplir)'!AB:AB,'1.Fiche candidature (à remplir)'!P:P)</f>
        <v>0</v>
      </c>
      <c r="AC454" s="479">
        <f>b.Groupement!D480</f>
        <v>0</v>
      </c>
      <c r="AD454" s="479">
        <f>b.Groupement!E480</f>
        <v>0</v>
      </c>
      <c r="AE454" s="479">
        <f>b.Groupement!F480</f>
        <v>0</v>
      </c>
      <c r="AF454" s="479">
        <f>b.Groupement!G480</f>
        <v>0</v>
      </c>
      <c r="AG454" s="479">
        <f>b.Groupement!H480</f>
        <v>0</v>
      </c>
      <c r="AH454" s="479">
        <f>b.Groupement!I480</f>
        <v>0</v>
      </c>
      <c r="AI454" s="479">
        <f>b.Groupement!J480</f>
        <v>0</v>
      </c>
      <c r="AK454" s="479">
        <f>'a.Equipe projet'!D476</f>
        <v>0</v>
      </c>
      <c r="AL454" s="479">
        <f>'a.Equipe projet'!E476</f>
        <v>0</v>
      </c>
      <c r="AM454" s="479">
        <f>'a.Equipe projet'!F476</f>
        <v>0</v>
      </c>
      <c r="AN454" s="479">
        <f>'a.Equipe projet'!G476</f>
        <v>0</v>
      </c>
      <c r="AO454" s="479">
        <f>'a.Equipe projet'!H476</f>
        <v>0</v>
      </c>
      <c r="AP454" s="479">
        <f>'a.Equipe projet'!I476</f>
        <v>0</v>
      </c>
      <c r="AQ454" s="479">
        <f>'a.Equipe projet'!J476</f>
        <v>0</v>
      </c>
      <c r="AR454" s="479">
        <f>'a.Equipe projet'!K476</f>
        <v>0</v>
      </c>
      <c r="AS454" s="479">
        <f>'a.Equipe projet'!L476</f>
        <v>0</v>
      </c>
      <c r="AU454" s="479">
        <f>'c.Prestataires'!D475</f>
        <v>0</v>
      </c>
      <c r="AV454" s="479">
        <f>'c.Prestataires'!E475</f>
        <v>0</v>
      </c>
      <c r="AW454" s="479">
        <f>'c.Prestataires'!F475</f>
        <v>0</v>
      </c>
      <c r="AX454" s="479">
        <f>'c.Prestataires'!G475</f>
        <v>0</v>
      </c>
      <c r="AY454" s="479">
        <f>'c.Prestataires'!H475</f>
        <v>0</v>
      </c>
      <c r="BA454" s="479" t="str">
        <f>'d.Points de vente&amp;récupération'!D477</f>
        <v>A compléter</v>
      </c>
      <c r="BB454" s="479" t="str">
        <f>'d.Points de vente&amp;récupération'!E477</f>
        <v>A choisir</v>
      </c>
      <c r="BC454" s="479" t="str">
        <f>'d.Points de vente&amp;récupération'!F477</f>
        <v>A choisir</v>
      </c>
      <c r="BD454" s="479" t="str">
        <f>'d.Points de vente&amp;récupération'!G477</f>
        <v>A choisir</v>
      </c>
      <c r="BE454" s="479" t="str">
        <f>'d.Points de vente&amp;récupération'!H477</f>
        <v>A choisir</v>
      </c>
      <c r="BF454" s="479" t="str">
        <f>'d.Points de vente&amp;récupération'!I477</f>
        <v>A choisir</v>
      </c>
      <c r="BG454" s="479" t="str">
        <f>'d.Points de vente&amp;récupération'!J477</f>
        <v>A choisir</v>
      </c>
      <c r="BH454" s="479" t="str">
        <f>'d.Points de vente&amp;récupération'!K477</f>
        <v>A compléter</v>
      </c>
    </row>
    <row r="455" spans="15:60">
      <c r="O455">
        <v>452</v>
      </c>
      <c r="P455" t="str">
        <f>_xlfn.XLOOKUP(O455,'1.Fiche candidature (à remplir)'!AB:AB,'1.Fiche candidature (à remplir)'!D:D)</f>
        <v>Achat d'Emballages primaires réemployables</v>
      </c>
      <c r="Q455" t="str">
        <f>_xlfn.XLOOKUP(O455,'1.Fiche candidature (à remplir)'!AB:AB,'1.Fiche candidature (à remplir)'!AC:AC)</f>
        <v>Test_2</v>
      </c>
      <c r="R455" t="str">
        <f>_xlfn.XLOOKUP(O455,'1.Fiche candidature (à remplir)'!AB:AB,'1.Fiche candidature (à remplir)'!E:E)</f>
        <v>A compléter</v>
      </c>
      <c r="S455">
        <f>_xlfn.XLOOKUP(O455,'1.Fiche candidature (à remplir)'!AB:AB,'1.Fiche candidature (à remplir)'!F:F)</f>
        <v>0</v>
      </c>
      <c r="T455">
        <f>_xlfn.XLOOKUP(O455,'1.Fiche candidature (à remplir)'!AB:AB,'1.Fiche candidature (à remplir)'!G:G)</f>
        <v>0</v>
      </c>
      <c r="U455">
        <f>_xlfn.XLOOKUP(O455,'1.Fiche candidature (à remplir)'!AB:AB,'1.Fiche candidature (à remplir)'!H:H)</f>
        <v>0</v>
      </c>
      <c r="V455" t="str">
        <f>_xlfn.XLOOKUP(O455,'1.Fiche candidature (à remplir)'!AB:AB,'1.Fiche candidature (à remplir)'!I:I)</f>
        <v>A compléter</v>
      </c>
      <c r="W455" t="str">
        <f>_xlfn.XLOOKUP(O455,'1.Fiche candidature (à remplir)'!AB:AB,'1.Fiche candidature (à remplir)'!L:L)</f>
        <v>A remplir</v>
      </c>
      <c r="X455">
        <f>_xlfn.XLOOKUP(O455,'1.Fiche candidature (à remplir)'!AB:AB,'1.Fiche candidature (à remplir)'!M:M)</f>
        <v>0</v>
      </c>
      <c r="Y455">
        <f>_xlfn.XLOOKUP(O455,'1.Fiche candidature (à remplir)'!AB:AB,'1.Fiche candidature (à remplir)'!N:N)</f>
        <v>0</v>
      </c>
      <c r="Z455">
        <f>_xlfn.XLOOKUP(O455,'1.Fiche candidature (à remplir)'!AB:AB,'1.Fiche candidature (à remplir)'!P:P)</f>
        <v>0</v>
      </c>
      <c r="AC455" s="479">
        <f>b.Groupement!D481</f>
        <v>0</v>
      </c>
      <c r="AD455" s="479">
        <f>b.Groupement!E481</f>
        <v>0</v>
      </c>
      <c r="AE455" s="479">
        <f>b.Groupement!F481</f>
        <v>0</v>
      </c>
      <c r="AF455" s="479">
        <f>b.Groupement!G481</f>
        <v>0</v>
      </c>
      <c r="AG455" s="479">
        <f>b.Groupement!H481</f>
        <v>0</v>
      </c>
      <c r="AH455" s="479">
        <f>b.Groupement!I481</f>
        <v>0</v>
      </c>
      <c r="AI455" s="479">
        <f>b.Groupement!J481</f>
        <v>0</v>
      </c>
      <c r="AK455" s="479">
        <f>'a.Equipe projet'!D477</f>
        <v>0</v>
      </c>
      <c r="AL455" s="479">
        <f>'a.Equipe projet'!E477</f>
        <v>0</v>
      </c>
      <c r="AM455" s="479">
        <f>'a.Equipe projet'!F477</f>
        <v>0</v>
      </c>
      <c r="AN455" s="479">
        <f>'a.Equipe projet'!G477</f>
        <v>0</v>
      </c>
      <c r="AO455" s="479">
        <f>'a.Equipe projet'!H477</f>
        <v>0</v>
      </c>
      <c r="AP455" s="479">
        <f>'a.Equipe projet'!I477</f>
        <v>0</v>
      </c>
      <c r="AQ455" s="479">
        <f>'a.Equipe projet'!J477</f>
        <v>0</v>
      </c>
      <c r="AR455" s="479">
        <f>'a.Equipe projet'!K477</f>
        <v>0</v>
      </c>
      <c r="AS455" s="479">
        <f>'a.Equipe projet'!L477</f>
        <v>0</v>
      </c>
      <c r="AU455" s="479">
        <f>'c.Prestataires'!D476</f>
        <v>0</v>
      </c>
      <c r="AV455" s="479">
        <f>'c.Prestataires'!E476</f>
        <v>0</v>
      </c>
      <c r="AW455" s="479">
        <f>'c.Prestataires'!F476</f>
        <v>0</v>
      </c>
      <c r="AX455" s="479">
        <f>'c.Prestataires'!G476</f>
        <v>0</v>
      </c>
      <c r="AY455" s="479">
        <f>'c.Prestataires'!H476</f>
        <v>0</v>
      </c>
      <c r="BA455" s="479" t="str">
        <f>'d.Points de vente&amp;récupération'!D478</f>
        <v>A compléter</v>
      </c>
      <c r="BB455" s="479" t="str">
        <f>'d.Points de vente&amp;récupération'!E478</f>
        <v>A choisir</v>
      </c>
      <c r="BC455" s="479" t="str">
        <f>'d.Points de vente&amp;récupération'!F478</f>
        <v>A choisir</v>
      </c>
      <c r="BD455" s="479" t="str">
        <f>'d.Points de vente&amp;récupération'!G478</f>
        <v>A choisir</v>
      </c>
      <c r="BE455" s="479" t="str">
        <f>'d.Points de vente&amp;récupération'!H478</f>
        <v>A choisir</v>
      </c>
      <c r="BF455" s="479" t="str">
        <f>'d.Points de vente&amp;récupération'!I478</f>
        <v>A choisir</v>
      </c>
      <c r="BG455" s="479" t="str">
        <f>'d.Points de vente&amp;récupération'!J478</f>
        <v>A choisir</v>
      </c>
      <c r="BH455" s="479" t="str">
        <f>'d.Points de vente&amp;récupération'!K478</f>
        <v>A compléter</v>
      </c>
    </row>
    <row r="456" spans="15:60">
      <c r="O456">
        <v>453</v>
      </c>
      <c r="P456" t="str">
        <f>_xlfn.XLOOKUP(O456,'1.Fiche candidature (à remplir)'!AB:AB,'1.Fiche candidature (à remplir)'!D:D)</f>
        <v>Achat d'Emballages primaires réemployables</v>
      </c>
      <c r="Q456" t="str">
        <f>_xlfn.XLOOKUP(O456,'1.Fiche candidature (à remplir)'!AB:AB,'1.Fiche candidature (à remplir)'!AC:AC)</f>
        <v>Test_2</v>
      </c>
      <c r="R456" t="str">
        <f>_xlfn.XLOOKUP(O456,'1.Fiche candidature (à remplir)'!AB:AB,'1.Fiche candidature (à remplir)'!E:E)</f>
        <v>A compléter</v>
      </c>
      <c r="S456">
        <f>_xlfn.XLOOKUP(O456,'1.Fiche candidature (à remplir)'!AB:AB,'1.Fiche candidature (à remplir)'!F:F)</f>
        <v>0</v>
      </c>
      <c r="T456">
        <f>_xlfn.XLOOKUP(O456,'1.Fiche candidature (à remplir)'!AB:AB,'1.Fiche candidature (à remplir)'!G:G)</f>
        <v>0</v>
      </c>
      <c r="U456">
        <f>_xlfn.XLOOKUP(O456,'1.Fiche candidature (à remplir)'!AB:AB,'1.Fiche candidature (à remplir)'!H:H)</f>
        <v>0</v>
      </c>
      <c r="V456" t="str">
        <f>_xlfn.XLOOKUP(O456,'1.Fiche candidature (à remplir)'!AB:AB,'1.Fiche candidature (à remplir)'!I:I)</f>
        <v>A compléter</v>
      </c>
      <c r="W456" t="str">
        <f>_xlfn.XLOOKUP(O456,'1.Fiche candidature (à remplir)'!AB:AB,'1.Fiche candidature (à remplir)'!L:L)</f>
        <v>A remplir</v>
      </c>
      <c r="X456">
        <f>_xlfn.XLOOKUP(O456,'1.Fiche candidature (à remplir)'!AB:AB,'1.Fiche candidature (à remplir)'!M:M)</f>
        <v>0</v>
      </c>
      <c r="Y456">
        <f>_xlfn.XLOOKUP(O456,'1.Fiche candidature (à remplir)'!AB:AB,'1.Fiche candidature (à remplir)'!N:N)</f>
        <v>0</v>
      </c>
      <c r="Z456">
        <f>_xlfn.XLOOKUP(O456,'1.Fiche candidature (à remplir)'!AB:AB,'1.Fiche candidature (à remplir)'!P:P)</f>
        <v>0</v>
      </c>
      <c r="AC456" s="479">
        <f>b.Groupement!D482</f>
        <v>0</v>
      </c>
      <c r="AD456" s="479">
        <f>b.Groupement!E482</f>
        <v>0</v>
      </c>
      <c r="AE456" s="479">
        <f>b.Groupement!F482</f>
        <v>0</v>
      </c>
      <c r="AF456" s="479">
        <f>b.Groupement!G482</f>
        <v>0</v>
      </c>
      <c r="AG456" s="479">
        <f>b.Groupement!H482</f>
        <v>0</v>
      </c>
      <c r="AH456" s="479">
        <f>b.Groupement!I482</f>
        <v>0</v>
      </c>
      <c r="AI456" s="479">
        <f>b.Groupement!J482</f>
        <v>0</v>
      </c>
      <c r="AK456" s="479">
        <f>'a.Equipe projet'!D478</f>
        <v>0</v>
      </c>
      <c r="AL456" s="479">
        <f>'a.Equipe projet'!E478</f>
        <v>0</v>
      </c>
      <c r="AM456" s="479">
        <f>'a.Equipe projet'!F478</f>
        <v>0</v>
      </c>
      <c r="AN456" s="479">
        <f>'a.Equipe projet'!G478</f>
        <v>0</v>
      </c>
      <c r="AO456" s="479">
        <f>'a.Equipe projet'!H478</f>
        <v>0</v>
      </c>
      <c r="AP456" s="479">
        <f>'a.Equipe projet'!I478</f>
        <v>0</v>
      </c>
      <c r="AQ456" s="479">
        <f>'a.Equipe projet'!J478</f>
        <v>0</v>
      </c>
      <c r="AR456" s="479">
        <f>'a.Equipe projet'!K478</f>
        <v>0</v>
      </c>
      <c r="AS456" s="479">
        <f>'a.Equipe projet'!L478</f>
        <v>0</v>
      </c>
      <c r="AU456" s="479">
        <f>'c.Prestataires'!D477</f>
        <v>0</v>
      </c>
      <c r="AV456" s="479">
        <f>'c.Prestataires'!E477</f>
        <v>0</v>
      </c>
      <c r="AW456" s="479">
        <f>'c.Prestataires'!F477</f>
        <v>0</v>
      </c>
      <c r="AX456" s="479">
        <f>'c.Prestataires'!G477</f>
        <v>0</v>
      </c>
      <c r="AY456" s="479">
        <f>'c.Prestataires'!H477</f>
        <v>0</v>
      </c>
      <c r="BA456" s="479" t="str">
        <f>'d.Points de vente&amp;récupération'!D479</f>
        <v>A compléter</v>
      </c>
      <c r="BB456" s="479" t="str">
        <f>'d.Points de vente&amp;récupération'!E479</f>
        <v>A choisir</v>
      </c>
      <c r="BC456" s="479" t="str">
        <f>'d.Points de vente&amp;récupération'!F479</f>
        <v>A choisir</v>
      </c>
      <c r="BD456" s="479" t="str">
        <f>'d.Points de vente&amp;récupération'!G479</f>
        <v>A choisir</v>
      </c>
      <c r="BE456" s="479" t="str">
        <f>'d.Points de vente&amp;récupération'!H479</f>
        <v>A choisir</v>
      </c>
      <c r="BF456" s="479" t="str">
        <f>'d.Points de vente&amp;récupération'!I479</f>
        <v>A choisir</v>
      </c>
      <c r="BG456" s="479" t="str">
        <f>'d.Points de vente&amp;récupération'!J479</f>
        <v>A choisir</v>
      </c>
      <c r="BH456" s="479" t="str">
        <f>'d.Points de vente&amp;récupération'!K479</f>
        <v>A compléter</v>
      </c>
    </row>
    <row r="457" spans="15:60">
      <c r="O457">
        <v>454</v>
      </c>
      <c r="P457" t="str">
        <f>_xlfn.XLOOKUP(O457,'1.Fiche candidature (à remplir)'!AB:AB,'1.Fiche candidature (à remplir)'!D:D)</f>
        <v>Achat d'étiquettes adaptés au réemploi
Les frais de création sont éligibles (max. 1 500€ par référence)</v>
      </c>
      <c r="Q457" t="str">
        <f>_xlfn.XLOOKUP(O457,'1.Fiche candidature (à remplir)'!AB:AB,'1.Fiche candidature (à remplir)'!AC:AC)</f>
        <v>Test_2</v>
      </c>
      <c r="R457" t="str">
        <f>_xlfn.XLOOKUP(O457,'1.Fiche candidature (à remplir)'!AB:AB,'1.Fiche candidature (à remplir)'!E:E)</f>
        <v>A compléter</v>
      </c>
      <c r="S457">
        <f>_xlfn.XLOOKUP(O457,'1.Fiche candidature (à remplir)'!AB:AB,'1.Fiche candidature (à remplir)'!F:F)</f>
        <v>0</v>
      </c>
      <c r="T457">
        <f>_xlfn.XLOOKUP(O457,'1.Fiche candidature (à remplir)'!AB:AB,'1.Fiche candidature (à remplir)'!G:G)</f>
        <v>0</v>
      </c>
      <c r="U457">
        <f>_xlfn.XLOOKUP(O457,'1.Fiche candidature (à remplir)'!AB:AB,'1.Fiche candidature (à remplir)'!H:H)</f>
        <v>0</v>
      </c>
      <c r="V457" t="str">
        <f>_xlfn.XLOOKUP(O457,'1.Fiche candidature (à remplir)'!AB:AB,'1.Fiche candidature (à remplir)'!I:I)</f>
        <v>A compléter</v>
      </c>
      <c r="W457" t="str">
        <f>_xlfn.XLOOKUP(O457,'1.Fiche candidature (à remplir)'!AB:AB,'1.Fiche candidature (à remplir)'!L:L)</f>
        <v>A remplir</v>
      </c>
      <c r="X457">
        <f>_xlfn.XLOOKUP(O457,'1.Fiche candidature (à remplir)'!AB:AB,'1.Fiche candidature (à remplir)'!M:M)</f>
        <v>0</v>
      </c>
      <c r="Y457">
        <f>_xlfn.XLOOKUP(O457,'1.Fiche candidature (à remplir)'!AB:AB,'1.Fiche candidature (à remplir)'!N:N)</f>
        <v>0</v>
      </c>
      <c r="Z457">
        <f>_xlfn.XLOOKUP(O457,'1.Fiche candidature (à remplir)'!AB:AB,'1.Fiche candidature (à remplir)'!P:P)</f>
        <v>0</v>
      </c>
      <c r="AC457" s="479">
        <f>b.Groupement!D483</f>
        <v>0</v>
      </c>
      <c r="AD457" s="479">
        <f>b.Groupement!E483</f>
        <v>0</v>
      </c>
      <c r="AE457" s="479">
        <f>b.Groupement!F483</f>
        <v>0</v>
      </c>
      <c r="AF457" s="479">
        <f>b.Groupement!G483</f>
        <v>0</v>
      </c>
      <c r="AG457" s="479">
        <f>b.Groupement!H483</f>
        <v>0</v>
      </c>
      <c r="AH457" s="479">
        <f>b.Groupement!I483</f>
        <v>0</v>
      </c>
      <c r="AI457" s="479">
        <f>b.Groupement!J483</f>
        <v>0</v>
      </c>
      <c r="AK457" s="479">
        <f>'a.Equipe projet'!D479</f>
        <v>0</v>
      </c>
      <c r="AL457" s="479">
        <f>'a.Equipe projet'!E479</f>
        <v>0</v>
      </c>
      <c r="AM457" s="479">
        <f>'a.Equipe projet'!F479</f>
        <v>0</v>
      </c>
      <c r="AN457" s="479">
        <f>'a.Equipe projet'!G479</f>
        <v>0</v>
      </c>
      <c r="AO457" s="479">
        <f>'a.Equipe projet'!H479</f>
        <v>0</v>
      </c>
      <c r="AP457" s="479">
        <f>'a.Equipe projet'!I479</f>
        <v>0</v>
      </c>
      <c r="AQ457" s="479">
        <f>'a.Equipe projet'!J479</f>
        <v>0</v>
      </c>
      <c r="AR457" s="479">
        <f>'a.Equipe projet'!K479</f>
        <v>0</v>
      </c>
      <c r="AS457" s="479">
        <f>'a.Equipe projet'!L479</f>
        <v>0</v>
      </c>
      <c r="AU457" s="479">
        <f>'c.Prestataires'!D478</f>
        <v>0</v>
      </c>
      <c r="AV457" s="479">
        <f>'c.Prestataires'!E478</f>
        <v>0</v>
      </c>
      <c r="AW457" s="479">
        <f>'c.Prestataires'!F478</f>
        <v>0</v>
      </c>
      <c r="AX457" s="479">
        <f>'c.Prestataires'!G478</f>
        <v>0</v>
      </c>
      <c r="AY457" s="479">
        <f>'c.Prestataires'!H478</f>
        <v>0</v>
      </c>
      <c r="BA457" s="479" t="str">
        <f>'d.Points de vente&amp;récupération'!D480</f>
        <v>A compléter</v>
      </c>
      <c r="BB457" s="479" t="str">
        <f>'d.Points de vente&amp;récupération'!E480</f>
        <v>A choisir</v>
      </c>
      <c r="BC457" s="479" t="str">
        <f>'d.Points de vente&amp;récupération'!F480</f>
        <v>A choisir</v>
      </c>
      <c r="BD457" s="479" t="str">
        <f>'d.Points de vente&amp;récupération'!G480</f>
        <v>A choisir</v>
      </c>
      <c r="BE457" s="479" t="str">
        <f>'d.Points de vente&amp;récupération'!H480</f>
        <v>A choisir</v>
      </c>
      <c r="BF457" s="479" t="str">
        <f>'d.Points de vente&amp;récupération'!I480</f>
        <v>A choisir</v>
      </c>
      <c r="BG457" s="479" t="str">
        <f>'d.Points de vente&amp;récupération'!J480</f>
        <v>A choisir</v>
      </c>
      <c r="BH457" s="479" t="str">
        <f>'d.Points de vente&amp;récupération'!K480</f>
        <v>A compléter</v>
      </c>
    </row>
    <row r="458" spans="15:60">
      <c r="O458">
        <v>455</v>
      </c>
      <c r="P458" t="str">
        <f>_xlfn.XLOOKUP(O458,'1.Fiche candidature (à remplir)'!AB:AB,'1.Fiche candidature (à remplir)'!D:D)</f>
        <v>Achat d'étiquettes adaptés au réemploi</v>
      </c>
      <c r="Q458" t="str">
        <f>_xlfn.XLOOKUP(O458,'1.Fiche candidature (à remplir)'!AB:AB,'1.Fiche candidature (à remplir)'!AC:AC)</f>
        <v>Test_2</v>
      </c>
      <c r="R458" t="str">
        <f>_xlfn.XLOOKUP(O458,'1.Fiche candidature (à remplir)'!AB:AB,'1.Fiche candidature (à remplir)'!E:E)</f>
        <v>A compléter</v>
      </c>
      <c r="S458">
        <f>_xlfn.XLOOKUP(O458,'1.Fiche candidature (à remplir)'!AB:AB,'1.Fiche candidature (à remplir)'!F:F)</f>
        <v>0</v>
      </c>
      <c r="T458">
        <f>_xlfn.XLOOKUP(O458,'1.Fiche candidature (à remplir)'!AB:AB,'1.Fiche candidature (à remplir)'!G:G)</f>
        <v>0</v>
      </c>
      <c r="U458">
        <f>_xlfn.XLOOKUP(O458,'1.Fiche candidature (à remplir)'!AB:AB,'1.Fiche candidature (à remplir)'!H:H)</f>
        <v>0</v>
      </c>
      <c r="V458" t="str">
        <f>_xlfn.XLOOKUP(O458,'1.Fiche candidature (à remplir)'!AB:AB,'1.Fiche candidature (à remplir)'!I:I)</f>
        <v>A compléter</v>
      </c>
      <c r="W458" t="str">
        <f>_xlfn.XLOOKUP(O458,'1.Fiche candidature (à remplir)'!AB:AB,'1.Fiche candidature (à remplir)'!L:L)</f>
        <v>A remplir</v>
      </c>
      <c r="X458">
        <f>_xlfn.XLOOKUP(O458,'1.Fiche candidature (à remplir)'!AB:AB,'1.Fiche candidature (à remplir)'!M:M)</f>
        <v>0</v>
      </c>
      <c r="Y458">
        <f>_xlfn.XLOOKUP(O458,'1.Fiche candidature (à remplir)'!AB:AB,'1.Fiche candidature (à remplir)'!N:N)</f>
        <v>0</v>
      </c>
      <c r="Z458">
        <f>_xlfn.XLOOKUP(O458,'1.Fiche candidature (à remplir)'!AB:AB,'1.Fiche candidature (à remplir)'!P:P)</f>
        <v>0</v>
      </c>
      <c r="AC458" s="479">
        <f>b.Groupement!D484</f>
        <v>0</v>
      </c>
      <c r="AD458" s="479">
        <f>b.Groupement!E484</f>
        <v>0</v>
      </c>
      <c r="AE458" s="479">
        <f>b.Groupement!F484</f>
        <v>0</v>
      </c>
      <c r="AF458" s="479">
        <f>b.Groupement!G484</f>
        <v>0</v>
      </c>
      <c r="AG458" s="479">
        <f>b.Groupement!H484</f>
        <v>0</v>
      </c>
      <c r="AH458" s="479">
        <f>b.Groupement!I484</f>
        <v>0</v>
      </c>
      <c r="AI458" s="479">
        <f>b.Groupement!J484</f>
        <v>0</v>
      </c>
      <c r="AK458" s="479">
        <f>'a.Equipe projet'!D480</f>
        <v>0</v>
      </c>
      <c r="AL458" s="479">
        <f>'a.Equipe projet'!E480</f>
        <v>0</v>
      </c>
      <c r="AM458" s="479">
        <f>'a.Equipe projet'!F480</f>
        <v>0</v>
      </c>
      <c r="AN458" s="479">
        <f>'a.Equipe projet'!G480</f>
        <v>0</v>
      </c>
      <c r="AO458" s="479">
        <f>'a.Equipe projet'!H480</f>
        <v>0</v>
      </c>
      <c r="AP458" s="479">
        <f>'a.Equipe projet'!I480</f>
        <v>0</v>
      </c>
      <c r="AQ458" s="479">
        <f>'a.Equipe projet'!J480</f>
        <v>0</v>
      </c>
      <c r="AR458" s="479">
        <f>'a.Equipe projet'!K480</f>
        <v>0</v>
      </c>
      <c r="AS458" s="479">
        <f>'a.Equipe projet'!L480</f>
        <v>0</v>
      </c>
      <c r="AU458" s="479">
        <f>'c.Prestataires'!D479</f>
        <v>0</v>
      </c>
      <c r="AV458" s="479">
        <f>'c.Prestataires'!E479</f>
        <v>0</v>
      </c>
      <c r="AW458" s="479">
        <f>'c.Prestataires'!F479</f>
        <v>0</v>
      </c>
      <c r="AX458" s="479">
        <f>'c.Prestataires'!G479</f>
        <v>0</v>
      </c>
      <c r="AY458" s="479">
        <f>'c.Prestataires'!H479</f>
        <v>0</v>
      </c>
      <c r="BA458" s="479" t="str">
        <f>'d.Points de vente&amp;récupération'!D481</f>
        <v>A compléter</v>
      </c>
      <c r="BB458" s="479" t="str">
        <f>'d.Points de vente&amp;récupération'!E481</f>
        <v>A choisir</v>
      </c>
      <c r="BC458" s="479" t="str">
        <f>'d.Points de vente&amp;récupération'!F481</f>
        <v>A choisir</v>
      </c>
      <c r="BD458" s="479" t="str">
        <f>'d.Points de vente&amp;récupération'!G481</f>
        <v>A choisir</v>
      </c>
      <c r="BE458" s="479" t="str">
        <f>'d.Points de vente&amp;récupération'!H481</f>
        <v>A choisir</v>
      </c>
      <c r="BF458" s="479" t="str">
        <f>'d.Points de vente&amp;récupération'!I481</f>
        <v>A choisir</v>
      </c>
      <c r="BG458" s="479" t="str">
        <f>'d.Points de vente&amp;récupération'!J481</f>
        <v>A choisir</v>
      </c>
      <c r="BH458" s="479" t="str">
        <f>'d.Points de vente&amp;récupération'!K481</f>
        <v>A compléter</v>
      </c>
    </row>
    <row r="459" spans="15:60">
      <c r="O459">
        <v>456</v>
      </c>
      <c r="P459" t="str">
        <f>_xlfn.XLOOKUP(O459,'1.Fiche candidature (à remplir)'!AB:AB,'1.Fiche candidature (à remplir)'!D:D)</f>
        <v>Achat d'étiquettes adaptés au réemploi</v>
      </c>
      <c r="Q459" t="str">
        <f>_xlfn.XLOOKUP(O459,'1.Fiche candidature (à remplir)'!AB:AB,'1.Fiche candidature (à remplir)'!AC:AC)</f>
        <v>Test_2</v>
      </c>
      <c r="R459" t="str">
        <f>_xlfn.XLOOKUP(O459,'1.Fiche candidature (à remplir)'!AB:AB,'1.Fiche candidature (à remplir)'!E:E)</f>
        <v>A compléter</v>
      </c>
      <c r="S459">
        <f>_xlfn.XLOOKUP(O459,'1.Fiche candidature (à remplir)'!AB:AB,'1.Fiche candidature (à remplir)'!F:F)</f>
        <v>0</v>
      </c>
      <c r="T459">
        <f>_xlfn.XLOOKUP(O459,'1.Fiche candidature (à remplir)'!AB:AB,'1.Fiche candidature (à remplir)'!G:G)</f>
        <v>0</v>
      </c>
      <c r="U459">
        <f>_xlfn.XLOOKUP(O459,'1.Fiche candidature (à remplir)'!AB:AB,'1.Fiche candidature (à remplir)'!H:H)</f>
        <v>0</v>
      </c>
      <c r="V459" t="str">
        <f>_xlfn.XLOOKUP(O459,'1.Fiche candidature (à remplir)'!AB:AB,'1.Fiche candidature (à remplir)'!I:I)</f>
        <v>A compléter</v>
      </c>
      <c r="W459" t="str">
        <f>_xlfn.XLOOKUP(O459,'1.Fiche candidature (à remplir)'!AB:AB,'1.Fiche candidature (à remplir)'!L:L)</f>
        <v>A remplir</v>
      </c>
      <c r="X459">
        <f>_xlfn.XLOOKUP(O459,'1.Fiche candidature (à remplir)'!AB:AB,'1.Fiche candidature (à remplir)'!M:M)</f>
        <v>0</v>
      </c>
      <c r="Y459">
        <f>_xlfn.XLOOKUP(O459,'1.Fiche candidature (à remplir)'!AB:AB,'1.Fiche candidature (à remplir)'!N:N)</f>
        <v>0</v>
      </c>
      <c r="Z459">
        <f>_xlfn.XLOOKUP(O459,'1.Fiche candidature (à remplir)'!AB:AB,'1.Fiche candidature (à remplir)'!P:P)</f>
        <v>0</v>
      </c>
      <c r="AC459" s="479">
        <f>b.Groupement!D485</f>
        <v>0</v>
      </c>
      <c r="AD459" s="479">
        <f>b.Groupement!E485</f>
        <v>0</v>
      </c>
      <c r="AE459" s="479">
        <f>b.Groupement!F485</f>
        <v>0</v>
      </c>
      <c r="AF459" s="479">
        <f>b.Groupement!G485</f>
        <v>0</v>
      </c>
      <c r="AG459" s="479">
        <f>b.Groupement!H485</f>
        <v>0</v>
      </c>
      <c r="AH459" s="479">
        <f>b.Groupement!I485</f>
        <v>0</v>
      </c>
      <c r="AI459" s="479">
        <f>b.Groupement!J485</f>
        <v>0</v>
      </c>
      <c r="AK459" s="479">
        <f>'a.Equipe projet'!D481</f>
        <v>0</v>
      </c>
      <c r="AL459" s="479">
        <f>'a.Equipe projet'!E481</f>
        <v>0</v>
      </c>
      <c r="AM459" s="479">
        <f>'a.Equipe projet'!F481</f>
        <v>0</v>
      </c>
      <c r="AN459" s="479">
        <f>'a.Equipe projet'!G481</f>
        <v>0</v>
      </c>
      <c r="AO459" s="479">
        <f>'a.Equipe projet'!H481</f>
        <v>0</v>
      </c>
      <c r="AP459" s="479">
        <f>'a.Equipe projet'!I481</f>
        <v>0</v>
      </c>
      <c r="AQ459" s="479">
        <f>'a.Equipe projet'!J481</f>
        <v>0</v>
      </c>
      <c r="AR459" s="479">
        <f>'a.Equipe projet'!K481</f>
        <v>0</v>
      </c>
      <c r="AS459" s="479">
        <f>'a.Equipe projet'!L481</f>
        <v>0</v>
      </c>
      <c r="AU459" s="479">
        <f>'c.Prestataires'!D480</f>
        <v>0</v>
      </c>
      <c r="AV459" s="479">
        <f>'c.Prestataires'!E480</f>
        <v>0</v>
      </c>
      <c r="AW459" s="479">
        <f>'c.Prestataires'!F480</f>
        <v>0</v>
      </c>
      <c r="AX459" s="479">
        <f>'c.Prestataires'!G480</f>
        <v>0</v>
      </c>
      <c r="AY459" s="479">
        <f>'c.Prestataires'!H480</f>
        <v>0</v>
      </c>
      <c r="BA459" s="479" t="str">
        <f>'d.Points de vente&amp;récupération'!D482</f>
        <v>A compléter</v>
      </c>
      <c r="BB459" s="479" t="str">
        <f>'d.Points de vente&amp;récupération'!E482</f>
        <v>A choisir</v>
      </c>
      <c r="BC459" s="479" t="str">
        <f>'d.Points de vente&amp;récupération'!F482</f>
        <v>A choisir</v>
      </c>
      <c r="BD459" s="479" t="str">
        <f>'d.Points de vente&amp;récupération'!G482</f>
        <v>A choisir</v>
      </c>
      <c r="BE459" s="479" t="str">
        <f>'d.Points de vente&amp;récupération'!H482</f>
        <v>A choisir</v>
      </c>
      <c r="BF459" s="479" t="str">
        <f>'d.Points de vente&amp;récupération'!I482</f>
        <v>A choisir</v>
      </c>
      <c r="BG459" s="479" t="str">
        <f>'d.Points de vente&amp;récupération'!J482</f>
        <v>A choisir</v>
      </c>
      <c r="BH459" s="479" t="str">
        <f>'d.Points de vente&amp;récupération'!K482</f>
        <v>A compléter</v>
      </c>
    </row>
    <row r="460" spans="15:60">
      <c r="O460">
        <v>457</v>
      </c>
      <c r="P460" t="str">
        <f>_xlfn.XLOOKUP(O460,'1.Fiche candidature (à remplir)'!AB:AB,'1.Fiche candidature (à remplir)'!D:D)</f>
        <v>Achat d'étiquettes adaptés au réemploi</v>
      </c>
      <c r="Q460" t="str">
        <f>_xlfn.XLOOKUP(O460,'1.Fiche candidature (à remplir)'!AB:AB,'1.Fiche candidature (à remplir)'!AC:AC)</f>
        <v>Test_2</v>
      </c>
      <c r="R460" t="str">
        <f>_xlfn.XLOOKUP(O460,'1.Fiche candidature (à remplir)'!AB:AB,'1.Fiche candidature (à remplir)'!E:E)</f>
        <v>A compléter</v>
      </c>
      <c r="S460">
        <f>_xlfn.XLOOKUP(O460,'1.Fiche candidature (à remplir)'!AB:AB,'1.Fiche candidature (à remplir)'!F:F)</f>
        <v>0</v>
      </c>
      <c r="T460">
        <f>_xlfn.XLOOKUP(O460,'1.Fiche candidature (à remplir)'!AB:AB,'1.Fiche candidature (à remplir)'!G:G)</f>
        <v>0</v>
      </c>
      <c r="U460">
        <f>_xlfn.XLOOKUP(O460,'1.Fiche candidature (à remplir)'!AB:AB,'1.Fiche candidature (à remplir)'!H:H)</f>
        <v>0</v>
      </c>
      <c r="V460" t="str">
        <f>_xlfn.XLOOKUP(O460,'1.Fiche candidature (à remplir)'!AB:AB,'1.Fiche candidature (à remplir)'!I:I)</f>
        <v>A compléter</v>
      </c>
      <c r="W460" t="str">
        <f>_xlfn.XLOOKUP(O460,'1.Fiche candidature (à remplir)'!AB:AB,'1.Fiche candidature (à remplir)'!L:L)</f>
        <v>A remplir</v>
      </c>
      <c r="X460">
        <f>_xlfn.XLOOKUP(O460,'1.Fiche candidature (à remplir)'!AB:AB,'1.Fiche candidature (à remplir)'!M:M)</f>
        <v>0</v>
      </c>
      <c r="Y460">
        <f>_xlfn.XLOOKUP(O460,'1.Fiche candidature (à remplir)'!AB:AB,'1.Fiche candidature (à remplir)'!N:N)</f>
        <v>0</v>
      </c>
      <c r="Z460">
        <f>_xlfn.XLOOKUP(O460,'1.Fiche candidature (à remplir)'!AB:AB,'1.Fiche candidature (à remplir)'!P:P)</f>
        <v>0</v>
      </c>
      <c r="AC460" s="479">
        <f>b.Groupement!D486</f>
        <v>0</v>
      </c>
      <c r="AD460" s="479">
        <f>b.Groupement!E486</f>
        <v>0</v>
      </c>
      <c r="AE460" s="479">
        <f>b.Groupement!F486</f>
        <v>0</v>
      </c>
      <c r="AF460" s="479">
        <f>b.Groupement!G486</f>
        <v>0</v>
      </c>
      <c r="AG460" s="479">
        <f>b.Groupement!H486</f>
        <v>0</v>
      </c>
      <c r="AH460" s="479">
        <f>b.Groupement!I486</f>
        <v>0</v>
      </c>
      <c r="AI460" s="479">
        <f>b.Groupement!J486</f>
        <v>0</v>
      </c>
      <c r="AK460" s="479">
        <f>'a.Equipe projet'!D482</f>
        <v>0</v>
      </c>
      <c r="AL460" s="479">
        <f>'a.Equipe projet'!E482</f>
        <v>0</v>
      </c>
      <c r="AM460" s="479">
        <f>'a.Equipe projet'!F482</f>
        <v>0</v>
      </c>
      <c r="AN460" s="479">
        <f>'a.Equipe projet'!G482</f>
        <v>0</v>
      </c>
      <c r="AO460" s="479">
        <f>'a.Equipe projet'!H482</f>
        <v>0</v>
      </c>
      <c r="AP460" s="479">
        <f>'a.Equipe projet'!I482</f>
        <v>0</v>
      </c>
      <c r="AQ460" s="479">
        <f>'a.Equipe projet'!J482</f>
        <v>0</v>
      </c>
      <c r="AR460" s="479">
        <f>'a.Equipe projet'!K482</f>
        <v>0</v>
      </c>
      <c r="AS460" s="479">
        <f>'a.Equipe projet'!L482</f>
        <v>0</v>
      </c>
      <c r="AU460" s="479">
        <f>'c.Prestataires'!D481</f>
        <v>0</v>
      </c>
      <c r="AV460" s="479">
        <f>'c.Prestataires'!E481</f>
        <v>0</v>
      </c>
      <c r="AW460" s="479">
        <f>'c.Prestataires'!F481</f>
        <v>0</v>
      </c>
      <c r="AX460" s="479">
        <f>'c.Prestataires'!G481</f>
        <v>0</v>
      </c>
      <c r="AY460" s="479">
        <f>'c.Prestataires'!H481</f>
        <v>0</v>
      </c>
      <c r="BA460" s="479" t="str">
        <f>'d.Points de vente&amp;récupération'!D483</f>
        <v>A compléter</v>
      </c>
      <c r="BB460" s="479" t="str">
        <f>'d.Points de vente&amp;récupération'!E483</f>
        <v>A choisir</v>
      </c>
      <c r="BC460" s="479" t="str">
        <f>'d.Points de vente&amp;récupération'!F483</f>
        <v>A choisir</v>
      </c>
      <c r="BD460" s="479" t="str">
        <f>'d.Points de vente&amp;récupération'!G483</f>
        <v>A choisir</v>
      </c>
      <c r="BE460" s="479" t="str">
        <f>'d.Points de vente&amp;récupération'!H483</f>
        <v>A choisir</v>
      </c>
      <c r="BF460" s="479" t="str">
        <f>'d.Points de vente&amp;récupération'!I483</f>
        <v>A choisir</v>
      </c>
      <c r="BG460" s="479" t="str">
        <f>'d.Points de vente&amp;récupération'!J483</f>
        <v>A choisir</v>
      </c>
      <c r="BH460" s="479" t="str">
        <f>'d.Points de vente&amp;récupération'!K483</f>
        <v>A compléter</v>
      </c>
    </row>
    <row r="461" spans="15:60">
      <c r="O461">
        <v>458</v>
      </c>
      <c r="P461" t="str">
        <f>_xlfn.XLOOKUP(O461,'1.Fiche candidature (à remplir)'!AB:AB,'1.Fiche candidature (à remplir)'!D:D)</f>
        <v>Achat d'étiquettes adaptés au réemploi</v>
      </c>
      <c r="Q461" t="str">
        <f>_xlfn.XLOOKUP(O461,'1.Fiche candidature (à remplir)'!AB:AB,'1.Fiche candidature (à remplir)'!AC:AC)</f>
        <v>Test_2</v>
      </c>
      <c r="R461" t="str">
        <f>_xlfn.XLOOKUP(O461,'1.Fiche candidature (à remplir)'!AB:AB,'1.Fiche candidature (à remplir)'!E:E)</f>
        <v>A compléter</v>
      </c>
      <c r="S461">
        <f>_xlfn.XLOOKUP(O461,'1.Fiche candidature (à remplir)'!AB:AB,'1.Fiche candidature (à remplir)'!F:F)</f>
        <v>0</v>
      </c>
      <c r="T461">
        <f>_xlfn.XLOOKUP(O461,'1.Fiche candidature (à remplir)'!AB:AB,'1.Fiche candidature (à remplir)'!G:G)</f>
        <v>0</v>
      </c>
      <c r="U461">
        <f>_xlfn.XLOOKUP(O461,'1.Fiche candidature (à remplir)'!AB:AB,'1.Fiche candidature (à remplir)'!H:H)</f>
        <v>0</v>
      </c>
      <c r="V461" t="str">
        <f>_xlfn.XLOOKUP(O461,'1.Fiche candidature (à remplir)'!AB:AB,'1.Fiche candidature (à remplir)'!I:I)</f>
        <v>A compléter</v>
      </c>
      <c r="W461" t="str">
        <f>_xlfn.XLOOKUP(O461,'1.Fiche candidature (à remplir)'!AB:AB,'1.Fiche candidature (à remplir)'!L:L)</f>
        <v>A remplir</v>
      </c>
      <c r="X461">
        <f>_xlfn.XLOOKUP(O461,'1.Fiche candidature (à remplir)'!AB:AB,'1.Fiche candidature (à remplir)'!M:M)</f>
        <v>0</v>
      </c>
      <c r="Y461">
        <f>_xlfn.XLOOKUP(O461,'1.Fiche candidature (à remplir)'!AB:AB,'1.Fiche candidature (à remplir)'!N:N)</f>
        <v>0</v>
      </c>
      <c r="Z461">
        <f>_xlfn.XLOOKUP(O461,'1.Fiche candidature (à remplir)'!AB:AB,'1.Fiche candidature (à remplir)'!P:P)</f>
        <v>0</v>
      </c>
      <c r="AC461" s="479">
        <f>b.Groupement!D487</f>
        <v>0</v>
      </c>
      <c r="AD461" s="479">
        <f>b.Groupement!E487</f>
        <v>0</v>
      </c>
      <c r="AE461" s="479">
        <f>b.Groupement!F487</f>
        <v>0</v>
      </c>
      <c r="AF461" s="479">
        <f>b.Groupement!G487</f>
        <v>0</v>
      </c>
      <c r="AG461" s="479">
        <f>b.Groupement!H487</f>
        <v>0</v>
      </c>
      <c r="AH461" s="479">
        <f>b.Groupement!I487</f>
        <v>0</v>
      </c>
      <c r="AI461" s="479">
        <f>b.Groupement!J487</f>
        <v>0</v>
      </c>
      <c r="AK461" s="479">
        <f>'a.Equipe projet'!D483</f>
        <v>0</v>
      </c>
      <c r="AL461" s="479">
        <f>'a.Equipe projet'!E483</f>
        <v>0</v>
      </c>
      <c r="AM461" s="479">
        <f>'a.Equipe projet'!F483</f>
        <v>0</v>
      </c>
      <c r="AN461" s="479">
        <f>'a.Equipe projet'!G483</f>
        <v>0</v>
      </c>
      <c r="AO461" s="479">
        <f>'a.Equipe projet'!H483</f>
        <v>0</v>
      </c>
      <c r="AP461" s="479">
        <f>'a.Equipe projet'!I483</f>
        <v>0</v>
      </c>
      <c r="AQ461" s="479">
        <f>'a.Equipe projet'!J483</f>
        <v>0</v>
      </c>
      <c r="AR461" s="479">
        <f>'a.Equipe projet'!K483</f>
        <v>0</v>
      </c>
      <c r="AS461" s="479">
        <f>'a.Equipe projet'!L483</f>
        <v>0</v>
      </c>
      <c r="AU461" s="479">
        <f>'c.Prestataires'!D482</f>
        <v>0</v>
      </c>
      <c r="AV461" s="479">
        <f>'c.Prestataires'!E482</f>
        <v>0</v>
      </c>
      <c r="AW461" s="479">
        <f>'c.Prestataires'!F482</f>
        <v>0</v>
      </c>
      <c r="AX461" s="479">
        <f>'c.Prestataires'!G482</f>
        <v>0</v>
      </c>
      <c r="AY461" s="479">
        <f>'c.Prestataires'!H482</f>
        <v>0</v>
      </c>
      <c r="BA461" s="479" t="str">
        <f>'d.Points de vente&amp;récupération'!D484</f>
        <v>A compléter</v>
      </c>
      <c r="BB461" s="479" t="str">
        <f>'d.Points de vente&amp;récupération'!E484</f>
        <v>A choisir</v>
      </c>
      <c r="BC461" s="479" t="str">
        <f>'d.Points de vente&amp;récupération'!F484</f>
        <v>A choisir</v>
      </c>
      <c r="BD461" s="479" t="str">
        <f>'d.Points de vente&amp;récupération'!G484</f>
        <v>A choisir</v>
      </c>
      <c r="BE461" s="479" t="str">
        <f>'d.Points de vente&amp;récupération'!H484</f>
        <v>A choisir</v>
      </c>
      <c r="BF461" s="479" t="str">
        <f>'d.Points de vente&amp;récupération'!I484</f>
        <v>A choisir</v>
      </c>
      <c r="BG461" s="479" t="str">
        <f>'d.Points de vente&amp;récupération'!J484</f>
        <v>A choisir</v>
      </c>
      <c r="BH461" s="479" t="str">
        <f>'d.Points de vente&amp;récupération'!K484</f>
        <v>A compléter</v>
      </c>
    </row>
    <row r="462" spans="15:60">
      <c r="O462">
        <v>459</v>
      </c>
      <c r="P462" t="str">
        <f>_xlfn.XLOOKUP(O462,'1.Fiche candidature (à remplir)'!AB:AB,'1.Fiche candidature (à remplir)'!D:D)</f>
        <v>Achat de systèmes de traçabilité pour les Emballages primaires réemployables
Exemple : puces RFID, sérigraphie, impression watermark</v>
      </c>
      <c r="Q462" t="str">
        <f>_xlfn.XLOOKUP(O462,'1.Fiche candidature (à remplir)'!AB:AB,'1.Fiche candidature (à remplir)'!AC:AC)</f>
        <v>Test_2</v>
      </c>
      <c r="R462" t="str">
        <f>_xlfn.XLOOKUP(O462,'1.Fiche candidature (à remplir)'!AB:AB,'1.Fiche candidature (à remplir)'!E:E)</f>
        <v>A compléter</v>
      </c>
      <c r="S462">
        <f>_xlfn.XLOOKUP(O462,'1.Fiche candidature (à remplir)'!AB:AB,'1.Fiche candidature (à remplir)'!F:F)</f>
        <v>0</v>
      </c>
      <c r="T462">
        <f>_xlfn.XLOOKUP(O462,'1.Fiche candidature (à remplir)'!AB:AB,'1.Fiche candidature (à remplir)'!G:G)</f>
        <v>0</v>
      </c>
      <c r="U462">
        <f>_xlfn.XLOOKUP(O462,'1.Fiche candidature (à remplir)'!AB:AB,'1.Fiche candidature (à remplir)'!H:H)</f>
        <v>0</v>
      </c>
      <c r="V462" t="str">
        <f>_xlfn.XLOOKUP(O462,'1.Fiche candidature (à remplir)'!AB:AB,'1.Fiche candidature (à remplir)'!I:I)</f>
        <v>A compléter</v>
      </c>
      <c r="W462" t="str">
        <f>_xlfn.XLOOKUP(O462,'1.Fiche candidature (à remplir)'!AB:AB,'1.Fiche candidature (à remplir)'!L:L)</f>
        <v>A remplir</v>
      </c>
      <c r="X462">
        <f>_xlfn.XLOOKUP(O462,'1.Fiche candidature (à remplir)'!AB:AB,'1.Fiche candidature (à remplir)'!M:M)</f>
        <v>0</v>
      </c>
      <c r="Y462">
        <f>_xlfn.XLOOKUP(O462,'1.Fiche candidature (à remplir)'!AB:AB,'1.Fiche candidature (à remplir)'!N:N)</f>
        <v>0</v>
      </c>
      <c r="Z462">
        <f>_xlfn.XLOOKUP(O462,'1.Fiche candidature (à remplir)'!AB:AB,'1.Fiche candidature (à remplir)'!P:P)</f>
        <v>0</v>
      </c>
      <c r="AC462" s="479">
        <f>b.Groupement!D488</f>
        <v>0</v>
      </c>
      <c r="AD462" s="479">
        <f>b.Groupement!E488</f>
        <v>0</v>
      </c>
      <c r="AE462" s="479">
        <f>b.Groupement!F488</f>
        <v>0</v>
      </c>
      <c r="AF462" s="479">
        <f>b.Groupement!G488</f>
        <v>0</v>
      </c>
      <c r="AG462" s="479">
        <f>b.Groupement!H488</f>
        <v>0</v>
      </c>
      <c r="AH462" s="479">
        <f>b.Groupement!I488</f>
        <v>0</v>
      </c>
      <c r="AI462" s="479">
        <f>b.Groupement!J488</f>
        <v>0</v>
      </c>
      <c r="AK462" s="479">
        <f>'a.Equipe projet'!D484</f>
        <v>0</v>
      </c>
      <c r="AL462" s="479">
        <f>'a.Equipe projet'!E484</f>
        <v>0</v>
      </c>
      <c r="AM462" s="479">
        <f>'a.Equipe projet'!F484</f>
        <v>0</v>
      </c>
      <c r="AN462" s="479">
        <f>'a.Equipe projet'!G484</f>
        <v>0</v>
      </c>
      <c r="AO462" s="479">
        <f>'a.Equipe projet'!H484</f>
        <v>0</v>
      </c>
      <c r="AP462" s="479">
        <f>'a.Equipe projet'!I484</f>
        <v>0</v>
      </c>
      <c r="AQ462" s="479">
        <f>'a.Equipe projet'!J484</f>
        <v>0</v>
      </c>
      <c r="AR462" s="479">
        <f>'a.Equipe projet'!K484</f>
        <v>0</v>
      </c>
      <c r="AS462" s="479">
        <f>'a.Equipe projet'!L484</f>
        <v>0</v>
      </c>
      <c r="AU462" s="479">
        <f>'c.Prestataires'!D483</f>
        <v>0</v>
      </c>
      <c r="AV462" s="479">
        <f>'c.Prestataires'!E483</f>
        <v>0</v>
      </c>
      <c r="AW462" s="479">
        <f>'c.Prestataires'!F483</f>
        <v>0</v>
      </c>
      <c r="AX462" s="479">
        <f>'c.Prestataires'!G483</f>
        <v>0</v>
      </c>
      <c r="AY462" s="479">
        <f>'c.Prestataires'!H483</f>
        <v>0</v>
      </c>
      <c r="BA462" s="479" t="str">
        <f>'d.Points de vente&amp;récupération'!D485</f>
        <v>A compléter</v>
      </c>
      <c r="BB462" s="479" t="str">
        <f>'d.Points de vente&amp;récupération'!E485</f>
        <v>A choisir</v>
      </c>
      <c r="BC462" s="479" t="str">
        <f>'d.Points de vente&amp;récupération'!F485</f>
        <v>A choisir</v>
      </c>
      <c r="BD462" s="479" t="str">
        <f>'d.Points de vente&amp;récupération'!G485</f>
        <v>A choisir</v>
      </c>
      <c r="BE462" s="479" t="str">
        <f>'d.Points de vente&amp;récupération'!H485</f>
        <v>A choisir</v>
      </c>
      <c r="BF462" s="479" t="str">
        <f>'d.Points de vente&amp;récupération'!I485</f>
        <v>A choisir</v>
      </c>
      <c r="BG462" s="479" t="str">
        <f>'d.Points de vente&amp;récupération'!J485</f>
        <v>A choisir</v>
      </c>
      <c r="BH462" s="479" t="str">
        <f>'d.Points de vente&amp;récupération'!K485</f>
        <v>A compléter</v>
      </c>
    </row>
    <row r="463" spans="15:60">
      <c r="O463">
        <v>460</v>
      </c>
      <c r="P463" t="str">
        <f>_xlfn.XLOOKUP(O463,'1.Fiche candidature (à remplir)'!AB:AB,'1.Fiche candidature (à remplir)'!D:D)</f>
        <v>Achat de systèmes de traçabilité pour les Emballages primaires réemployables</v>
      </c>
      <c r="Q463" t="str">
        <f>_xlfn.XLOOKUP(O463,'1.Fiche candidature (à remplir)'!AB:AB,'1.Fiche candidature (à remplir)'!AC:AC)</f>
        <v>Test_2</v>
      </c>
      <c r="R463" t="str">
        <f>_xlfn.XLOOKUP(O463,'1.Fiche candidature (à remplir)'!AB:AB,'1.Fiche candidature (à remplir)'!E:E)</f>
        <v>A compléter</v>
      </c>
      <c r="S463">
        <f>_xlfn.XLOOKUP(O463,'1.Fiche candidature (à remplir)'!AB:AB,'1.Fiche candidature (à remplir)'!F:F)</f>
        <v>0</v>
      </c>
      <c r="T463">
        <f>_xlfn.XLOOKUP(O463,'1.Fiche candidature (à remplir)'!AB:AB,'1.Fiche candidature (à remplir)'!G:G)</f>
        <v>0</v>
      </c>
      <c r="U463">
        <f>_xlfn.XLOOKUP(O463,'1.Fiche candidature (à remplir)'!AB:AB,'1.Fiche candidature (à remplir)'!H:H)</f>
        <v>0</v>
      </c>
      <c r="V463" t="str">
        <f>_xlfn.XLOOKUP(O463,'1.Fiche candidature (à remplir)'!AB:AB,'1.Fiche candidature (à remplir)'!I:I)</f>
        <v>A compléter</v>
      </c>
      <c r="W463" t="str">
        <f>_xlfn.XLOOKUP(O463,'1.Fiche candidature (à remplir)'!AB:AB,'1.Fiche candidature (à remplir)'!L:L)</f>
        <v>A remplir</v>
      </c>
      <c r="X463">
        <f>_xlfn.XLOOKUP(O463,'1.Fiche candidature (à remplir)'!AB:AB,'1.Fiche candidature (à remplir)'!M:M)</f>
        <v>0</v>
      </c>
      <c r="Y463">
        <f>_xlfn.XLOOKUP(O463,'1.Fiche candidature (à remplir)'!AB:AB,'1.Fiche candidature (à remplir)'!N:N)</f>
        <v>0</v>
      </c>
      <c r="Z463">
        <f>_xlfn.XLOOKUP(O463,'1.Fiche candidature (à remplir)'!AB:AB,'1.Fiche candidature (à remplir)'!P:P)</f>
        <v>0</v>
      </c>
      <c r="AC463" s="479">
        <f>b.Groupement!D489</f>
        <v>0</v>
      </c>
      <c r="AD463" s="479">
        <f>b.Groupement!E489</f>
        <v>0</v>
      </c>
      <c r="AE463" s="479">
        <f>b.Groupement!F489</f>
        <v>0</v>
      </c>
      <c r="AF463" s="479">
        <f>b.Groupement!G489</f>
        <v>0</v>
      </c>
      <c r="AG463" s="479">
        <f>b.Groupement!H489</f>
        <v>0</v>
      </c>
      <c r="AH463" s="479">
        <f>b.Groupement!I489</f>
        <v>0</v>
      </c>
      <c r="AI463" s="479">
        <f>b.Groupement!J489</f>
        <v>0</v>
      </c>
      <c r="AK463" s="479">
        <f>'a.Equipe projet'!D485</f>
        <v>0</v>
      </c>
      <c r="AL463" s="479">
        <f>'a.Equipe projet'!E485</f>
        <v>0</v>
      </c>
      <c r="AM463" s="479">
        <f>'a.Equipe projet'!F485</f>
        <v>0</v>
      </c>
      <c r="AN463" s="479">
        <f>'a.Equipe projet'!G485</f>
        <v>0</v>
      </c>
      <c r="AO463" s="479">
        <f>'a.Equipe projet'!H485</f>
        <v>0</v>
      </c>
      <c r="AP463" s="479">
        <f>'a.Equipe projet'!I485</f>
        <v>0</v>
      </c>
      <c r="AQ463" s="479">
        <f>'a.Equipe projet'!J485</f>
        <v>0</v>
      </c>
      <c r="AR463" s="479">
        <f>'a.Equipe projet'!K485</f>
        <v>0</v>
      </c>
      <c r="AS463" s="479">
        <f>'a.Equipe projet'!L485</f>
        <v>0</v>
      </c>
      <c r="AU463" s="479">
        <f>'c.Prestataires'!D484</f>
        <v>0</v>
      </c>
      <c r="AV463" s="479">
        <f>'c.Prestataires'!E484</f>
        <v>0</v>
      </c>
      <c r="AW463" s="479">
        <f>'c.Prestataires'!F484</f>
        <v>0</v>
      </c>
      <c r="AX463" s="479">
        <f>'c.Prestataires'!G484</f>
        <v>0</v>
      </c>
      <c r="AY463" s="479">
        <f>'c.Prestataires'!H484</f>
        <v>0</v>
      </c>
      <c r="BA463" s="479" t="str">
        <f>'d.Points de vente&amp;récupération'!D486</f>
        <v>A compléter</v>
      </c>
      <c r="BB463" s="479" t="str">
        <f>'d.Points de vente&amp;récupération'!E486</f>
        <v>A choisir</v>
      </c>
      <c r="BC463" s="479" t="str">
        <f>'d.Points de vente&amp;récupération'!F486</f>
        <v>A choisir</v>
      </c>
      <c r="BD463" s="479" t="str">
        <f>'d.Points de vente&amp;récupération'!G486</f>
        <v>A choisir</v>
      </c>
      <c r="BE463" s="479" t="str">
        <f>'d.Points de vente&amp;récupération'!H486</f>
        <v>A choisir</v>
      </c>
      <c r="BF463" s="479" t="str">
        <f>'d.Points de vente&amp;récupération'!I486</f>
        <v>A choisir</v>
      </c>
      <c r="BG463" s="479" t="str">
        <f>'d.Points de vente&amp;récupération'!J486</f>
        <v>A choisir</v>
      </c>
      <c r="BH463" s="479" t="str">
        <f>'d.Points de vente&amp;récupération'!K486</f>
        <v>A compléter</v>
      </c>
    </row>
    <row r="464" spans="15:60">
      <c r="O464">
        <v>461</v>
      </c>
      <c r="P464" t="str">
        <f>_xlfn.XLOOKUP(O464,'1.Fiche candidature (à remplir)'!AB:AB,'1.Fiche candidature (à remplir)'!D:D)</f>
        <v>Achat de systèmes de traçabilité pour les Emballages primaires réemployables</v>
      </c>
      <c r="Q464" t="str">
        <f>_xlfn.XLOOKUP(O464,'1.Fiche candidature (à remplir)'!AB:AB,'1.Fiche candidature (à remplir)'!AC:AC)</f>
        <v>Test_2</v>
      </c>
      <c r="R464" t="str">
        <f>_xlfn.XLOOKUP(O464,'1.Fiche candidature (à remplir)'!AB:AB,'1.Fiche candidature (à remplir)'!E:E)</f>
        <v>A compléter</v>
      </c>
      <c r="S464">
        <f>_xlfn.XLOOKUP(O464,'1.Fiche candidature (à remplir)'!AB:AB,'1.Fiche candidature (à remplir)'!F:F)</f>
        <v>0</v>
      </c>
      <c r="T464">
        <f>_xlfn.XLOOKUP(O464,'1.Fiche candidature (à remplir)'!AB:AB,'1.Fiche candidature (à remplir)'!G:G)</f>
        <v>0</v>
      </c>
      <c r="U464">
        <f>_xlfn.XLOOKUP(O464,'1.Fiche candidature (à remplir)'!AB:AB,'1.Fiche candidature (à remplir)'!H:H)</f>
        <v>0</v>
      </c>
      <c r="V464" t="str">
        <f>_xlfn.XLOOKUP(O464,'1.Fiche candidature (à remplir)'!AB:AB,'1.Fiche candidature (à remplir)'!I:I)</f>
        <v>A compléter</v>
      </c>
      <c r="W464" t="str">
        <f>_xlfn.XLOOKUP(O464,'1.Fiche candidature (à remplir)'!AB:AB,'1.Fiche candidature (à remplir)'!L:L)</f>
        <v>A remplir</v>
      </c>
      <c r="X464">
        <f>_xlfn.XLOOKUP(O464,'1.Fiche candidature (à remplir)'!AB:AB,'1.Fiche candidature (à remplir)'!M:M)</f>
        <v>0</v>
      </c>
      <c r="Y464">
        <f>_xlfn.XLOOKUP(O464,'1.Fiche candidature (à remplir)'!AB:AB,'1.Fiche candidature (à remplir)'!N:N)</f>
        <v>0</v>
      </c>
      <c r="Z464">
        <f>_xlfn.XLOOKUP(O464,'1.Fiche candidature (à remplir)'!AB:AB,'1.Fiche candidature (à remplir)'!P:P)</f>
        <v>0</v>
      </c>
      <c r="AC464" s="479">
        <f>b.Groupement!D490</f>
        <v>0</v>
      </c>
      <c r="AD464" s="479">
        <f>b.Groupement!E490</f>
        <v>0</v>
      </c>
      <c r="AE464" s="479">
        <f>b.Groupement!F490</f>
        <v>0</v>
      </c>
      <c r="AF464" s="479">
        <f>b.Groupement!G490</f>
        <v>0</v>
      </c>
      <c r="AG464" s="479">
        <f>b.Groupement!H490</f>
        <v>0</v>
      </c>
      <c r="AH464" s="479">
        <f>b.Groupement!I490</f>
        <v>0</v>
      </c>
      <c r="AI464" s="479">
        <f>b.Groupement!J490</f>
        <v>0</v>
      </c>
      <c r="AK464" s="479">
        <f>'a.Equipe projet'!D486</f>
        <v>0</v>
      </c>
      <c r="AL464" s="479">
        <f>'a.Equipe projet'!E486</f>
        <v>0</v>
      </c>
      <c r="AM464" s="479">
        <f>'a.Equipe projet'!F486</f>
        <v>0</v>
      </c>
      <c r="AN464" s="479">
        <f>'a.Equipe projet'!G486</f>
        <v>0</v>
      </c>
      <c r="AO464" s="479">
        <f>'a.Equipe projet'!H486</f>
        <v>0</v>
      </c>
      <c r="AP464" s="479">
        <f>'a.Equipe projet'!I486</f>
        <v>0</v>
      </c>
      <c r="AQ464" s="479">
        <f>'a.Equipe projet'!J486</f>
        <v>0</v>
      </c>
      <c r="AR464" s="479">
        <f>'a.Equipe projet'!K486</f>
        <v>0</v>
      </c>
      <c r="AS464" s="479">
        <f>'a.Equipe projet'!L486</f>
        <v>0</v>
      </c>
      <c r="AU464" s="479">
        <f>'c.Prestataires'!D485</f>
        <v>0</v>
      </c>
      <c r="AV464" s="479">
        <f>'c.Prestataires'!E485</f>
        <v>0</v>
      </c>
      <c r="AW464" s="479">
        <f>'c.Prestataires'!F485</f>
        <v>0</v>
      </c>
      <c r="AX464" s="479">
        <f>'c.Prestataires'!G485</f>
        <v>0</v>
      </c>
      <c r="AY464" s="479">
        <f>'c.Prestataires'!H485</f>
        <v>0</v>
      </c>
      <c r="BA464" s="479" t="str">
        <f>'d.Points de vente&amp;récupération'!D487</f>
        <v>A compléter</v>
      </c>
      <c r="BB464" s="479" t="str">
        <f>'d.Points de vente&amp;récupération'!E487</f>
        <v>A choisir</v>
      </c>
      <c r="BC464" s="479" t="str">
        <f>'d.Points de vente&amp;récupération'!F487</f>
        <v>A choisir</v>
      </c>
      <c r="BD464" s="479" t="str">
        <f>'d.Points de vente&amp;récupération'!G487</f>
        <v>A choisir</v>
      </c>
      <c r="BE464" s="479" t="str">
        <f>'d.Points de vente&amp;récupération'!H487</f>
        <v>A choisir</v>
      </c>
      <c r="BF464" s="479" t="str">
        <f>'d.Points de vente&amp;récupération'!I487</f>
        <v>A choisir</v>
      </c>
      <c r="BG464" s="479" t="str">
        <f>'d.Points de vente&amp;récupération'!J487</f>
        <v>A choisir</v>
      </c>
      <c r="BH464" s="479" t="str">
        <f>'d.Points de vente&amp;récupération'!K487</f>
        <v>A compléter</v>
      </c>
    </row>
    <row r="465" spans="15:60">
      <c r="O465">
        <v>462</v>
      </c>
      <c r="P465" t="str">
        <f>_xlfn.XLOOKUP(O465,'1.Fiche candidature (à remplir)'!AB:AB,'1.Fiche candidature (à remplir)'!D:D)</f>
        <v>Achat de systèmes de traçabilité pour les Emballages primaires réemployables</v>
      </c>
      <c r="Q465" t="str">
        <f>_xlfn.XLOOKUP(O465,'1.Fiche candidature (à remplir)'!AB:AB,'1.Fiche candidature (à remplir)'!AC:AC)</f>
        <v>Test_2</v>
      </c>
      <c r="R465" t="str">
        <f>_xlfn.XLOOKUP(O465,'1.Fiche candidature (à remplir)'!AB:AB,'1.Fiche candidature (à remplir)'!E:E)</f>
        <v>A compléter</v>
      </c>
      <c r="S465">
        <f>_xlfn.XLOOKUP(O465,'1.Fiche candidature (à remplir)'!AB:AB,'1.Fiche candidature (à remplir)'!F:F)</f>
        <v>0</v>
      </c>
      <c r="T465">
        <f>_xlfn.XLOOKUP(O465,'1.Fiche candidature (à remplir)'!AB:AB,'1.Fiche candidature (à remplir)'!G:G)</f>
        <v>0</v>
      </c>
      <c r="U465">
        <f>_xlfn.XLOOKUP(O465,'1.Fiche candidature (à remplir)'!AB:AB,'1.Fiche candidature (à remplir)'!H:H)</f>
        <v>0</v>
      </c>
      <c r="V465" t="str">
        <f>_xlfn.XLOOKUP(O465,'1.Fiche candidature (à remplir)'!AB:AB,'1.Fiche candidature (à remplir)'!I:I)</f>
        <v>A compléter</v>
      </c>
      <c r="W465" t="str">
        <f>_xlfn.XLOOKUP(O465,'1.Fiche candidature (à remplir)'!AB:AB,'1.Fiche candidature (à remplir)'!L:L)</f>
        <v>A remplir</v>
      </c>
      <c r="X465">
        <f>_xlfn.XLOOKUP(O465,'1.Fiche candidature (à remplir)'!AB:AB,'1.Fiche candidature (à remplir)'!M:M)</f>
        <v>0</v>
      </c>
      <c r="Y465">
        <f>_xlfn.XLOOKUP(O465,'1.Fiche candidature (à remplir)'!AB:AB,'1.Fiche candidature (à remplir)'!N:N)</f>
        <v>0</v>
      </c>
      <c r="Z465">
        <f>_xlfn.XLOOKUP(O465,'1.Fiche candidature (à remplir)'!AB:AB,'1.Fiche candidature (à remplir)'!P:P)</f>
        <v>0</v>
      </c>
      <c r="AC465" s="479">
        <f>b.Groupement!D491</f>
        <v>0</v>
      </c>
      <c r="AD465" s="479">
        <f>b.Groupement!E491</f>
        <v>0</v>
      </c>
      <c r="AE465" s="479">
        <f>b.Groupement!F491</f>
        <v>0</v>
      </c>
      <c r="AF465" s="479">
        <f>b.Groupement!G491</f>
        <v>0</v>
      </c>
      <c r="AG465" s="479">
        <f>b.Groupement!H491</f>
        <v>0</v>
      </c>
      <c r="AH465" s="479">
        <f>b.Groupement!I491</f>
        <v>0</v>
      </c>
      <c r="AI465" s="479">
        <f>b.Groupement!J491</f>
        <v>0</v>
      </c>
      <c r="AK465" s="479">
        <f>'a.Equipe projet'!D487</f>
        <v>0</v>
      </c>
      <c r="AL465" s="479">
        <f>'a.Equipe projet'!E487</f>
        <v>0</v>
      </c>
      <c r="AM465" s="479">
        <f>'a.Equipe projet'!F487</f>
        <v>0</v>
      </c>
      <c r="AN465" s="479">
        <f>'a.Equipe projet'!G487</f>
        <v>0</v>
      </c>
      <c r="AO465" s="479">
        <f>'a.Equipe projet'!H487</f>
        <v>0</v>
      </c>
      <c r="AP465" s="479">
        <f>'a.Equipe projet'!I487</f>
        <v>0</v>
      </c>
      <c r="AQ465" s="479">
        <f>'a.Equipe projet'!J487</f>
        <v>0</v>
      </c>
      <c r="AR465" s="479">
        <f>'a.Equipe projet'!K487</f>
        <v>0</v>
      </c>
      <c r="AS465" s="479">
        <f>'a.Equipe projet'!L487</f>
        <v>0</v>
      </c>
      <c r="AU465" s="479">
        <f>'c.Prestataires'!D486</f>
        <v>0</v>
      </c>
      <c r="AV465" s="479">
        <f>'c.Prestataires'!E486</f>
        <v>0</v>
      </c>
      <c r="AW465" s="479">
        <f>'c.Prestataires'!F486</f>
        <v>0</v>
      </c>
      <c r="AX465" s="479">
        <f>'c.Prestataires'!G486</f>
        <v>0</v>
      </c>
      <c r="AY465" s="479">
        <f>'c.Prestataires'!H486</f>
        <v>0</v>
      </c>
      <c r="BA465" s="479" t="str">
        <f>'d.Points de vente&amp;récupération'!D488</f>
        <v>A compléter</v>
      </c>
      <c r="BB465" s="479" t="str">
        <f>'d.Points de vente&amp;récupération'!E488</f>
        <v>A choisir</v>
      </c>
      <c r="BC465" s="479" t="str">
        <f>'d.Points de vente&amp;récupération'!F488</f>
        <v>A choisir</v>
      </c>
      <c r="BD465" s="479" t="str">
        <f>'d.Points de vente&amp;récupération'!G488</f>
        <v>A choisir</v>
      </c>
      <c r="BE465" s="479" t="str">
        <f>'d.Points de vente&amp;récupération'!H488</f>
        <v>A choisir</v>
      </c>
      <c r="BF465" s="479" t="str">
        <f>'d.Points de vente&amp;récupération'!I488</f>
        <v>A choisir</v>
      </c>
      <c r="BG465" s="479" t="str">
        <f>'d.Points de vente&amp;récupération'!J488</f>
        <v>A choisir</v>
      </c>
      <c r="BH465" s="479" t="str">
        <f>'d.Points de vente&amp;récupération'!K488</f>
        <v>A compléter</v>
      </c>
    </row>
    <row r="466" spans="15:60">
      <c r="O466">
        <v>463</v>
      </c>
      <c r="P466" t="str">
        <f>_xlfn.XLOOKUP(O466,'1.Fiche candidature (à remplir)'!AB:AB,'1.Fiche candidature (à remplir)'!D:D)</f>
        <v>Achat de systèmes de traçabilité pour les Emballages primaires réemployables</v>
      </c>
      <c r="Q466" t="str">
        <f>_xlfn.XLOOKUP(O466,'1.Fiche candidature (à remplir)'!AB:AB,'1.Fiche candidature (à remplir)'!AC:AC)</f>
        <v>Test_2</v>
      </c>
      <c r="R466" t="str">
        <f>_xlfn.XLOOKUP(O466,'1.Fiche candidature (à remplir)'!AB:AB,'1.Fiche candidature (à remplir)'!E:E)</f>
        <v>A compléter</v>
      </c>
      <c r="S466">
        <f>_xlfn.XLOOKUP(O466,'1.Fiche candidature (à remplir)'!AB:AB,'1.Fiche candidature (à remplir)'!F:F)</f>
        <v>0</v>
      </c>
      <c r="T466">
        <f>_xlfn.XLOOKUP(O466,'1.Fiche candidature (à remplir)'!AB:AB,'1.Fiche candidature (à remplir)'!G:G)</f>
        <v>0</v>
      </c>
      <c r="U466">
        <f>_xlfn.XLOOKUP(O466,'1.Fiche candidature (à remplir)'!AB:AB,'1.Fiche candidature (à remplir)'!H:H)</f>
        <v>0</v>
      </c>
      <c r="V466" t="str">
        <f>_xlfn.XLOOKUP(O466,'1.Fiche candidature (à remplir)'!AB:AB,'1.Fiche candidature (à remplir)'!I:I)</f>
        <v>A compléter</v>
      </c>
      <c r="W466" t="str">
        <f>_xlfn.XLOOKUP(O466,'1.Fiche candidature (à remplir)'!AB:AB,'1.Fiche candidature (à remplir)'!L:L)</f>
        <v>A remplir</v>
      </c>
      <c r="X466">
        <f>_xlfn.XLOOKUP(O466,'1.Fiche candidature (à remplir)'!AB:AB,'1.Fiche candidature (à remplir)'!M:M)</f>
        <v>0</v>
      </c>
      <c r="Y466">
        <f>_xlfn.XLOOKUP(O466,'1.Fiche candidature (à remplir)'!AB:AB,'1.Fiche candidature (à remplir)'!N:N)</f>
        <v>0</v>
      </c>
      <c r="Z466">
        <f>_xlfn.XLOOKUP(O466,'1.Fiche candidature (à remplir)'!AB:AB,'1.Fiche candidature (à remplir)'!P:P)</f>
        <v>0</v>
      </c>
      <c r="AC466" s="479">
        <f>b.Groupement!D492</f>
        <v>0</v>
      </c>
      <c r="AD466" s="479">
        <f>b.Groupement!E492</f>
        <v>0</v>
      </c>
      <c r="AE466" s="479">
        <f>b.Groupement!F492</f>
        <v>0</v>
      </c>
      <c r="AF466" s="479">
        <f>b.Groupement!G492</f>
        <v>0</v>
      </c>
      <c r="AG466" s="479">
        <f>b.Groupement!H492</f>
        <v>0</v>
      </c>
      <c r="AH466" s="479">
        <f>b.Groupement!I492</f>
        <v>0</v>
      </c>
      <c r="AI466" s="479">
        <f>b.Groupement!J492</f>
        <v>0</v>
      </c>
      <c r="AK466" s="479">
        <f>'a.Equipe projet'!D488</f>
        <v>0</v>
      </c>
      <c r="AL466" s="479">
        <f>'a.Equipe projet'!E488</f>
        <v>0</v>
      </c>
      <c r="AM466" s="479">
        <f>'a.Equipe projet'!F488</f>
        <v>0</v>
      </c>
      <c r="AN466" s="479">
        <f>'a.Equipe projet'!G488</f>
        <v>0</v>
      </c>
      <c r="AO466" s="479">
        <f>'a.Equipe projet'!H488</f>
        <v>0</v>
      </c>
      <c r="AP466" s="479">
        <f>'a.Equipe projet'!I488</f>
        <v>0</v>
      </c>
      <c r="AQ466" s="479">
        <f>'a.Equipe projet'!J488</f>
        <v>0</v>
      </c>
      <c r="AR466" s="479">
        <f>'a.Equipe projet'!K488</f>
        <v>0</v>
      </c>
      <c r="AS466" s="479">
        <f>'a.Equipe projet'!L488</f>
        <v>0</v>
      </c>
      <c r="AU466" s="479">
        <f>'c.Prestataires'!D487</f>
        <v>0</v>
      </c>
      <c r="AV466" s="479">
        <f>'c.Prestataires'!E487</f>
        <v>0</v>
      </c>
      <c r="AW466" s="479">
        <f>'c.Prestataires'!F487</f>
        <v>0</v>
      </c>
      <c r="AX466" s="479">
        <f>'c.Prestataires'!G487</f>
        <v>0</v>
      </c>
      <c r="AY466" s="479">
        <f>'c.Prestataires'!H487</f>
        <v>0</v>
      </c>
      <c r="BA466" s="479" t="str">
        <f>'d.Points de vente&amp;récupération'!D489</f>
        <v>A compléter</v>
      </c>
      <c r="BB466" s="479" t="str">
        <f>'d.Points de vente&amp;récupération'!E489</f>
        <v>A choisir</v>
      </c>
      <c r="BC466" s="479" t="str">
        <f>'d.Points de vente&amp;récupération'!F489</f>
        <v>A choisir</v>
      </c>
      <c r="BD466" s="479" t="str">
        <f>'d.Points de vente&amp;récupération'!G489</f>
        <v>A choisir</v>
      </c>
      <c r="BE466" s="479" t="str">
        <f>'d.Points de vente&amp;récupération'!H489</f>
        <v>A choisir</v>
      </c>
      <c r="BF466" s="479" t="str">
        <f>'d.Points de vente&amp;récupération'!I489</f>
        <v>A choisir</v>
      </c>
      <c r="BG466" s="479" t="str">
        <f>'d.Points de vente&amp;récupération'!J489</f>
        <v>A choisir</v>
      </c>
      <c r="BH466" s="479" t="str">
        <f>'d.Points de vente&amp;récupération'!K489</f>
        <v>A compléter</v>
      </c>
    </row>
    <row r="467" spans="15:60">
      <c r="O467">
        <v>464</v>
      </c>
      <c r="P467" t="str">
        <f>_xlfn.XLOOKUP(O467,'1.Fiche candidature (à remplir)'!AB:AB,'1.Fiche candidature (à remplir)'!D:D)</f>
        <v>Achat de systèmes de fermeture adaptés au réemploi
Exemple : bouchons, capsules, couvercles, opercules</v>
      </c>
      <c r="Q467" t="str">
        <f>_xlfn.XLOOKUP(O467,'1.Fiche candidature (à remplir)'!AB:AB,'1.Fiche candidature (à remplir)'!AC:AC)</f>
        <v>Test_2</v>
      </c>
      <c r="R467" t="str">
        <f>_xlfn.XLOOKUP(O467,'1.Fiche candidature (à remplir)'!AB:AB,'1.Fiche candidature (à remplir)'!E:E)</f>
        <v>A compléter</v>
      </c>
      <c r="S467">
        <f>_xlfn.XLOOKUP(O467,'1.Fiche candidature (à remplir)'!AB:AB,'1.Fiche candidature (à remplir)'!F:F)</f>
        <v>0</v>
      </c>
      <c r="T467">
        <f>_xlfn.XLOOKUP(O467,'1.Fiche candidature (à remplir)'!AB:AB,'1.Fiche candidature (à remplir)'!G:G)</f>
        <v>0</v>
      </c>
      <c r="U467">
        <f>_xlfn.XLOOKUP(O467,'1.Fiche candidature (à remplir)'!AB:AB,'1.Fiche candidature (à remplir)'!H:H)</f>
        <v>0</v>
      </c>
      <c r="V467" t="str">
        <f>_xlfn.XLOOKUP(O467,'1.Fiche candidature (à remplir)'!AB:AB,'1.Fiche candidature (à remplir)'!I:I)</f>
        <v>A compléter</v>
      </c>
      <c r="W467" t="str">
        <f>_xlfn.XLOOKUP(O467,'1.Fiche candidature (à remplir)'!AB:AB,'1.Fiche candidature (à remplir)'!L:L)</f>
        <v>A remplir</v>
      </c>
      <c r="X467">
        <f>_xlfn.XLOOKUP(O467,'1.Fiche candidature (à remplir)'!AB:AB,'1.Fiche candidature (à remplir)'!M:M)</f>
        <v>0</v>
      </c>
      <c r="Y467">
        <f>_xlfn.XLOOKUP(O467,'1.Fiche candidature (à remplir)'!AB:AB,'1.Fiche candidature (à remplir)'!N:N)</f>
        <v>0</v>
      </c>
      <c r="Z467">
        <f>_xlfn.XLOOKUP(O467,'1.Fiche candidature (à remplir)'!AB:AB,'1.Fiche candidature (à remplir)'!P:P)</f>
        <v>0</v>
      </c>
      <c r="AC467" s="479">
        <f>b.Groupement!D493</f>
        <v>0</v>
      </c>
      <c r="AD467" s="479">
        <f>b.Groupement!E493</f>
        <v>0</v>
      </c>
      <c r="AE467" s="479">
        <f>b.Groupement!F493</f>
        <v>0</v>
      </c>
      <c r="AF467" s="479">
        <f>b.Groupement!G493</f>
        <v>0</v>
      </c>
      <c r="AG467" s="479">
        <f>b.Groupement!H493</f>
        <v>0</v>
      </c>
      <c r="AH467" s="479">
        <f>b.Groupement!I493</f>
        <v>0</v>
      </c>
      <c r="AI467" s="479">
        <f>b.Groupement!J493</f>
        <v>0</v>
      </c>
      <c r="AK467" s="479">
        <f>'a.Equipe projet'!D489</f>
        <v>0</v>
      </c>
      <c r="AL467" s="479">
        <f>'a.Equipe projet'!E489</f>
        <v>0</v>
      </c>
      <c r="AM467" s="479">
        <f>'a.Equipe projet'!F489</f>
        <v>0</v>
      </c>
      <c r="AN467" s="479">
        <f>'a.Equipe projet'!G489</f>
        <v>0</v>
      </c>
      <c r="AO467" s="479">
        <f>'a.Equipe projet'!H489</f>
        <v>0</v>
      </c>
      <c r="AP467" s="479">
        <f>'a.Equipe projet'!I489</f>
        <v>0</v>
      </c>
      <c r="AQ467" s="479">
        <f>'a.Equipe projet'!J489</f>
        <v>0</v>
      </c>
      <c r="AR467" s="479">
        <f>'a.Equipe projet'!K489</f>
        <v>0</v>
      </c>
      <c r="AS467" s="479">
        <f>'a.Equipe projet'!L489</f>
        <v>0</v>
      </c>
      <c r="AU467" s="479">
        <f>'c.Prestataires'!D488</f>
        <v>0</v>
      </c>
      <c r="AV467" s="479">
        <f>'c.Prestataires'!E488</f>
        <v>0</v>
      </c>
      <c r="AW467" s="479">
        <f>'c.Prestataires'!F488</f>
        <v>0</v>
      </c>
      <c r="AX467" s="479">
        <f>'c.Prestataires'!G488</f>
        <v>0</v>
      </c>
      <c r="AY467" s="479">
        <f>'c.Prestataires'!H488</f>
        <v>0</v>
      </c>
      <c r="BA467" s="479" t="str">
        <f>'d.Points de vente&amp;récupération'!D490</f>
        <v>A compléter</v>
      </c>
      <c r="BB467" s="479" t="str">
        <f>'d.Points de vente&amp;récupération'!E490</f>
        <v>A choisir</v>
      </c>
      <c r="BC467" s="479" t="str">
        <f>'d.Points de vente&amp;récupération'!F490</f>
        <v>A choisir</v>
      </c>
      <c r="BD467" s="479" t="str">
        <f>'d.Points de vente&amp;récupération'!G490</f>
        <v>A choisir</v>
      </c>
      <c r="BE467" s="479" t="str">
        <f>'d.Points de vente&amp;récupération'!H490</f>
        <v>A choisir</v>
      </c>
      <c r="BF467" s="479" t="str">
        <f>'d.Points de vente&amp;récupération'!I490</f>
        <v>A choisir</v>
      </c>
      <c r="BG467" s="479" t="str">
        <f>'d.Points de vente&amp;récupération'!J490</f>
        <v>A choisir</v>
      </c>
      <c r="BH467" s="479" t="str">
        <f>'d.Points de vente&amp;récupération'!K490</f>
        <v>A compléter</v>
      </c>
    </row>
    <row r="468" spans="15:60">
      <c r="O468">
        <v>465</v>
      </c>
      <c r="P468" t="str">
        <f>_xlfn.XLOOKUP(O468,'1.Fiche candidature (à remplir)'!AB:AB,'1.Fiche candidature (à remplir)'!D:D)</f>
        <v>Achat de systèmes de fermeture adaptés au réemploi</v>
      </c>
      <c r="Q468" t="str">
        <f>_xlfn.XLOOKUP(O468,'1.Fiche candidature (à remplir)'!AB:AB,'1.Fiche candidature (à remplir)'!AC:AC)</f>
        <v>Test_2</v>
      </c>
      <c r="R468" t="str">
        <f>_xlfn.XLOOKUP(O468,'1.Fiche candidature (à remplir)'!AB:AB,'1.Fiche candidature (à remplir)'!E:E)</f>
        <v>A compléter</v>
      </c>
      <c r="S468">
        <f>_xlfn.XLOOKUP(O468,'1.Fiche candidature (à remplir)'!AB:AB,'1.Fiche candidature (à remplir)'!F:F)</f>
        <v>0</v>
      </c>
      <c r="T468">
        <f>_xlfn.XLOOKUP(O468,'1.Fiche candidature (à remplir)'!AB:AB,'1.Fiche candidature (à remplir)'!G:G)</f>
        <v>0</v>
      </c>
      <c r="U468">
        <f>_xlfn.XLOOKUP(O468,'1.Fiche candidature (à remplir)'!AB:AB,'1.Fiche candidature (à remplir)'!H:H)</f>
        <v>0</v>
      </c>
      <c r="V468" t="str">
        <f>_xlfn.XLOOKUP(O468,'1.Fiche candidature (à remplir)'!AB:AB,'1.Fiche candidature (à remplir)'!I:I)</f>
        <v>A compléter</v>
      </c>
      <c r="W468" t="str">
        <f>_xlfn.XLOOKUP(O468,'1.Fiche candidature (à remplir)'!AB:AB,'1.Fiche candidature (à remplir)'!L:L)</f>
        <v>A remplir</v>
      </c>
      <c r="X468">
        <f>_xlfn.XLOOKUP(O468,'1.Fiche candidature (à remplir)'!AB:AB,'1.Fiche candidature (à remplir)'!M:M)</f>
        <v>0</v>
      </c>
      <c r="Y468">
        <f>_xlfn.XLOOKUP(O468,'1.Fiche candidature (à remplir)'!AB:AB,'1.Fiche candidature (à remplir)'!N:N)</f>
        <v>0</v>
      </c>
      <c r="Z468">
        <f>_xlfn.XLOOKUP(O468,'1.Fiche candidature (à remplir)'!AB:AB,'1.Fiche candidature (à remplir)'!P:P)</f>
        <v>0</v>
      </c>
      <c r="AC468" s="479">
        <f>b.Groupement!D494</f>
        <v>0</v>
      </c>
      <c r="AD468" s="479">
        <f>b.Groupement!E494</f>
        <v>0</v>
      </c>
      <c r="AE468" s="479">
        <f>b.Groupement!F494</f>
        <v>0</v>
      </c>
      <c r="AF468" s="479">
        <f>b.Groupement!G494</f>
        <v>0</v>
      </c>
      <c r="AG468" s="479">
        <f>b.Groupement!H494</f>
        <v>0</v>
      </c>
      <c r="AH468" s="479">
        <f>b.Groupement!I494</f>
        <v>0</v>
      </c>
      <c r="AI468" s="479">
        <f>b.Groupement!J494</f>
        <v>0</v>
      </c>
      <c r="AK468" s="479">
        <f>'a.Equipe projet'!D490</f>
        <v>0</v>
      </c>
      <c r="AL468" s="479">
        <f>'a.Equipe projet'!E490</f>
        <v>0</v>
      </c>
      <c r="AM468" s="479">
        <f>'a.Equipe projet'!F490</f>
        <v>0</v>
      </c>
      <c r="AN468" s="479">
        <f>'a.Equipe projet'!G490</f>
        <v>0</v>
      </c>
      <c r="AO468" s="479">
        <f>'a.Equipe projet'!H490</f>
        <v>0</v>
      </c>
      <c r="AP468" s="479">
        <f>'a.Equipe projet'!I490</f>
        <v>0</v>
      </c>
      <c r="AQ468" s="479">
        <f>'a.Equipe projet'!J490</f>
        <v>0</v>
      </c>
      <c r="AR468" s="479">
        <f>'a.Equipe projet'!K490</f>
        <v>0</v>
      </c>
      <c r="AS468" s="479">
        <f>'a.Equipe projet'!L490</f>
        <v>0</v>
      </c>
      <c r="AU468" s="479">
        <f>'c.Prestataires'!D489</f>
        <v>0</v>
      </c>
      <c r="AV468" s="479">
        <f>'c.Prestataires'!E489</f>
        <v>0</v>
      </c>
      <c r="AW468" s="479">
        <f>'c.Prestataires'!F489</f>
        <v>0</v>
      </c>
      <c r="AX468" s="479">
        <f>'c.Prestataires'!G489</f>
        <v>0</v>
      </c>
      <c r="AY468" s="479">
        <f>'c.Prestataires'!H489</f>
        <v>0</v>
      </c>
      <c r="BA468" s="479" t="str">
        <f>'d.Points de vente&amp;récupération'!D491</f>
        <v>A compléter</v>
      </c>
      <c r="BB468" s="479" t="str">
        <f>'d.Points de vente&amp;récupération'!E491</f>
        <v>A choisir</v>
      </c>
      <c r="BC468" s="479" t="str">
        <f>'d.Points de vente&amp;récupération'!F491</f>
        <v>A choisir</v>
      </c>
      <c r="BD468" s="479" t="str">
        <f>'d.Points de vente&amp;récupération'!G491</f>
        <v>A choisir</v>
      </c>
      <c r="BE468" s="479" t="str">
        <f>'d.Points de vente&amp;récupération'!H491</f>
        <v>A choisir</v>
      </c>
      <c r="BF468" s="479" t="str">
        <f>'d.Points de vente&amp;récupération'!I491</f>
        <v>A choisir</v>
      </c>
      <c r="BG468" s="479" t="str">
        <f>'d.Points de vente&amp;récupération'!J491</f>
        <v>A choisir</v>
      </c>
      <c r="BH468" s="479" t="str">
        <f>'d.Points de vente&amp;récupération'!K491</f>
        <v>A compléter</v>
      </c>
    </row>
    <row r="469" spans="15:60">
      <c r="O469">
        <v>466</v>
      </c>
      <c r="P469" t="str">
        <f>_xlfn.XLOOKUP(O469,'1.Fiche candidature (à remplir)'!AB:AB,'1.Fiche candidature (à remplir)'!D:D)</f>
        <v>Achat de systèmes de fermeture adaptés au réemploi</v>
      </c>
      <c r="Q469" t="str">
        <f>_xlfn.XLOOKUP(O469,'1.Fiche candidature (à remplir)'!AB:AB,'1.Fiche candidature (à remplir)'!AC:AC)</f>
        <v>Test_2</v>
      </c>
      <c r="R469" t="str">
        <f>_xlfn.XLOOKUP(O469,'1.Fiche candidature (à remplir)'!AB:AB,'1.Fiche candidature (à remplir)'!E:E)</f>
        <v>A compléter</v>
      </c>
      <c r="S469">
        <f>_xlfn.XLOOKUP(O469,'1.Fiche candidature (à remplir)'!AB:AB,'1.Fiche candidature (à remplir)'!F:F)</f>
        <v>0</v>
      </c>
      <c r="T469">
        <f>_xlfn.XLOOKUP(O469,'1.Fiche candidature (à remplir)'!AB:AB,'1.Fiche candidature (à remplir)'!G:G)</f>
        <v>0</v>
      </c>
      <c r="U469">
        <f>_xlfn.XLOOKUP(O469,'1.Fiche candidature (à remplir)'!AB:AB,'1.Fiche candidature (à remplir)'!H:H)</f>
        <v>0</v>
      </c>
      <c r="V469" t="str">
        <f>_xlfn.XLOOKUP(O469,'1.Fiche candidature (à remplir)'!AB:AB,'1.Fiche candidature (à remplir)'!I:I)</f>
        <v>A compléter</v>
      </c>
      <c r="W469" t="str">
        <f>_xlfn.XLOOKUP(O469,'1.Fiche candidature (à remplir)'!AB:AB,'1.Fiche candidature (à remplir)'!L:L)</f>
        <v>A remplir</v>
      </c>
      <c r="X469">
        <f>_xlfn.XLOOKUP(O469,'1.Fiche candidature (à remplir)'!AB:AB,'1.Fiche candidature (à remplir)'!M:M)</f>
        <v>0</v>
      </c>
      <c r="Y469">
        <f>_xlfn.XLOOKUP(O469,'1.Fiche candidature (à remplir)'!AB:AB,'1.Fiche candidature (à remplir)'!N:N)</f>
        <v>0</v>
      </c>
      <c r="Z469">
        <f>_xlfn.XLOOKUP(O469,'1.Fiche candidature (à remplir)'!AB:AB,'1.Fiche candidature (à remplir)'!P:P)</f>
        <v>0</v>
      </c>
      <c r="AC469" s="479">
        <f>b.Groupement!D495</f>
        <v>0</v>
      </c>
      <c r="AD469" s="479">
        <f>b.Groupement!E495</f>
        <v>0</v>
      </c>
      <c r="AE469" s="479">
        <f>b.Groupement!F495</f>
        <v>0</v>
      </c>
      <c r="AF469" s="479">
        <f>b.Groupement!G495</f>
        <v>0</v>
      </c>
      <c r="AG469" s="479">
        <f>b.Groupement!H495</f>
        <v>0</v>
      </c>
      <c r="AH469" s="479">
        <f>b.Groupement!I495</f>
        <v>0</v>
      </c>
      <c r="AI469" s="479">
        <f>b.Groupement!J495</f>
        <v>0</v>
      </c>
      <c r="AK469" s="479">
        <f>'a.Equipe projet'!D491</f>
        <v>0</v>
      </c>
      <c r="AL469" s="479">
        <f>'a.Equipe projet'!E491</f>
        <v>0</v>
      </c>
      <c r="AM469" s="479">
        <f>'a.Equipe projet'!F491</f>
        <v>0</v>
      </c>
      <c r="AN469" s="479">
        <f>'a.Equipe projet'!G491</f>
        <v>0</v>
      </c>
      <c r="AO469" s="479">
        <f>'a.Equipe projet'!H491</f>
        <v>0</v>
      </c>
      <c r="AP469" s="479">
        <f>'a.Equipe projet'!I491</f>
        <v>0</v>
      </c>
      <c r="AQ469" s="479">
        <f>'a.Equipe projet'!J491</f>
        <v>0</v>
      </c>
      <c r="AR469" s="479">
        <f>'a.Equipe projet'!K491</f>
        <v>0</v>
      </c>
      <c r="AS469" s="479">
        <f>'a.Equipe projet'!L491</f>
        <v>0</v>
      </c>
      <c r="AU469" s="479">
        <f>'c.Prestataires'!D490</f>
        <v>0</v>
      </c>
      <c r="AV469" s="479">
        <f>'c.Prestataires'!E490</f>
        <v>0</v>
      </c>
      <c r="AW469" s="479">
        <f>'c.Prestataires'!F490</f>
        <v>0</v>
      </c>
      <c r="AX469" s="479">
        <f>'c.Prestataires'!G490</f>
        <v>0</v>
      </c>
      <c r="AY469" s="479">
        <f>'c.Prestataires'!H490</f>
        <v>0</v>
      </c>
      <c r="BA469" s="479" t="str">
        <f>'d.Points de vente&amp;récupération'!D492</f>
        <v>A compléter</v>
      </c>
      <c r="BB469" s="479" t="str">
        <f>'d.Points de vente&amp;récupération'!E492</f>
        <v>A choisir</v>
      </c>
      <c r="BC469" s="479" t="str">
        <f>'d.Points de vente&amp;récupération'!F492</f>
        <v>A choisir</v>
      </c>
      <c r="BD469" s="479" t="str">
        <f>'d.Points de vente&amp;récupération'!G492</f>
        <v>A choisir</v>
      </c>
      <c r="BE469" s="479" t="str">
        <f>'d.Points de vente&amp;récupération'!H492</f>
        <v>A choisir</v>
      </c>
      <c r="BF469" s="479" t="str">
        <f>'d.Points de vente&amp;récupération'!I492</f>
        <v>A choisir</v>
      </c>
      <c r="BG469" s="479" t="str">
        <f>'d.Points de vente&amp;récupération'!J492</f>
        <v>A choisir</v>
      </c>
      <c r="BH469" s="479" t="str">
        <f>'d.Points de vente&amp;récupération'!K492</f>
        <v>A compléter</v>
      </c>
    </row>
    <row r="470" spans="15:60">
      <c r="O470">
        <v>467</v>
      </c>
      <c r="P470" t="str">
        <f>_xlfn.XLOOKUP(O470,'1.Fiche candidature (à remplir)'!AB:AB,'1.Fiche candidature (à remplir)'!D:D)</f>
        <v>Achat de systèmes de fermeture adaptés au réemploi</v>
      </c>
      <c r="Q470" t="str">
        <f>_xlfn.XLOOKUP(O470,'1.Fiche candidature (à remplir)'!AB:AB,'1.Fiche candidature (à remplir)'!AC:AC)</f>
        <v>Test_2</v>
      </c>
      <c r="R470" t="str">
        <f>_xlfn.XLOOKUP(O470,'1.Fiche candidature (à remplir)'!AB:AB,'1.Fiche candidature (à remplir)'!E:E)</f>
        <v>A compléter</v>
      </c>
      <c r="S470">
        <f>_xlfn.XLOOKUP(O470,'1.Fiche candidature (à remplir)'!AB:AB,'1.Fiche candidature (à remplir)'!F:F)</f>
        <v>0</v>
      </c>
      <c r="T470">
        <f>_xlfn.XLOOKUP(O470,'1.Fiche candidature (à remplir)'!AB:AB,'1.Fiche candidature (à remplir)'!G:G)</f>
        <v>0</v>
      </c>
      <c r="U470">
        <f>_xlfn.XLOOKUP(O470,'1.Fiche candidature (à remplir)'!AB:AB,'1.Fiche candidature (à remplir)'!H:H)</f>
        <v>0</v>
      </c>
      <c r="V470" t="str">
        <f>_xlfn.XLOOKUP(O470,'1.Fiche candidature (à remplir)'!AB:AB,'1.Fiche candidature (à remplir)'!I:I)</f>
        <v>A compléter</v>
      </c>
      <c r="W470" t="str">
        <f>_xlfn.XLOOKUP(O470,'1.Fiche candidature (à remplir)'!AB:AB,'1.Fiche candidature (à remplir)'!L:L)</f>
        <v>A remplir</v>
      </c>
      <c r="X470">
        <f>_xlfn.XLOOKUP(O470,'1.Fiche candidature (à remplir)'!AB:AB,'1.Fiche candidature (à remplir)'!M:M)</f>
        <v>0</v>
      </c>
      <c r="Y470">
        <f>_xlfn.XLOOKUP(O470,'1.Fiche candidature (à remplir)'!AB:AB,'1.Fiche candidature (à remplir)'!N:N)</f>
        <v>0</v>
      </c>
      <c r="Z470">
        <f>_xlfn.XLOOKUP(O470,'1.Fiche candidature (à remplir)'!AB:AB,'1.Fiche candidature (à remplir)'!P:P)</f>
        <v>0</v>
      </c>
      <c r="AC470" s="479">
        <f>b.Groupement!D496</f>
        <v>0</v>
      </c>
      <c r="AD470" s="479">
        <f>b.Groupement!E496</f>
        <v>0</v>
      </c>
      <c r="AE470" s="479">
        <f>b.Groupement!F496</f>
        <v>0</v>
      </c>
      <c r="AF470" s="479">
        <f>b.Groupement!G496</f>
        <v>0</v>
      </c>
      <c r="AG470" s="479">
        <f>b.Groupement!H496</f>
        <v>0</v>
      </c>
      <c r="AH470" s="479">
        <f>b.Groupement!I496</f>
        <v>0</v>
      </c>
      <c r="AI470" s="479">
        <f>b.Groupement!J496</f>
        <v>0</v>
      </c>
      <c r="AK470" s="479">
        <f>'a.Equipe projet'!D492</f>
        <v>0</v>
      </c>
      <c r="AL470" s="479">
        <f>'a.Equipe projet'!E492</f>
        <v>0</v>
      </c>
      <c r="AM470" s="479">
        <f>'a.Equipe projet'!F492</f>
        <v>0</v>
      </c>
      <c r="AN470" s="479">
        <f>'a.Equipe projet'!G492</f>
        <v>0</v>
      </c>
      <c r="AO470" s="479">
        <f>'a.Equipe projet'!H492</f>
        <v>0</v>
      </c>
      <c r="AP470" s="479">
        <f>'a.Equipe projet'!I492</f>
        <v>0</v>
      </c>
      <c r="AQ470" s="479">
        <f>'a.Equipe projet'!J492</f>
        <v>0</v>
      </c>
      <c r="AR470" s="479">
        <f>'a.Equipe projet'!K492</f>
        <v>0</v>
      </c>
      <c r="AS470" s="479">
        <f>'a.Equipe projet'!L492</f>
        <v>0</v>
      </c>
      <c r="AU470" s="479">
        <f>'c.Prestataires'!D491</f>
        <v>0</v>
      </c>
      <c r="AV470" s="479">
        <f>'c.Prestataires'!E491</f>
        <v>0</v>
      </c>
      <c r="AW470" s="479">
        <f>'c.Prestataires'!F491</f>
        <v>0</v>
      </c>
      <c r="AX470" s="479">
        <f>'c.Prestataires'!G491</f>
        <v>0</v>
      </c>
      <c r="AY470" s="479">
        <f>'c.Prestataires'!H491</f>
        <v>0</v>
      </c>
      <c r="BA470" s="479" t="str">
        <f>'d.Points de vente&amp;récupération'!D493</f>
        <v>A compléter</v>
      </c>
      <c r="BB470" s="479" t="str">
        <f>'d.Points de vente&amp;récupération'!E493</f>
        <v>A choisir</v>
      </c>
      <c r="BC470" s="479" t="str">
        <f>'d.Points de vente&amp;récupération'!F493</f>
        <v>A choisir</v>
      </c>
      <c r="BD470" s="479" t="str">
        <f>'d.Points de vente&amp;récupération'!G493</f>
        <v>A choisir</v>
      </c>
      <c r="BE470" s="479" t="str">
        <f>'d.Points de vente&amp;récupération'!H493</f>
        <v>A choisir</v>
      </c>
      <c r="BF470" s="479" t="str">
        <f>'d.Points de vente&amp;récupération'!I493</f>
        <v>A choisir</v>
      </c>
      <c r="BG470" s="479" t="str">
        <f>'d.Points de vente&amp;récupération'!J493</f>
        <v>A choisir</v>
      </c>
      <c r="BH470" s="479" t="str">
        <f>'d.Points de vente&amp;récupération'!K493</f>
        <v>A compléter</v>
      </c>
    </row>
    <row r="471" spans="15:60">
      <c r="O471">
        <v>468</v>
      </c>
      <c r="P471" t="str">
        <f>_xlfn.XLOOKUP(O471,'1.Fiche candidature (à remplir)'!AB:AB,'1.Fiche candidature (à remplir)'!D:D)</f>
        <v>Achat de systèmes de fermeture adaptés au réemploi</v>
      </c>
      <c r="Q471" t="str">
        <f>_xlfn.XLOOKUP(O471,'1.Fiche candidature (à remplir)'!AB:AB,'1.Fiche candidature (à remplir)'!AC:AC)</f>
        <v>Test_2</v>
      </c>
      <c r="R471" t="str">
        <f>_xlfn.XLOOKUP(O471,'1.Fiche candidature (à remplir)'!AB:AB,'1.Fiche candidature (à remplir)'!E:E)</f>
        <v>A compléter</v>
      </c>
      <c r="S471">
        <f>_xlfn.XLOOKUP(O471,'1.Fiche candidature (à remplir)'!AB:AB,'1.Fiche candidature (à remplir)'!F:F)</f>
        <v>0</v>
      </c>
      <c r="T471">
        <f>_xlfn.XLOOKUP(O471,'1.Fiche candidature (à remplir)'!AB:AB,'1.Fiche candidature (à remplir)'!G:G)</f>
        <v>0</v>
      </c>
      <c r="U471">
        <f>_xlfn.XLOOKUP(O471,'1.Fiche candidature (à remplir)'!AB:AB,'1.Fiche candidature (à remplir)'!H:H)</f>
        <v>0</v>
      </c>
      <c r="V471" t="str">
        <f>_xlfn.XLOOKUP(O471,'1.Fiche candidature (à remplir)'!AB:AB,'1.Fiche candidature (à remplir)'!I:I)</f>
        <v>A compléter</v>
      </c>
      <c r="W471" t="str">
        <f>_xlfn.XLOOKUP(O471,'1.Fiche candidature (à remplir)'!AB:AB,'1.Fiche candidature (à remplir)'!L:L)</f>
        <v>A remplir</v>
      </c>
      <c r="X471">
        <f>_xlfn.XLOOKUP(O471,'1.Fiche candidature (à remplir)'!AB:AB,'1.Fiche candidature (à remplir)'!M:M)</f>
        <v>0</v>
      </c>
      <c r="Y471">
        <f>_xlfn.XLOOKUP(O471,'1.Fiche candidature (à remplir)'!AB:AB,'1.Fiche candidature (à remplir)'!N:N)</f>
        <v>0</v>
      </c>
      <c r="Z471">
        <f>_xlfn.XLOOKUP(O471,'1.Fiche candidature (à remplir)'!AB:AB,'1.Fiche candidature (à remplir)'!P:P)</f>
        <v>0</v>
      </c>
      <c r="AC471" s="479">
        <f>b.Groupement!D497</f>
        <v>0</v>
      </c>
      <c r="AD471" s="479">
        <f>b.Groupement!E497</f>
        <v>0</v>
      </c>
      <c r="AE471" s="479">
        <f>b.Groupement!F497</f>
        <v>0</v>
      </c>
      <c r="AF471" s="479">
        <f>b.Groupement!G497</f>
        <v>0</v>
      </c>
      <c r="AG471" s="479">
        <f>b.Groupement!H497</f>
        <v>0</v>
      </c>
      <c r="AH471" s="479">
        <f>b.Groupement!I497</f>
        <v>0</v>
      </c>
      <c r="AI471" s="479">
        <f>b.Groupement!J497</f>
        <v>0</v>
      </c>
      <c r="AK471" s="479">
        <f>'a.Equipe projet'!D493</f>
        <v>0</v>
      </c>
      <c r="AL471" s="479">
        <f>'a.Equipe projet'!E493</f>
        <v>0</v>
      </c>
      <c r="AM471" s="479">
        <f>'a.Equipe projet'!F493</f>
        <v>0</v>
      </c>
      <c r="AN471" s="479">
        <f>'a.Equipe projet'!G493</f>
        <v>0</v>
      </c>
      <c r="AO471" s="479">
        <f>'a.Equipe projet'!H493</f>
        <v>0</v>
      </c>
      <c r="AP471" s="479">
        <f>'a.Equipe projet'!I493</f>
        <v>0</v>
      </c>
      <c r="AQ471" s="479">
        <f>'a.Equipe projet'!J493</f>
        <v>0</v>
      </c>
      <c r="AR471" s="479">
        <f>'a.Equipe projet'!K493</f>
        <v>0</v>
      </c>
      <c r="AS471" s="479">
        <f>'a.Equipe projet'!L493</f>
        <v>0</v>
      </c>
      <c r="AU471" s="479">
        <f>'c.Prestataires'!D492</f>
        <v>0</v>
      </c>
      <c r="AV471" s="479">
        <f>'c.Prestataires'!E492</f>
        <v>0</v>
      </c>
      <c r="AW471" s="479">
        <f>'c.Prestataires'!F492</f>
        <v>0</v>
      </c>
      <c r="AX471" s="479">
        <f>'c.Prestataires'!G492</f>
        <v>0</v>
      </c>
      <c r="AY471" s="479">
        <f>'c.Prestataires'!H492</f>
        <v>0</v>
      </c>
      <c r="BA471" s="479" t="str">
        <f>'d.Points de vente&amp;récupération'!D494</f>
        <v>A compléter</v>
      </c>
      <c r="BB471" s="479" t="str">
        <f>'d.Points de vente&amp;récupération'!E494</f>
        <v>A choisir</v>
      </c>
      <c r="BC471" s="479" t="str">
        <f>'d.Points de vente&amp;récupération'!F494</f>
        <v>A choisir</v>
      </c>
      <c r="BD471" s="479" t="str">
        <f>'d.Points de vente&amp;récupération'!G494</f>
        <v>A choisir</v>
      </c>
      <c r="BE471" s="479" t="str">
        <f>'d.Points de vente&amp;récupération'!H494</f>
        <v>A choisir</v>
      </c>
      <c r="BF471" s="479" t="str">
        <f>'d.Points de vente&amp;récupération'!I494</f>
        <v>A choisir</v>
      </c>
      <c r="BG471" s="479" t="str">
        <f>'d.Points de vente&amp;récupération'!J494</f>
        <v>A choisir</v>
      </c>
      <c r="BH471" s="479" t="str">
        <f>'d.Points de vente&amp;récupération'!K494</f>
        <v>A compléter</v>
      </c>
    </row>
    <row r="472" spans="15:60">
      <c r="O472">
        <v>469</v>
      </c>
      <c r="P472" t="str">
        <f>_xlfn.XLOOKUP(O472,'1.Fiche candidature (à remplir)'!AB:AB,'1.Fiche candidature (à remplir)'!D:D)</f>
        <v>Achat d'Emballages primaires à usage unique ou réemployables liés à la distribution du vrac (exemple : recharges de trémies, des poches souples ect.)</v>
      </c>
      <c r="Q472" t="str">
        <f>_xlfn.XLOOKUP(O472,'1.Fiche candidature (à remplir)'!AB:AB,'1.Fiche candidature (à remplir)'!AC:AC)</f>
        <v>Test_2</v>
      </c>
      <c r="R472" t="str">
        <f>_xlfn.XLOOKUP(O472,'1.Fiche candidature (à remplir)'!AB:AB,'1.Fiche candidature (à remplir)'!E:E)</f>
        <v>A compléter</v>
      </c>
      <c r="S472">
        <f>_xlfn.XLOOKUP(O472,'1.Fiche candidature (à remplir)'!AB:AB,'1.Fiche candidature (à remplir)'!F:F)</f>
        <v>0</v>
      </c>
      <c r="T472">
        <f>_xlfn.XLOOKUP(O472,'1.Fiche candidature (à remplir)'!AB:AB,'1.Fiche candidature (à remplir)'!G:G)</f>
        <v>0</v>
      </c>
      <c r="U472">
        <f>_xlfn.XLOOKUP(O472,'1.Fiche candidature (à remplir)'!AB:AB,'1.Fiche candidature (à remplir)'!H:H)</f>
        <v>0</v>
      </c>
      <c r="V472" t="str">
        <f>_xlfn.XLOOKUP(O472,'1.Fiche candidature (à remplir)'!AB:AB,'1.Fiche candidature (à remplir)'!I:I)</f>
        <v>A compléter</v>
      </c>
      <c r="W472" t="str">
        <f>_xlfn.XLOOKUP(O472,'1.Fiche candidature (à remplir)'!AB:AB,'1.Fiche candidature (à remplir)'!L:L)</f>
        <v>A remplir</v>
      </c>
      <c r="X472">
        <f>_xlfn.XLOOKUP(O472,'1.Fiche candidature (à remplir)'!AB:AB,'1.Fiche candidature (à remplir)'!M:M)</f>
        <v>0</v>
      </c>
      <c r="Y472">
        <f>_xlfn.XLOOKUP(O472,'1.Fiche candidature (à remplir)'!AB:AB,'1.Fiche candidature (à remplir)'!N:N)</f>
        <v>0</v>
      </c>
      <c r="Z472">
        <f>_xlfn.XLOOKUP(O472,'1.Fiche candidature (à remplir)'!AB:AB,'1.Fiche candidature (à remplir)'!P:P)</f>
        <v>0</v>
      </c>
      <c r="AC472" s="479">
        <f>b.Groupement!D498</f>
        <v>0</v>
      </c>
      <c r="AD472" s="479">
        <f>b.Groupement!E498</f>
        <v>0</v>
      </c>
      <c r="AE472" s="479">
        <f>b.Groupement!F498</f>
        <v>0</v>
      </c>
      <c r="AF472" s="479">
        <f>b.Groupement!G498</f>
        <v>0</v>
      </c>
      <c r="AG472" s="479">
        <f>b.Groupement!H498</f>
        <v>0</v>
      </c>
      <c r="AH472" s="479">
        <f>b.Groupement!I498</f>
        <v>0</v>
      </c>
      <c r="AI472" s="479">
        <f>b.Groupement!J498</f>
        <v>0</v>
      </c>
      <c r="AK472" s="479">
        <f>'a.Equipe projet'!D494</f>
        <v>0</v>
      </c>
      <c r="AL472" s="479">
        <f>'a.Equipe projet'!E494</f>
        <v>0</v>
      </c>
      <c r="AM472" s="479">
        <f>'a.Equipe projet'!F494</f>
        <v>0</v>
      </c>
      <c r="AN472" s="479">
        <f>'a.Equipe projet'!G494</f>
        <v>0</v>
      </c>
      <c r="AO472" s="479">
        <f>'a.Equipe projet'!H494</f>
        <v>0</v>
      </c>
      <c r="AP472" s="479">
        <f>'a.Equipe projet'!I494</f>
        <v>0</v>
      </c>
      <c r="AQ472" s="479">
        <f>'a.Equipe projet'!J494</f>
        <v>0</v>
      </c>
      <c r="AR472" s="479">
        <f>'a.Equipe projet'!K494</f>
        <v>0</v>
      </c>
      <c r="AS472" s="479">
        <f>'a.Equipe projet'!L494</f>
        <v>0</v>
      </c>
      <c r="AU472" s="479">
        <f>'c.Prestataires'!D493</f>
        <v>0</v>
      </c>
      <c r="AV472" s="479">
        <f>'c.Prestataires'!E493</f>
        <v>0</v>
      </c>
      <c r="AW472" s="479">
        <f>'c.Prestataires'!F493</f>
        <v>0</v>
      </c>
      <c r="AX472" s="479">
        <f>'c.Prestataires'!G493</f>
        <v>0</v>
      </c>
      <c r="AY472" s="479">
        <f>'c.Prestataires'!H493</f>
        <v>0</v>
      </c>
      <c r="BA472" s="479" t="str">
        <f>'d.Points de vente&amp;récupération'!D495</f>
        <v>A compléter</v>
      </c>
      <c r="BB472" s="479" t="str">
        <f>'d.Points de vente&amp;récupération'!E495</f>
        <v>A choisir</v>
      </c>
      <c r="BC472" s="479" t="str">
        <f>'d.Points de vente&amp;récupération'!F495</f>
        <v>A choisir</v>
      </c>
      <c r="BD472" s="479" t="str">
        <f>'d.Points de vente&amp;récupération'!G495</f>
        <v>A choisir</v>
      </c>
      <c r="BE472" s="479" t="str">
        <f>'d.Points de vente&amp;récupération'!H495</f>
        <v>A choisir</v>
      </c>
      <c r="BF472" s="479" t="str">
        <f>'d.Points de vente&amp;récupération'!I495</f>
        <v>A choisir</v>
      </c>
      <c r="BG472" s="479" t="str">
        <f>'d.Points de vente&amp;récupération'!J495</f>
        <v>A choisir</v>
      </c>
      <c r="BH472" s="479" t="str">
        <f>'d.Points de vente&amp;récupération'!K495</f>
        <v>A compléter</v>
      </c>
    </row>
    <row r="473" spans="15:60">
      <c r="O473">
        <v>470</v>
      </c>
      <c r="P473" t="str">
        <f>_xlfn.XLOOKUP(O473,'1.Fiche candidature (à remplir)'!AB:AB,'1.Fiche candidature (à remplir)'!D:D)</f>
        <v>Achat d'Emballages primaires à usage unique ou réemployables liés à la distribution du vrac</v>
      </c>
      <c r="Q473" t="str">
        <f>_xlfn.XLOOKUP(O473,'1.Fiche candidature (à remplir)'!AB:AB,'1.Fiche candidature (à remplir)'!AC:AC)</f>
        <v>Test_2</v>
      </c>
      <c r="R473" t="str">
        <f>_xlfn.XLOOKUP(O473,'1.Fiche candidature (à remplir)'!AB:AB,'1.Fiche candidature (à remplir)'!E:E)</f>
        <v>A compléter</v>
      </c>
      <c r="S473">
        <f>_xlfn.XLOOKUP(O473,'1.Fiche candidature (à remplir)'!AB:AB,'1.Fiche candidature (à remplir)'!F:F)</f>
        <v>0</v>
      </c>
      <c r="T473">
        <f>_xlfn.XLOOKUP(O473,'1.Fiche candidature (à remplir)'!AB:AB,'1.Fiche candidature (à remplir)'!G:G)</f>
        <v>0</v>
      </c>
      <c r="U473">
        <f>_xlfn.XLOOKUP(O473,'1.Fiche candidature (à remplir)'!AB:AB,'1.Fiche candidature (à remplir)'!H:H)</f>
        <v>0</v>
      </c>
      <c r="V473" t="str">
        <f>_xlfn.XLOOKUP(O473,'1.Fiche candidature (à remplir)'!AB:AB,'1.Fiche candidature (à remplir)'!I:I)</f>
        <v>A compléter</v>
      </c>
      <c r="W473" t="str">
        <f>_xlfn.XLOOKUP(O473,'1.Fiche candidature (à remplir)'!AB:AB,'1.Fiche candidature (à remplir)'!L:L)</f>
        <v>A remplir</v>
      </c>
      <c r="X473">
        <f>_xlfn.XLOOKUP(O473,'1.Fiche candidature (à remplir)'!AB:AB,'1.Fiche candidature (à remplir)'!M:M)</f>
        <v>0</v>
      </c>
      <c r="Y473">
        <f>_xlfn.XLOOKUP(O473,'1.Fiche candidature (à remplir)'!AB:AB,'1.Fiche candidature (à remplir)'!N:N)</f>
        <v>0</v>
      </c>
      <c r="Z473">
        <f>_xlfn.XLOOKUP(O473,'1.Fiche candidature (à remplir)'!AB:AB,'1.Fiche candidature (à remplir)'!P:P)</f>
        <v>0</v>
      </c>
      <c r="AC473" s="479">
        <f>b.Groupement!D499</f>
        <v>0</v>
      </c>
      <c r="AD473" s="479">
        <f>b.Groupement!E499</f>
        <v>0</v>
      </c>
      <c r="AE473" s="479">
        <f>b.Groupement!F499</f>
        <v>0</v>
      </c>
      <c r="AF473" s="479">
        <f>b.Groupement!G499</f>
        <v>0</v>
      </c>
      <c r="AG473" s="479">
        <f>b.Groupement!H499</f>
        <v>0</v>
      </c>
      <c r="AH473" s="479">
        <f>b.Groupement!I499</f>
        <v>0</v>
      </c>
      <c r="AI473" s="479">
        <f>b.Groupement!J499</f>
        <v>0</v>
      </c>
      <c r="AK473" s="479">
        <f>'a.Equipe projet'!D495</f>
        <v>0</v>
      </c>
      <c r="AL473" s="479">
        <f>'a.Equipe projet'!E495</f>
        <v>0</v>
      </c>
      <c r="AM473" s="479">
        <f>'a.Equipe projet'!F495</f>
        <v>0</v>
      </c>
      <c r="AN473" s="479">
        <f>'a.Equipe projet'!G495</f>
        <v>0</v>
      </c>
      <c r="AO473" s="479">
        <f>'a.Equipe projet'!H495</f>
        <v>0</v>
      </c>
      <c r="AP473" s="479">
        <f>'a.Equipe projet'!I495</f>
        <v>0</v>
      </c>
      <c r="AQ473" s="479">
        <f>'a.Equipe projet'!J495</f>
        <v>0</v>
      </c>
      <c r="AR473" s="479">
        <f>'a.Equipe projet'!K495</f>
        <v>0</v>
      </c>
      <c r="AS473" s="479">
        <f>'a.Equipe projet'!L495</f>
        <v>0</v>
      </c>
      <c r="AU473" s="479">
        <f>'c.Prestataires'!D494</f>
        <v>0</v>
      </c>
      <c r="AV473" s="479">
        <f>'c.Prestataires'!E494</f>
        <v>0</v>
      </c>
      <c r="AW473" s="479">
        <f>'c.Prestataires'!F494</f>
        <v>0</v>
      </c>
      <c r="AX473" s="479">
        <f>'c.Prestataires'!G494</f>
        <v>0</v>
      </c>
      <c r="AY473" s="479">
        <f>'c.Prestataires'!H494</f>
        <v>0</v>
      </c>
      <c r="BA473" s="479" t="str">
        <f>'d.Points de vente&amp;récupération'!D496</f>
        <v>A compléter</v>
      </c>
      <c r="BB473" s="479" t="str">
        <f>'d.Points de vente&amp;récupération'!E496</f>
        <v>A choisir</v>
      </c>
      <c r="BC473" s="479" t="str">
        <f>'d.Points de vente&amp;récupération'!F496</f>
        <v>A choisir</v>
      </c>
      <c r="BD473" s="479" t="str">
        <f>'d.Points de vente&amp;récupération'!G496</f>
        <v>A choisir</v>
      </c>
      <c r="BE473" s="479" t="str">
        <f>'d.Points de vente&amp;récupération'!H496</f>
        <v>A choisir</v>
      </c>
      <c r="BF473" s="479" t="str">
        <f>'d.Points de vente&amp;récupération'!I496</f>
        <v>A choisir</v>
      </c>
      <c r="BG473" s="479" t="str">
        <f>'d.Points de vente&amp;récupération'!J496</f>
        <v>A choisir</v>
      </c>
      <c r="BH473" s="479" t="str">
        <f>'d.Points de vente&amp;récupération'!K496</f>
        <v>A compléter</v>
      </c>
    </row>
    <row r="474" spans="15:60">
      <c r="O474">
        <v>471</v>
      </c>
      <c r="P474" t="str">
        <f>_xlfn.XLOOKUP(O474,'1.Fiche candidature (à remplir)'!AB:AB,'1.Fiche candidature (à remplir)'!D:D)</f>
        <v>Achat d'Emballages primaires à usage unique ou réemployables liés à la distribution du vrac</v>
      </c>
      <c r="Q474" t="str">
        <f>_xlfn.XLOOKUP(O474,'1.Fiche candidature (à remplir)'!AB:AB,'1.Fiche candidature (à remplir)'!AC:AC)</f>
        <v>Test_2</v>
      </c>
      <c r="R474" t="str">
        <f>_xlfn.XLOOKUP(O474,'1.Fiche candidature (à remplir)'!AB:AB,'1.Fiche candidature (à remplir)'!E:E)</f>
        <v>A compléter</v>
      </c>
      <c r="S474">
        <f>_xlfn.XLOOKUP(O474,'1.Fiche candidature (à remplir)'!AB:AB,'1.Fiche candidature (à remplir)'!F:F)</f>
        <v>0</v>
      </c>
      <c r="T474">
        <f>_xlfn.XLOOKUP(O474,'1.Fiche candidature (à remplir)'!AB:AB,'1.Fiche candidature (à remplir)'!G:G)</f>
        <v>0</v>
      </c>
      <c r="U474">
        <f>_xlfn.XLOOKUP(O474,'1.Fiche candidature (à remplir)'!AB:AB,'1.Fiche candidature (à remplir)'!H:H)</f>
        <v>0</v>
      </c>
      <c r="V474" t="str">
        <f>_xlfn.XLOOKUP(O474,'1.Fiche candidature (à remplir)'!AB:AB,'1.Fiche candidature (à remplir)'!I:I)</f>
        <v>A compléter</v>
      </c>
      <c r="W474" t="str">
        <f>_xlfn.XLOOKUP(O474,'1.Fiche candidature (à remplir)'!AB:AB,'1.Fiche candidature (à remplir)'!L:L)</f>
        <v>A remplir</v>
      </c>
      <c r="X474">
        <f>_xlfn.XLOOKUP(O474,'1.Fiche candidature (à remplir)'!AB:AB,'1.Fiche candidature (à remplir)'!M:M)</f>
        <v>0</v>
      </c>
      <c r="Y474">
        <f>_xlfn.XLOOKUP(O474,'1.Fiche candidature (à remplir)'!AB:AB,'1.Fiche candidature (à remplir)'!N:N)</f>
        <v>0</v>
      </c>
      <c r="Z474">
        <f>_xlfn.XLOOKUP(O474,'1.Fiche candidature (à remplir)'!AB:AB,'1.Fiche candidature (à remplir)'!P:P)</f>
        <v>0</v>
      </c>
      <c r="AC474" s="479">
        <f>b.Groupement!D500</f>
        <v>0</v>
      </c>
      <c r="AD474" s="479">
        <f>b.Groupement!E500</f>
        <v>0</v>
      </c>
      <c r="AE474" s="479">
        <f>b.Groupement!F500</f>
        <v>0</v>
      </c>
      <c r="AF474" s="479">
        <f>b.Groupement!G500</f>
        <v>0</v>
      </c>
      <c r="AG474" s="479">
        <f>b.Groupement!H500</f>
        <v>0</v>
      </c>
      <c r="AH474" s="479">
        <f>b.Groupement!I500</f>
        <v>0</v>
      </c>
      <c r="AI474" s="479">
        <f>b.Groupement!J500</f>
        <v>0</v>
      </c>
      <c r="AK474" s="479">
        <f>'a.Equipe projet'!D496</f>
        <v>0</v>
      </c>
      <c r="AL474" s="479">
        <f>'a.Equipe projet'!E496</f>
        <v>0</v>
      </c>
      <c r="AM474" s="479">
        <f>'a.Equipe projet'!F496</f>
        <v>0</v>
      </c>
      <c r="AN474" s="479">
        <f>'a.Equipe projet'!G496</f>
        <v>0</v>
      </c>
      <c r="AO474" s="479">
        <f>'a.Equipe projet'!H496</f>
        <v>0</v>
      </c>
      <c r="AP474" s="479">
        <f>'a.Equipe projet'!I496</f>
        <v>0</v>
      </c>
      <c r="AQ474" s="479">
        <f>'a.Equipe projet'!J496</f>
        <v>0</v>
      </c>
      <c r="AR474" s="479">
        <f>'a.Equipe projet'!K496</f>
        <v>0</v>
      </c>
      <c r="AS474" s="479">
        <f>'a.Equipe projet'!L496</f>
        <v>0</v>
      </c>
      <c r="AU474" s="479">
        <f>'c.Prestataires'!D495</f>
        <v>0</v>
      </c>
      <c r="AV474" s="479">
        <f>'c.Prestataires'!E495</f>
        <v>0</v>
      </c>
      <c r="AW474" s="479">
        <f>'c.Prestataires'!F495</f>
        <v>0</v>
      </c>
      <c r="AX474" s="479">
        <f>'c.Prestataires'!G495</f>
        <v>0</v>
      </c>
      <c r="AY474" s="479">
        <f>'c.Prestataires'!H495</f>
        <v>0</v>
      </c>
      <c r="BA474" s="479" t="str">
        <f>'d.Points de vente&amp;récupération'!D497</f>
        <v>A compléter</v>
      </c>
      <c r="BB474" s="479" t="str">
        <f>'d.Points de vente&amp;récupération'!E497</f>
        <v>A choisir</v>
      </c>
      <c r="BC474" s="479" t="str">
        <f>'d.Points de vente&amp;récupération'!F497</f>
        <v>A choisir</v>
      </c>
      <c r="BD474" s="479" t="str">
        <f>'d.Points de vente&amp;récupération'!G497</f>
        <v>A choisir</v>
      </c>
      <c r="BE474" s="479" t="str">
        <f>'d.Points de vente&amp;récupération'!H497</f>
        <v>A choisir</v>
      </c>
      <c r="BF474" s="479" t="str">
        <f>'d.Points de vente&amp;récupération'!I497</f>
        <v>A choisir</v>
      </c>
      <c r="BG474" s="479" t="str">
        <f>'d.Points de vente&amp;récupération'!J497</f>
        <v>A choisir</v>
      </c>
      <c r="BH474" s="479" t="str">
        <f>'d.Points de vente&amp;récupération'!K497</f>
        <v>A compléter</v>
      </c>
    </row>
    <row r="475" spans="15:60">
      <c r="O475">
        <v>472</v>
      </c>
      <c r="P475" t="str">
        <f>_xlfn.XLOOKUP(O475,'1.Fiche candidature (à remplir)'!AB:AB,'1.Fiche candidature (à remplir)'!D:D)</f>
        <v>Achat d'Emballages primaires à usage unique ou réemployables liés à la distribution du vrac</v>
      </c>
      <c r="Q475" t="str">
        <f>_xlfn.XLOOKUP(O475,'1.Fiche candidature (à remplir)'!AB:AB,'1.Fiche candidature (à remplir)'!AC:AC)</f>
        <v>Test_2</v>
      </c>
      <c r="R475" t="str">
        <f>_xlfn.XLOOKUP(O475,'1.Fiche candidature (à remplir)'!AB:AB,'1.Fiche candidature (à remplir)'!E:E)</f>
        <v>A compléter</v>
      </c>
      <c r="S475">
        <f>_xlfn.XLOOKUP(O475,'1.Fiche candidature (à remplir)'!AB:AB,'1.Fiche candidature (à remplir)'!F:F)</f>
        <v>0</v>
      </c>
      <c r="T475">
        <f>_xlfn.XLOOKUP(O475,'1.Fiche candidature (à remplir)'!AB:AB,'1.Fiche candidature (à remplir)'!G:G)</f>
        <v>0</v>
      </c>
      <c r="U475">
        <f>_xlfn.XLOOKUP(O475,'1.Fiche candidature (à remplir)'!AB:AB,'1.Fiche candidature (à remplir)'!H:H)</f>
        <v>0</v>
      </c>
      <c r="V475" t="str">
        <f>_xlfn.XLOOKUP(O475,'1.Fiche candidature (à remplir)'!AB:AB,'1.Fiche candidature (à remplir)'!I:I)</f>
        <v>A compléter</v>
      </c>
      <c r="W475" t="str">
        <f>_xlfn.XLOOKUP(O475,'1.Fiche candidature (à remplir)'!AB:AB,'1.Fiche candidature (à remplir)'!L:L)</f>
        <v>A remplir</v>
      </c>
      <c r="X475">
        <f>_xlfn.XLOOKUP(O475,'1.Fiche candidature (à remplir)'!AB:AB,'1.Fiche candidature (à remplir)'!M:M)</f>
        <v>0</v>
      </c>
      <c r="Y475">
        <f>_xlfn.XLOOKUP(O475,'1.Fiche candidature (à remplir)'!AB:AB,'1.Fiche candidature (à remplir)'!N:N)</f>
        <v>0</v>
      </c>
      <c r="Z475">
        <f>_xlfn.XLOOKUP(O475,'1.Fiche candidature (à remplir)'!AB:AB,'1.Fiche candidature (à remplir)'!P:P)</f>
        <v>0</v>
      </c>
      <c r="AC475" s="479">
        <f>b.Groupement!D501</f>
        <v>0</v>
      </c>
      <c r="AD475" s="479">
        <f>b.Groupement!E501</f>
        <v>0</v>
      </c>
      <c r="AE475" s="479">
        <f>b.Groupement!F501</f>
        <v>0</v>
      </c>
      <c r="AF475" s="479">
        <f>b.Groupement!G501</f>
        <v>0</v>
      </c>
      <c r="AG475" s="479">
        <f>b.Groupement!H501</f>
        <v>0</v>
      </c>
      <c r="AH475" s="479">
        <f>b.Groupement!I501</f>
        <v>0</v>
      </c>
      <c r="AI475" s="479">
        <f>b.Groupement!J501</f>
        <v>0</v>
      </c>
      <c r="AK475" s="479">
        <f>'a.Equipe projet'!D497</f>
        <v>0</v>
      </c>
      <c r="AL475" s="479">
        <f>'a.Equipe projet'!E497</f>
        <v>0</v>
      </c>
      <c r="AM475" s="479">
        <f>'a.Equipe projet'!F497</f>
        <v>0</v>
      </c>
      <c r="AN475" s="479">
        <f>'a.Equipe projet'!G497</f>
        <v>0</v>
      </c>
      <c r="AO475" s="479">
        <f>'a.Equipe projet'!H497</f>
        <v>0</v>
      </c>
      <c r="AP475" s="479">
        <f>'a.Equipe projet'!I497</f>
        <v>0</v>
      </c>
      <c r="AQ475" s="479">
        <f>'a.Equipe projet'!J497</f>
        <v>0</v>
      </c>
      <c r="AR475" s="479">
        <f>'a.Equipe projet'!K497</f>
        <v>0</v>
      </c>
      <c r="AS475" s="479">
        <f>'a.Equipe projet'!L497</f>
        <v>0</v>
      </c>
      <c r="AU475" s="479">
        <f>'c.Prestataires'!D496</f>
        <v>0</v>
      </c>
      <c r="AV475" s="479">
        <f>'c.Prestataires'!E496</f>
        <v>0</v>
      </c>
      <c r="AW475" s="479">
        <f>'c.Prestataires'!F496</f>
        <v>0</v>
      </c>
      <c r="AX475" s="479">
        <f>'c.Prestataires'!G496</f>
        <v>0</v>
      </c>
      <c r="AY475" s="479">
        <f>'c.Prestataires'!H496</f>
        <v>0</v>
      </c>
      <c r="BA475" s="479" t="str">
        <f>'d.Points de vente&amp;récupération'!D498</f>
        <v>A compléter</v>
      </c>
      <c r="BB475" s="479" t="str">
        <f>'d.Points de vente&amp;récupération'!E498</f>
        <v>A choisir</v>
      </c>
      <c r="BC475" s="479" t="str">
        <f>'d.Points de vente&amp;récupération'!F498</f>
        <v>A choisir</v>
      </c>
      <c r="BD475" s="479" t="str">
        <f>'d.Points de vente&amp;récupération'!G498</f>
        <v>A choisir</v>
      </c>
      <c r="BE475" s="479" t="str">
        <f>'d.Points de vente&amp;récupération'!H498</f>
        <v>A choisir</v>
      </c>
      <c r="BF475" s="479" t="str">
        <f>'d.Points de vente&amp;récupération'!I498</f>
        <v>A choisir</v>
      </c>
      <c r="BG475" s="479" t="str">
        <f>'d.Points de vente&amp;récupération'!J498</f>
        <v>A choisir</v>
      </c>
      <c r="BH475" s="479" t="str">
        <f>'d.Points de vente&amp;récupération'!K498</f>
        <v>A compléter</v>
      </c>
    </row>
    <row r="476" spans="15:60">
      <c r="O476">
        <v>473</v>
      </c>
      <c r="P476" t="str">
        <f>_xlfn.XLOOKUP(O476,'1.Fiche candidature (à remplir)'!AB:AB,'1.Fiche candidature (à remplir)'!D:D)</f>
        <v>Achat d'Emballages primaires à usage unique ou réemployables liés à la distribution du vrac</v>
      </c>
      <c r="Q476" t="str">
        <f>_xlfn.XLOOKUP(O476,'1.Fiche candidature (à remplir)'!AB:AB,'1.Fiche candidature (à remplir)'!AC:AC)</f>
        <v>Test_2</v>
      </c>
      <c r="R476" t="str">
        <f>_xlfn.XLOOKUP(O476,'1.Fiche candidature (à remplir)'!AB:AB,'1.Fiche candidature (à remplir)'!E:E)</f>
        <v>A compléter</v>
      </c>
      <c r="S476">
        <f>_xlfn.XLOOKUP(O476,'1.Fiche candidature (à remplir)'!AB:AB,'1.Fiche candidature (à remplir)'!F:F)</f>
        <v>0</v>
      </c>
      <c r="T476">
        <f>_xlfn.XLOOKUP(O476,'1.Fiche candidature (à remplir)'!AB:AB,'1.Fiche candidature (à remplir)'!G:G)</f>
        <v>0</v>
      </c>
      <c r="U476">
        <f>_xlfn.XLOOKUP(O476,'1.Fiche candidature (à remplir)'!AB:AB,'1.Fiche candidature (à remplir)'!H:H)</f>
        <v>0</v>
      </c>
      <c r="V476" t="str">
        <f>_xlfn.XLOOKUP(O476,'1.Fiche candidature (à remplir)'!AB:AB,'1.Fiche candidature (à remplir)'!I:I)</f>
        <v>A compléter</v>
      </c>
      <c r="W476" t="str">
        <f>_xlfn.XLOOKUP(O476,'1.Fiche candidature (à remplir)'!AB:AB,'1.Fiche candidature (à remplir)'!L:L)</f>
        <v>A remplir</v>
      </c>
      <c r="X476">
        <f>_xlfn.XLOOKUP(O476,'1.Fiche candidature (à remplir)'!AB:AB,'1.Fiche candidature (à remplir)'!M:M)</f>
        <v>0</v>
      </c>
      <c r="Y476">
        <f>_xlfn.XLOOKUP(O476,'1.Fiche candidature (à remplir)'!AB:AB,'1.Fiche candidature (à remplir)'!N:N)</f>
        <v>0</v>
      </c>
      <c r="Z476">
        <f>_xlfn.XLOOKUP(O476,'1.Fiche candidature (à remplir)'!AB:AB,'1.Fiche candidature (à remplir)'!P:P)</f>
        <v>0</v>
      </c>
      <c r="AC476" s="479">
        <f>b.Groupement!D502</f>
        <v>0</v>
      </c>
      <c r="AD476" s="479">
        <f>b.Groupement!E502</f>
        <v>0</v>
      </c>
      <c r="AE476" s="479">
        <f>b.Groupement!F502</f>
        <v>0</v>
      </c>
      <c r="AF476" s="479">
        <f>b.Groupement!G502</f>
        <v>0</v>
      </c>
      <c r="AG476" s="479">
        <f>b.Groupement!H502</f>
        <v>0</v>
      </c>
      <c r="AH476" s="479">
        <f>b.Groupement!I502</f>
        <v>0</v>
      </c>
      <c r="AI476" s="479">
        <f>b.Groupement!J502</f>
        <v>0</v>
      </c>
      <c r="AK476" s="479">
        <f>'a.Equipe projet'!D498</f>
        <v>0</v>
      </c>
      <c r="AL476" s="479">
        <f>'a.Equipe projet'!E498</f>
        <v>0</v>
      </c>
      <c r="AM476" s="479">
        <f>'a.Equipe projet'!F498</f>
        <v>0</v>
      </c>
      <c r="AN476" s="479">
        <f>'a.Equipe projet'!G498</f>
        <v>0</v>
      </c>
      <c r="AO476" s="479">
        <f>'a.Equipe projet'!H498</f>
        <v>0</v>
      </c>
      <c r="AP476" s="479">
        <f>'a.Equipe projet'!I498</f>
        <v>0</v>
      </c>
      <c r="AQ476" s="479">
        <f>'a.Equipe projet'!J498</f>
        <v>0</v>
      </c>
      <c r="AR476" s="479">
        <f>'a.Equipe projet'!K498</f>
        <v>0</v>
      </c>
      <c r="AS476" s="479">
        <f>'a.Equipe projet'!L498</f>
        <v>0</v>
      </c>
      <c r="AU476" s="479">
        <f>'c.Prestataires'!D497</f>
        <v>0</v>
      </c>
      <c r="AV476" s="479">
        <f>'c.Prestataires'!E497</f>
        <v>0</v>
      </c>
      <c r="AW476" s="479">
        <f>'c.Prestataires'!F497</f>
        <v>0</v>
      </c>
      <c r="AX476" s="479">
        <f>'c.Prestataires'!G497</f>
        <v>0</v>
      </c>
      <c r="AY476" s="479">
        <f>'c.Prestataires'!H497</f>
        <v>0</v>
      </c>
      <c r="BA476" s="479" t="str">
        <f>'d.Points de vente&amp;récupération'!D499</f>
        <v>A compléter</v>
      </c>
      <c r="BB476" s="479" t="str">
        <f>'d.Points de vente&amp;récupération'!E499</f>
        <v>A choisir</v>
      </c>
      <c r="BC476" s="479" t="str">
        <f>'d.Points de vente&amp;récupération'!F499</f>
        <v>A choisir</v>
      </c>
      <c r="BD476" s="479" t="str">
        <f>'d.Points de vente&amp;récupération'!G499</f>
        <v>A choisir</v>
      </c>
      <c r="BE476" s="479" t="str">
        <f>'d.Points de vente&amp;récupération'!H499</f>
        <v>A choisir</v>
      </c>
      <c r="BF476" s="479" t="str">
        <f>'d.Points de vente&amp;récupération'!I499</f>
        <v>A choisir</v>
      </c>
      <c r="BG476" s="479" t="str">
        <f>'d.Points de vente&amp;récupération'!J499</f>
        <v>A choisir</v>
      </c>
      <c r="BH476" s="479" t="str">
        <f>'d.Points de vente&amp;récupération'!K499</f>
        <v>A compléter</v>
      </c>
    </row>
    <row r="477" spans="15:60">
      <c r="O477">
        <v>474</v>
      </c>
      <c r="P477" t="str">
        <f>_xlfn.XLOOKUP(O477,'1.Fiche candidature (à remplir)'!AB:AB,'1.Fiche candidature (à remplir)'!D:D)</f>
        <v>Achat d'Emballages secondaires réemployables
Á l'usage du consommateur uniquement</v>
      </c>
      <c r="Q477" t="str">
        <f>_xlfn.XLOOKUP(O477,'1.Fiche candidature (à remplir)'!AB:AB,'1.Fiche candidature (à remplir)'!AC:AC)</f>
        <v>Test_2</v>
      </c>
      <c r="R477" t="str">
        <f>_xlfn.XLOOKUP(O477,'1.Fiche candidature (à remplir)'!AB:AB,'1.Fiche candidature (à remplir)'!E:E)</f>
        <v>A compléter</v>
      </c>
      <c r="S477">
        <f>_xlfn.XLOOKUP(O477,'1.Fiche candidature (à remplir)'!AB:AB,'1.Fiche candidature (à remplir)'!F:F)</f>
        <v>0</v>
      </c>
      <c r="T477">
        <f>_xlfn.XLOOKUP(O477,'1.Fiche candidature (à remplir)'!AB:AB,'1.Fiche candidature (à remplir)'!G:G)</f>
        <v>0</v>
      </c>
      <c r="U477">
        <f>_xlfn.XLOOKUP(O477,'1.Fiche candidature (à remplir)'!AB:AB,'1.Fiche candidature (à remplir)'!H:H)</f>
        <v>0</v>
      </c>
      <c r="V477" t="str">
        <f>_xlfn.XLOOKUP(O477,'1.Fiche candidature (à remplir)'!AB:AB,'1.Fiche candidature (à remplir)'!I:I)</f>
        <v>A compléter</v>
      </c>
      <c r="W477" t="str">
        <f>_xlfn.XLOOKUP(O477,'1.Fiche candidature (à remplir)'!AB:AB,'1.Fiche candidature (à remplir)'!L:L)</f>
        <v>A remplir</v>
      </c>
      <c r="X477">
        <f>_xlfn.XLOOKUP(O477,'1.Fiche candidature (à remplir)'!AB:AB,'1.Fiche candidature (à remplir)'!M:M)</f>
        <v>0</v>
      </c>
      <c r="Y477">
        <f>_xlfn.XLOOKUP(O477,'1.Fiche candidature (à remplir)'!AB:AB,'1.Fiche candidature (à remplir)'!N:N)</f>
        <v>0</v>
      </c>
      <c r="Z477">
        <f>_xlfn.XLOOKUP(O477,'1.Fiche candidature (à remplir)'!AB:AB,'1.Fiche candidature (à remplir)'!P:P)</f>
        <v>0</v>
      </c>
      <c r="AC477" s="479">
        <f>b.Groupement!D503</f>
        <v>0</v>
      </c>
      <c r="AD477" s="479">
        <f>b.Groupement!E503</f>
        <v>0</v>
      </c>
      <c r="AE477" s="479">
        <f>b.Groupement!F503</f>
        <v>0</v>
      </c>
      <c r="AF477" s="479">
        <f>b.Groupement!G503</f>
        <v>0</v>
      </c>
      <c r="AG477" s="479">
        <f>b.Groupement!H503</f>
        <v>0</v>
      </c>
      <c r="AH477" s="479">
        <f>b.Groupement!I503</f>
        <v>0</v>
      </c>
      <c r="AI477" s="479">
        <f>b.Groupement!J503</f>
        <v>0</v>
      </c>
      <c r="AK477" s="479">
        <f>'a.Equipe projet'!D499</f>
        <v>0</v>
      </c>
      <c r="AL477" s="479">
        <f>'a.Equipe projet'!E499</f>
        <v>0</v>
      </c>
      <c r="AM477" s="479">
        <f>'a.Equipe projet'!F499</f>
        <v>0</v>
      </c>
      <c r="AN477" s="479">
        <f>'a.Equipe projet'!G499</f>
        <v>0</v>
      </c>
      <c r="AO477" s="479">
        <f>'a.Equipe projet'!H499</f>
        <v>0</v>
      </c>
      <c r="AP477" s="479">
        <f>'a.Equipe projet'!I499</f>
        <v>0</v>
      </c>
      <c r="AQ477" s="479">
        <f>'a.Equipe projet'!J499</f>
        <v>0</v>
      </c>
      <c r="AR477" s="479">
        <f>'a.Equipe projet'!K499</f>
        <v>0</v>
      </c>
      <c r="AS477" s="479">
        <f>'a.Equipe projet'!L499</f>
        <v>0</v>
      </c>
      <c r="AU477" s="479">
        <f>'c.Prestataires'!D498</f>
        <v>0</v>
      </c>
      <c r="AV477" s="479">
        <f>'c.Prestataires'!E498</f>
        <v>0</v>
      </c>
      <c r="AW477" s="479">
        <f>'c.Prestataires'!F498</f>
        <v>0</v>
      </c>
      <c r="AX477" s="479">
        <f>'c.Prestataires'!G498</f>
        <v>0</v>
      </c>
      <c r="AY477" s="479">
        <f>'c.Prestataires'!H498</f>
        <v>0</v>
      </c>
      <c r="BA477" s="479" t="str">
        <f>'d.Points de vente&amp;récupération'!D500</f>
        <v>A compléter</v>
      </c>
      <c r="BB477" s="479" t="str">
        <f>'d.Points de vente&amp;récupération'!E500</f>
        <v>A choisir</v>
      </c>
      <c r="BC477" s="479" t="str">
        <f>'d.Points de vente&amp;récupération'!F500</f>
        <v>A choisir</v>
      </c>
      <c r="BD477" s="479" t="str">
        <f>'d.Points de vente&amp;récupération'!G500</f>
        <v>A choisir</v>
      </c>
      <c r="BE477" s="479" t="str">
        <f>'d.Points de vente&amp;récupération'!H500</f>
        <v>A choisir</v>
      </c>
      <c r="BF477" s="479" t="str">
        <f>'d.Points de vente&amp;récupération'!I500</f>
        <v>A choisir</v>
      </c>
      <c r="BG477" s="479" t="str">
        <f>'d.Points de vente&amp;récupération'!J500</f>
        <v>A choisir</v>
      </c>
      <c r="BH477" s="479" t="str">
        <f>'d.Points de vente&amp;récupération'!K500</f>
        <v>A compléter</v>
      </c>
    </row>
    <row r="478" spans="15:60">
      <c r="O478">
        <v>475</v>
      </c>
      <c r="P478" t="str">
        <f>_xlfn.XLOOKUP(O478,'1.Fiche candidature (à remplir)'!AB:AB,'1.Fiche candidature (à remplir)'!D:D)</f>
        <v>Achat d'Emballages secondaires réemployables</v>
      </c>
      <c r="Q478" t="str">
        <f>_xlfn.XLOOKUP(O478,'1.Fiche candidature (à remplir)'!AB:AB,'1.Fiche candidature (à remplir)'!AC:AC)</f>
        <v>Test_2</v>
      </c>
      <c r="R478" t="str">
        <f>_xlfn.XLOOKUP(O478,'1.Fiche candidature (à remplir)'!AB:AB,'1.Fiche candidature (à remplir)'!E:E)</f>
        <v>A compléter</v>
      </c>
      <c r="S478">
        <f>_xlfn.XLOOKUP(O478,'1.Fiche candidature (à remplir)'!AB:AB,'1.Fiche candidature (à remplir)'!F:F)</f>
        <v>0</v>
      </c>
      <c r="T478">
        <f>_xlfn.XLOOKUP(O478,'1.Fiche candidature (à remplir)'!AB:AB,'1.Fiche candidature (à remplir)'!G:G)</f>
        <v>0</v>
      </c>
      <c r="U478">
        <f>_xlfn.XLOOKUP(O478,'1.Fiche candidature (à remplir)'!AB:AB,'1.Fiche candidature (à remplir)'!H:H)</f>
        <v>0</v>
      </c>
      <c r="V478" t="str">
        <f>_xlfn.XLOOKUP(O478,'1.Fiche candidature (à remplir)'!AB:AB,'1.Fiche candidature (à remplir)'!I:I)</f>
        <v>A compléter</v>
      </c>
      <c r="W478" t="str">
        <f>_xlfn.XLOOKUP(O478,'1.Fiche candidature (à remplir)'!AB:AB,'1.Fiche candidature (à remplir)'!L:L)</f>
        <v>A remplir</v>
      </c>
      <c r="X478">
        <f>_xlfn.XLOOKUP(O478,'1.Fiche candidature (à remplir)'!AB:AB,'1.Fiche candidature (à remplir)'!M:M)</f>
        <v>0</v>
      </c>
      <c r="Y478">
        <f>_xlfn.XLOOKUP(O478,'1.Fiche candidature (à remplir)'!AB:AB,'1.Fiche candidature (à remplir)'!N:N)</f>
        <v>0</v>
      </c>
      <c r="Z478">
        <f>_xlfn.XLOOKUP(O478,'1.Fiche candidature (à remplir)'!AB:AB,'1.Fiche candidature (à remplir)'!P:P)</f>
        <v>0</v>
      </c>
      <c r="AC478" s="479">
        <f>b.Groupement!D504</f>
        <v>0</v>
      </c>
      <c r="AD478" s="479">
        <f>b.Groupement!E504</f>
        <v>0</v>
      </c>
      <c r="AE478" s="479">
        <f>b.Groupement!F504</f>
        <v>0</v>
      </c>
      <c r="AF478" s="479">
        <f>b.Groupement!G504</f>
        <v>0</v>
      </c>
      <c r="AG478" s="479">
        <f>b.Groupement!H504</f>
        <v>0</v>
      </c>
      <c r="AH478" s="479">
        <f>b.Groupement!I504</f>
        <v>0</v>
      </c>
      <c r="AI478" s="479">
        <f>b.Groupement!J504</f>
        <v>0</v>
      </c>
      <c r="AK478" s="479">
        <f>'a.Equipe projet'!D500</f>
        <v>0</v>
      </c>
      <c r="AL478" s="479">
        <f>'a.Equipe projet'!E500</f>
        <v>0</v>
      </c>
      <c r="AM478" s="479">
        <f>'a.Equipe projet'!F500</f>
        <v>0</v>
      </c>
      <c r="AN478" s="479">
        <f>'a.Equipe projet'!G500</f>
        <v>0</v>
      </c>
      <c r="AO478" s="479">
        <f>'a.Equipe projet'!H500</f>
        <v>0</v>
      </c>
      <c r="AP478" s="479">
        <f>'a.Equipe projet'!I500</f>
        <v>0</v>
      </c>
      <c r="AQ478" s="479">
        <f>'a.Equipe projet'!J500</f>
        <v>0</v>
      </c>
      <c r="AR478" s="479">
        <f>'a.Equipe projet'!K500</f>
        <v>0</v>
      </c>
      <c r="AS478" s="479">
        <f>'a.Equipe projet'!L500</f>
        <v>0</v>
      </c>
      <c r="AU478" s="479">
        <f>'c.Prestataires'!D499</f>
        <v>0</v>
      </c>
      <c r="AV478" s="479">
        <f>'c.Prestataires'!E499</f>
        <v>0</v>
      </c>
      <c r="AW478" s="479">
        <f>'c.Prestataires'!F499</f>
        <v>0</v>
      </c>
      <c r="AX478" s="479">
        <f>'c.Prestataires'!G499</f>
        <v>0</v>
      </c>
      <c r="AY478" s="479">
        <f>'c.Prestataires'!H499</f>
        <v>0</v>
      </c>
      <c r="BA478" s="479" t="str">
        <f>'d.Points de vente&amp;récupération'!D501</f>
        <v>A compléter</v>
      </c>
      <c r="BB478" s="479" t="str">
        <f>'d.Points de vente&amp;récupération'!E501</f>
        <v>A choisir</v>
      </c>
      <c r="BC478" s="479" t="str">
        <f>'d.Points de vente&amp;récupération'!F501</f>
        <v>A choisir</v>
      </c>
      <c r="BD478" s="479" t="str">
        <f>'d.Points de vente&amp;récupération'!G501</f>
        <v>A choisir</v>
      </c>
      <c r="BE478" s="479" t="str">
        <f>'d.Points de vente&amp;récupération'!H501</f>
        <v>A choisir</v>
      </c>
      <c r="BF478" s="479" t="str">
        <f>'d.Points de vente&amp;récupération'!I501</f>
        <v>A choisir</v>
      </c>
      <c r="BG478" s="479" t="str">
        <f>'d.Points de vente&amp;récupération'!J501</f>
        <v>A choisir</v>
      </c>
      <c r="BH478" s="479" t="str">
        <f>'d.Points de vente&amp;récupération'!K501</f>
        <v>A compléter</v>
      </c>
    </row>
    <row r="479" spans="15:60">
      <c r="O479">
        <v>476</v>
      </c>
      <c r="P479" t="str">
        <f>_xlfn.XLOOKUP(O479,'1.Fiche candidature (à remplir)'!AB:AB,'1.Fiche candidature (à remplir)'!D:D)</f>
        <v>Achat d'Emballages secondaires réemployables</v>
      </c>
      <c r="Q479" t="str">
        <f>_xlfn.XLOOKUP(O479,'1.Fiche candidature (à remplir)'!AB:AB,'1.Fiche candidature (à remplir)'!AC:AC)</f>
        <v>Test_2</v>
      </c>
      <c r="R479" t="str">
        <f>_xlfn.XLOOKUP(O479,'1.Fiche candidature (à remplir)'!AB:AB,'1.Fiche candidature (à remplir)'!E:E)</f>
        <v>A compléter</v>
      </c>
      <c r="S479">
        <f>_xlfn.XLOOKUP(O479,'1.Fiche candidature (à remplir)'!AB:AB,'1.Fiche candidature (à remplir)'!F:F)</f>
        <v>0</v>
      </c>
      <c r="T479">
        <f>_xlfn.XLOOKUP(O479,'1.Fiche candidature (à remplir)'!AB:AB,'1.Fiche candidature (à remplir)'!G:G)</f>
        <v>0</v>
      </c>
      <c r="U479">
        <f>_xlfn.XLOOKUP(O479,'1.Fiche candidature (à remplir)'!AB:AB,'1.Fiche candidature (à remplir)'!H:H)</f>
        <v>0</v>
      </c>
      <c r="V479" t="str">
        <f>_xlfn.XLOOKUP(O479,'1.Fiche candidature (à remplir)'!AB:AB,'1.Fiche candidature (à remplir)'!I:I)</f>
        <v>A compléter</v>
      </c>
      <c r="W479" t="str">
        <f>_xlfn.XLOOKUP(O479,'1.Fiche candidature (à remplir)'!AB:AB,'1.Fiche candidature (à remplir)'!L:L)</f>
        <v>A remplir</v>
      </c>
      <c r="X479">
        <f>_xlfn.XLOOKUP(O479,'1.Fiche candidature (à remplir)'!AB:AB,'1.Fiche candidature (à remplir)'!M:M)</f>
        <v>0</v>
      </c>
      <c r="Y479">
        <f>_xlfn.XLOOKUP(O479,'1.Fiche candidature (à remplir)'!AB:AB,'1.Fiche candidature (à remplir)'!N:N)</f>
        <v>0</v>
      </c>
      <c r="Z479">
        <f>_xlfn.XLOOKUP(O479,'1.Fiche candidature (à remplir)'!AB:AB,'1.Fiche candidature (à remplir)'!P:P)</f>
        <v>0</v>
      </c>
      <c r="AC479" s="479">
        <f>b.Groupement!D505</f>
        <v>0</v>
      </c>
      <c r="AD479" s="479">
        <f>b.Groupement!E505</f>
        <v>0</v>
      </c>
      <c r="AE479" s="479">
        <f>b.Groupement!F505</f>
        <v>0</v>
      </c>
      <c r="AF479" s="479">
        <f>b.Groupement!G505</f>
        <v>0</v>
      </c>
      <c r="AG479" s="479">
        <f>b.Groupement!H505</f>
        <v>0</v>
      </c>
      <c r="AH479" s="479">
        <f>b.Groupement!I505</f>
        <v>0</v>
      </c>
      <c r="AI479" s="479">
        <f>b.Groupement!J505</f>
        <v>0</v>
      </c>
      <c r="AK479" s="479">
        <f>'a.Equipe projet'!D501</f>
        <v>0</v>
      </c>
      <c r="AL479" s="479">
        <f>'a.Equipe projet'!E501</f>
        <v>0</v>
      </c>
      <c r="AM479" s="479">
        <f>'a.Equipe projet'!F501</f>
        <v>0</v>
      </c>
      <c r="AN479" s="479">
        <f>'a.Equipe projet'!G501</f>
        <v>0</v>
      </c>
      <c r="AO479" s="479">
        <f>'a.Equipe projet'!H501</f>
        <v>0</v>
      </c>
      <c r="AP479" s="479">
        <f>'a.Equipe projet'!I501</f>
        <v>0</v>
      </c>
      <c r="AQ479" s="479">
        <f>'a.Equipe projet'!J501</f>
        <v>0</v>
      </c>
      <c r="AR479" s="479">
        <f>'a.Equipe projet'!K501</f>
        <v>0</v>
      </c>
      <c r="AS479" s="479">
        <f>'a.Equipe projet'!L501</f>
        <v>0</v>
      </c>
      <c r="AU479" s="479">
        <f>'c.Prestataires'!D500</f>
        <v>0</v>
      </c>
      <c r="AV479" s="479">
        <f>'c.Prestataires'!E500</f>
        <v>0</v>
      </c>
      <c r="AW479" s="479">
        <f>'c.Prestataires'!F500</f>
        <v>0</v>
      </c>
      <c r="AX479" s="479">
        <f>'c.Prestataires'!G500</f>
        <v>0</v>
      </c>
      <c r="AY479" s="479">
        <f>'c.Prestataires'!H500</f>
        <v>0</v>
      </c>
      <c r="BA479" s="479" t="str">
        <f>'d.Points de vente&amp;récupération'!D502</f>
        <v>A compléter</v>
      </c>
      <c r="BB479" s="479" t="str">
        <f>'d.Points de vente&amp;récupération'!E502</f>
        <v>A choisir</v>
      </c>
      <c r="BC479" s="479" t="str">
        <f>'d.Points de vente&amp;récupération'!F502</f>
        <v>A choisir</v>
      </c>
      <c r="BD479" s="479" t="str">
        <f>'d.Points de vente&amp;récupération'!G502</f>
        <v>A choisir</v>
      </c>
      <c r="BE479" s="479" t="str">
        <f>'d.Points de vente&amp;récupération'!H502</f>
        <v>A choisir</v>
      </c>
      <c r="BF479" s="479" t="str">
        <f>'d.Points de vente&amp;récupération'!I502</f>
        <v>A choisir</v>
      </c>
      <c r="BG479" s="479" t="str">
        <f>'d.Points de vente&amp;récupération'!J502</f>
        <v>A choisir</v>
      </c>
      <c r="BH479" s="479" t="str">
        <f>'d.Points de vente&amp;récupération'!K502</f>
        <v>A compléter</v>
      </c>
    </row>
    <row r="480" spans="15:60">
      <c r="O480">
        <v>477</v>
      </c>
      <c r="P480" t="str">
        <f>_xlfn.XLOOKUP(O480,'1.Fiche candidature (à remplir)'!AB:AB,'1.Fiche candidature (à remplir)'!D:D)</f>
        <v>Achat d'Emballages secondaires réemployables</v>
      </c>
      <c r="Q480" t="str">
        <f>_xlfn.XLOOKUP(O480,'1.Fiche candidature (à remplir)'!AB:AB,'1.Fiche candidature (à remplir)'!AC:AC)</f>
        <v>Test_2</v>
      </c>
      <c r="R480" t="str">
        <f>_xlfn.XLOOKUP(O480,'1.Fiche candidature (à remplir)'!AB:AB,'1.Fiche candidature (à remplir)'!E:E)</f>
        <v>A compléter</v>
      </c>
      <c r="S480">
        <f>_xlfn.XLOOKUP(O480,'1.Fiche candidature (à remplir)'!AB:AB,'1.Fiche candidature (à remplir)'!F:F)</f>
        <v>0</v>
      </c>
      <c r="T480">
        <f>_xlfn.XLOOKUP(O480,'1.Fiche candidature (à remplir)'!AB:AB,'1.Fiche candidature (à remplir)'!G:G)</f>
        <v>0</v>
      </c>
      <c r="U480">
        <f>_xlfn.XLOOKUP(O480,'1.Fiche candidature (à remplir)'!AB:AB,'1.Fiche candidature (à remplir)'!H:H)</f>
        <v>0</v>
      </c>
      <c r="V480" t="str">
        <f>_xlfn.XLOOKUP(O480,'1.Fiche candidature (à remplir)'!AB:AB,'1.Fiche candidature (à remplir)'!I:I)</f>
        <v>A compléter</v>
      </c>
      <c r="W480" t="str">
        <f>_xlfn.XLOOKUP(O480,'1.Fiche candidature (à remplir)'!AB:AB,'1.Fiche candidature (à remplir)'!L:L)</f>
        <v>A remplir</v>
      </c>
      <c r="X480">
        <f>_xlfn.XLOOKUP(O480,'1.Fiche candidature (à remplir)'!AB:AB,'1.Fiche candidature (à remplir)'!M:M)</f>
        <v>0</v>
      </c>
      <c r="Y480">
        <f>_xlfn.XLOOKUP(O480,'1.Fiche candidature (à remplir)'!AB:AB,'1.Fiche candidature (à remplir)'!N:N)</f>
        <v>0</v>
      </c>
      <c r="Z480">
        <f>_xlfn.XLOOKUP(O480,'1.Fiche candidature (à remplir)'!AB:AB,'1.Fiche candidature (à remplir)'!P:P)</f>
        <v>0</v>
      </c>
      <c r="AC480" s="479">
        <f>b.Groupement!D506</f>
        <v>0</v>
      </c>
      <c r="AD480" s="479">
        <f>b.Groupement!E506</f>
        <v>0</v>
      </c>
      <c r="AE480" s="479">
        <f>b.Groupement!F506</f>
        <v>0</v>
      </c>
      <c r="AF480" s="479">
        <f>b.Groupement!G506</f>
        <v>0</v>
      </c>
      <c r="AG480" s="479">
        <f>b.Groupement!H506</f>
        <v>0</v>
      </c>
      <c r="AH480" s="479">
        <f>b.Groupement!I506</f>
        <v>0</v>
      </c>
      <c r="AI480" s="479">
        <f>b.Groupement!J506</f>
        <v>0</v>
      </c>
      <c r="AK480" s="479">
        <f>'a.Equipe projet'!D502</f>
        <v>0</v>
      </c>
      <c r="AL480" s="479">
        <f>'a.Equipe projet'!E502</f>
        <v>0</v>
      </c>
      <c r="AM480" s="479">
        <f>'a.Equipe projet'!F502</f>
        <v>0</v>
      </c>
      <c r="AN480" s="479">
        <f>'a.Equipe projet'!G502</f>
        <v>0</v>
      </c>
      <c r="AO480" s="479">
        <f>'a.Equipe projet'!H502</f>
        <v>0</v>
      </c>
      <c r="AP480" s="479">
        <f>'a.Equipe projet'!I502</f>
        <v>0</v>
      </c>
      <c r="AQ480" s="479">
        <f>'a.Equipe projet'!J502</f>
        <v>0</v>
      </c>
      <c r="AR480" s="479">
        <f>'a.Equipe projet'!K502</f>
        <v>0</v>
      </c>
      <c r="AS480" s="479">
        <f>'a.Equipe projet'!L502</f>
        <v>0</v>
      </c>
      <c r="AU480" s="479">
        <f>'c.Prestataires'!D501</f>
        <v>0</v>
      </c>
      <c r="AV480" s="479">
        <f>'c.Prestataires'!E501</f>
        <v>0</v>
      </c>
      <c r="AW480" s="479">
        <f>'c.Prestataires'!F501</f>
        <v>0</v>
      </c>
      <c r="AX480" s="479">
        <f>'c.Prestataires'!G501</f>
        <v>0</v>
      </c>
      <c r="AY480" s="479">
        <f>'c.Prestataires'!H501</f>
        <v>0</v>
      </c>
      <c r="BA480" s="479" t="str">
        <f>'d.Points de vente&amp;récupération'!D503</f>
        <v>A compléter</v>
      </c>
      <c r="BB480" s="479" t="str">
        <f>'d.Points de vente&amp;récupération'!E503</f>
        <v>A choisir</v>
      </c>
      <c r="BC480" s="479" t="str">
        <f>'d.Points de vente&amp;récupération'!F503</f>
        <v>A choisir</v>
      </c>
      <c r="BD480" s="479" t="str">
        <f>'d.Points de vente&amp;récupération'!G503</f>
        <v>A choisir</v>
      </c>
      <c r="BE480" s="479" t="str">
        <f>'d.Points de vente&amp;récupération'!H503</f>
        <v>A choisir</v>
      </c>
      <c r="BF480" s="479" t="str">
        <f>'d.Points de vente&amp;récupération'!I503</f>
        <v>A choisir</v>
      </c>
      <c r="BG480" s="479" t="str">
        <f>'d.Points de vente&amp;récupération'!J503</f>
        <v>A choisir</v>
      </c>
      <c r="BH480" s="479" t="str">
        <f>'d.Points de vente&amp;récupération'!K503</f>
        <v>A compléter</v>
      </c>
    </row>
    <row r="481" spans="15:60">
      <c r="O481">
        <v>478</v>
      </c>
      <c r="P481" t="str">
        <f>_xlfn.XLOOKUP(O481,'1.Fiche candidature (à remplir)'!AB:AB,'1.Fiche candidature (à remplir)'!D:D)</f>
        <v>Achat d'Emballages secondaires réemployables</v>
      </c>
      <c r="Q481" t="str">
        <f>_xlfn.XLOOKUP(O481,'1.Fiche candidature (à remplir)'!AB:AB,'1.Fiche candidature (à remplir)'!AC:AC)</f>
        <v>Test_2</v>
      </c>
      <c r="R481" t="str">
        <f>_xlfn.XLOOKUP(O481,'1.Fiche candidature (à remplir)'!AB:AB,'1.Fiche candidature (à remplir)'!E:E)</f>
        <v>A compléter</v>
      </c>
      <c r="S481">
        <f>_xlfn.XLOOKUP(O481,'1.Fiche candidature (à remplir)'!AB:AB,'1.Fiche candidature (à remplir)'!F:F)</f>
        <v>0</v>
      </c>
      <c r="T481">
        <f>_xlfn.XLOOKUP(O481,'1.Fiche candidature (à remplir)'!AB:AB,'1.Fiche candidature (à remplir)'!G:G)</f>
        <v>0</v>
      </c>
      <c r="U481">
        <f>_xlfn.XLOOKUP(O481,'1.Fiche candidature (à remplir)'!AB:AB,'1.Fiche candidature (à remplir)'!H:H)</f>
        <v>0</v>
      </c>
      <c r="V481" t="str">
        <f>_xlfn.XLOOKUP(O481,'1.Fiche candidature (à remplir)'!AB:AB,'1.Fiche candidature (à remplir)'!I:I)</f>
        <v>A compléter</v>
      </c>
      <c r="W481" t="str">
        <f>_xlfn.XLOOKUP(O481,'1.Fiche candidature (à remplir)'!AB:AB,'1.Fiche candidature (à remplir)'!L:L)</f>
        <v>A remplir</v>
      </c>
      <c r="X481">
        <f>_xlfn.XLOOKUP(O481,'1.Fiche candidature (à remplir)'!AB:AB,'1.Fiche candidature (à remplir)'!M:M)</f>
        <v>0</v>
      </c>
      <c r="Y481">
        <f>_xlfn.XLOOKUP(O481,'1.Fiche candidature (à remplir)'!AB:AB,'1.Fiche candidature (à remplir)'!N:N)</f>
        <v>0</v>
      </c>
      <c r="Z481">
        <f>_xlfn.XLOOKUP(O481,'1.Fiche candidature (à remplir)'!AB:AB,'1.Fiche candidature (à remplir)'!P:P)</f>
        <v>0</v>
      </c>
      <c r="AC481" s="479">
        <f>b.Groupement!D507</f>
        <v>0</v>
      </c>
      <c r="AD481" s="479">
        <f>b.Groupement!E507</f>
        <v>0</v>
      </c>
      <c r="AE481" s="479">
        <f>b.Groupement!F507</f>
        <v>0</v>
      </c>
      <c r="AF481" s="479">
        <f>b.Groupement!G507</f>
        <v>0</v>
      </c>
      <c r="AG481" s="479">
        <f>b.Groupement!H507</f>
        <v>0</v>
      </c>
      <c r="AH481" s="479">
        <f>b.Groupement!I507</f>
        <v>0</v>
      </c>
      <c r="AI481" s="479">
        <f>b.Groupement!J507</f>
        <v>0</v>
      </c>
      <c r="AK481" s="479">
        <f>'a.Equipe projet'!D503</f>
        <v>0</v>
      </c>
      <c r="AL481" s="479">
        <f>'a.Equipe projet'!E503</f>
        <v>0</v>
      </c>
      <c r="AM481" s="479">
        <f>'a.Equipe projet'!F503</f>
        <v>0</v>
      </c>
      <c r="AN481" s="479">
        <f>'a.Equipe projet'!G503</f>
        <v>0</v>
      </c>
      <c r="AO481" s="479">
        <f>'a.Equipe projet'!H503</f>
        <v>0</v>
      </c>
      <c r="AP481" s="479">
        <f>'a.Equipe projet'!I503</f>
        <v>0</v>
      </c>
      <c r="AQ481" s="479">
        <f>'a.Equipe projet'!J503</f>
        <v>0</v>
      </c>
      <c r="AR481" s="479">
        <f>'a.Equipe projet'!K503</f>
        <v>0</v>
      </c>
      <c r="AS481" s="479">
        <f>'a.Equipe projet'!L503</f>
        <v>0</v>
      </c>
      <c r="AU481" s="479">
        <f>'c.Prestataires'!D502</f>
        <v>0</v>
      </c>
      <c r="AV481" s="479">
        <f>'c.Prestataires'!E502</f>
        <v>0</v>
      </c>
      <c r="AW481" s="479">
        <f>'c.Prestataires'!F502</f>
        <v>0</v>
      </c>
      <c r="AX481" s="479">
        <f>'c.Prestataires'!G502</f>
        <v>0</v>
      </c>
      <c r="AY481" s="479">
        <f>'c.Prestataires'!H502</f>
        <v>0</v>
      </c>
      <c r="BA481" s="479" t="str">
        <f>'d.Points de vente&amp;récupération'!D504</f>
        <v>A compléter</v>
      </c>
      <c r="BB481" s="479" t="str">
        <f>'d.Points de vente&amp;récupération'!E504</f>
        <v>A choisir</v>
      </c>
      <c r="BC481" s="479" t="str">
        <f>'d.Points de vente&amp;récupération'!F504</f>
        <v>A choisir</v>
      </c>
      <c r="BD481" s="479" t="str">
        <f>'d.Points de vente&amp;récupération'!G504</f>
        <v>A choisir</v>
      </c>
      <c r="BE481" s="479" t="str">
        <f>'d.Points de vente&amp;récupération'!H504</f>
        <v>A choisir</v>
      </c>
      <c r="BF481" s="479" t="str">
        <f>'d.Points de vente&amp;récupération'!I504</f>
        <v>A choisir</v>
      </c>
      <c r="BG481" s="479" t="str">
        <f>'d.Points de vente&amp;récupération'!J504</f>
        <v>A choisir</v>
      </c>
      <c r="BH481" s="479" t="str">
        <f>'d.Points de vente&amp;récupération'!K504</f>
        <v>A compléter</v>
      </c>
    </row>
    <row r="482" spans="15:60">
      <c r="O482">
        <v>479</v>
      </c>
      <c r="P482" t="str">
        <f>_xlfn.XLOOKUP(O482,'1.Fiche candidature (à remplir)'!AB:AB,'1.Fiche candidature (à remplir)'!D:D)</f>
        <v>Prestation logistique externalisée
Du 1er point de massification au centre de lavage puis au métteur en marché</v>
      </c>
      <c r="Q482" t="str">
        <f>_xlfn.XLOOKUP(O482,'1.Fiche candidature (à remplir)'!AB:AB,'1.Fiche candidature (à remplir)'!AC:AC)</f>
        <v>Test_2</v>
      </c>
      <c r="R482" t="str">
        <f>_xlfn.XLOOKUP(O482,'1.Fiche candidature (à remplir)'!AB:AB,'1.Fiche candidature (à remplir)'!E:E)</f>
        <v>A compléter</v>
      </c>
      <c r="S482">
        <f>_xlfn.XLOOKUP(O482,'1.Fiche candidature (à remplir)'!AB:AB,'1.Fiche candidature (à remplir)'!F:F)</f>
        <v>0</v>
      </c>
      <c r="T482">
        <f>_xlfn.XLOOKUP(O482,'1.Fiche candidature (à remplir)'!AB:AB,'1.Fiche candidature (à remplir)'!G:G)</f>
        <v>0</v>
      </c>
      <c r="U482">
        <f>_xlfn.XLOOKUP(O482,'1.Fiche candidature (à remplir)'!AB:AB,'1.Fiche candidature (à remplir)'!H:H)</f>
        <v>0</v>
      </c>
      <c r="V482" t="str">
        <f>_xlfn.XLOOKUP(O482,'1.Fiche candidature (à remplir)'!AB:AB,'1.Fiche candidature (à remplir)'!I:I)</f>
        <v>A compléter</v>
      </c>
      <c r="W482" t="str">
        <f>_xlfn.XLOOKUP(O482,'1.Fiche candidature (à remplir)'!AB:AB,'1.Fiche candidature (à remplir)'!L:L)</f>
        <v>A remplir</v>
      </c>
      <c r="X482">
        <f>_xlfn.XLOOKUP(O482,'1.Fiche candidature (à remplir)'!AB:AB,'1.Fiche candidature (à remplir)'!M:M)</f>
        <v>0</v>
      </c>
      <c r="Y482">
        <f>_xlfn.XLOOKUP(O482,'1.Fiche candidature (à remplir)'!AB:AB,'1.Fiche candidature (à remplir)'!N:N)</f>
        <v>0</v>
      </c>
      <c r="Z482">
        <f>_xlfn.XLOOKUP(O482,'1.Fiche candidature (à remplir)'!AB:AB,'1.Fiche candidature (à remplir)'!P:P)</f>
        <v>0</v>
      </c>
      <c r="AC482" s="479">
        <f>b.Groupement!D508</f>
        <v>0</v>
      </c>
      <c r="AD482" s="479">
        <f>b.Groupement!E508</f>
        <v>0</v>
      </c>
      <c r="AE482" s="479">
        <f>b.Groupement!F508</f>
        <v>0</v>
      </c>
      <c r="AF482" s="479">
        <f>b.Groupement!G508</f>
        <v>0</v>
      </c>
      <c r="AG482" s="479">
        <f>b.Groupement!H508</f>
        <v>0</v>
      </c>
      <c r="AH482" s="479">
        <f>b.Groupement!I508</f>
        <v>0</v>
      </c>
      <c r="AI482" s="479">
        <f>b.Groupement!J508</f>
        <v>0</v>
      </c>
      <c r="AK482" s="479">
        <f>'a.Equipe projet'!D504</f>
        <v>0</v>
      </c>
      <c r="AL482" s="479">
        <f>'a.Equipe projet'!E504</f>
        <v>0</v>
      </c>
      <c r="AM482" s="479">
        <f>'a.Equipe projet'!F504</f>
        <v>0</v>
      </c>
      <c r="AN482" s="479">
        <f>'a.Equipe projet'!G504</f>
        <v>0</v>
      </c>
      <c r="AO482" s="479">
        <f>'a.Equipe projet'!H504</f>
        <v>0</v>
      </c>
      <c r="AP482" s="479">
        <f>'a.Equipe projet'!I504</f>
        <v>0</v>
      </c>
      <c r="AQ482" s="479">
        <f>'a.Equipe projet'!J504</f>
        <v>0</v>
      </c>
      <c r="AR482" s="479">
        <f>'a.Equipe projet'!K504</f>
        <v>0</v>
      </c>
      <c r="AS482" s="479">
        <f>'a.Equipe projet'!L504</f>
        <v>0</v>
      </c>
      <c r="AU482" s="479">
        <f>'c.Prestataires'!D503</f>
        <v>0</v>
      </c>
      <c r="AV482" s="479">
        <f>'c.Prestataires'!E503</f>
        <v>0</v>
      </c>
      <c r="AW482" s="479">
        <f>'c.Prestataires'!F503</f>
        <v>0</v>
      </c>
      <c r="AX482" s="479">
        <f>'c.Prestataires'!G503</f>
        <v>0</v>
      </c>
      <c r="AY482" s="479">
        <f>'c.Prestataires'!H503</f>
        <v>0</v>
      </c>
      <c r="BA482" s="479" t="str">
        <f>'d.Points de vente&amp;récupération'!D505</f>
        <v>A compléter</v>
      </c>
      <c r="BB482" s="479" t="str">
        <f>'d.Points de vente&amp;récupération'!E505</f>
        <v>A choisir</v>
      </c>
      <c r="BC482" s="479" t="str">
        <f>'d.Points de vente&amp;récupération'!F505</f>
        <v>A choisir</v>
      </c>
      <c r="BD482" s="479" t="str">
        <f>'d.Points de vente&amp;récupération'!G505</f>
        <v>A choisir</v>
      </c>
      <c r="BE482" s="479" t="str">
        <f>'d.Points de vente&amp;récupération'!H505</f>
        <v>A choisir</v>
      </c>
      <c r="BF482" s="479" t="str">
        <f>'d.Points de vente&amp;récupération'!I505</f>
        <v>A choisir</v>
      </c>
      <c r="BG482" s="479" t="str">
        <f>'d.Points de vente&amp;récupération'!J505</f>
        <v>A choisir</v>
      </c>
      <c r="BH482" s="479" t="str">
        <f>'d.Points de vente&amp;récupération'!K505</f>
        <v>A compléter</v>
      </c>
    </row>
    <row r="483" spans="15:60">
      <c r="O483">
        <v>480</v>
      </c>
      <c r="P483" t="str">
        <f>_xlfn.XLOOKUP(O483,'1.Fiche candidature (à remplir)'!AB:AB,'1.Fiche candidature (à remplir)'!D:D)</f>
        <v>Prestation logistique externalisée</v>
      </c>
      <c r="Q483" t="str">
        <f>_xlfn.XLOOKUP(O483,'1.Fiche candidature (à remplir)'!AB:AB,'1.Fiche candidature (à remplir)'!AC:AC)</f>
        <v>Test_2</v>
      </c>
      <c r="R483" t="str">
        <f>_xlfn.XLOOKUP(O483,'1.Fiche candidature (à remplir)'!AB:AB,'1.Fiche candidature (à remplir)'!E:E)</f>
        <v>A compléter</v>
      </c>
      <c r="S483">
        <f>_xlfn.XLOOKUP(O483,'1.Fiche candidature (à remplir)'!AB:AB,'1.Fiche candidature (à remplir)'!F:F)</f>
        <v>0</v>
      </c>
      <c r="T483">
        <f>_xlfn.XLOOKUP(O483,'1.Fiche candidature (à remplir)'!AB:AB,'1.Fiche candidature (à remplir)'!G:G)</f>
        <v>0</v>
      </c>
      <c r="U483">
        <f>_xlfn.XLOOKUP(O483,'1.Fiche candidature (à remplir)'!AB:AB,'1.Fiche candidature (à remplir)'!H:H)</f>
        <v>0</v>
      </c>
      <c r="V483" t="str">
        <f>_xlfn.XLOOKUP(O483,'1.Fiche candidature (à remplir)'!AB:AB,'1.Fiche candidature (à remplir)'!I:I)</f>
        <v>A compléter</v>
      </c>
      <c r="W483" t="str">
        <f>_xlfn.XLOOKUP(O483,'1.Fiche candidature (à remplir)'!AB:AB,'1.Fiche candidature (à remplir)'!L:L)</f>
        <v>A remplir</v>
      </c>
      <c r="X483">
        <f>_xlfn.XLOOKUP(O483,'1.Fiche candidature (à remplir)'!AB:AB,'1.Fiche candidature (à remplir)'!M:M)</f>
        <v>0</v>
      </c>
      <c r="Y483">
        <f>_xlfn.XLOOKUP(O483,'1.Fiche candidature (à remplir)'!AB:AB,'1.Fiche candidature (à remplir)'!N:N)</f>
        <v>0</v>
      </c>
      <c r="Z483">
        <f>_xlfn.XLOOKUP(O483,'1.Fiche candidature (à remplir)'!AB:AB,'1.Fiche candidature (à remplir)'!P:P)</f>
        <v>0</v>
      </c>
      <c r="AC483" s="479">
        <f>b.Groupement!D509</f>
        <v>0</v>
      </c>
      <c r="AD483" s="479">
        <f>b.Groupement!E509</f>
        <v>0</v>
      </c>
      <c r="AE483" s="479">
        <f>b.Groupement!F509</f>
        <v>0</v>
      </c>
      <c r="AF483" s="479">
        <f>b.Groupement!G509</f>
        <v>0</v>
      </c>
      <c r="AG483" s="479">
        <f>b.Groupement!H509</f>
        <v>0</v>
      </c>
      <c r="AH483" s="479">
        <f>b.Groupement!I509</f>
        <v>0</v>
      </c>
      <c r="AI483" s="479">
        <f>b.Groupement!J509</f>
        <v>0</v>
      </c>
      <c r="AK483" s="479">
        <f>'a.Equipe projet'!D505</f>
        <v>0</v>
      </c>
      <c r="AL483" s="479">
        <f>'a.Equipe projet'!E505</f>
        <v>0</v>
      </c>
      <c r="AM483" s="479">
        <f>'a.Equipe projet'!F505</f>
        <v>0</v>
      </c>
      <c r="AN483" s="479">
        <f>'a.Equipe projet'!G505</f>
        <v>0</v>
      </c>
      <c r="AO483" s="479">
        <f>'a.Equipe projet'!H505</f>
        <v>0</v>
      </c>
      <c r="AP483" s="479">
        <f>'a.Equipe projet'!I505</f>
        <v>0</v>
      </c>
      <c r="AQ483" s="479">
        <f>'a.Equipe projet'!J505</f>
        <v>0</v>
      </c>
      <c r="AR483" s="479">
        <f>'a.Equipe projet'!K505</f>
        <v>0</v>
      </c>
      <c r="AS483" s="479">
        <f>'a.Equipe projet'!L505</f>
        <v>0</v>
      </c>
      <c r="AU483" s="479">
        <f>'c.Prestataires'!D504</f>
        <v>0</v>
      </c>
      <c r="AV483" s="479">
        <f>'c.Prestataires'!E504</f>
        <v>0</v>
      </c>
      <c r="AW483" s="479">
        <f>'c.Prestataires'!F504</f>
        <v>0</v>
      </c>
      <c r="AX483" s="479">
        <f>'c.Prestataires'!G504</f>
        <v>0</v>
      </c>
      <c r="AY483" s="479">
        <f>'c.Prestataires'!H504</f>
        <v>0</v>
      </c>
      <c r="BA483" s="479" t="str">
        <f>'d.Points de vente&amp;récupération'!D506</f>
        <v>A compléter</v>
      </c>
      <c r="BB483" s="479" t="str">
        <f>'d.Points de vente&amp;récupération'!E506</f>
        <v>A choisir</v>
      </c>
      <c r="BC483" s="479" t="str">
        <f>'d.Points de vente&amp;récupération'!F506</f>
        <v>A choisir</v>
      </c>
      <c r="BD483" s="479" t="str">
        <f>'d.Points de vente&amp;récupération'!G506</f>
        <v>A choisir</v>
      </c>
      <c r="BE483" s="479" t="str">
        <f>'d.Points de vente&amp;récupération'!H506</f>
        <v>A choisir</v>
      </c>
      <c r="BF483" s="479" t="str">
        <f>'d.Points de vente&amp;récupération'!I506</f>
        <v>A choisir</v>
      </c>
      <c r="BG483" s="479" t="str">
        <f>'d.Points de vente&amp;récupération'!J506</f>
        <v>A choisir</v>
      </c>
      <c r="BH483" s="479" t="str">
        <f>'d.Points de vente&amp;récupération'!K506</f>
        <v>A compléter</v>
      </c>
    </row>
    <row r="484" spans="15:60">
      <c r="O484">
        <v>481</v>
      </c>
      <c r="P484" t="str">
        <f>_xlfn.XLOOKUP(O484,'1.Fiche candidature (à remplir)'!AB:AB,'1.Fiche candidature (à remplir)'!D:D)</f>
        <v>Prestation logistique externalisée</v>
      </c>
      <c r="Q484" t="str">
        <f>_xlfn.XLOOKUP(O484,'1.Fiche candidature (à remplir)'!AB:AB,'1.Fiche candidature (à remplir)'!AC:AC)</f>
        <v>Test_2</v>
      </c>
      <c r="R484" t="str">
        <f>_xlfn.XLOOKUP(O484,'1.Fiche candidature (à remplir)'!AB:AB,'1.Fiche candidature (à remplir)'!E:E)</f>
        <v>A compléter</v>
      </c>
      <c r="S484">
        <f>_xlfn.XLOOKUP(O484,'1.Fiche candidature (à remplir)'!AB:AB,'1.Fiche candidature (à remplir)'!F:F)</f>
        <v>0</v>
      </c>
      <c r="T484">
        <f>_xlfn.XLOOKUP(O484,'1.Fiche candidature (à remplir)'!AB:AB,'1.Fiche candidature (à remplir)'!G:G)</f>
        <v>0</v>
      </c>
      <c r="U484">
        <f>_xlfn.XLOOKUP(O484,'1.Fiche candidature (à remplir)'!AB:AB,'1.Fiche candidature (à remplir)'!H:H)</f>
        <v>0</v>
      </c>
      <c r="V484" t="str">
        <f>_xlfn.XLOOKUP(O484,'1.Fiche candidature (à remplir)'!AB:AB,'1.Fiche candidature (à remplir)'!I:I)</f>
        <v>A compléter</v>
      </c>
      <c r="W484" t="str">
        <f>_xlfn.XLOOKUP(O484,'1.Fiche candidature (à remplir)'!AB:AB,'1.Fiche candidature (à remplir)'!L:L)</f>
        <v>A remplir</v>
      </c>
      <c r="X484">
        <f>_xlfn.XLOOKUP(O484,'1.Fiche candidature (à remplir)'!AB:AB,'1.Fiche candidature (à remplir)'!M:M)</f>
        <v>0</v>
      </c>
      <c r="Y484">
        <f>_xlfn.XLOOKUP(O484,'1.Fiche candidature (à remplir)'!AB:AB,'1.Fiche candidature (à remplir)'!N:N)</f>
        <v>0</v>
      </c>
      <c r="Z484">
        <f>_xlfn.XLOOKUP(O484,'1.Fiche candidature (à remplir)'!AB:AB,'1.Fiche candidature (à remplir)'!P:P)</f>
        <v>0</v>
      </c>
      <c r="AC484" s="479">
        <f>b.Groupement!D510</f>
        <v>0</v>
      </c>
      <c r="AD484" s="479">
        <f>b.Groupement!E510</f>
        <v>0</v>
      </c>
      <c r="AE484" s="479">
        <f>b.Groupement!F510</f>
        <v>0</v>
      </c>
      <c r="AF484" s="479">
        <f>b.Groupement!G510</f>
        <v>0</v>
      </c>
      <c r="AG484" s="479">
        <f>b.Groupement!H510</f>
        <v>0</v>
      </c>
      <c r="AH484" s="479">
        <f>b.Groupement!I510</f>
        <v>0</v>
      </c>
      <c r="AI484" s="479">
        <f>b.Groupement!J510</f>
        <v>0</v>
      </c>
      <c r="AK484" s="479">
        <f>'a.Equipe projet'!D506</f>
        <v>0</v>
      </c>
      <c r="AL484" s="479">
        <f>'a.Equipe projet'!E506</f>
        <v>0</v>
      </c>
      <c r="AM484" s="479">
        <f>'a.Equipe projet'!F506</f>
        <v>0</v>
      </c>
      <c r="AN484" s="479">
        <f>'a.Equipe projet'!G506</f>
        <v>0</v>
      </c>
      <c r="AO484" s="479">
        <f>'a.Equipe projet'!H506</f>
        <v>0</v>
      </c>
      <c r="AP484" s="479">
        <f>'a.Equipe projet'!I506</f>
        <v>0</v>
      </c>
      <c r="AQ484" s="479">
        <f>'a.Equipe projet'!J506</f>
        <v>0</v>
      </c>
      <c r="AR484" s="479">
        <f>'a.Equipe projet'!K506</f>
        <v>0</v>
      </c>
      <c r="AS484" s="479">
        <f>'a.Equipe projet'!L506</f>
        <v>0</v>
      </c>
      <c r="AU484" s="479">
        <f>'c.Prestataires'!D505</f>
        <v>0</v>
      </c>
      <c r="AV484" s="479">
        <f>'c.Prestataires'!E505</f>
        <v>0</v>
      </c>
      <c r="AW484" s="479">
        <f>'c.Prestataires'!F505</f>
        <v>0</v>
      </c>
      <c r="AX484" s="479">
        <f>'c.Prestataires'!G505</f>
        <v>0</v>
      </c>
      <c r="AY484" s="479">
        <f>'c.Prestataires'!H505</f>
        <v>0</v>
      </c>
      <c r="BA484" s="479" t="str">
        <f>'d.Points de vente&amp;récupération'!D507</f>
        <v>A compléter</v>
      </c>
      <c r="BB484" s="479" t="str">
        <f>'d.Points de vente&amp;récupération'!E507</f>
        <v>A choisir</v>
      </c>
      <c r="BC484" s="479" t="str">
        <f>'d.Points de vente&amp;récupération'!F507</f>
        <v>A choisir</v>
      </c>
      <c r="BD484" s="479" t="str">
        <f>'d.Points de vente&amp;récupération'!G507</f>
        <v>A choisir</v>
      </c>
      <c r="BE484" s="479" t="str">
        <f>'d.Points de vente&amp;récupération'!H507</f>
        <v>A choisir</v>
      </c>
      <c r="BF484" s="479" t="str">
        <f>'d.Points de vente&amp;récupération'!I507</f>
        <v>A choisir</v>
      </c>
      <c r="BG484" s="479" t="str">
        <f>'d.Points de vente&amp;récupération'!J507</f>
        <v>A choisir</v>
      </c>
      <c r="BH484" s="479" t="str">
        <f>'d.Points de vente&amp;récupération'!K507</f>
        <v>A compléter</v>
      </c>
    </row>
    <row r="485" spans="15:60">
      <c r="O485">
        <v>482</v>
      </c>
      <c r="P485" t="str">
        <f>_xlfn.XLOOKUP(O485,'1.Fiche candidature (à remplir)'!AB:AB,'1.Fiche candidature (à remplir)'!D:D)</f>
        <v>Prestation logistique externalisée</v>
      </c>
      <c r="Q485" t="str">
        <f>_xlfn.XLOOKUP(O485,'1.Fiche candidature (à remplir)'!AB:AB,'1.Fiche candidature (à remplir)'!AC:AC)</f>
        <v>Test_2</v>
      </c>
      <c r="R485" t="str">
        <f>_xlfn.XLOOKUP(O485,'1.Fiche candidature (à remplir)'!AB:AB,'1.Fiche candidature (à remplir)'!E:E)</f>
        <v>A compléter</v>
      </c>
      <c r="S485">
        <f>_xlfn.XLOOKUP(O485,'1.Fiche candidature (à remplir)'!AB:AB,'1.Fiche candidature (à remplir)'!F:F)</f>
        <v>0</v>
      </c>
      <c r="T485">
        <f>_xlfn.XLOOKUP(O485,'1.Fiche candidature (à remplir)'!AB:AB,'1.Fiche candidature (à remplir)'!G:G)</f>
        <v>0</v>
      </c>
      <c r="U485">
        <f>_xlfn.XLOOKUP(O485,'1.Fiche candidature (à remplir)'!AB:AB,'1.Fiche candidature (à remplir)'!H:H)</f>
        <v>0</v>
      </c>
      <c r="V485" t="str">
        <f>_xlfn.XLOOKUP(O485,'1.Fiche candidature (à remplir)'!AB:AB,'1.Fiche candidature (à remplir)'!I:I)</f>
        <v>A compléter</v>
      </c>
      <c r="W485" t="str">
        <f>_xlfn.XLOOKUP(O485,'1.Fiche candidature (à remplir)'!AB:AB,'1.Fiche candidature (à remplir)'!L:L)</f>
        <v>A remplir</v>
      </c>
      <c r="X485">
        <f>_xlfn.XLOOKUP(O485,'1.Fiche candidature (à remplir)'!AB:AB,'1.Fiche candidature (à remplir)'!M:M)</f>
        <v>0</v>
      </c>
      <c r="Y485">
        <f>_xlfn.XLOOKUP(O485,'1.Fiche candidature (à remplir)'!AB:AB,'1.Fiche candidature (à remplir)'!N:N)</f>
        <v>0</v>
      </c>
      <c r="Z485">
        <f>_xlfn.XLOOKUP(O485,'1.Fiche candidature (à remplir)'!AB:AB,'1.Fiche candidature (à remplir)'!P:P)</f>
        <v>0</v>
      </c>
      <c r="AC485" s="479">
        <f>b.Groupement!D511</f>
        <v>0</v>
      </c>
      <c r="AD485" s="479">
        <f>b.Groupement!E511</f>
        <v>0</v>
      </c>
      <c r="AE485" s="479">
        <f>b.Groupement!F511</f>
        <v>0</v>
      </c>
      <c r="AF485" s="479">
        <f>b.Groupement!G511</f>
        <v>0</v>
      </c>
      <c r="AG485" s="479">
        <f>b.Groupement!H511</f>
        <v>0</v>
      </c>
      <c r="AH485" s="479">
        <f>b.Groupement!I511</f>
        <v>0</v>
      </c>
      <c r="AI485" s="479">
        <f>b.Groupement!J511</f>
        <v>0</v>
      </c>
      <c r="AK485" s="479">
        <f>'a.Equipe projet'!D507</f>
        <v>0</v>
      </c>
      <c r="AL485" s="479">
        <f>'a.Equipe projet'!E507</f>
        <v>0</v>
      </c>
      <c r="AM485" s="479">
        <f>'a.Equipe projet'!F507</f>
        <v>0</v>
      </c>
      <c r="AN485" s="479">
        <f>'a.Equipe projet'!G507</f>
        <v>0</v>
      </c>
      <c r="AO485" s="479">
        <f>'a.Equipe projet'!H507</f>
        <v>0</v>
      </c>
      <c r="AP485" s="479">
        <f>'a.Equipe projet'!I507</f>
        <v>0</v>
      </c>
      <c r="AQ485" s="479">
        <f>'a.Equipe projet'!J507</f>
        <v>0</v>
      </c>
      <c r="AR485" s="479">
        <f>'a.Equipe projet'!K507</f>
        <v>0</v>
      </c>
      <c r="AS485" s="479">
        <f>'a.Equipe projet'!L507</f>
        <v>0</v>
      </c>
      <c r="AU485" s="479">
        <f>'c.Prestataires'!D506</f>
        <v>0</v>
      </c>
      <c r="AV485" s="479">
        <f>'c.Prestataires'!E506</f>
        <v>0</v>
      </c>
      <c r="AW485" s="479">
        <f>'c.Prestataires'!F506</f>
        <v>0</v>
      </c>
      <c r="AX485" s="479">
        <f>'c.Prestataires'!G506</f>
        <v>0</v>
      </c>
      <c r="AY485" s="479">
        <f>'c.Prestataires'!H506</f>
        <v>0</v>
      </c>
      <c r="BA485" s="479" t="str">
        <f>'d.Points de vente&amp;récupération'!D508</f>
        <v>A compléter</v>
      </c>
      <c r="BB485" s="479" t="str">
        <f>'d.Points de vente&amp;récupération'!E508</f>
        <v>A choisir</v>
      </c>
      <c r="BC485" s="479" t="str">
        <f>'d.Points de vente&amp;récupération'!F508</f>
        <v>A choisir</v>
      </c>
      <c r="BD485" s="479" t="str">
        <f>'d.Points de vente&amp;récupération'!G508</f>
        <v>A choisir</v>
      </c>
      <c r="BE485" s="479" t="str">
        <f>'d.Points de vente&amp;récupération'!H508</f>
        <v>A choisir</v>
      </c>
      <c r="BF485" s="479" t="str">
        <f>'d.Points de vente&amp;récupération'!I508</f>
        <v>A choisir</v>
      </c>
      <c r="BG485" s="479" t="str">
        <f>'d.Points de vente&amp;récupération'!J508</f>
        <v>A choisir</v>
      </c>
      <c r="BH485" s="479" t="str">
        <f>'d.Points de vente&amp;récupération'!K508</f>
        <v>A compléter</v>
      </c>
    </row>
    <row r="486" spans="15:60">
      <c r="O486">
        <v>483</v>
      </c>
      <c r="P486" t="str">
        <f>_xlfn.XLOOKUP(O486,'1.Fiche candidature (à remplir)'!AB:AB,'1.Fiche candidature (à remplir)'!D:D)</f>
        <v>Prestation logistique externalisée</v>
      </c>
      <c r="Q486" t="str">
        <f>_xlfn.XLOOKUP(O486,'1.Fiche candidature (à remplir)'!AB:AB,'1.Fiche candidature (à remplir)'!AC:AC)</f>
        <v>Test_2</v>
      </c>
      <c r="R486" t="str">
        <f>_xlfn.XLOOKUP(O486,'1.Fiche candidature (à remplir)'!AB:AB,'1.Fiche candidature (à remplir)'!E:E)</f>
        <v>A compléter</v>
      </c>
      <c r="S486">
        <f>_xlfn.XLOOKUP(O486,'1.Fiche candidature (à remplir)'!AB:AB,'1.Fiche candidature (à remplir)'!F:F)</f>
        <v>0</v>
      </c>
      <c r="T486">
        <f>_xlfn.XLOOKUP(O486,'1.Fiche candidature (à remplir)'!AB:AB,'1.Fiche candidature (à remplir)'!G:G)</f>
        <v>0</v>
      </c>
      <c r="U486">
        <f>_xlfn.XLOOKUP(O486,'1.Fiche candidature (à remplir)'!AB:AB,'1.Fiche candidature (à remplir)'!H:H)</f>
        <v>0</v>
      </c>
      <c r="V486" t="str">
        <f>_xlfn.XLOOKUP(O486,'1.Fiche candidature (à remplir)'!AB:AB,'1.Fiche candidature (à remplir)'!I:I)</f>
        <v>A compléter</v>
      </c>
      <c r="W486" t="str">
        <f>_xlfn.XLOOKUP(O486,'1.Fiche candidature (à remplir)'!AB:AB,'1.Fiche candidature (à remplir)'!L:L)</f>
        <v>A remplir</v>
      </c>
      <c r="X486">
        <f>_xlfn.XLOOKUP(O486,'1.Fiche candidature (à remplir)'!AB:AB,'1.Fiche candidature (à remplir)'!M:M)</f>
        <v>0</v>
      </c>
      <c r="Y486">
        <f>_xlfn.XLOOKUP(O486,'1.Fiche candidature (à remplir)'!AB:AB,'1.Fiche candidature (à remplir)'!N:N)</f>
        <v>0</v>
      </c>
      <c r="Z486">
        <f>_xlfn.XLOOKUP(O486,'1.Fiche candidature (à remplir)'!AB:AB,'1.Fiche candidature (à remplir)'!P:P)</f>
        <v>0</v>
      </c>
      <c r="AC486" s="479">
        <f>b.Groupement!D512</f>
        <v>0</v>
      </c>
      <c r="AD486" s="479">
        <f>b.Groupement!E512</f>
        <v>0</v>
      </c>
      <c r="AE486" s="479">
        <f>b.Groupement!F512</f>
        <v>0</v>
      </c>
      <c r="AF486" s="479">
        <f>b.Groupement!G512</f>
        <v>0</v>
      </c>
      <c r="AG486" s="479">
        <f>b.Groupement!H512</f>
        <v>0</v>
      </c>
      <c r="AH486" s="479">
        <f>b.Groupement!I512</f>
        <v>0</v>
      </c>
      <c r="AI486" s="479">
        <f>b.Groupement!J512</f>
        <v>0</v>
      </c>
      <c r="AK486" s="479">
        <f>'a.Equipe projet'!D508</f>
        <v>0</v>
      </c>
      <c r="AL486" s="479">
        <f>'a.Equipe projet'!E508</f>
        <v>0</v>
      </c>
      <c r="AM486" s="479">
        <f>'a.Equipe projet'!F508</f>
        <v>0</v>
      </c>
      <c r="AN486" s="479">
        <f>'a.Equipe projet'!G508</f>
        <v>0</v>
      </c>
      <c r="AO486" s="479">
        <f>'a.Equipe projet'!H508</f>
        <v>0</v>
      </c>
      <c r="AP486" s="479">
        <f>'a.Equipe projet'!I508</f>
        <v>0</v>
      </c>
      <c r="AQ486" s="479">
        <f>'a.Equipe projet'!J508</f>
        <v>0</v>
      </c>
      <c r="AR486" s="479">
        <f>'a.Equipe projet'!K508</f>
        <v>0</v>
      </c>
      <c r="AS486" s="479">
        <f>'a.Equipe projet'!L508</f>
        <v>0</v>
      </c>
      <c r="AU486" s="479">
        <f>'c.Prestataires'!D507</f>
        <v>0</v>
      </c>
      <c r="AV486" s="479">
        <f>'c.Prestataires'!E507</f>
        <v>0</v>
      </c>
      <c r="AW486" s="479">
        <f>'c.Prestataires'!F507</f>
        <v>0</v>
      </c>
      <c r="AX486" s="479">
        <f>'c.Prestataires'!G507</f>
        <v>0</v>
      </c>
      <c r="AY486" s="479">
        <f>'c.Prestataires'!H507</f>
        <v>0</v>
      </c>
      <c r="BA486" s="479" t="str">
        <f>'d.Points de vente&amp;récupération'!D509</f>
        <v>A compléter</v>
      </c>
      <c r="BB486" s="479" t="str">
        <f>'d.Points de vente&amp;récupération'!E509</f>
        <v>A choisir</v>
      </c>
      <c r="BC486" s="479" t="str">
        <f>'d.Points de vente&amp;récupération'!F509</f>
        <v>A choisir</v>
      </c>
      <c r="BD486" s="479" t="str">
        <f>'d.Points de vente&amp;récupération'!G509</f>
        <v>A choisir</v>
      </c>
      <c r="BE486" s="479" t="str">
        <f>'d.Points de vente&amp;récupération'!H509</f>
        <v>A choisir</v>
      </c>
      <c r="BF486" s="479" t="str">
        <f>'d.Points de vente&amp;récupération'!I509</f>
        <v>A choisir</v>
      </c>
      <c r="BG486" s="479" t="str">
        <f>'d.Points de vente&amp;récupération'!J509</f>
        <v>A choisir</v>
      </c>
      <c r="BH486" s="479" t="str">
        <f>'d.Points de vente&amp;récupération'!K509</f>
        <v>A compléter</v>
      </c>
    </row>
    <row r="487" spans="15:60">
      <c r="O487">
        <v>484</v>
      </c>
      <c r="P487" t="str">
        <f>_xlfn.XLOOKUP(O487,'1.Fiche candidature (à remplir)'!AB:AB,'1.Fiche candidature (à remplir)'!D:D)</f>
        <v>Location de machine(s) de lavage et ses éléments affiliés (frais d'installation et de maintenance inclus ; l'attestation sur l’honneur est à compléter)</v>
      </c>
      <c r="Q487" t="str">
        <f>_xlfn.XLOOKUP(O487,'1.Fiche candidature (à remplir)'!AB:AB,'1.Fiche candidature (à remplir)'!AC:AC)</f>
        <v>Test_2</v>
      </c>
      <c r="R487" t="str">
        <f>_xlfn.XLOOKUP(O487,'1.Fiche candidature (à remplir)'!AB:AB,'1.Fiche candidature (à remplir)'!E:E)</f>
        <v>A compléter</v>
      </c>
      <c r="S487">
        <f>_xlfn.XLOOKUP(O487,'1.Fiche candidature (à remplir)'!AB:AB,'1.Fiche candidature (à remplir)'!F:F)</f>
        <v>0</v>
      </c>
      <c r="T487">
        <f>_xlfn.XLOOKUP(O487,'1.Fiche candidature (à remplir)'!AB:AB,'1.Fiche candidature (à remplir)'!G:G)</f>
        <v>0</v>
      </c>
      <c r="U487">
        <f>_xlfn.XLOOKUP(O487,'1.Fiche candidature (à remplir)'!AB:AB,'1.Fiche candidature (à remplir)'!H:H)</f>
        <v>0</v>
      </c>
      <c r="V487" t="str">
        <f>_xlfn.XLOOKUP(O487,'1.Fiche candidature (à remplir)'!AB:AB,'1.Fiche candidature (à remplir)'!I:I)</f>
        <v>A compléter</v>
      </c>
      <c r="W487" t="str">
        <f>_xlfn.XLOOKUP(O487,'1.Fiche candidature (à remplir)'!AB:AB,'1.Fiche candidature (à remplir)'!L:L)</f>
        <v>A remplir</v>
      </c>
      <c r="X487">
        <f>_xlfn.XLOOKUP(O487,'1.Fiche candidature (à remplir)'!AB:AB,'1.Fiche candidature (à remplir)'!M:M)</f>
        <v>0</v>
      </c>
      <c r="Y487">
        <f>_xlfn.XLOOKUP(O487,'1.Fiche candidature (à remplir)'!AB:AB,'1.Fiche candidature (à remplir)'!N:N)</f>
        <v>0</v>
      </c>
      <c r="Z487">
        <f>_xlfn.XLOOKUP(O487,'1.Fiche candidature (à remplir)'!AB:AB,'1.Fiche candidature (à remplir)'!P:P)</f>
        <v>0</v>
      </c>
      <c r="AC487" s="479">
        <f>b.Groupement!D513</f>
        <v>0</v>
      </c>
      <c r="AD487" s="479">
        <f>b.Groupement!E513</f>
        <v>0</v>
      </c>
      <c r="AE487" s="479">
        <f>b.Groupement!F513</f>
        <v>0</v>
      </c>
      <c r="AF487" s="479">
        <f>b.Groupement!G513</f>
        <v>0</v>
      </c>
      <c r="AG487" s="479">
        <f>b.Groupement!H513</f>
        <v>0</v>
      </c>
      <c r="AH487" s="479">
        <f>b.Groupement!I513</f>
        <v>0</v>
      </c>
      <c r="AI487" s="479">
        <f>b.Groupement!J513</f>
        <v>0</v>
      </c>
      <c r="AK487" s="479">
        <f>'a.Equipe projet'!D509</f>
        <v>0</v>
      </c>
      <c r="AL487" s="479">
        <f>'a.Equipe projet'!E509</f>
        <v>0</v>
      </c>
      <c r="AM487" s="479">
        <f>'a.Equipe projet'!F509</f>
        <v>0</v>
      </c>
      <c r="AN487" s="479">
        <f>'a.Equipe projet'!G509</f>
        <v>0</v>
      </c>
      <c r="AO487" s="479">
        <f>'a.Equipe projet'!H509</f>
        <v>0</v>
      </c>
      <c r="AP487" s="479">
        <f>'a.Equipe projet'!I509</f>
        <v>0</v>
      </c>
      <c r="AQ487" s="479">
        <f>'a.Equipe projet'!J509</f>
        <v>0</v>
      </c>
      <c r="AR487" s="479">
        <f>'a.Equipe projet'!K509</f>
        <v>0</v>
      </c>
      <c r="AS487" s="479">
        <f>'a.Equipe projet'!L509</f>
        <v>0</v>
      </c>
      <c r="AU487" s="479">
        <f>'c.Prestataires'!D508</f>
        <v>0</v>
      </c>
      <c r="AV487" s="479">
        <f>'c.Prestataires'!E508</f>
        <v>0</v>
      </c>
      <c r="AW487" s="479">
        <f>'c.Prestataires'!F508</f>
        <v>0</v>
      </c>
      <c r="AX487" s="479">
        <f>'c.Prestataires'!G508</f>
        <v>0</v>
      </c>
      <c r="AY487" s="479">
        <f>'c.Prestataires'!H508</f>
        <v>0</v>
      </c>
      <c r="BA487" s="479" t="str">
        <f>'d.Points de vente&amp;récupération'!D510</f>
        <v>A compléter</v>
      </c>
      <c r="BB487" s="479" t="str">
        <f>'d.Points de vente&amp;récupération'!E510</f>
        <v>A choisir</v>
      </c>
      <c r="BC487" s="479" t="str">
        <f>'d.Points de vente&amp;récupération'!F510</f>
        <v>A choisir</v>
      </c>
      <c r="BD487" s="479" t="str">
        <f>'d.Points de vente&amp;récupération'!G510</f>
        <v>A choisir</v>
      </c>
      <c r="BE487" s="479" t="str">
        <f>'d.Points de vente&amp;récupération'!H510</f>
        <v>A choisir</v>
      </c>
      <c r="BF487" s="479" t="str">
        <f>'d.Points de vente&amp;récupération'!I510</f>
        <v>A choisir</v>
      </c>
      <c r="BG487" s="479" t="str">
        <f>'d.Points de vente&amp;récupération'!J510</f>
        <v>A choisir</v>
      </c>
      <c r="BH487" s="479" t="str">
        <f>'d.Points de vente&amp;récupération'!K510</f>
        <v>A compléter</v>
      </c>
    </row>
    <row r="488" spans="15:60">
      <c r="O488">
        <v>485</v>
      </c>
      <c r="P488" t="str">
        <f>_xlfn.XLOOKUP(O488,'1.Fiche candidature (à remplir)'!AB:AB,'1.Fiche candidature (à remplir)'!D:D)</f>
        <v>Location de machine(s) de lavage et ses éléments affiliés</v>
      </c>
      <c r="Q488" t="str">
        <f>_xlfn.XLOOKUP(O488,'1.Fiche candidature (à remplir)'!AB:AB,'1.Fiche candidature (à remplir)'!AC:AC)</f>
        <v>Test_2</v>
      </c>
      <c r="R488" t="str">
        <f>_xlfn.XLOOKUP(O488,'1.Fiche candidature (à remplir)'!AB:AB,'1.Fiche candidature (à remplir)'!E:E)</f>
        <v>A compléter</v>
      </c>
      <c r="S488">
        <f>_xlfn.XLOOKUP(O488,'1.Fiche candidature (à remplir)'!AB:AB,'1.Fiche candidature (à remplir)'!F:F)</f>
        <v>0</v>
      </c>
      <c r="T488">
        <f>_xlfn.XLOOKUP(O488,'1.Fiche candidature (à remplir)'!AB:AB,'1.Fiche candidature (à remplir)'!G:G)</f>
        <v>0</v>
      </c>
      <c r="U488">
        <f>_xlfn.XLOOKUP(O488,'1.Fiche candidature (à remplir)'!AB:AB,'1.Fiche candidature (à remplir)'!H:H)</f>
        <v>0</v>
      </c>
      <c r="V488" t="str">
        <f>_xlfn.XLOOKUP(O488,'1.Fiche candidature (à remplir)'!AB:AB,'1.Fiche candidature (à remplir)'!I:I)</f>
        <v>A compléter</v>
      </c>
      <c r="W488" t="str">
        <f>_xlfn.XLOOKUP(O488,'1.Fiche candidature (à remplir)'!AB:AB,'1.Fiche candidature (à remplir)'!L:L)</f>
        <v>A remplir</v>
      </c>
      <c r="X488">
        <f>_xlfn.XLOOKUP(O488,'1.Fiche candidature (à remplir)'!AB:AB,'1.Fiche candidature (à remplir)'!M:M)</f>
        <v>0</v>
      </c>
      <c r="Y488">
        <f>_xlfn.XLOOKUP(O488,'1.Fiche candidature (à remplir)'!AB:AB,'1.Fiche candidature (à remplir)'!N:N)</f>
        <v>0</v>
      </c>
      <c r="Z488">
        <f>_xlfn.XLOOKUP(O488,'1.Fiche candidature (à remplir)'!AB:AB,'1.Fiche candidature (à remplir)'!P:P)</f>
        <v>0</v>
      </c>
      <c r="AC488" s="479">
        <f>b.Groupement!D514</f>
        <v>0</v>
      </c>
      <c r="AD488" s="479">
        <f>b.Groupement!E514</f>
        <v>0</v>
      </c>
      <c r="AE488" s="479">
        <f>b.Groupement!F514</f>
        <v>0</v>
      </c>
      <c r="AF488" s="479">
        <f>b.Groupement!G514</f>
        <v>0</v>
      </c>
      <c r="AG488" s="479">
        <f>b.Groupement!H514</f>
        <v>0</v>
      </c>
      <c r="AH488" s="479">
        <f>b.Groupement!I514</f>
        <v>0</v>
      </c>
      <c r="AI488" s="479">
        <f>b.Groupement!J514</f>
        <v>0</v>
      </c>
      <c r="AK488" s="479">
        <f>'a.Equipe projet'!D510</f>
        <v>0</v>
      </c>
      <c r="AL488" s="479">
        <f>'a.Equipe projet'!E510</f>
        <v>0</v>
      </c>
      <c r="AM488" s="479">
        <f>'a.Equipe projet'!F510</f>
        <v>0</v>
      </c>
      <c r="AN488" s="479">
        <f>'a.Equipe projet'!G510</f>
        <v>0</v>
      </c>
      <c r="AO488" s="479">
        <f>'a.Equipe projet'!H510</f>
        <v>0</v>
      </c>
      <c r="AP488" s="479">
        <f>'a.Equipe projet'!I510</f>
        <v>0</v>
      </c>
      <c r="AQ488" s="479">
        <f>'a.Equipe projet'!J510</f>
        <v>0</v>
      </c>
      <c r="AR488" s="479">
        <f>'a.Equipe projet'!K510</f>
        <v>0</v>
      </c>
      <c r="AS488" s="479">
        <f>'a.Equipe projet'!L510</f>
        <v>0</v>
      </c>
      <c r="AU488" s="479">
        <f>'c.Prestataires'!D509</f>
        <v>0</v>
      </c>
      <c r="AV488" s="479">
        <f>'c.Prestataires'!E509</f>
        <v>0</v>
      </c>
      <c r="AW488" s="479">
        <f>'c.Prestataires'!F509</f>
        <v>0</v>
      </c>
      <c r="AX488" s="479">
        <f>'c.Prestataires'!G509</f>
        <v>0</v>
      </c>
      <c r="AY488" s="479">
        <f>'c.Prestataires'!H509</f>
        <v>0</v>
      </c>
      <c r="BA488" s="479" t="str">
        <f>'d.Points de vente&amp;récupération'!D511</f>
        <v>A compléter</v>
      </c>
      <c r="BB488" s="479" t="str">
        <f>'d.Points de vente&amp;récupération'!E511</f>
        <v>A choisir</v>
      </c>
      <c r="BC488" s="479" t="str">
        <f>'d.Points de vente&amp;récupération'!F511</f>
        <v>A choisir</v>
      </c>
      <c r="BD488" s="479" t="str">
        <f>'d.Points de vente&amp;récupération'!G511</f>
        <v>A choisir</v>
      </c>
      <c r="BE488" s="479" t="str">
        <f>'d.Points de vente&amp;récupération'!H511</f>
        <v>A choisir</v>
      </c>
      <c r="BF488" s="479" t="str">
        <f>'d.Points de vente&amp;récupération'!I511</f>
        <v>A choisir</v>
      </c>
      <c r="BG488" s="479" t="str">
        <f>'d.Points de vente&amp;récupération'!J511</f>
        <v>A choisir</v>
      </c>
      <c r="BH488" s="479" t="str">
        <f>'d.Points de vente&amp;récupération'!K511</f>
        <v>A compléter</v>
      </c>
    </row>
    <row r="489" spans="15:60">
      <c r="O489">
        <v>486</v>
      </c>
      <c r="P489" t="str">
        <f>_xlfn.XLOOKUP(O489,'1.Fiche candidature (à remplir)'!AB:AB,'1.Fiche candidature (à remplir)'!D:D)</f>
        <v>Location de machine(s) de lavage et ses éléments affiliés</v>
      </c>
      <c r="Q489" t="str">
        <f>_xlfn.XLOOKUP(O489,'1.Fiche candidature (à remplir)'!AB:AB,'1.Fiche candidature (à remplir)'!AC:AC)</f>
        <v>Test_2</v>
      </c>
      <c r="R489" t="str">
        <f>_xlfn.XLOOKUP(O489,'1.Fiche candidature (à remplir)'!AB:AB,'1.Fiche candidature (à remplir)'!E:E)</f>
        <v>A compléter</v>
      </c>
      <c r="S489">
        <f>_xlfn.XLOOKUP(O489,'1.Fiche candidature (à remplir)'!AB:AB,'1.Fiche candidature (à remplir)'!F:F)</f>
        <v>0</v>
      </c>
      <c r="T489">
        <f>_xlfn.XLOOKUP(O489,'1.Fiche candidature (à remplir)'!AB:AB,'1.Fiche candidature (à remplir)'!G:G)</f>
        <v>0</v>
      </c>
      <c r="U489">
        <f>_xlfn.XLOOKUP(O489,'1.Fiche candidature (à remplir)'!AB:AB,'1.Fiche candidature (à remplir)'!H:H)</f>
        <v>0</v>
      </c>
      <c r="V489" t="str">
        <f>_xlfn.XLOOKUP(O489,'1.Fiche candidature (à remplir)'!AB:AB,'1.Fiche candidature (à remplir)'!I:I)</f>
        <v>A compléter</v>
      </c>
      <c r="W489" t="str">
        <f>_xlfn.XLOOKUP(O489,'1.Fiche candidature (à remplir)'!AB:AB,'1.Fiche candidature (à remplir)'!L:L)</f>
        <v>A remplir</v>
      </c>
      <c r="X489">
        <f>_xlfn.XLOOKUP(O489,'1.Fiche candidature (à remplir)'!AB:AB,'1.Fiche candidature (à remplir)'!M:M)</f>
        <v>0</v>
      </c>
      <c r="Y489">
        <f>_xlfn.XLOOKUP(O489,'1.Fiche candidature (à remplir)'!AB:AB,'1.Fiche candidature (à remplir)'!N:N)</f>
        <v>0</v>
      </c>
      <c r="Z489">
        <f>_xlfn.XLOOKUP(O489,'1.Fiche candidature (à remplir)'!AB:AB,'1.Fiche candidature (à remplir)'!P:P)</f>
        <v>0</v>
      </c>
      <c r="AC489" s="479">
        <f>b.Groupement!D515</f>
        <v>0</v>
      </c>
      <c r="AD489" s="479">
        <f>b.Groupement!E515</f>
        <v>0</v>
      </c>
      <c r="AE489" s="479">
        <f>b.Groupement!F515</f>
        <v>0</v>
      </c>
      <c r="AF489" s="479">
        <f>b.Groupement!G515</f>
        <v>0</v>
      </c>
      <c r="AG489" s="479">
        <f>b.Groupement!H515</f>
        <v>0</v>
      </c>
      <c r="AH489" s="479">
        <f>b.Groupement!I515</f>
        <v>0</v>
      </c>
      <c r="AI489" s="479">
        <f>b.Groupement!J515</f>
        <v>0</v>
      </c>
      <c r="AK489" s="479">
        <f>'a.Equipe projet'!D511</f>
        <v>0</v>
      </c>
      <c r="AL489" s="479">
        <f>'a.Equipe projet'!E511</f>
        <v>0</v>
      </c>
      <c r="AM489" s="479">
        <f>'a.Equipe projet'!F511</f>
        <v>0</v>
      </c>
      <c r="AN489" s="479">
        <f>'a.Equipe projet'!G511</f>
        <v>0</v>
      </c>
      <c r="AO489" s="479">
        <f>'a.Equipe projet'!H511</f>
        <v>0</v>
      </c>
      <c r="AP489" s="479">
        <f>'a.Equipe projet'!I511</f>
        <v>0</v>
      </c>
      <c r="AQ489" s="479">
        <f>'a.Equipe projet'!J511</f>
        <v>0</v>
      </c>
      <c r="AR489" s="479">
        <f>'a.Equipe projet'!K511</f>
        <v>0</v>
      </c>
      <c r="AS489" s="479">
        <f>'a.Equipe projet'!L511</f>
        <v>0</v>
      </c>
      <c r="AU489" s="479">
        <f>'c.Prestataires'!D510</f>
        <v>0</v>
      </c>
      <c r="AV489" s="479">
        <f>'c.Prestataires'!E510</f>
        <v>0</v>
      </c>
      <c r="AW489" s="479">
        <f>'c.Prestataires'!F510</f>
        <v>0</v>
      </c>
      <c r="AX489" s="479">
        <f>'c.Prestataires'!G510</f>
        <v>0</v>
      </c>
      <c r="AY489" s="479">
        <f>'c.Prestataires'!H510</f>
        <v>0</v>
      </c>
      <c r="BA489" s="479" t="str">
        <f>'d.Points de vente&amp;récupération'!D512</f>
        <v>A compléter</v>
      </c>
      <c r="BB489" s="479" t="str">
        <f>'d.Points de vente&amp;récupération'!E512</f>
        <v>A choisir</v>
      </c>
      <c r="BC489" s="479" t="str">
        <f>'d.Points de vente&amp;récupération'!F512</f>
        <v>A choisir</v>
      </c>
      <c r="BD489" s="479" t="str">
        <f>'d.Points de vente&amp;récupération'!G512</f>
        <v>A choisir</v>
      </c>
      <c r="BE489" s="479" t="str">
        <f>'d.Points de vente&amp;récupération'!H512</f>
        <v>A choisir</v>
      </c>
      <c r="BF489" s="479" t="str">
        <f>'d.Points de vente&amp;récupération'!I512</f>
        <v>A choisir</v>
      </c>
      <c r="BG489" s="479" t="str">
        <f>'d.Points de vente&amp;récupération'!J512</f>
        <v>A choisir</v>
      </c>
      <c r="BH489" s="479" t="str">
        <f>'d.Points de vente&amp;récupération'!K512</f>
        <v>A compléter</v>
      </c>
    </row>
    <row r="490" spans="15:60">
      <c r="O490">
        <v>487</v>
      </c>
      <c r="P490" t="str">
        <f>_xlfn.XLOOKUP(O490,'1.Fiche candidature (à remplir)'!AB:AB,'1.Fiche candidature (à remplir)'!D:D)</f>
        <v>Location de machine(s) de lavage et ses éléments affiliés</v>
      </c>
      <c r="Q490" t="str">
        <f>_xlfn.XLOOKUP(O490,'1.Fiche candidature (à remplir)'!AB:AB,'1.Fiche candidature (à remplir)'!AC:AC)</f>
        <v>Test_2</v>
      </c>
      <c r="R490" t="str">
        <f>_xlfn.XLOOKUP(O490,'1.Fiche candidature (à remplir)'!AB:AB,'1.Fiche candidature (à remplir)'!E:E)</f>
        <v>A compléter</v>
      </c>
      <c r="S490">
        <f>_xlfn.XLOOKUP(O490,'1.Fiche candidature (à remplir)'!AB:AB,'1.Fiche candidature (à remplir)'!F:F)</f>
        <v>0</v>
      </c>
      <c r="T490">
        <f>_xlfn.XLOOKUP(O490,'1.Fiche candidature (à remplir)'!AB:AB,'1.Fiche candidature (à remplir)'!G:G)</f>
        <v>0</v>
      </c>
      <c r="U490">
        <f>_xlfn.XLOOKUP(O490,'1.Fiche candidature (à remplir)'!AB:AB,'1.Fiche candidature (à remplir)'!H:H)</f>
        <v>0</v>
      </c>
      <c r="V490" t="str">
        <f>_xlfn.XLOOKUP(O490,'1.Fiche candidature (à remplir)'!AB:AB,'1.Fiche candidature (à remplir)'!I:I)</f>
        <v>A compléter</v>
      </c>
      <c r="W490" t="str">
        <f>_xlfn.XLOOKUP(O490,'1.Fiche candidature (à remplir)'!AB:AB,'1.Fiche candidature (à remplir)'!L:L)</f>
        <v>A remplir</v>
      </c>
      <c r="X490">
        <f>_xlfn.XLOOKUP(O490,'1.Fiche candidature (à remplir)'!AB:AB,'1.Fiche candidature (à remplir)'!M:M)</f>
        <v>0</v>
      </c>
      <c r="Y490">
        <f>_xlfn.XLOOKUP(O490,'1.Fiche candidature (à remplir)'!AB:AB,'1.Fiche candidature (à remplir)'!N:N)</f>
        <v>0</v>
      </c>
      <c r="Z490">
        <f>_xlfn.XLOOKUP(O490,'1.Fiche candidature (à remplir)'!AB:AB,'1.Fiche candidature (à remplir)'!P:P)</f>
        <v>0</v>
      </c>
      <c r="AC490" s="479">
        <f>b.Groupement!D516</f>
        <v>0</v>
      </c>
      <c r="AD490" s="479">
        <f>b.Groupement!E516</f>
        <v>0</v>
      </c>
      <c r="AE490" s="479">
        <f>b.Groupement!F516</f>
        <v>0</v>
      </c>
      <c r="AF490" s="479">
        <f>b.Groupement!G516</f>
        <v>0</v>
      </c>
      <c r="AG490" s="479">
        <f>b.Groupement!H516</f>
        <v>0</v>
      </c>
      <c r="AH490" s="479">
        <f>b.Groupement!I516</f>
        <v>0</v>
      </c>
      <c r="AI490" s="479">
        <f>b.Groupement!J516</f>
        <v>0</v>
      </c>
      <c r="AK490" s="479">
        <f>'a.Equipe projet'!D512</f>
        <v>0</v>
      </c>
      <c r="AL490" s="479">
        <f>'a.Equipe projet'!E512</f>
        <v>0</v>
      </c>
      <c r="AM490" s="479">
        <f>'a.Equipe projet'!F512</f>
        <v>0</v>
      </c>
      <c r="AN490" s="479">
        <f>'a.Equipe projet'!G512</f>
        <v>0</v>
      </c>
      <c r="AO490" s="479">
        <f>'a.Equipe projet'!H512</f>
        <v>0</v>
      </c>
      <c r="AP490" s="479">
        <f>'a.Equipe projet'!I512</f>
        <v>0</v>
      </c>
      <c r="AQ490" s="479">
        <f>'a.Equipe projet'!J512</f>
        <v>0</v>
      </c>
      <c r="AR490" s="479">
        <f>'a.Equipe projet'!K512</f>
        <v>0</v>
      </c>
      <c r="AS490" s="479">
        <f>'a.Equipe projet'!L512</f>
        <v>0</v>
      </c>
      <c r="AU490" s="479">
        <f>'c.Prestataires'!D511</f>
        <v>0</v>
      </c>
      <c r="AV490" s="479">
        <f>'c.Prestataires'!E511</f>
        <v>0</v>
      </c>
      <c r="AW490" s="479">
        <f>'c.Prestataires'!F511</f>
        <v>0</v>
      </c>
      <c r="AX490" s="479">
        <f>'c.Prestataires'!G511</f>
        <v>0</v>
      </c>
      <c r="AY490" s="479">
        <f>'c.Prestataires'!H511</f>
        <v>0</v>
      </c>
      <c r="BA490" s="479" t="str">
        <f>'d.Points de vente&amp;récupération'!D513</f>
        <v>A compléter</v>
      </c>
      <c r="BB490" s="479" t="str">
        <f>'d.Points de vente&amp;récupération'!E513</f>
        <v>A choisir</v>
      </c>
      <c r="BC490" s="479" t="str">
        <f>'d.Points de vente&amp;récupération'!F513</f>
        <v>A choisir</v>
      </c>
      <c r="BD490" s="479" t="str">
        <f>'d.Points de vente&amp;récupération'!G513</f>
        <v>A choisir</v>
      </c>
      <c r="BE490" s="479" t="str">
        <f>'d.Points de vente&amp;récupération'!H513</f>
        <v>A choisir</v>
      </c>
      <c r="BF490" s="479" t="str">
        <f>'d.Points de vente&amp;récupération'!I513</f>
        <v>A choisir</v>
      </c>
      <c r="BG490" s="479" t="str">
        <f>'d.Points de vente&amp;récupération'!J513</f>
        <v>A choisir</v>
      </c>
      <c r="BH490" s="479" t="str">
        <f>'d.Points de vente&amp;récupération'!K513</f>
        <v>A compléter</v>
      </c>
    </row>
    <row r="491" spans="15:60">
      <c r="O491">
        <v>488</v>
      </c>
      <c r="P491" t="str">
        <f>_xlfn.XLOOKUP(O491,'1.Fiche candidature (à remplir)'!AB:AB,'1.Fiche candidature (à remplir)'!D:D)</f>
        <v>Location de machine(s) de lavage et ses éléments affiliés</v>
      </c>
      <c r="Q491" t="str">
        <f>_xlfn.XLOOKUP(O491,'1.Fiche candidature (à remplir)'!AB:AB,'1.Fiche candidature (à remplir)'!AC:AC)</f>
        <v>Test_2</v>
      </c>
      <c r="R491" t="str">
        <f>_xlfn.XLOOKUP(O491,'1.Fiche candidature (à remplir)'!AB:AB,'1.Fiche candidature (à remplir)'!E:E)</f>
        <v>A compléter</v>
      </c>
      <c r="S491">
        <f>_xlfn.XLOOKUP(O491,'1.Fiche candidature (à remplir)'!AB:AB,'1.Fiche candidature (à remplir)'!F:F)</f>
        <v>0</v>
      </c>
      <c r="T491">
        <f>_xlfn.XLOOKUP(O491,'1.Fiche candidature (à remplir)'!AB:AB,'1.Fiche candidature (à remplir)'!G:G)</f>
        <v>0</v>
      </c>
      <c r="U491">
        <f>_xlfn.XLOOKUP(O491,'1.Fiche candidature (à remplir)'!AB:AB,'1.Fiche candidature (à remplir)'!H:H)</f>
        <v>0</v>
      </c>
      <c r="V491" t="str">
        <f>_xlfn.XLOOKUP(O491,'1.Fiche candidature (à remplir)'!AB:AB,'1.Fiche candidature (à remplir)'!I:I)</f>
        <v>A compléter</v>
      </c>
      <c r="W491" t="str">
        <f>_xlfn.XLOOKUP(O491,'1.Fiche candidature (à remplir)'!AB:AB,'1.Fiche candidature (à remplir)'!L:L)</f>
        <v>A remplir</v>
      </c>
      <c r="X491">
        <f>_xlfn.XLOOKUP(O491,'1.Fiche candidature (à remplir)'!AB:AB,'1.Fiche candidature (à remplir)'!M:M)</f>
        <v>0</v>
      </c>
      <c r="Y491">
        <f>_xlfn.XLOOKUP(O491,'1.Fiche candidature (à remplir)'!AB:AB,'1.Fiche candidature (à remplir)'!N:N)</f>
        <v>0</v>
      </c>
      <c r="Z491">
        <f>_xlfn.XLOOKUP(O491,'1.Fiche candidature (à remplir)'!AB:AB,'1.Fiche candidature (à remplir)'!P:P)</f>
        <v>0</v>
      </c>
      <c r="AC491" s="479">
        <f>b.Groupement!D517</f>
        <v>0</v>
      </c>
      <c r="AD491" s="479">
        <f>b.Groupement!E517</f>
        <v>0</v>
      </c>
      <c r="AE491" s="479">
        <f>b.Groupement!F517</f>
        <v>0</v>
      </c>
      <c r="AF491" s="479">
        <f>b.Groupement!G517</f>
        <v>0</v>
      </c>
      <c r="AG491" s="479">
        <f>b.Groupement!H517</f>
        <v>0</v>
      </c>
      <c r="AH491" s="479">
        <f>b.Groupement!I517</f>
        <v>0</v>
      </c>
      <c r="AI491" s="479">
        <f>b.Groupement!J517</f>
        <v>0</v>
      </c>
      <c r="AK491" s="479">
        <f>'a.Equipe projet'!D513</f>
        <v>0</v>
      </c>
      <c r="AL491" s="479">
        <f>'a.Equipe projet'!E513</f>
        <v>0</v>
      </c>
      <c r="AM491" s="479">
        <f>'a.Equipe projet'!F513</f>
        <v>0</v>
      </c>
      <c r="AN491" s="479">
        <f>'a.Equipe projet'!G513</f>
        <v>0</v>
      </c>
      <c r="AO491" s="479">
        <f>'a.Equipe projet'!H513</f>
        <v>0</v>
      </c>
      <c r="AP491" s="479">
        <f>'a.Equipe projet'!I513</f>
        <v>0</v>
      </c>
      <c r="AQ491" s="479">
        <f>'a.Equipe projet'!J513</f>
        <v>0</v>
      </c>
      <c r="AR491" s="479">
        <f>'a.Equipe projet'!K513</f>
        <v>0</v>
      </c>
      <c r="AS491" s="479">
        <f>'a.Equipe projet'!L513</f>
        <v>0</v>
      </c>
      <c r="AU491" s="479">
        <f>'c.Prestataires'!D512</f>
        <v>0</v>
      </c>
      <c r="AV491" s="479">
        <f>'c.Prestataires'!E512</f>
        <v>0</v>
      </c>
      <c r="AW491" s="479">
        <f>'c.Prestataires'!F512</f>
        <v>0</v>
      </c>
      <c r="AX491" s="479">
        <f>'c.Prestataires'!G512</f>
        <v>0</v>
      </c>
      <c r="AY491" s="479">
        <f>'c.Prestataires'!H512</f>
        <v>0</v>
      </c>
      <c r="BA491" s="479" t="str">
        <f>'d.Points de vente&amp;récupération'!D514</f>
        <v>A compléter</v>
      </c>
      <c r="BB491" s="479" t="str">
        <f>'d.Points de vente&amp;récupération'!E514</f>
        <v>A choisir</v>
      </c>
      <c r="BC491" s="479" t="str">
        <f>'d.Points de vente&amp;récupération'!F514</f>
        <v>A choisir</v>
      </c>
      <c r="BD491" s="479" t="str">
        <f>'d.Points de vente&amp;récupération'!G514</f>
        <v>A choisir</v>
      </c>
      <c r="BE491" s="479" t="str">
        <f>'d.Points de vente&amp;récupération'!H514</f>
        <v>A choisir</v>
      </c>
      <c r="BF491" s="479" t="str">
        <f>'d.Points de vente&amp;récupération'!I514</f>
        <v>A choisir</v>
      </c>
      <c r="BG491" s="479" t="str">
        <f>'d.Points de vente&amp;récupération'!J514</f>
        <v>A choisir</v>
      </c>
      <c r="BH491" s="479" t="str">
        <f>'d.Points de vente&amp;récupération'!K514</f>
        <v>A compléter</v>
      </c>
    </row>
    <row r="492" spans="15:60">
      <c r="O492">
        <v>489</v>
      </c>
      <c r="P492" t="str">
        <f>_xlfn.XLOOKUP(O492,'1.Fiche candidature (à remplir)'!AB:AB,'1.Fiche candidature (à remplir)'!D:D)</f>
        <v xml:space="preserve">Prestation de lavage externalisé
</v>
      </c>
      <c r="Q492" t="str">
        <f>_xlfn.XLOOKUP(O492,'1.Fiche candidature (à remplir)'!AB:AB,'1.Fiche candidature (à remplir)'!AC:AC)</f>
        <v>Test_2</v>
      </c>
      <c r="R492" t="str">
        <f>_xlfn.XLOOKUP(O492,'1.Fiche candidature (à remplir)'!AB:AB,'1.Fiche candidature (à remplir)'!E:E)</f>
        <v>A compléter</v>
      </c>
      <c r="S492">
        <f>_xlfn.XLOOKUP(O492,'1.Fiche candidature (à remplir)'!AB:AB,'1.Fiche candidature (à remplir)'!F:F)</f>
        <v>0</v>
      </c>
      <c r="T492">
        <f>_xlfn.XLOOKUP(O492,'1.Fiche candidature (à remplir)'!AB:AB,'1.Fiche candidature (à remplir)'!G:G)</f>
        <v>0</v>
      </c>
      <c r="U492">
        <f>_xlfn.XLOOKUP(O492,'1.Fiche candidature (à remplir)'!AB:AB,'1.Fiche candidature (à remplir)'!H:H)</f>
        <v>0</v>
      </c>
      <c r="V492" t="str">
        <f>_xlfn.XLOOKUP(O492,'1.Fiche candidature (à remplir)'!AB:AB,'1.Fiche candidature (à remplir)'!I:I)</f>
        <v>A compléter</v>
      </c>
      <c r="W492" t="str">
        <f>_xlfn.XLOOKUP(O492,'1.Fiche candidature (à remplir)'!AB:AB,'1.Fiche candidature (à remplir)'!L:L)</f>
        <v>A remplir</v>
      </c>
      <c r="X492">
        <f>_xlfn.XLOOKUP(O492,'1.Fiche candidature (à remplir)'!AB:AB,'1.Fiche candidature (à remplir)'!M:M)</f>
        <v>0</v>
      </c>
      <c r="Y492">
        <f>_xlfn.XLOOKUP(O492,'1.Fiche candidature (à remplir)'!AB:AB,'1.Fiche candidature (à remplir)'!N:N)</f>
        <v>0</v>
      </c>
      <c r="Z492">
        <f>_xlfn.XLOOKUP(O492,'1.Fiche candidature (à remplir)'!AB:AB,'1.Fiche candidature (à remplir)'!P:P)</f>
        <v>0</v>
      </c>
      <c r="AC492" s="479">
        <f>b.Groupement!D518</f>
        <v>0</v>
      </c>
      <c r="AD492" s="479">
        <f>b.Groupement!E518</f>
        <v>0</v>
      </c>
      <c r="AE492" s="479">
        <f>b.Groupement!F518</f>
        <v>0</v>
      </c>
      <c r="AF492" s="479">
        <f>b.Groupement!G518</f>
        <v>0</v>
      </c>
      <c r="AG492" s="479">
        <f>b.Groupement!H518</f>
        <v>0</v>
      </c>
      <c r="AH492" s="479">
        <f>b.Groupement!I518</f>
        <v>0</v>
      </c>
      <c r="AI492" s="479">
        <f>b.Groupement!J518</f>
        <v>0</v>
      </c>
      <c r="AK492" s="479">
        <f>'a.Equipe projet'!D514</f>
        <v>0</v>
      </c>
      <c r="AL492" s="479">
        <f>'a.Equipe projet'!E514</f>
        <v>0</v>
      </c>
      <c r="AM492" s="479">
        <f>'a.Equipe projet'!F514</f>
        <v>0</v>
      </c>
      <c r="AN492" s="479">
        <f>'a.Equipe projet'!G514</f>
        <v>0</v>
      </c>
      <c r="AO492" s="479">
        <f>'a.Equipe projet'!H514</f>
        <v>0</v>
      </c>
      <c r="AP492" s="479">
        <f>'a.Equipe projet'!I514</f>
        <v>0</v>
      </c>
      <c r="AQ492" s="479">
        <f>'a.Equipe projet'!J514</f>
        <v>0</v>
      </c>
      <c r="AR492" s="479">
        <f>'a.Equipe projet'!K514</f>
        <v>0</v>
      </c>
      <c r="AS492" s="479">
        <f>'a.Equipe projet'!L514</f>
        <v>0</v>
      </c>
      <c r="AU492" s="479">
        <f>'c.Prestataires'!D513</f>
        <v>0</v>
      </c>
      <c r="AV492" s="479">
        <f>'c.Prestataires'!E513</f>
        <v>0</v>
      </c>
      <c r="AW492" s="479">
        <f>'c.Prestataires'!F513</f>
        <v>0</v>
      </c>
      <c r="AX492" s="479">
        <f>'c.Prestataires'!G513</f>
        <v>0</v>
      </c>
      <c r="AY492" s="479">
        <f>'c.Prestataires'!H513</f>
        <v>0</v>
      </c>
      <c r="BA492" s="479" t="str">
        <f>'d.Points de vente&amp;récupération'!D515</f>
        <v>A compléter</v>
      </c>
      <c r="BB492" s="479" t="str">
        <f>'d.Points de vente&amp;récupération'!E515</f>
        <v>A choisir</v>
      </c>
      <c r="BC492" s="479" t="str">
        <f>'d.Points de vente&amp;récupération'!F515</f>
        <v>A choisir</v>
      </c>
      <c r="BD492" s="479" t="str">
        <f>'d.Points de vente&amp;récupération'!G515</f>
        <v>A choisir</v>
      </c>
      <c r="BE492" s="479" t="str">
        <f>'d.Points de vente&amp;récupération'!H515</f>
        <v>A choisir</v>
      </c>
      <c r="BF492" s="479" t="str">
        <f>'d.Points de vente&amp;récupération'!I515</f>
        <v>A choisir</v>
      </c>
      <c r="BG492" s="479" t="str">
        <f>'d.Points de vente&amp;récupération'!J515</f>
        <v>A choisir</v>
      </c>
      <c r="BH492" s="479" t="str">
        <f>'d.Points de vente&amp;récupération'!K515</f>
        <v>A compléter</v>
      </c>
    </row>
    <row r="493" spans="15:60">
      <c r="O493">
        <v>490</v>
      </c>
      <c r="P493" t="str">
        <f>_xlfn.XLOOKUP(O493,'1.Fiche candidature (à remplir)'!AB:AB,'1.Fiche candidature (à remplir)'!D:D)</f>
        <v>Prestation de lavage externalisé</v>
      </c>
      <c r="Q493" t="str">
        <f>_xlfn.XLOOKUP(O493,'1.Fiche candidature (à remplir)'!AB:AB,'1.Fiche candidature (à remplir)'!AC:AC)</f>
        <v>Test_2</v>
      </c>
      <c r="R493" t="str">
        <f>_xlfn.XLOOKUP(O493,'1.Fiche candidature (à remplir)'!AB:AB,'1.Fiche candidature (à remplir)'!E:E)</f>
        <v>A compléter</v>
      </c>
      <c r="S493">
        <f>_xlfn.XLOOKUP(O493,'1.Fiche candidature (à remplir)'!AB:AB,'1.Fiche candidature (à remplir)'!F:F)</f>
        <v>0</v>
      </c>
      <c r="T493">
        <f>_xlfn.XLOOKUP(O493,'1.Fiche candidature (à remplir)'!AB:AB,'1.Fiche candidature (à remplir)'!G:G)</f>
        <v>0</v>
      </c>
      <c r="U493">
        <f>_xlfn.XLOOKUP(O493,'1.Fiche candidature (à remplir)'!AB:AB,'1.Fiche candidature (à remplir)'!H:H)</f>
        <v>0</v>
      </c>
      <c r="V493" t="str">
        <f>_xlfn.XLOOKUP(O493,'1.Fiche candidature (à remplir)'!AB:AB,'1.Fiche candidature (à remplir)'!I:I)</f>
        <v>A compléter</v>
      </c>
      <c r="W493" t="str">
        <f>_xlfn.XLOOKUP(O493,'1.Fiche candidature (à remplir)'!AB:AB,'1.Fiche candidature (à remplir)'!L:L)</f>
        <v>A remplir</v>
      </c>
      <c r="X493">
        <f>_xlfn.XLOOKUP(O493,'1.Fiche candidature (à remplir)'!AB:AB,'1.Fiche candidature (à remplir)'!M:M)</f>
        <v>0</v>
      </c>
      <c r="Y493">
        <f>_xlfn.XLOOKUP(O493,'1.Fiche candidature (à remplir)'!AB:AB,'1.Fiche candidature (à remplir)'!N:N)</f>
        <v>0</v>
      </c>
      <c r="Z493">
        <f>_xlfn.XLOOKUP(O493,'1.Fiche candidature (à remplir)'!AB:AB,'1.Fiche candidature (à remplir)'!P:P)</f>
        <v>0</v>
      </c>
      <c r="AC493" s="479">
        <f>b.Groupement!D519</f>
        <v>0</v>
      </c>
      <c r="AD493" s="479">
        <f>b.Groupement!E519</f>
        <v>0</v>
      </c>
      <c r="AE493" s="479">
        <f>b.Groupement!F519</f>
        <v>0</v>
      </c>
      <c r="AF493" s="479">
        <f>b.Groupement!G519</f>
        <v>0</v>
      </c>
      <c r="AG493" s="479">
        <f>b.Groupement!H519</f>
        <v>0</v>
      </c>
      <c r="AH493" s="479">
        <f>b.Groupement!I519</f>
        <v>0</v>
      </c>
      <c r="AI493" s="479">
        <f>b.Groupement!J519</f>
        <v>0</v>
      </c>
      <c r="AK493" s="479">
        <f>'a.Equipe projet'!D515</f>
        <v>0</v>
      </c>
      <c r="AL493" s="479">
        <f>'a.Equipe projet'!E515</f>
        <v>0</v>
      </c>
      <c r="AM493" s="479">
        <f>'a.Equipe projet'!F515</f>
        <v>0</v>
      </c>
      <c r="AN493" s="479">
        <f>'a.Equipe projet'!G515</f>
        <v>0</v>
      </c>
      <c r="AO493" s="479">
        <f>'a.Equipe projet'!H515</f>
        <v>0</v>
      </c>
      <c r="AP493" s="479">
        <f>'a.Equipe projet'!I515</f>
        <v>0</v>
      </c>
      <c r="AQ493" s="479">
        <f>'a.Equipe projet'!J515</f>
        <v>0</v>
      </c>
      <c r="AR493" s="479">
        <f>'a.Equipe projet'!K515</f>
        <v>0</v>
      </c>
      <c r="AS493" s="479">
        <f>'a.Equipe projet'!L515</f>
        <v>0</v>
      </c>
      <c r="AU493" s="479">
        <f>'c.Prestataires'!D514</f>
        <v>0</v>
      </c>
      <c r="AV493" s="479">
        <f>'c.Prestataires'!E514</f>
        <v>0</v>
      </c>
      <c r="AW493" s="479">
        <f>'c.Prestataires'!F514</f>
        <v>0</v>
      </c>
      <c r="AX493" s="479">
        <f>'c.Prestataires'!G514</f>
        <v>0</v>
      </c>
      <c r="AY493" s="479">
        <f>'c.Prestataires'!H514</f>
        <v>0</v>
      </c>
      <c r="BA493" s="479" t="str">
        <f>'d.Points de vente&amp;récupération'!D516</f>
        <v>A compléter</v>
      </c>
      <c r="BB493" s="479" t="str">
        <f>'d.Points de vente&amp;récupération'!E516</f>
        <v>A choisir</v>
      </c>
      <c r="BC493" s="479" t="str">
        <f>'d.Points de vente&amp;récupération'!F516</f>
        <v>A choisir</v>
      </c>
      <c r="BD493" s="479" t="str">
        <f>'d.Points de vente&amp;récupération'!G516</f>
        <v>A choisir</v>
      </c>
      <c r="BE493" s="479" t="str">
        <f>'d.Points de vente&amp;récupération'!H516</f>
        <v>A choisir</v>
      </c>
      <c r="BF493" s="479" t="str">
        <f>'d.Points de vente&amp;récupération'!I516</f>
        <v>A choisir</v>
      </c>
      <c r="BG493" s="479" t="str">
        <f>'d.Points de vente&amp;récupération'!J516</f>
        <v>A choisir</v>
      </c>
      <c r="BH493" s="479" t="str">
        <f>'d.Points de vente&amp;récupération'!K516</f>
        <v>A compléter</v>
      </c>
    </row>
    <row r="494" spans="15:60">
      <c r="O494">
        <v>491</v>
      </c>
      <c r="P494" t="str">
        <f>_xlfn.XLOOKUP(O494,'1.Fiche candidature (à remplir)'!AB:AB,'1.Fiche candidature (à remplir)'!D:D)</f>
        <v>Prestation de lavage externalisé</v>
      </c>
      <c r="Q494" t="str">
        <f>_xlfn.XLOOKUP(O494,'1.Fiche candidature (à remplir)'!AB:AB,'1.Fiche candidature (à remplir)'!AC:AC)</f>
        <v>Test_2</v>
      </c>
      <c r="R494" t="str">
        <f>_xlfn.XLOOKUP(O494,'1.Fiche candidature (à remplir)'!AB:AB,'1.Fiche candidature (à remplir)'!E:E)</f>
        <v>A compléter</v>
      </c>
      <c r="S494">
        <f>_xlfn.XLOOKUP(O494,'1.Fiche candidature (à remplir)'!AB:AB,'1.Fiche candidature (à remplir)'!F:F)</f>
        <v>0</v>
      </c>
      <c r="T494">
        <f>_xlfn.XLOOKUP(O494,'1.Fiche candidature (à remplir)'!AB:AB,'1.Fiche candidature (à remplir)'!G:G)</f>
        <v>0</v>
      </c>
      <c r="U494">
        <f>_xlfn.XLOOKUP(O494,'1.Fiche candidature (à remplir)'!AB:AB,'1.Fiche candidature (à remplir)'!H:H)</f>
        <v>0</v>
      </c>
      <c r="V494" t="str">
        <f>_xlfn.XLOOKUP(O494,'1.Fiche candidature (à remplir)'!AB:AB,'1.Fiche candidature (à remplir)'!I:I)</f>
        <v>A compléter</v>
      </c>
      <c r="W494" t="str">
        <f>_xlfn.XLOOKUP(O494,'1.Fiche candidature (à remplir)'!AB:AB,'1.Fiche candidature (à remplir)'!L:L)</f>
        <v>A remplir</v>
      </c>
      <c r="X494">
        <f>_xlfn.XLOOKUP(O494,'1.Fiche candidature (à remplir)'!AB:AB,'1.Fiche candidature (à remplir)'!M:M)</f>
        <v>0</v>
      </c>
      <c r="Y494">
        <f>_xlfn.XLOOKUP(O494,'1.Fiche candidature (à remplir)'!AB:AB,'1.Fiche candidature (à remplir)'!N:N)</f>
        <v>0</v>
      </c>
      <c r="Z494">
        <f>_xlfn.XLOOKUP(O494,'1.Fiche candidature (à remplir)'!AB:AB,'1.Fiche candidature (à remplir)'!P:P)</f>
        <v>0</v>
      </c>
      <c r="AC494" s="479">
        <f>b.Groupement!D520</f>
        <v>0</v>
      </c>
      <c r="AD494" s="479">
        <f>b.Groupement!E520</f>
        <v>0</v>
      </c>
      <c r="AE494" s="479">
        <f>b.Groupement!F520</f>
        <v>0</v>
      </c>
      <c r="AF494" s="479">
        <f>b.Groupement!G520</f>
        <v>0</v>
      </c>
      <c r="AG494" s="479">
        <f>b.Groupement!H520</f>
        <v>0</v>
      </c>
      <c r="AH494" s="479">
        <f>b.Groupement!I520</f>
        <v>0</v>
      </c>
      <c r="AI494" s="479">
        <f>b.Groupement!J520</f>
        <v>0</v>
      </c>
      <c r="AK494" s="479">
        <f>'a.Equipe projet'!D516</f>
        <v>0</v>
      </c>
      <c r="AL494" s="479">
        <f>'a.Equipe projet'!E516</f>
        <v>0</v>
      </c>
      <c r="AM494" s="479">
        <f>'a.Equipe projet'!F516</f>
        <v>0</v>
      </c>
      <c r="AN494" s="479">
        <f>'a.Equipe projet'!G516</f>
        <v>0</v>
      </c>
      <c r="AO494" s="479">
        <f>'a.Equipe projet'!H516</f>
        <v>0</v>
      </c>
      <c r="AP494" s="479">
        <f>'a.Equipe projet'!I516</f>
        <v>0</v>
      </c>
      <c r="AQ494" s="479">
        <f>'a.Equipe projet'!J516</f>
        <v>0</v>
      </c>
      <c r="AR494" s="479">
        <f>'a.Equipe projet'!K516</f>
        <v>0</v>
      </c>
      <c r="AS494" s="479">
        <f>'a.Equipe projet'!L516</f>
        <v>0</v>
      </c>
      <c r="AU494" s="479">
        <f>'c.Prestataires'!D515</f>
        <v>0</v>
      </c>
      <c r="AV494" s="479">
        <f>'c.Prestataires'!E515</f>
        <v>0</v>
      </c>
      <c r="AW494" s="479">
        <f>'c.Prestataires'!F515</f>
        <v>0</v>
      </c>
      <c r="AX494" s="479">
        <f>'c.Prestataires'!G515</f>
        <v>0</v>
      </c>
      <c r="AY494" s="479">
        <f>'c.Prestataires'!H515</f>
        <v>0</v>
      </c>
      <c r="BA494" s="479" t="str">
        <f>'d.Points de vente&amp;récupération'!D517</f>
        <v>A compléter</v>
      </c>
      <c r="BB494" s="479" t="str">
        <f>'d.Points de vente&amp;récupération'!E517</f>
        <v>A choisir</v>
      </c>
      <c r="BC494" s="479" t="str">
        <f>'d.Points de vente&amp;récupération'!F517</f>
        <v>A choisir</v>
      </c>
      <c r="BD494" s="479" t="str">
        <f>'d.Points de vente&amp;récupération'!G517</f>
        <v>A choisir</v>
      </c>
      <c r="BE494" s="479" t="str">
        <f>'d.Points de vente&amp;récupération'!H517</f>
        <v>A choisir</v>
      </c>
      <c r="BF494" s="479" t="str">
        <f>'d.Points de vente&amp;récupération'!I517</f>
        <v>A choisir</v>
      </c>
      <c r="BG494" s="479" t="str">
        <f>'d.Points de vente&amp;récupération'!J517</f>
        <v>A choisir</v>
      </c>
      <c r="BH494" s="479" t="str">
        <f>'d.Points de vente&amp;récupération'!K517</f>
        <v>A compléter</v>
      </c>
    </row>
    <row r="495" spans="15:60">
      <c r="O495">
        <v>492</v>
      </c>
      <c r="P495" t="str">
        <f>_xlfn.XLOOKUP(O495,'1.Fiche candidature (à remplir)'!AB:AB,'1.Fiche candidature (à remplir)'!D:D)</f>
        <v>Prestation de lavage externalisé</v>
      </c>
      <c r="Q495" t="str">
        <f>_xlfn.XLOOKUP(O495,'1.Fiche candidature (à remplir)'!AB:AB,'1.Fiche candidature (à remplir)'!AC:AC)</f>
        <v>Test_2</v>
      </c>
      <c r="R495" t="str">
        <f>_xlfn.XLOOKUP(O495,'1.Fiche candidature (à remplir)'!AB:AB,'1.Fiche candidature (à remplir)'!E:E)</f>
        <v>A compléter</v>
      </c>
      <c r="S495">
        <f>_xlfn.XLOOKUP(O495,'1.Fiche candidature (à remplir)'!AB:AB,'1.Fiche candidature (à remplir)'!F:F)</f>
        <v>0</v>
      </c>
      <c r="T495">
        <f>_xlfn.XLOOKUP(O495,'1.Fiche candidature (à remplir)'!AB:AB,'1.Fiche candidature (à remplir)'!G:G)</f>
        <v>0</v>
      </c>
      <c r="U495">
        <f>_xlfn.XLOOKUP(O495,'1.Fiche candidature (à remplir)'!AB:AB,'1.Fiche candidature (à remplir)'!H:H)</f>
        <v>0</v>
      </c>
      <c r="V495" t="str">
        <f>_xlfn.XLOOKUP(O495,'1.Fiche candidature (à remplir)'!AB:AB,'1.Fiche candidature (à remplir)'!I:I)</f>
        <v>A compléter</v>
      </c>
      <c r="W495" t="str">
        <f>_xlfn.XLOOKUP(O495,'1.Fiche candidature (à remplir)'!AB:AB,'1.Fiche candidature (à remplir)'!L:L)</f>
        <v>A remplir</v>
      </c>
      <c r="X495">
        <f>_xlfn.XLOOKUP(O495,'1.Fiche candidature (à remplir)'!AB:AB,'1.Fiche candidature (à remplir)'!M:M)</f>
        <v>0</v>
      </c>
      <c r="Y495">
        <f>_xlfn.XLOOKUP(O495,'1.Fiche candidature (à remplir)'!AB:AB,'1.Fiche candidature (à remplir)'!N:N)</f>
        <v>0</v>
      </c>
      <c r="Z495">
        <f>_xlfn.XLOOKUP(O495,'1.Fiche candidature (à remplir)'!AB:AB,'1.Fiche candidature (à remplir)'!P:P)</f>
        <v>0</v>
      </c>
      <c r="AC495" s="479">
        <f>b.Groupement!D521</f>
        <v>0</v>
      </c>
      <c r="AD495" s="479">
        <f>b.Groupement!E521</f>
        <v>0</v>
      </c>
      <c r="AE495" s="479">
        <f>b.Groupement!F521</f>
        <v>0</v>
      </c>
      <c r="AF495" s="479">
        <f>b.Groupement!G521</f>
        <v>0</v>
      </c>
      <c r="AG495" s="479">
        <f>b.Groupement!H521</f>
        <v>0</v>
      </c>
      <c r="AH495" s="479">
        <f>b.Groupement!I521</f>
        <v>0</v>
      </c>
      <c r="AI495" s="479">
        <f>b.Groupement!J521</f>
        <v>0</v>
      </c>
      <c r="AK495" s="479">
        <f>'a.Equipe projet'!D517</f>
        <v>0</v>
      </c>
      <c r="AL495" s="479">
        <f>'a.Equipe projet'!E517</f>
        <v>0</v>
      </c>
      <c r="AM495" s="479">
        <f>'a.Equipe projet'!F517</f>
        <v>0</v>
      </c>
      <c r="AN495" s="479">
        <f>'a.Equipe projet'!G517</f>
        <v>0</v>
      </c>
      <c r="AO495" s="479">
        <f>'a.Equipe projet'!H517</f>
        <v>0</v>
      </c>
      <c r="AP495" s="479">
        <f>'a.Equipe projet'!I517</f>
        <v>0</v>
      </c>
      <c r="AQ495" s="479">
        <f>'a.Equipe projet'!J517</f>
        <v>0</v>
      </c>
      <c r="AR495" s="479">
        <f>'a.Equipe projet'!K517</f>
        <v>0</v>
      </c>
      <c r="AS495" s="479">
        <f>'a.Equipe projet'!L517</f>
        <v>0</v>
      </c>
      <c r="AU495" s="479">
        <f>'c.Prestataires'!D516</f>
        <v>0</v>
      </c>
      <c r="AV495" s="479">
        <f>'c.Prestataires'!E516</f>
        <v>0</v>
      </c>
      <c r="AW495" s="479">
        <f>'c.Prestataires'!F516</f>
        <v>0</v>
      </c>
      <c r="AX495" s="479">
        <f>'c.Prestataires'!G516</f>
        <v>0</v>
      </c>
      <c r="AY495" s="479">
        <f>'c.Prestataires'!H516</f>
        <v>0</v>
      </c>
      <c r="BA495" s="479" t="str">
        <f>'d.Points de vente&amp;récupération'!D518</f>
        <v>A compléter</v>
      </c>
      <c r="BB495" s="479" t="str">
        <f>'d.Points de vente&amp;récupération'!E518</f>
        <v>A choisir</v>
      </c>
      <c r="BC495" s="479" t="str">
        <f>'d.Points de vente&amp;récupération'!F518</f>
        <v>A choisir</v>
      </c>
      <c r="BD495" s="479" t="str">
        <f>'d.Points de vente&amp;récupération'!G518</f>
        <v>A choisir</v>
      </c>
      <c r="BE495" s="479" t="str">
        <f>'d.Points de vente&amp;récupération'!H518</f>
        <v>A choisir</v>
      </c>
      <c r="BF495" s="479" t="str">
        <f>'d.Points de vente&amp;récupération'!I518</f>
        <v>A choisir</v>
      </c>
      <c r="BG495" s="479" t="str">
        <f>'d.Points de vente&amp;récupération'!J518</f>
        <v>A choisir</v>
      </c>
      <c r="BH495" s="479" t="str">
        <f>'d.Points de vente&amp;récupération'!K518</f>
        <v>A compléter</v>
      </c>
    </row>
    <row r="496" spans="15:60">
      <c r="O496">
        <v>493</v>
      </c>
      <c r="P496" t="str">
        <f>_xlfn.XLOOKUP(O496,'1.Fiche candidature (à remplir)'!AB:AB,'1.Fiche candidature (à remplir)'!D:D)</f>
        <v>Prestation de lavage externalisé</v>
      </c>
      <c r="Q496" t="str">
        <f>_xlfn.XLOOKUP(O496,'1.Fiche candidature (à remplir)'!AB:AB,'1.Fiche candidature (à remplir)'!AC:AC)</f>
        <v>Test_2</v>
      </c>
      <c r="R496" t="str">
        <f>_xlfn.XLOOKUP(O496,'1.Fiche candidature (à remplir)'!AB:AB,'1.Fiche candidature (à remplir)'!E:E)</f>
        <v>A compléter</v>
      </c>
      <c r="S496">
        <f>_xlfn.XLOOKUP(O496,'1.Fiche candidature (à remplir)'!AB:AB,'1.Fiche candidature (à remplir)'!F:F)</f>
        <v>0</v>
      </c>
      <c r="T496">
        <f>_xlfn.XLOOKUP(O496,'1.Fiche candidature (à remplir)'!AB:AB,'1.Fiche candidature (à remplir)'!G:G)</f>
        <v>0</v>
      </c>
      <c r="U496">
        <f>_xlfn.XLOOKUP(O496,'1.Fiche candidature (à remplir)'!AB:AB,'1.Fiche candidature (à remplir)'!H:H)</f>
        <v>0</v>
      </c>
      <c r="V496" t="str">
        <f>_xlfn.XLOOKUP(O496,'1.Fiche candidature (à remplir)'!AB:AB,'1.Fiche candidature (à remplir)'!I:I)</f>
        <v>A compléter</v>
      </c>
      <c r="W496" t="str">
        <f>_xlfn.XLOOKUP(O496,'1.Fiche candidature (à remplir)'!AB:AB,'1.Fiche candidature (à remplir)'!L:L)</f>
        <v>A remplir</v>
      </c>
      <c r="X496">
        <f>_xlfn.XLOOKUP(O496,'1.Fiche candidature (à remplir)'!AB:AB,'1.Fiche candidature (à remplir)'!M:M)</f>
        <v>0</v>
      </c>
      <c r="Y496">
        <f>_xlfn.XLOOKUP(O496,'1.Fiche candidature (à remplir)'!AB:AB,'1.Fiche candidature (à remplir)'!N:N)</f>
        <v>0</v>
      </c>
      <c r="Z496">
        <f>_xlfn.XLOOKUP(O496,'1.Fiche candidature (à remplir)'!AB:AB,'1.Fiche candidature (à remplir)'!P:P)</f>
        <v>0</v>
      </c>
      <c r="AC496" s="479">
        <f>b.Groupement!D522</f>
        <v>0</v>
      </c>
      <c r="AD496" s="479">
        <f>b.Groupement!E522</f>
        <v>0</v>
      </c>
      <c r="AE496" s="479">
        <f>b.Groupement!F522</f>
        <v>0</v>
      </c>
      <c r="AF496" s="479">
        <f>b.Groupement!G522</f>
        <v>0</v>
      </c>
      <c r="AG496" s="479">
        <f>b.Groupement!H522</f>
        <v>0</v>
      </c>
      <c r="AH496" s="479">
        <f>b.Groupement!I522</f>
        <v>0</v>
      </c>
      <c r="AI496" s="479">
        <f>b.Groupement!J522</f>
        <v>0</v>
      </c>
      <c r="AK496" s="479">
        <f>'a.Equipe projet'!D518</f>
        <v>0</v>
      </c>
      <c r="AL496" s="479">
        <f>'a.Equipe projet'!E518</f>
        <v>0</v>
      </c>
      <c r="AM496" s="479">
        <f>'a.Equipe projet'!F518</f>
        <v>0</v>
      </c>
      <c r="AN496" s="479">
        <f>'a.Equipe projet'!G518</f>
        <v>0</v>
      </c>
      <c r="AO496" s="479">
        <f>'a.Equipe projet'!H518</f>
        <v>0</v>
      </c>
      <c r="AP496" s="479">
        <f>'a.Equipe projet'!I518</f>
        <v>0</v>
      </c>
      <c r="AQ496" s="479">
        <f>'a.Equipe projet'!J518</f>
        <v>0</v>
      </c>
      <c r="AR496" s="479">
        <f>'a.Equipe projet'!K518</f>
        <v>0</v>
      </c>
      <c r="AS496" s="479">
        <f>'a.Equipe projet'!L518</f>
        <v>0</v>
      </c>
      <c r="AU496" s="479">
        <f>'c.Prestataires'!D517</f>
        <v>0</v>
      </c>
      <c r="AV496" s="479">
        <f>'c.Prestataires'!E517</f>
        <v>0</v>
      </c>
      <c r="AW496" s="479">
        <f>'c.Prestataires'!F517</f>
        <v>0</v>
      </c>
      <c r="AX496" s="479">
        <f>'c.Prestataires'!G517</f>
        <v>0</v>
      </c>
      <c r="AY496" s="479">
        <f>'c.Prestataires'!H517</f>
        <v>0</v>
      </c>
      <c r="BA496" s="479" t="str">
        <f>'d.Points de vente&amp;récupération'!D519</f>
        <v>A compléter</v>
      </c>
      <c r="BB496" s="479" t="str">
        <f>'d.Points de vente&amp;récupération'!E519</f>
        <v>A choisir</v>
      </c>
      <c r="BC496" s="479" t="str">
        <f>'d.Points de vente&amp;récupération'!F519</f>
        <v>A choisir</v>
      </c>
      <c r="BD496" s="479" t="str">
        <f>'d.Points de vente&amp;récupération'!G519</f>
        <v>A choisir</v>
      </c>
      <c r="BE496" s="479" t="str">
        <f>'d.Points de vente&amp;récupération'!H519</f>
        <v>A choisir</v>
      </c>
      <c r="BF496" s="479" t="str">
        <f>'d.Points de vente&amp;récupération'!I519</f>
        <v>A choisir</v>
      </c>
      <c r="BG496" s="479" t="str">
        <f>'d.Points de vente&amp;récupération'!J519</f>
        <v>A choisir</v>
      </c>
      <c r="BH496" s="479" t="str">
        <f>'d.Points de vente&amp;récupération'!K519</f>
        <v>A compléter</v>
      </c>
    </row>
    <row r="497" spans="15:60">
      <c r="O497">
        <v>494</v>
      </c>
      <c r="P497" t="str">
        <f>_xlfn.XLOOKUP(O497,'1.Fiche candidature (à remplir)'!AB:AB,'1.Fiche candidature (à remplir)'!D:D)</f>
        <v xml:space="preserve">Prestation d'analyse sanitaire, laboratoire
</v>
      </c>
      <c r="Q497" t="str">
        <f>_xlfn.XLOOKUP(O497,'1.Fiche candidature (à remplir)'!AB:AB,'1.Fiche candidature (à remplir)'!AC:AC)</f>
        <v>Test_2</v>
      </c>
      <c r="R497" t="str">
        <f>_xlfn.XLOOKUP(O497,'1.Fiche candidature (à remplir)'!AB:AB,'1.Fiche candidature (à remplir)'!E:E)</f>
        <v>A compléter</v>
      </c>
      <c r="S497">
        <f>_xlfn.XLOOKUP(O497,'1.Fiche candidature (à remplir)'!AB:AB,'1.Fiche candidature (à remplir)'!F:F)</f>
        <v>0</v>
      </c>
      <c r="T497">
        <f>_xlfn.XLOOKUP(O497,'1.Fiche candidature (à remplir)'!AB:AB,'1.Fiche candidature (à remplir)'!G:G)</f>
        <v>0</v>
      </c>
      <c r="U497">
        <f>_xlfn.XLOOKUP(O497,'1.Fiche candidature (à remplir)'!AB:AB,'1.Fiche candidature (à remplir)'!H:H)</f>
        <v>0</v>
      </c>
      <c r="V497" t="str">
        <f>_xlfn.XLOOKUP(O497,'1.Fiche candidature (à remplir)'!AB:AB,'1.Fiche candidature (à remplir)'!I:I)</f>
        <v>A compléter</v>
      </c>
      <c r="W497" t="str">
        <f>_xlfn.XLOOKUP(O497,'1.Fiche candidature (à remplir)'!AB:AB,'1.Fiche candidature (à remplir)'!L:L)</f>
        <v>A remplir</v>
      </c>
      <c r="X497">
        <f>_xlfn.XLOOKUP(O497,'1.Fiche candidature (à remplir)'!AB:AB,'1.Fiche candidature (à remplir)'!M:M)</f>
        <v>0</v>
      </c>
      <c r="Y497">
        <f>_xlfn.XLOOKUP(O497,'1.Fiche candidature (à remplir)'!AB:AB,'1.Fiche candidature (à remplir)'!N:N)</f>
        <v>0</v>
      </c>
      <c r="Z497">
        <f>_xlfn.XLOOKUP(O497,'1.Fiche candidature (à remplir)'!AB:AB,'1.Fiche candidature (à remplir)'!P:P)</f>
        <v>0</v>
      </c>
      <c r="AC497" s="479">
        <f>b.Groupement!D523</f>
        <v>0</v>
      </c>
      <c r="AD497" s="479">
        <f>b.Groupement!E523</f>
        <v>0</v>
      </c>
      <c r="AE497" s="479">
        <f>b.Groupement!F523</f>
        <v>0</v>
      </c>
      <c r="AF497" s="479">
        <f>b.Groupement!G523</f>
        <v>0</v>
      </c>
      <c r="AG497" s="479">
        <f>b.Groupement!H523</f>
        <v>0</v>
      </c>
      <c r="AH497" s="479">
        <f>b.Groupement!I523</f>
        <v>0</v>
      </c>
      <c r="AI497" s="479">
        <f>b.Groupement!J523</f>
        <v>0</v>
      </c>
      <c r="AK497" s="479">
        <f>'a.Equipe projet'!D519</f>
        <v>0</v>
      </c>
      <c r="AL497" s="479">
        <f>'a.Equipe projet'!E519</f>
        <v>0</v>
      </c>
      <c r="AM497" s="479">
        <f>'a.Equipe projet'!F519</f>
        <v>0</v>
      </c>
      <c r="AN497" s="479">
        <f>'a.Equipe projet'!G519</f>
        <v>0</v>
      </c>
      <c r="AO497" s="479">
        <f>'a.Equipe projet'!H519</f>
        <v>0</v>
      </c>
      <c r="AP497" s="479">
        <f>'a.Equipe projet'!I519</f>
        <v>0</v>
      </c>
      <c r="AQ497" s="479">
        <f>'a.Equipe projet'!J519</f>
        <v>0</v>
      </c>
      <c r="AR497" s="479">
        <f>'a.Equipe projet'!K519</f>
        <v>0</v>
      </c>
      <c r="AS497" s="479">
        <f>'a.Equipe projet'!L519</f>
        <v>0</v>
      </c>
      <c r="AU497" s="479">
        <f>'c.Prestataires'!D518</f>
        <v>0</v>
      </c>
      <c r="AV497" s="479">
        <f>'c.Prestataires'!E518</f>
        <v>0</v>
      </c>
      <c r="AW497" s="479">
        <f>'c.Prestataires'!F518</f>
        <v>0</v>
      </c>
      <c r="AX497" s="479">
        <f>'c.Prestataires'!G518</f>
        <v>0</v>
      </c>
      <c r="AY497" s="479">
        <f>'c.Prestataires'!H518</f>
        <v>0</v>
      </c>
      <c r="BA497" s="479" t="str">
        <f>'d.Points de vente&amp;récupération'!D520</f>
        <v>A compléter</v>
      </c>
      <c r="BB497" s="479" t="str">
        <f>'d.Points de vente&amp;récupération'!E520</f>
        <v>A choisir</v>
      </c>
      <c r="BC497" s="479" t="str">
        <f>'d.Points de vente&amp;récupération'!F520</f>
        <v>A choisir</v>
      </c>
      <c r="BD497" s="479" t="str">
        <f>'d.Points de vente&amp;récupération'!G520</f>
        <v>A choisir</v>
      </c>
      <c r="BE497" s="479" t="str">
        <f>'d.Points de vente&amp;récupération'!H520</f>
        <v>A choisir</v>
      </c>
      <c r="BF497" s="479" t="str">
        <f>'d.Points de vente&amp;récupération'!I520</f>
        <v>A choisir</v>
      </c>
      <c r="BG497" s="479" t="str">
        <f>'d.Points de vente&amp;récupération'!J520</f>
        <v>A choisir</v>
      </c>
      <c r="BH497" s="479" t="str">
        <f>'d.Points de vente&amp;récupération'!K520</f>
        <v>A compléter</v>
      </c>
    </row>
    <row r="498" spans="15:60">
      <c r="O498">
        <v>495</v>
      </c>
      <c r="P498" t="str">
        <f>_xlfn.XLOOKUP(O498,'1.Fiche candidature (à remplir)'!AB:AB,'1.Fiche candidature (à remplir)'!D:D)</f>
        <v>Prestation d'analyse sanitaire, laboratoire</v>
      </c>
      <c r="Q498" t="str">
        <f>_xlfn.XLOOKUP(O498,'1.Fiche candidature (à remplir)'!AB:AB,'1.Fiche candidature (à remplir)'!AC:AC)</f>
        <v>Test_2</v>
      </c>
      <c r="R498" t="str">
        <f>_xlfn.XLOOKUP(O498,'1.Fiche candidature (à remplir)'!AB:AB,'1.Fiche candidature (à remplir)'!E:E)</f>
        <v>A compléter</v>
      </c>
      <c r="S498">
        <f>_xlfn.XLOOKUP(O498,'1.Fiche candidature (à remplir)'!AB:AB,'1.Fiche candidature (à remplir)'!F:F)</f>
        <v>0</v>
      </c>
      <c r="T498">
        <f>_xlfn.XLOOKUP(O498,'1.Fiche candidature (à remplir)'!AB:AB,'1.Fiche candidature (à remplir)'!G:G)</f>
        <v>0</v>
      </c>
      <c r="U498">
        <f>_xlfn.XLOOKUP(O498,'1.Fiche candidature (à remplir)'!AB:AB,'1.Fiche candidature (à remplir)'!H:H)</f>
        <v>0</v>
      </c>
      <c r="V498" t="str">
        <f>_xlfn.XLOOKUP(O498,'1.Fiche candidature (à remplir)'!AB:AB,'1.Fiche candidature (à remplir)'!I:I)</f>
        <v>A compléter</v>
      </c>
      <c r="W498" t="str">
        <f>_xlfn.XLOOKUP(O498,'1.Fiche candidature (à remplir)'!AB:AB,'1.Fiche candidature (à remplir)'!L:L)</f>
        <v>A remplir</v>
      </c>
      <c r="X498">
        <f>_xlfn.XLOOKUP(O498,'1.Fiche candidature (à remplir)'!AB:AB,'1.Fiche candidature (à remplir)'!M:M)</f>
        <v>0</v>
      </c>
      <c r="Y498">
        <f>_xlfn.XLOOKUP(O498,'1.Fiche candidature (à remplir)'!AB:AB,'1.Fiche candidature (à remplir)'!N:N)</f>
        <v>0</v>
      </c>
      <c r="Z498">
        <f>_xlfn.XLOOKUP(O498,'1.Fiche candidature (à remplir)'!AB:AB,'1.Fiche candidature (à remplir)'!P:P)</f>
        <v>0</v>
      </c>
      <c r="AC498" s="479">
        <f>b.Groupement!D524</f>
        <v>0</v>
      </c>
      <c r="AD498" s="479">
        <f>b.Groupement!E524</f>
        <v>0</v>
      </c>
      <c r="AE498" s="479">
        <f>b.Groupement!F524</f>
        <v>0</v>
      </c>
      <c r="AF498" s="479">
        <f>b.Groupement!G524</f>
        <v>0</v>
      </c>
      <c r="AG498" s="479">
        <f>b.Groupement!H524</f>
        <v>0</v>
      </c>
      <c r="AH498" s="479">
        <f>b.Groupement!I524</f>
        <v>0</v>
      </c>
      <c r="AI498" s="479">
        <f>b.Groupement!J524</f>
        <v>0</v>
      </c>
      <c r="AK498" s="479">
        <f>'a.Equipe projet'!D520</f>
        <v>0</v>
      </c>
      <c r="AL498" s="479">
        <f>'a.Equipe projet'!E520</f>
        <v>0</v>
      </c>
      <c r="AM498" s="479">
        <f>'a.Equipe projet'!F520</f>
        <v>0</v>
      </c>
      <c r="AN498" s="479">
        <f>'a.Equipe projet'!G520</f>
        <v>0</v>
      </c>
      <c r="AO498" s="479">
        <f>'a.Equipe projet'!H520</f>
        <v>0</v>
      </c>
      <c r="AP498" s="479">
        <f>'a.Equipe projet'!I520</f>
        <v>0</v>
      </c>
      <c r="AQ498" s="479">
        <f>'a.Equipe projet'!J520</f>
        <v>0</v>
      </c>
      <c r="AR498" s="479">
        <f>'a.Equipe projet'!K520</f>
        <v>0</v>
      </c>
      <c r="AS498" s="479">
        <f>'a.Equipe projet'!L520</f>
        <v>0</v>
      </c>
      <c r="AU498" s="479">
        <f>'c.Prestataires'!D519</f>
        <v>0</v>
      </c>
      <c r="AV498" s="479">
        <f>'c.Prestataires'!E519</f>
        <v>0</v>
      </c>
      <c r="AW498" s="479">
        <f>'c.Prestataires'!F519</f>
        <v>0</v>
      </c>
      <c r="AX498" s="479">
        <f>'c.Prestataires'!G519</f>
        <v>0</v>
      </c>
      <c r="AY498" s="479">
        <f>'c.Prestataires'!H519</f>
        <v>0</v>
      </c>
      <c r="BA498" s="479" t="str">
        <f>'d.Points de vente&amp;récupération'!D521</f>
        <v>A compléter</v>
      </c>
      <c r="BB498" s="479" t="str">
        <f>'d.Points de vente&amp;récupération'!E521</f>
        <v>A choisir</v>
      </c>
      <c r="BC498" s="479" t="str">
        <f>'d.Points de vente&amp;récupération'!F521</f>
        <v>A choisir</v>
      </c>
      <c r="BD498" s="479" t="str">
        <f>'d.Points de vente&amp;récupération'!G521</f>
        <v>A choisir</v>
      </c>
      <c r="BE498" s="479" t="str">
        <f>'d.Points de vente&amp;récupération'!H521</f>
        <v>A choisir</v>
      </c>
      <c r="BF498" s="479" t="str">
        <f>'d.Points de vente&amp;récupération'!I521</f>
        <v>A choisir</v>
      </c>
      <c r="BG498" s="479" t="str">
        <f>'d.Points de vente&amp;récupération'!J521</f>
        <v>A choisir</v>
      </c>
      <c r="BH498" s="479" t="str">
        <f>'d.Points de vente&amp;récupération'!K521</f>
        <v>A compléter</v>
      </c>
    </row>
    <row r="499" spans="15:60">
      <c r="O499">
        <v>496</v>
      </c>
      <c r="P499" t="str">
        <f>_xlfn.XLOOKUP(O499,'1.Fiche candidature (à remplir)'!AB:AB,'1.Fiche candidature (à remplir)'!D:D)</f>
        <v>Prestation d'analyse sanitaire, laboratoire</v>
      </c>
      <c r="Q499" t="str">
        <f>_xlfn.XLOOKUP(O499,'1.Fiche candidature (à remplir)'!AB:AB,'1.Fiche candidature (à remplir)'!AC:AC)</f>
        <v>Test_2</v>
      </c>
      <c r="R499" t="str">
        <f>_xlfn.XLOOKUP(O499,'1.Fiche candidature (à remplir)'!AB:AB,'1.Fiche candidature (à remplir)'!E:E)</f>
        <v>A compléter</v>
      </c>
      <c r="S499">
        <f>_xlfn.XLOOKUP(O499,'1.Fiche candidature (à remplir)'!AB:AB,'1.Fiche candidature (à remplir)'!F:F)</f>
        <v>0</v>
      </c>
      <c r="T499">
        <f>_xlfn.XLOOKUP(O499,'1.Fiche candidature (à remplir)'!AB:AB,'1.Fiche candidature (à remplir)'!G:G)</f>
        <v>0</v>
      </c>
      <c r="U499">
        <f>_xlfn.XLOOKUP(O499,'1.Fiche candidature (à remplir)'!AB:AB,'1.Fiche candidature (à remplir)'!H:H)</f>
        <v>0</v>
      </c>
      <c r="V499" t="str">
        <f>_xlfn.XLOOKUP(O499,'1.Fiche candidature (à remplir)'!AB:AB,'1.Fiche candidature (à remplir)'!I:I)</f>
        <v>A compléter</v>
      </c>
      <c r="W499" t="str">
        <f>_xlfn.XLOOKUP(O499,'1.Fiche candidature (à remplir)'!AB:AB,'1.Fiche candidature (à remplir)'!L:L)</f>
        <v>A remplir</v>
      </c>
      <c r="X499">
        <f>_xlfn.XLOOKUP(O499,'1.Fiche candidature (à remplir)'!AB:AB,'1.Fiche candidature (à remplir)'!M:M)</f>
        <v>0</v>
      </c>
      <c r="Y499">
        <f>_xlfn.XLOOKUP(O499,'1.Fiche candidature (à remplir)'!AB:AB,'1.Fiche candidature (à remplir)'!N:N)</f>
        <v>0</v>
      </c>
      <c r="Z499">
        <f>_xlfn.XLOOKUP(O499,'1.Fiche candidature (à remplir)'!AB:AB,'1.Fiche candidature (à remplir)'!P:P)</f>
        <v>0</v>
      </c>
      <c r="AC499" s="479">
        <f>b.Groupement!D525</f>
        <v>0</v>
      </c>
      <c r="AD499" s="479">
        <f>b.Groupement!E525</f>
        <v>0</v>
      </c>
      <c r="AE499" s="479">
        <f>b.Groupement!F525</f>
        <v>0</v>
      </c>
      <c r="AF499" s="479">
        <f>b.Groupement!G525</f>
        <v>0</v>
      </c>
      <c r="AG499" s="479">
        <f>b.Groupement!H525</f>
        <v>0</v>
      </c>
      <c r="AH499" s="479">
        <f>b.Groupement!I525</f>
        <v>0</v>
      </c>
      <c r="AI499" s="479">
        <f>b.Groupement!J525</f>
        <v>0</v>
      </c>
      <c r="AK499" s="479">
        <f>'a.Equipe projet'!D521</f>
        <v>0</v>
      </c>
      <c r="AL499" s="479">
        <f>'a.Equipe projet'!E521</f>
        <v>0</v>
      </c>
      <c r="AM499" s="479">
        <f>'a.Equipe projet'!F521</f>
        <v>0</v>
      </c>
      <c r="AN499" s="479">
        <f>'a.Equipe projet'!G521</f>
        <v>0</v>
      </c>
      <c r="AO499" s="479">
        <f>'a.Equipe projet'!H521</f>
        <v>0</v>
      </c>
      <c r="AP499" s="479">
        <f>'a.Equipe projet'!I521</f>
        <v>0</v>
      </c>
      <c r="AQ499" s="479">
        <f>'a.Equipe projet'!J521</f>
        <v>0</v>
      </c>
      <c r="AR499" s="479">
        <f>'a.Equipe projet'!K521</f>
        <v>0</v>
      </c>
      <c r="AS499" s="479">
        <f>'a.Equipe projet'!L521</f>
        <v>0</v>
      </c>
      <c r="AU499" s="479">
        <f>'c.Prestataires'!D520</f>
        <v>0</v>
      </c>
      <c r="AV499" s="479">
        <f>'c.Prestataires'!E520</f>
        <v>0</v>
      </c>
      <c r="AW499" s="479">
        <f>'c.Prestataires'!F520</f>
        <v>0</v>
      </c>
      <c r="AX499" s="479">
        <f>'c.Prestataires'!G520</f>
        <v>0</v>
      </c>
      <c r="AY499" s="479">
        <f>'c.Prestataires'!H520</f>
        <v>0</v>
      </c>
      <c r="BA499" s="479" t="str">
        <f>'d.Points de vente&amp;récupération'!D522</f>
        <v>A compléter</v>
      </c>
      <c r="BB499" s="479" t="str">
        <f>'d.Points de vente&amp;récupération'!E522</f>
        <v>A choisir</v>
      </c>
      <c r="BC499" s="479" t="str">
        <f>'d.Points de vente&amp;récupération'!F522</f>
        <v>A choisir</v>
      </c>
      <c r="BD499" s="479" t="str">
        <f>'d.Points de vente&amp;récupération'!G522</f>
        <v>A choisir</v>
      </c>
      <c r="BE499" s="479" t="str">
        <f>'d.Points de vente&amp;récupération'!H522</f>
        <v>A choisir</v>
      </c>
      <c r="BF499" s="479" t="str">
        <f>'d.Points de vente&amp;récupération'!I522</f>
        <v>A choisir</v>
      </c>
      <c r="BG499" s="479" t="str">
        <f>'d.Points de vente&amp;récupération'!J522</f>
        <v>A choisir</v>
      </c>
      <c r="BH499" s="479" t="str">
        <f>'d.Points de vente&amp;récupération'!K522</f>
        <v>A compléter</v>
      </c>
    </row>
    <row r="500" spans="15:60">
      <c r="O500">
        <v>497</v>
      </c>
      <c r="P500" t="str">
        <f>_xlfn.XLOOKUP(O500,'1.Fiche candidature (à remplir)'!AB:AB,'1.Fiche candidature (à remplir)'!D:D)</f>
        <v>Prestation d'analyse sanitaire, laboratoire</v>
      </c>
      <c r="Q500" t="str">
        <f>_xlfn.XLOOKUP(O500,'1.Fiche candidature (à remplir)'!AB:AB,'1.Fiche candidature (à remplir)'!AC:AC)</f>
        <v>Test_2</v>
      </c>
      <c r="R500" t="str">
        <f>_xlfn.XLOOKUP(O500,'1.Fiche candidature (à remplir)'!AB:AB,'1.Fiche candidature (à remplir)'!E:E)</f>
        <v>A compléter</v>
      </c>
      <c r="S500">
        <f>_xlfn.XLOOKUP(O500,'1.Fiche candidature (à remplir)'!AB:AB,'1.Fiche candidature (à remplir)'!F:F)</f>
        <v>0</v>
      </c>
      <c r="T500">
        <f>_xlfn.XLOOKUP(O500,'1.Fiche candidature (à remplir)'!AB:AB,'1.Fiche candidature (à remplir)'!G:G)</f>
        <v>0</v>
      </c>
      <c r="U500">
        <f>_xlfn.XLOOKUP(O500,'1.Fiche candidature (à remplir)'!AB:AB,'1.Fiche candidature (à remplir)'!H:H)</f>
        <v>0</v>
      </c>
      <c r="V500" t="str">
        <f>_xlfn.XLOOKUP(O500,'1.Fiche candidature (à remplir)'!AB:AB,'1.Fiche candidature (à remplir)'!I:I)</f>
        <v>A compléter</v>
      </c>
      <c r="W500" t="str">
        <f>_xlfn.XLOOKUP(O500,'1.Fiche candidature (à remplir)'!AB:AB,'1.Fiche candidature (à remplir)'!L:L)</f>
        <v>A remplir</v>
      </c>
      <c r="X500">
        <f>_xlfn.XLOOKUP(O500,'1.Fiche candidature (à remplir)'!AB:AB,'1.Fiche candidature (à remplir)'!M:M)</f>
        <v>0</v>
      </c>
      <c r="Y500">
        <f>_xlfn.XLOOKUP(O500,'1.Fiche candidature (à remplir)'!AB:AB,'1.Fiche candidature (à remplir)'!N:N)</f>
        <v>0</v>
      </c>
      <c r="Z500">
        <f>_xlfn.XLOOKUP(O500,'1.Fiche candidature (à remplir)'!AB:AB,'1.Fiche candidature (à remplir)'!P:P)</f>
        <v>0</v>
      </c>
      <c r="AC500" s="479">
        <f>b.Groupement!D526</f>
        <v>0</v>
      </c>
      <c r="AD500" s="479">
        <f>b.Groupement!E526</f>
        <v>0</v>
      </c>
      <c r="AE500" s="479">
        <f>b.Groupement!F526</f>
        <v>0</v>
      </c>
      <c r="AF500" s="479">
        <f>b.Groupement!G526</f>
        <v>0</v>
      </c>
      <c r="AG500" s="479">
        <f>b.Groupement!H526</f>
        <v>0</v>
      </c>
      <c r="AH500" s="479">
        <f>b.Groupement!I526</f>
        <v>0</v>
      </c>
      <c r="AI500" s="479">
        <f>b.Groupement!J526</f>
        <v>0</v>
      </c>
      <c r="AK500" s="479">
        <f>'a.Equipe projet'!D522</f>
        <v>0</v>
      </c>
      <c r="AL500" s="479">
        <f>'a.Equipe projet'!E522</f>
        <v>0</v>
      </c>
      <c r="AM500" s="479">
        <f>'a.Equipe projet'!F522</f>
        <v>0</v>
      </c>
      <c r="AN500" s="479">
        <f>'a.Equipe projet'!G522</f>
        <v>0</v>
      </c>
      <c r="AO500" s="479">
        <f>'a.Equipe projet'!H522</f>
        <v>0</v>
      </c>
      <c r="AP500" s="479">
        <f>'a.Equipe projet'!I522</f>
        <v>0</v>
      </c>
      <c r="AQ500" s="479">
        <f>'a.Equipe projet'!J522</f>
        <v>0</v>
      </c>
      <c r="AR500" s="479">
        <f>'a.Equipe projet'!K522</f>
        <v>0</v>
      </c>
      <c r="AS500" s="479">
        <f>'a.Equipe projet'!L522</f>
        <v>0</v>
      </c>
      <c r="AU500" s="479">
        <f>'c.Prestataires'!D521</f>
        <v>0</v>
      </c>
      <c r="AV500" s="479">
        <f>'c.Prestataires'!E521</f>
        <v>0</v>
      </c>
      <c r="AW500" s="479">
        <f>'c.Prestataires'!F521</f>
        <v>0</v>
      </c>
      <c r="AX500" s="479">
        <f>'c.Prestataires'!G521</f>
        <v>0</v>
      </c>
      <c r="AY500" s="479">
        <f>'c.Prestataires'!H521</f>
        <v>0</v>
      </c>
      <c r="BA500" s="479" t="str">
        <f>'d.Points de vente&amp;récupération'!D523</f>
        <v>A compléter</v>
      </c>
      <c r="BB500" s="479" t="str">
        <f>'d.Points de vente&amp;récupération'!E523</f>
        <v>A choisir</v>
      </c>
      <c r="BC500" s="479" t="str">
        <f>'d.Points de vente&amp;récupération'!F523</f>
        <v>A choisir</v>
      </c>
      <c r="BD500" s="479" t="str">
        <f>'d.Points de vente&amp;récupération'!G523</f>
        <v>A choisir</v>
      </c>
      <c r="BE500" s="479" t="str">
        <f>'d.Points de vente&amp;récupération'!H523</f>
        <v>A choisir</v>
      </c>
      <c r="BF500" s="479" t="str">
        <f>'d.Points de vente&amp;récupération'!I523</f>
        <v>A choisir</v>
      </c>
      <c r="BG500" s="479" t="str">
        <f>'d.Points de vente&amp;récupération'!J523</f>
        <v>A choisir</v>
      </c>
      <c r="BH500" s="479" t="str">
        <f>'d.Points de vente&amp;récupération'!K523</f>
        <v>A compléter</v>
      </c>
    </row>
    <row r="501" spans="15:60">
      <c r="O501">
        <v>498</v>
      </c>
      <c r="P501" t="str">
        <f>_xlfn.XLOOKUP(O501,'1.Fiche candidature (à remplir)'!AB:AB,'1.Fiche candidature (à remplir)'!D:D)</f>
        <v>Prestation d'analyse sanitaire, laboratoire</v>
      </c>
      <c r="Q501" t="str">
        <f>_xlfn.XLOOKUP(O501,'1.Fiche candidature (à remplir)'!AB:AB,'1.Fiche candidature (à remplir)'!AC:AC)</f>
        <v>Test_2</v>
      </c>
      <c r="R501" t="str">
        <f>_xlfn.XLOOKUP(O501,'1.Fiche candidature (à remplir)'!AB:AB,'1.Fiche candidature (à remplir)'!E:E)</f>
        <v>A compléter</v>
      </c>
      <c r="S501">
        <f>_xlfn.XLOOKUP(O501,'1.Fiche candidature (à remplir)'!AB:AB,'1.Fiche candidature (à remplir)'!F:F)</f>
        <v>0</v>
      </c>
      <c r="T501">
        <f>_xlfn.XLOOKUP(O501,'1.Fiche candidature (à remplir)'!AB:AB,'1.Fiche candidature (à remplir)'!G:G)</f>
        <v>0</v>
      </c>
      <c r="U501">
        <f>_xlfn.XLOOKUP(O501,'1.Fiche candidature (à remplir)'!AB:AB,'1.Fiche candidature (à remplir)'!H:H)</f>
        <v>0</v>
      </c>
      <c r="V501" t="str">
        <f>_xlfn.XLOOKUP(O501,'1.Fiche candidature (à remplir)'!AB:AB,'1.Fiche candidature (à remplir)'!I:I)</f>
        <v>A compléter</v>
      </c>
      <c r="W501" t="str">
        <f>_xlfn.XLOOKUP(O501,'1.Fiche candidature (à remplir)'!AB:AB,'1.Fiche candidature (à remplir)'!L:L)</f>
        <v>A remplir</v>
      </c>
      <c r="X501">
        <f>_xlfn.XLOOKUP(O501,'1.Fiche candidature (à remplir)'!AB:AB,'1.Fiche candidature (à remplir)'!M:M)</f>
        <v>0</v>
      </c>
      <c r="Y501">
        <f>_xlfn.XLOOKUP(O501,'1.Fiche candidature (à remplir)'!AB:AB,'1.Fiche candidature (à remplir)'!N:N)</f>
        <v>0</v>
      </c>
      <c r="Z501">
        <f>_xlfn.XLOOKUP(O501,'1.Fiche candidature (à remplir)'!AB:AB,'1.Fiche candidature (à remplir)'!P:P)</f>
        <v>0</v>
      </c>
      <c r="AC501" s="479">
        <f>b.Groupement!D527</f>
        <v>0</v>
      </c>
      <c r="AD501" s="479">
        <f>b.Groupement!E527</f>
        <v>0</v>
      </c>
      <c r="AE501" s="479">
        <f>b.Groupement!F527</f>
        <v>0</v>
      </c>
      <c r="AF501" s="479">
        <f>b.Groupement!G527</f>
        <v>0</v>
      </c>
      <c r="AG501" s="479">
        <f>b.Groupement!H527</f>
        <v>0</v>
      </c>
      <c r="AH501" s="479">
        <f>b.Groupement!I527</f>
        <v>0</v>
      </c>
      <c r="AI501" s="479">
        <f>b.Groupement!J527</f>
        <v>0</v>
      </c>
      <c r="AK501" s="479">
        <f>'a.Equipe projet'!D523</f>
        <v>0</v>
      </c>
      <c r="AL501" s="479">
        <f>'a.Equipe projet'!E523</f>
        <v>0</v>
      </c>
      <c r="AM501" s="479">
        <f>'a.Equipe projet'!F523</f>
        <v>0</v>
      </c>
      <c r="AN501" s="479">
        <f>'a.Equipe projet'!G523</f>
        <v>0</v>
      </c>
      <c r="AO501" s="479">
        <f>'a.Equipe projet'!H523</f>
        <v>0</v>
      </c>
      <c r="AP501" s="479">
        <f>'a.Equipe projet'!I523</f>
        <v>0</v>
      </c>
      <c r="AQ501" s="479">
        <f>'a.Equipe projet'!J523</f>
        <v>0</v>
      </c>
      <c r="AR501" s="479">
        <f>'a.Equipe projet'!K523</f>
        <v>0</v>
      </c>
      <c r="AS501" s="479">
        <f>'a.Equipe projet'!L523</f>
        <v>0</v>
      </c>
      <c r="AU501" s="479">
        <f>'c.Prestataires'!D522</f>
        <v>0</v>
      </c>
      <c r="AV501" s="479">
        <f>'c.Prestataires'!E522</f>
        <v>0</v>
      </c>
      <c r="AW501" s="479">
        <f>'c.Prestataires'!F522</f>
        <v>0</v>
      </c>
      <c r="AX501" s="479">
        <f>'c.Prestataires'!G522</f>
        <v>0</v>
      </c>
      <c r="AY501" s="479">
        <f>'c.Prestataires'!H522</f>
        <v>0</v>
      </c>
      <c r="BA501" s="479" t="str">
        <f>'d.Points de vente&amp;récupération'!D524</f>
        <v>A compléter</v>
      </c>
      <c r="BB501" s="479" t="str">
        <f>'d.Points de vente&amp;récupération'!E524</f>
        <v>A choisir</v>
      </c>
      <c r="BC501" s="479" t="str">
        <f>'d.Points de vente&amp;récupération'!F524</f>
        <v>A choisir</v>
      </c>
      <c r="BD501" s="479" t="str">
        <f>'d.Points de vente&amp;récupération'!G524</f>
        <v>A choisir</v>
      </c>
      <c r="BE501" s="479" t="str">
        <f>'d.Points de vente&amp;récupération'!H524</f>
        <v>A choisir</v>
      </c>
      <c r="BF501" s="479" t="str">
        <f>'d.Points de vente&amp;récupération'!I524</f>
        <v>A choisir</v>
      </c>
      <c r="BG501" s="479" t="str">
        <f>'d.Points de vente&amp;récupération'!J524</f>
        <v>A choisir</v>
      </c>
      <c r="BH501" s="479" t="str">
        <f>'d.Points de vente&amp;récupération'!K524</f>
        <v>A compléter</v>
      </c>
    </row>
    <row r="502" spans="15:60">
      <c r="O502">
        <v>499</v>
      </c>
      <c r="P502" t="str">
        <f>_xlfn.XLOOKUP(O502,'1.Fiche candidature (à remplir)'!AB:AB,'1.Fiche candidature (à remplir)'!D:D)</f>
        <v xml:space="preserve">Location de machine(s) de conditionnement et ses éléments affiliés
(frais d'installation et de maintenance inclus) </v>
      </c>
      <c r="Q502" t="str">
        <f>_xlfn.XLOOKUP(O502,'1.Fiche candidature (à remplir)'!AB:AB,'1.Fiche candidature (à remplir)'!AC:AC)</f>
        <v>Test_2</v>
      </c>
      <c r="R502" t="str">
        <f>_xlfn.XLOOKUP(O502,'1.Fiche candidature (à remplir)'!AB:AB,'1.Fiche candidature (à remplir)'!E:E)</f>
        <v>A compléter</v>
      </c>
      <c r="S502">
        <f>_xlfn.XLOOKUP(O502,'1.Fiche candidature (à remplir)'!AB:AB,'1.Fiche candidature (à remplir)'!F:F)</f>
        <v>0</v>
      </c>
      <c r="T502">
        <f>_xlfn.XLOOKUP(O502,'1.Fiche candidature (à remplir)'!AB:AB,'1.Fiche candidature (à remplir)'!G:G)</f>
        <v>0</v>
      </c>
      <c r="U502">
        <f>_xlfn.XLOOKUP(O502,'1.Fiche candidature (à remplir)'!AB:AB,'1.Fiche candidature (à remplir)'!H:H)</f>
        <v>0</v>
      </c>
      <c r="V502" t="str">
        <f>_xlfn.XLOOKUP(O502,'1.Fiche candidature (à remplir)'!AB:AB,'1.Fiche candidature (à remplir)'!I:I)</f>
        <v>A compléter</v>
      </c>
      <c r="W502" t="str">
        <f>_xlfn.XLOOKUP(O502,'1.Fiche candidature (à remplir)'!AB:AB,'1.Fiche candidature (à remplir)'!L:L)</f>
        <v>A remplir</v>
      </c>
      <c r="X502">
        <f>_xlfn.XLOOKUP(O502,'1.Fiche candidature (à remplir)'!AB:AB,'1.Fiche candidature (à remplir)'!M:M)</f>
        <v>0</v>
      </c>
      <c r="Y502">
        <f>_xlfn.XLOOKUP(O502,'1.Fiche candidature (à remplir)'!AB:AB,'1.Fiche candidature (à remplir)'!N:N)</f>
        <v>0</v>
      </c>
      <c r="Z502">
        <f>_xlfn.XLOOKUP(O502,'1.Fiche candidature (à remplir)'!AB:AB,'1.Fiche candidature (à remplir)'!P:P)</f>
        <v>0</v>
      </c>
      <c r="AC502" s="479">
        <f>b.Groupement!D528</f>
        <v>0</v>
      </c>
      <c r="AD502" s="479">
        <f>b.Groupement!E528</f>
        <v>0</v>
      </c>
      <c r="AE502" s="479">
        <f>b.Groupement!F528</f>
        <v>0</v>
      </c>
      <c r="AF502" s="479">
        <f>b.Groupement!G528</f>
        <v>0</v>
      </c>
      <c r="AG502" s="479">
        <f>b.Groupement!H528</f>
        <v>0</v>
      </c>
      <c r="AH502" s="479">
        <f>b.Groupement!I528</f>
        <v>0</v>
      </c>
      <c r="AI502" s="479">
        <f>b.Groupement!J528</f>
        <v>0</v>
      </c>
      <c r="AK502" s="479">
        <f>'a.Equipe projet'!D524</f>
        <v>0</v>
      </c>
      <c r="AL502" s="479">
        <f>'a.Equipe projet'!E524</f>
        <v>0</v>
      </c>
      <c r="AM502" s="479">
        <f>'a.Equipe projet'!F524</f>
        <v>0</v>
      </c>
      <c r="AN502" s="479">
        <f>'a.Equipe projet'!G524</f>
        <v>0</v>
      </c>
      <c r="AO502" s="479">
        <f>'a.Equipe projet'!H524</f>
        <v>0</v>
      </c>
      <c r="AP502" s="479">
        <f>'a.Equipe projet'!I524</f>
        <v>0</v>
      </c>
      <c r="AQ502" s="479">
        <f>'a.Equipe projet'!J524</f>
        <v>0</v>
      </c>
      <c r="AR502" s="479">
        <f>'a.Equipe projet'!K524</f>
        <v>0</v>
      </c>
      <c r="AS502" s="479">
        <f>'a.Equipe projet'!L524</f>
        <v>0</v>
      </c>
      <c r="AU502" s="479">
        <f>'c.Prestataires'!D523</f>
        <v>0</v>
      </c>
      <c r="AV502" s="479">
        <f>'c.Prestataires'!E523</f>
        <v>0</v>
      </c>
      <c r="AW502" s="479">
        <f>'c.Prestataires'!F523</f>
        <v>0</v>
      </c>
      <c r="AX502" s="479">
        <f>'c.Prestataires'!G523</f>
        <v>0</v>
      </c>
      <c r="AY502" s="479">
        <f>'c.Prestataires'!H523</f>
        <v>0</v>
      </c>
      <c r="BA502" s="479" t="str">
        <f>'d.Points de vente&amp;récupération'!D525</f>
        <v>A compléter</v>
      </c>
      <c r="BB502" s="479" t="str">
        <f>'d.Points de vente&amp;récupération'!E525</f>
        <v>A choisir</v>
      </c>
      <c r="BC502" s="479" t="str">
        <f>'d.Points de vente&amp;récupération'!F525</f>
        <v>A choisir</v>
      </c>
      <c r="BD502" s="479" t="str">
        <f>'d.Points de vente&amp;récupération'!G525</f>
        <v>A choisir</v>
      </c>
      <c r="BE502" s="479" t="str">
        <f>'d.Points de vente&amp;récupération'!H525</f>
        <v>A choisir</v>
      </c>
      <c r="BF502" s="479" t="str">
        <f>'d.Points de vente&amp;récupération'!I525</f>
        <v>A choisir</v>
      </c>
      <c r="BG502" s="479" t="str">
        <f>'d.Points de vente&amp;récupération'!J525</f>
        <v>A choisir</v>
      </c>
      <c r="BH502" s="479" t="str">
        <f>'d.Points de vente&amp;récupération'!K525</f>
        <v>A compléter</v>
      </c>
    </row>
    <row r="503" spans="15:60">
      <c r="O503">
        <v>500</v>
      </c>
      <c r="P503" t="str">
        <f>_xlfn.XLOOKUP(O503,'1.Fiche candidature (à remplir)'!AB:AB,'1.Fiche candidature (à remplir)'!D:D)</f>
        <v>Location de machine(s) de conditionnement et ses éléments affiliés</v>
      </c>
      <c r="Q503" t="str">
        <f>_xlfn.XLOOKUP(O503,'1.Fiche candidature (à remplir)'!AB:AB,'1.Fiche candidature (à remplir)'!AC:AC)</f>
        <v>Test_2</v>
      </c>
      <c r="R503" t="str">
        <f>_xlfn.XLOOKUP(O503,'1.Fiche candidature (à remplir)'!AB:AB,'1.Fiche candidature (à remplir)'!E:E)</f>
        <v>A compléter</v>
      </c>
      <c r="S503">
        <f>_xlfn.XLOOKUP(O503,'1.Fiche candidature (à remplir)'!AB:AB,'1.Fiche candidature (à remplir)'!F:F)</f>
        <v>0</v>
      </c>
      <c r="T503">
        <f>_xlfn.XLOOKUP(O503,'1.Fiche candidature (à remplir)'!AB:AB,'1.Fiche candidature (à remplir)'!G:G)</f>
        <v>0</v>
      </c>
      <c r="U503">
        <f>_xlfn.XLOOKUP(O503,'1.Fiche candidature (à remplir)'!AB:AB,'1.Fiche candidature (à remplir)'!H:H)</f>
        <v>0</v>
      </c>
      <c r="V503" t="str">
        <f>_xlfn.XLOOKUP(O503,'1.Fiche candidature (à remplir)'!AB:AB,'1.Fiche candidature (à remplir)'!I:I)</f>
        <v>A compléter</v>
      </c>
      <c r="W503" t="str">
        <f>_xlfn.XLOOKUP(O503,'1.Fiche candidature (à remplir)'!AB:AB,'1.Fiche candidature (à remplir)'!L:L)</f>
        <v>A remplir</v>
      </c>
      <c r="X503">
        <f>_xlfn.XLOOKUP(O503,'1.Fiche candidature (à remplir)'!AB:AB,'1.Fiche candidature (à remplir)'!M:M)</f>
        <v>0</v>
      </c>
      <c r="Y503">
        <f>_xlfn.XLOOKUP(O503,'1.Fiche candidature (à remplir)'!AB:AB,'1.Fiche candidature (à remplir)'!N:N)</f>
        <v>0</v>
      </c>
      <c r="Z503">
        <f>_xlfn.XLOOKUP(O503,'1.Fiche candidature (à remplir)'!AB:AB,'1.Fiche candidature (à remplir)'!P:P)</f>
        <v>0</v>
      </c>
      <c r="AC503" s="479">
        <f>b.Groupement!D529</f>
        <v>0</v>
      </c>
      <c r="AD503" s="479">
        <f>b.Groupement!E529</f>
        <v>0</v>
      </c>
      <c r="AE503" s="479">
        <f>b.Groupement!F529</f>
        <v>0</v>
      </c>
      <c r="AF503" s="479">
        <f>b.Groupement!G529</f>
        <v>0</v>
      </c>
      <c r="AG503" s="479">
        <f>b.Groupement!H529</f>
        <v>0</v>
      </c>
      <c r="AH503" s="479">
        <f>b.Groupement!I529</f>
        <v>0</v>
      </c>
      <c r="AI503" s="479">
        <f>b.Groupement!J529</f>
        <v>0</v>
      </c>
      <c r="AK503" s="479">
        <f>'a.Equipe projet'!D525</f>
        <v>0</v>
      </c>
      <c r="AL503" s="479">
        <f>'a.Equipe projet'!E525</f>
        <v>0</v>
      </c>
      <c r="AM503" s="479">
        <f>'a.Equipe projet'!F525</f>
        <v>0</v>
      </c>
      <c r="AN503" s="479">
        <f>'a.Equipe projet'!G525</f>
        <v>0</v>
      </c>
      <c r="AO503" s="479">
        <f>'a.Equipe projet'!H525</f>
        <v>0</v>
      </c>
      <c r="AP503" s="479">
        <f>'a.Equipe projet'!I525</f>
        <v>0</v>
      </c>
      <c r="AQ503" s="479">
        <f>'a.Equipe projet'!J525</f>
        <v>0</v>
      </c>
      <c r="AR503" s="479">
        <f>'a.Equipe projet'!K525</f>
        <v>0</v>
      </c>
      <c r="AS503" s="479">
        <f>'a.Equipe projet'!L525</f>
        <v>0</v>
      </c>
      <c r="AU503" s="479">
        <f>'c.Prestataires'!D524</f>
        <v>0</v>
      </c>
      <c r="AV503" s="479">
        <f>'c.Prestataires'!E524</f>
        <v>0</v>
      </c>
      <c r="AW503" s="479">
        <f>'c.Prestataires'!F524</f>
        <v>0</v>
      </c>
      <c r="AX503" s="479">
        <f>'c.Prestataires'!G524</f>
        <v>0</v>
      </c>
      <c r="AY503" s="479">
        <f>'c.Prestataires'!H524</f>
        <v>0</v>
      </c>
      <c r="BA503" s="479" t="str">
        <f>'d.Points de vente&amp;récupération'!D526</f>
        <v>A compléter</v>
      </c>
      <c r="BB503" s="479" t="str">
        <f>'d.Points de vente&amp;récupération'!E526</f>
        <v>A choisir</v>
      </c>
      <c r="BC503" s="479" t="str">
        <f>'d.Points de vente&amp;récupération'!F526</f>
        <v>A choisir</v>
      </c>
      <c r="BD503" s="479" t="str">
        <f>'d.Points de vente&amp;récupération'!G526</f>
        <v>A choisir</v>
      </c>
      <c r="BE503" s="479" t="str">
        <f>'d.Points de vente&amp;récupération'!H526</f>
        <v>A choisir</v>
      </c>
      <c r="BF503" s="479" t="str">
        <f>'d.Points de vente&amp;récupération'!I526</f>
        <v>A choisir</v>
      </c>
      <c r="BG503" s="479" t="str">
        <f>'d.Points de vente&amp;récupération'!J526</f>
        <v>A choisir</v>
      </c>
      <c r="BH503" s="479" t="str">
        <f>'d.Points de vente&amp;récupération'!K526</f>
        <v>A compléter</v>
      </c>
    </row>
    <row r="504" spans="15:60">
      <c r="O504">
        <v>501</v>
      </c>
      <c r="P504" t="str">
        <f>_xlfn.XLOOKUP(O504,'1.Fiche candidature (à remplir)'!AB:AB,'1.Fiche candidature (à remplir)'!D:D)</f>
        <v>Location de machine(s) de conditionnement et ses éléments affiliés</v>
      </c>
      <c r="Q504" t="str">
        <f>_xlfn.XLOOKUP(O504,'1.Fiche candidature (à remplir)'!AB:AB,'1.Fiche candidature (à remplir)'!AC:AC)</f>
        <v>Test_2</v>
      </c>
      <c r="R504" t="str">
        <f>_xlfn.XLOOKUP(O504,'1.Fiche candidature (à remplir)'!AB:AB,'1.Fiche candidature (à remplir)'!E:E)</f>
        <v>A compléter</v>
      </c>
      <c r="S504">
        <f>_xlfn.XLOOKUP(O504,'1.Fiche candidature (à remplir)'!AB:AB,'1.Fiche candidature (à remplir)'!F:F)</f>
        <v>0</v>
      </c>
      <c r="T504">
        <f>_xlfn.XLOOKUP(O504,'1.Fiche candidature (à remplir)'!AB:AB,'1.Fiche candidature (à remplir)'!G:G)</f>
        <v>0</v>
      </c>
      <c r="U504">
        <f>_xlfn.XLOOKUP(O504,'1.Fiche candidature (à remplir)'!AB:AB,'1.Fiche candidature (à remplir)'!H:H)</f>
        <v>0</v>
      </c>
      <c r="V504" t="str">
        <f>_xlfn.XLOOKUP(O504,'1.Fiche candidature (à remplir)'!AB:AB,'1.Fiche candidature (à remplir)'!I:I)</f>
        <v>A compléter</v>
      </c>
      <c r="W504" t="str">
        <f>_xlfn.XLOOKUP(O504,'1.Fiche candidature (à remplir)'!AB:AB,'1.Fiche candidature (à remplir)'!L:L)</f>
        <v>A remplir</v>
      </c>
      <c r="X504">
        <f>_xlfn.XLOOKUP(O504,'1.Fiche candidature (à remplir)'!AB:AB,'1.Fiche candidature (à remplir)'!M:M)</f>
        <v>0</v>
      </c>
      <c r="Y504">
        <f>_xlfn.XLOOKUP(O504,'1.Fiche candidature (à remplir)'!AB:AB,'1.Fiche candidature (à remplir)'!N:N)</f>
        <v>0</v>
      </c>
      <c r="Z504">
        <f>_xlfn.XLOOKUP(O504,'1.Fiche candidature (à remplir)'!AB:AB,'1.Fiche candidature (à remplir)'!P:P)</f>
        <v>0</v>
      </c>
      <c r="AC504" s="479">
        <f>b.Groupement!D530</f>
        <v>0</v>
      </c>
      <c r="AD504" s="479">
        <f>b.Groupement!E530</f>
        <v>0</v>
      </c>
      <c r="AE504" s="479">
        <f>b.Groupement!F530</f>
        <v>0</v>
      </c>
      <c r="AF504" s="479">
        <f>b.Groupement!G530</f>
        <v>0</v>
      </c>
      <c r="AG504" s="479">
        <f>b.Groupement!H530</f>
        <v>0</v>
      </c>
      <c r="AH504" s="479">
        <f>b.Groupement!I530</f>
        <v>0</v>
      </c>
      <c r="AI504" s="479">
        <f>b.Groupement!J530</f>
        <v>0</v>
      </c>
      <c r="AK504" s="479">
        <f>'a.Equipe projet'!D526</f>
        <v>0</v>
      </c>
      <c r="AL504" s="479">
        <f>'a.Equipe projet'!E526</f>
        <v>0</v>
      </c>
      <c r="AM504" s="479">
        <f>'a.Equipe projet'!F526</f>
        <v>0</v>
      </c>
      <c r="AN504" s="479">
        <f>'a.Equipe projet'!G526</f>
        <v>0</v>
      </c>
      <c r="AO504" s="479">
        <f>'a.Equipe projet'!H526</f>
        <v>0</v>
      </c>
      <c r="AP504" s="479">
        <f>'a.Equipe projet'!I526</f>
        <v>0</v>
      </c>
      <c r="AQ504" s="479">
        <f>'a.Equipe projet'!J526</f>
        <v>0</v>
      </c>
      <c r="AR504" s="479">
        <f>'a.Equipe projet'!K526</f>
        <v>0</v>
      </c>
      <c r="AS504" s="479">
        <f>'a.Equipe projet'!L526</f>
        <v>0</v>
      </c>
      <c r="AU504" s="479">
        <f>'c.Prestataires'!D525</f>
        <v>0</v>
      </c>
      <c r="AV504" s="479">
        <f>'c.Prestataires'!E525</f>
        <v>0</v>
      </c>
      <c r="AW504" s="479">
        <f>'c.Prestataires'!F525</f>
        <v>0</v>
      </c>
      <c r="AX504" s="479">
        <f>'c.Prestataires'!G525</f>
        <v>0</v>
      </c>
      <c r="AY504" s="479">
        <f>'c.Prestataires'!H525</f>
        <v>0</v>
      </c>
      <c r="BA504" s="479" t="str">
        <f>'d.Points de vente&amp;récupération'!D527</f>
        <v>A compléter</v>
      </c>
      <c r="BB504" s="479" t="str">
        <f>'d.Points de vente&amp;récupération'!E527</f>
        <v>A choisir</v>
      </c>
      <c r="BC504" s="479" t="str">
        <f>'d.Points de vente&amp;récupération'!F527</f>
        <v>A choisir</v>
      </c>
      <c r="BD504" s="479" t="str">
        <f>'d.Points de vente&amp;récupération'!G527</f>
        <v>A choisir</v>
      </c>
      <c r="BE504" s="479" t="str">
        <f>'d.Points de vente&amp;récupération'!H527</f>
        <v>A choisir</v>
      </c>
      <c r="BF504" s="479" t="str">
        <f>'d.Points de vente&amp;récupération'!I527</f>
        <v>A choisir</v>
      </c>
      <c r="BG504" s="479" t="str">
        <f>'d.Points de vente&amp;récupération'!J527</f>
        <v>A choisir</v>
      </c>
      <c r="BH504" s="479" t="str">
        <f>'d.Points de vente&amp;récupération'!K527</f>
        <v>A compléter</v>
      </c>
    </row>
    <row r="505" spans="15:60">
      <c r="O505">
        <v>502</v>
      </c>
      <c r="P505" t="str">
        <f>_xlfn.XLOOKUP(O505,'1.Fiche candidature (à remplir)'!AB:AB,'1.Fiche candidature (à remplir)'!D:D)</f>
        <v>Location de machine(s) de conditionnement et ses éléments affiliés</v>
      </c>
      <c r="Q505" t="str">
        <f>_xlfn.XLOOKUP(O505,'1.Fiche candidature (à remplir)'!AB:AB,'1.Fiche candidature (à remplir)'!AC:AC)</f>
        <v>Test_2</v>
      </c>
      <c r="R505" t="str">
        <f>_xlfn.XLOOKUP(O505,'1.Fiche candidature (à remplir)'!AB:AB,'1.Fiche candidature (à remplir)'!E:E)</f>
        <v>A compléter</v>
      </c>
      <c r="S505">
        <f>_xlfn.XLOOKUP(O505,'1.Fiche candidature (à remplir)'!AB:AB,'1.Fiche candidature (à remplir)'!F:F)</f>
        <v>0</v>
      </c>
      <c r="T505">
        <f>_xlfn.XLOOKUP(O505,'1.Fiche candidature (à remplir)'!AB:AB,'1.Fiche candidature (à remplir)'!G:G)</f>
        <v>0</v>
      </c>
      <c r="U505">
        <f>_xlfn.XLOOKUP(O505,'1.Fiche candidature (à remplir)'!AB:AB,'1.Fiche candidature (à remplir)'!H:H)</f>
        <v>0</v>
      </c>
      <c r="V505" t="str">
        <f>_xlfn.XLOOKUP(O505,'1.Fiche candidature (à remplir)'!AB:AB,'1.Fiche candidature (à remplir)'!I:I)</f>
        <v>A compléter</v>
      </c>
      <c r="W505" t="str">
        <f>_xlfn.XLOOKUP(O505,'1.Fiche candidature (à remplir)'!AB:AB,'1.Fiche candidature (à remplir)'!L:L)</f>
        <v>A remplir</v>
      </c>
      <c r="X505">
        <f>_xlfn.XLOOKUP(O505,'1.Fiche candidature (à remplir)'!AB:AB,'1.Fiche candidature (à remplir)'!M:M)</f>
        <v>0</v>
      </c>
      <c r="Y505">
        <f>_xlfn.XLOOKUP(O505,'1.Fiche candidature (à remplir)'!AB:AB,'1.Fiche candidature (à remplir)'!N:N)</f>
        <v>0</v>
      </c>
      <c r="Z505">
        <f>_xlfn.XLOOKUP(O505,'1.Fiche candidature (à remplir)'!AB:AB,'1.Fiche candidature (à remplir)'!P:P)</f>
        <v>0</v>
      </c>
      <c r="AC505" s="479">
        <f>b.Groupement!D531</f>
        <v>0</v>
      </c>
      <c r="AD505" s="479">
        <f>b.Groupement!E531</f>
        <v>0</v>
      </c>
      <c r="AE505" s="479">
        <f>b.Groupement!F531</f>
        <v>0</v>
      </c>
      <c r="AF505" s="479">
        <f>b.Groupement!G531</f>
        <v>0</v>
      </c>
      <c r="AG505" s="479">
        <f>b.Groupement!H531</f>
        <v>0</v>
      </c>
      <c r="AH505" s="479">
        <f>b.Groupement!I531</f>
        <v>0</v>
      </c>
      <c r="AI505" s="479">
        <f>b.Groupement!J531</f>
        <v>0</v>
      </c>
      <c r="AK505" s="479">
        <f>'a.Equipe projet'!D527</f>
        <v>0</v>
      </c>
      <c r="AL505" s="479">
        <f>'a.Equipe projet'!E527</f>
        <v>0</v>
      </c>
      <c r="AM505" s="479">
        <f>'a.Equipe projet'!F527</f>
        <v>0</v>
      </c>
      <c r="AN505" s="479">
        <f>'a.Equipe projet'!G527</f>
        <v>0</v>
      </c>
      <c r="AO505" s="479">
        <f>'a.Equipe projet'!H527</f>
        <v>0</v>
      </c>
      <c r="AP505" s="479">
        <f>'a.Equipe projet'!I527</f>
        <v>0</v>
      </c>
      <c r="AQ505" s="479">
        <f>'a.Equipe projet'!J527</f>
        <v>0</v>
      </c>
      <c r="AR505" s="479">
        <f>'a.Equipe projet'!K527</f>
        <v>0</v>
      </c>
      <c r="AS505" s="479">
        <f>'a.Equipe projet'!L527</f>
        <v>0</v>
      </c>
      <c r="AU505" s="479">
        <f>'c.Prestataires'!D526</f>
        <v>0</v>
      </c>
      <c r="AV505" s="479">
        <f>'c.Prestataires'!E526</f>
        <v>0</v>
      </c>
      <c r="AW505" s="479">
        <f>'c.Prestataires'!F526</f>
        <v>0</v>
      </c>
      <c r="AX505" s="479">
        <f>'c.Prestataires'!G526</f>
        <v>0</v>
      </c>
      <c r="AY505" s="479">
        <f>'c.Prestataires'!H526</f>
        <v>0</v>
      </c>
      <c r="BA505" s="479" t="str">
        <f>'d.Points de vente&amp;récupération'!D528</f>
        <v>A compléter</v>
      </c>
      <c r="BB505" s="479" t="str">
        <f>'d.Points de vente&amp;récupération'!E528</f>
        <v>A choisir</v>
      </c>
      <c r="BC505" s="479" t="str">
        <f>'d.Points de vente&amp;récupération'!F528</f>
        <v>A choisir</v>
      </c>
      <c r="BD505" s="479" t="str">
        <f>'d.Points de vente&amp;récupération'!G528</f>
        <v>A choisir</v>
      </c>
      <c r="BE505" s="479" t="str">
        <f>'d.Points de vente&amp;récupération'!H528</f>
        <v>A choisir</v>
      </c>
      <c r="BF505" s="479" t="str">
        <f>'d.Points de vente&amp;récupération'!I528</f>
        <v>A choisir</v>
      </c>
      <c r="BG505" s="479" t="str">
        <f>'d.Points de vente&amp;récupération'!J528</f>
        <v>A choisir</v>
      </c>
      <c r="BH505" s="479" t="str">
        <f>'d.Points de vente&amp;récupération'!K528</f>
        <v>A compléter</v>
      </c>
    </row>
    <row r="506" spans="15:60">
      <c r="O506">
        <v>503</v>
      </c>
      <c r="P506" t="str">
        <f>_xlfn.XLOOKUP(O506,'1.Fiche candidature (à remplir)'!AB:AB,'1.Fiche candidature (à remplir)'!D:D)</f>
        <v>Location de machine(s) de conditionnement et ses éléments affiliés</v>
      </c>
      <c r="Q506" t="str">
        <f>_xlfn.XLOOKUP(O506,'1.Fiche candidature (à remplir)'!AB:AB,'1.Fiche candidature (à remplir)'!AC:AC)</f>
        <v>Test_2</v>
      </c>
      <c r="R506" t="str">
        <f>_xlfn.XLOOKUP(O506,'1.Fiche candidature (à remplir)'!AB:AB,'1.Fiche candidature (à remplir)'!E:E)</f>
        <v>A compléter</v>
      </c>
      <c r="S506">
        <f>_xlfn.XLOOKUP(O506,'1.Fiche candidature (à remplir)'!AB:AB,'1.Fiche candidature (à remplir)'!F:F)</f>
        <v>0</v>
      </c>
      <c r="T506">
        <f>_xlfn.XLOOKUP(O506,'1.Fiche candidature (à remplir)'!AB:AB,'1.Fiche candidature (à remplir)'!G:G)</f>
        <v>0</v>
      </c>
      <c r="U506">
        <f>_xlfn.XLOOKUP(O506,'1.Fiche candidature (à remplir)'!AB:AB,'1.Fiche candidature (à remplir)'!H:H)</f>
        <v>0</v>
      </c>
      <c r="V506" t="str">
        <f>_xlfn.XLOOKUP(O506,'1.Fiche candidature (à remplir)'!AB:AB,'1.Fiche candidature (à remplir)'!I:I)</f>
        <v>A compléter</v>
      </c>
      <c r="W506" t="str">
        <f>_xlfn.XLOOKUP(O506,'1.Fiche candidature (à remplir)'!AB:AB,'1.Fiche candidature (à remplir)'!L:L)</f>
        <v>A remplir</v>
      </c>
      <c r="X506">
        <f>_xlfn.XLOOKUP(O506,'1.Fiche candidature (à remplir)'!AB:AB,'1.Fiche candidature (à remplir)'!M:M)</f>
        <v>0</v>
      </c>
      <c r="Y506">
        <f>_xlfn.XLOOKUP(O506,'1.Fiche candidature (à remplir)'!AB:AB,'1.Fiche candidature (à remplir)'!N:N)</f>
        <v>0</v>
      </c>
      <c r="Z506">
        <f>_xlfn.XLOOKUP(O506,'1.Fiche candidature (à remplir)'!AB:AB,'1.Fiche candidature (à remplir)'!P:P)</f>
        <v>0</v>
      </c>
      <c r="AC506" s="479">
        <f>b.Groupement!D532</f>
        <v>0</v>
      </c>
      <c r="AD506" s="479">
        <f>b.Groupement!E532</f>
        <v>0</v>
      </c>
      <c r="AE506" s="479">
        <f>b.Groupement!F532</f>
        <v>0</v>
      </c>
      <c r="AF506" s="479">
        <f>b.Groupement!G532</f>
        <v>0</v>
      </c>
      <c r="AG506" s="479">
        <f>b.Groupement!H532</f>
        <v>0</v>
      </c>
      <c r="AH506" s="479">
        <f>b.Groupement!I532</f>
        <v>0</v>
      </c>
      <c r="AI506" s="479">
        <f>b.Groupement!J532</f>
        <v>0</v>
      </c>
      <c r="AK506" s="479">
        <f>'a.Equipe projet'!D528</f>
        <v>0</v>
      </c>
      <c r="AL506" s="479">
        <f>'a.Equipe projet'!E528</f>
        <v>0</v>
      </c>
      <c r="AM506" s="479">
        <f>'a.Equipe projet'!F528</f>
        <v>0</v>
      </c>
      <c r="AN506" s="479">
        <f>'a.Equipe projet'!G528</f>
        <v>0</v>
      </c>
      <c r="AO506" s="479">
        <f>'a.Equipe projet'!H528</f>
        <v>0</v>
      </c>
      <c r="AP506" s="479">
        <f>'a.Equipe projet'!I528</f>
        <v>0</v>
      </c>
      <c r="AQ506" s="479">
        <f>'a.Equipe projet'!J528</f>
        <v>0</v>
      </c>
      <c r="AR506" s="479">
        <f>'a.Equipe projet'!K528</f>
        <v>0</v>
      </c>
      <c r="AS506" s="479">
        <f>'a.Equipe projet'!L528</f>
        <v>0</v>
      </c>
      <c r="AU506" s="479">
        <f>'c.Prestataires'!D527</f>
        <v>0</v>
      </c>
      <c r="AV506" s="479">
        <f>'c.Prestataires'!E527</f>
        <v>0</v>
      </c>
      <c r="AW506" s="479">
        <f>'c.Prestataires'!F527</f>
        <v>0</v>
      </c>
      <c r="AX506" s="479">
        <f>'c.Prestataires'!G527</f>
        <v>0</v>
      </c>
      <c r="AY506" s="479">
        <f>'c.Prestataires'!H527</f>
        <v>0</v>
      </c>
      <c r="BA506" s="479" t="str">
        <f>'d.Points de vente&amp;récupération'!D529</f>
        <v>A compléter</v>
      </c>
      <c r="BB506" s="479" t="str">
        <f>'d.Points de vente&amp;récupération'!E529</f>
        <v>A choisir</v>
      </c>
      <c r="BC506" s="479" t="str">
        <f>'d.Points de vente&amp;récupération'!F529</f>
        <v>A choisir</v>
      </c>
      <c r="BD506" s="479" t="str">
        <f>'d.Points de vente&amp;récupération'!G529</f>
        <v>A choisir</v>
      </c>
      <c r="BE506" s="479" t="str">
        <f>'d.Points de vente&amp;récupération'!H529</f>
        <v>A choisir</v>
      </c>
      <c r="BF506" s="479" t="str">
        <f>'d.Points de vente&amp;récupération'!I529</f>
        <v>A choisir</v>
      </c>
      <c r="BG506" s="479" t="str">
        <f>'d.Points de vente&amp;récupération'!J529</f>
        <v>A choisir</v>
      </c>
      <c r="BH506" s="479" t="str">
        <f>'d.Points de vente&amp;récupération'!K529</f>
        <v>A compléter</v>
      </c>
    </row>
    <row r="507" spans="15:60">
      <c r="O507">
        <v>504</v>
      </c>
      <c r="P507" t="str">
        <f>_xlfn.XLOOKUP(O507,'1.Fiche candidature (à remplir)'!AB:AB,'1.Fiche candidature (à remplir)'!D:D)</f>
        <v>Prestation pour le conditionnement externalisé d'Emballages réemployables
Prestation d'un co-packeur pour la réalisation d'un test</v>
      </c>
      <c r="Q507" t="str">
        <f>_xlfn.XLOOKUP(O507,'1.Fiche candidature (à remplir)'!AB:AB,'1.Fiche candidature (à remplir)'!AC:AC)</f>
        <v>Test_2</v>
      </c>
      <c r="R507" t="str">
        <f>_xlfn.XLOOKUP(O507,'1.Fiche candidature (à remplir)'!AB:AB,'1.Fiche candidature (à remplir)'!E:E)</f>
        <v>A compléter</v>
      </c>
      <c r="S507">
        <f>_xlfn.XLOOKUP(O507,'1.Fiche candidature (à remplir)'!AB:AB,'1.Fiche candidature (à remplir)'!F:F)</f>
        <v>0</v>
      </c>
      <c r="T507">
        <f>_xlfn.XLOOKUP(O507,'1.Fiche candidature (à remplir)'!AB:AB,'1.Fiche candidature (à remplir)'!G:G)</f>
        <v>0</v>
      </c>
      <c r="U507">
        <f>_xlfn.XLOOKUP(O507,'1.Fiche candidature (à remplir)'!AB:AB,'1.Fiche candidature (à remplir)'!H:H)</f>
        <v>0</v>
      </c>
      <c r="V507" t="str">
        <f>_xlfn.XLOOKUP(O507,'1.Fiche candidature (à remplir)'!AB:AB,'1.Fiche candidature (à remplir)'!I:I)</f>
        <v>A compléter</v>
      </c>
      <c r="W507" t="str">
        <f>_xlfn.XLOOKUP(O507,'1.Fiche candidature (à remplir)'!AB:AB,'1.Fiche candidature (à remplir)'!L:L)</f>
        <v>A remplir</v>
      </c>
      <c r="X507">
        <f>_xlfn.XLOOKUP(O507,'1.Fiche candidature (à remplir)'!AB:AB,'1.Fiche candidature (à remplir)'!M:M)</f>
        <v>0</v>
      </c>
      <c r="Y507">
        <f>_xlfn.XLOOKUP(O507,'1.Fiche candidature (à remplir)'!AB:AB,'1.Fiche candidature (à remplir)'!N:N)</f>
        <v>0</v>
      </c>
      <c r="Z507">
        <f>_xlfn.XLOOKUP(O507,'1.Fiche candidature (à remplir)'!AB:AB,'1.Fiche candidature (à remplir)'!P:P)</f>
        <v>0</v>
      </c>
      <c r="AC507" s="479">
        <f>b.Groupement!D533</f>
        <v>0</v>
      </c>
      <c r="AD507" s="479">
        <f>b.Groupement!E533</f>
        <v>0</v>
      </c>
      <c r="AE507" s="479">
        <f>b.Groupement!F533</f>
        <v>0</v>
      </c>
      <c r="AF507" s="479">
        <f>b.Groupement!G533</f>
        <v>0</v>
      </c>
      <c r="AG507" s="479">
        <f>b.Groupement!H533</f>
        <v>0</v>
      </c>
      <c r="AH507" s="479">
        <f>b.Groupement!I533</f>
        <v>0</v>
      </c>
      <c r="AI507" s="479">
        <f>b.Groupement!J533</f>
        <v>0</v>
      </c>
      <c r="AK507" s="479">
        <f>'a.Equipe projet'!D529</f>
        <v>0</v>
      </c>
      <c r="AL507" s="479">
        <f>'a.Equipe projet'!E529</f>
        <v>0</v>
      </c>
      <c r="AM507" s="479">
        <f>'a.Equipe projet'!F529</f>
        <v>0</v>
      </c>
      <c r="AN507" s="479">
        <f>'a.Equipe projet'!G529</f>
        <v>0</v>
      </c>
      <c r="AO507" s="479">
        <f>'a.Equipe projet'!H529</f>
        <v>0</v>
      </c>
      <c r="AP507" s="479">
        <f>'a.Equipe projet'!I529</f>
        <v>0</v>
      </c>
      <c r="AQ507" s="479">
        <f>'a.Equipe projet'!J529</f>
        <v>0</v>
      </c>
      <c r="AR507" s="479">
        <f>'a.Equipe projet'!K529</f>
        <v>0</v>
      </c>
      <c r="AS507" s="479">
        <f>'a.Equipe projet'!L529</f>
        <v>0</v>
      </c>
      <c r="AU507" s="479">
        <f>'c.Prestataires'!D528</f>
        <v>0</v>
      </c>
      <c r="AV507" s="479">
        <f>'c.Prestataires'!E528</f>
        <v>0</v>
      </c>
      <c r="AW507" s="479">
        <f>'c.Prestataires'!F528</f>
        <v>0</v>
      </c>
      <c r="AX507" s="479">
        <f>'c.Prestataires'!G528</f>
        <v>0</v>
      </c>
      <c r="AY507" s="479">
        <f>'c.Prestataires'!H528</f>
        <v>0</v>
      </c>
      <c r="BA507" s="479" t="str">
        <f>'d.Points de vente&amp;récupération'!D530</f>
        <v>A compléter</v>
      </c>
      <c r="BB507" s="479" t="str">
        <f>'d.Points de vente&amp;récupération'!E530</f>
        <v>A choisir</v>
      </c>
      <c r="BC507" s="479" t="str">
        <f>'d.Points de vente&amp;récupération'!F530</f>
        <v>A choisir</v>
      </c>
      <c r="BD507" s="479" t="str">
        <f>'d.Points de vente&amp;récupération'!G530</f>
        <v>A choisir</v>
      </c>
      <c r="BE507" s="479" t="str">
        <f>'d.Points de vente&amp;récupération'!H530</f>
        <v>A choisir</v>
      </c>
      <c r="BF507" s="479" t="str">
        <f>'d.Points de vente&amp;récupération'!I530</f>
        <v>A choisir</v>
      </c>
      <c r="BG507" s="479" t="str">
        <f>'d.Points de vente&amp;récupération'!J530</f>
        <v>A choisir</v>
      </c>
      <c r="BH507" s="479" t="str">
        <f>'d.Points de vente&amp;récupération'!K530</f>
        <v>A compléter</v>
      </c>
    </row>
    <row r="508" spans="15:60">
      <c r="O508">
        <v>505</v>
      </c>
      <c r="P508" t="str">
        <f>_xlfn.XLOOKUP(O508,'1.Fiche candidature (à remplir)'!AB:AB,'1.Fiche candidature (à remplir)'!D:D)</f>
        <v>Prestation pour le conditionnement externalisé d'Emballages réemployables</v>
      </c>
      <c r="Q508" t="str">
        <f>_xlfn.XLOOKUP(O508,'1.Fiche candidature (à remplir)'!AB:AB,'1.Fiche candidature (à remplir)'!AC:AC)</f>
        <v>Test_2</v>
      </c>
      <c r="R508" t="str">
        <f>_xlfn.XLOOKUP(O508,'1.Fiche candidature (à remplir)'!AB:AB,'1.Fiche candidature (à remplir)'!E:E)</f>
        <v>A compléter</v>
      </c>
      <c r="S508">
        <f>_xlfn.XLOOKUP(O508,'1.Fiche candidature (à remplir)'!AB:AB,'1.Fiche candidature (à remplir)'!F:F)</f>
        <v>0</v>
      </c>
      <c r="T508">
        <f>_xlfn.XLOOKUP(O508,'1.Fiche candidature (à remplir)'!AB:AB,'1.Fiche candidature (à remplir)'!G:G)</f>
        <v>0</v>
      </c>
      <c r="U508">
        <f>_xlfn.XLOOKUP(O508,'1.Fiche candidature (à remplir)'!AB:AB,'1.Fiche candidature (à remplir)'!H:H)</f>
        <v>0</v>
      </c>
      <c r="V508" t="str">
        <f>_xlfn.XLOOKUP(O508,'1.Fiche candidature (à remplir)'!AB:AB,'1.Fiche candidature (à remplir)'!I:I)</f>
        <v>A compléter</v>
      </c>
      <c r="W508" t="str">
        <f>_xlfn.XLOOKUP(O508,'1.Fiche candidature (à remplir)'!AB:AB,'1.Fiche candidature (à remplir)'!L:L)</f>
        <v>A remplir</v>
      </c>
      <c r="X508">
        <f>_xlfn.XLOOKUP(O508,'1.Fiche candidature (à remplir)'!AB:AB,'1.Fiche candidature (à remplir)'!M:M)</f>
        <v>0</v>
      </c>
      <c r="Y508">
        <f>_xlfn.XLOOKUP(O508,'1.Fiche candidature (à remplir)'!AB:AB,'1.Fiche candidature (à remplir)'!N:N)</f>
        <v>0</v>
      </c>
      <c r="Z508">
        <f>_xlfn.XLOOKUP(O508,'1.Fiche candidature (à remplir)'!AB:AB,'1.Fiche candidature (à remplir)'!P:P)</f>
        <v>0</v>
      </c>
      <c r="AC508" s="479">
        <f>b.Groupement!D534</f>
        <v>0</v>
      </c>
      <c r="AD508" s="479">
        <f>b.Groupement!E534</f>
        <v>0</v>
      </c>
      <c r="AE508" s="479">
        <f>b.Groupement!F534</f>
        <v>0</v>
      </c>
      <c r="AF508" s="479">
        <f>b.Groupement!G534</f>
        <v>0</v>
      </c>
      <c r="AG508" s="479">
        <f>b.Groupement!H534</f>
        <v>0</v>
      </c>
      <c r="AH508" s="479">
        <f>b.Groupement!I534</f>
        <v>0</v>
      </c>
      <c r="AI508" s="479">
        <f>b.Groupement!J534</f>
        <v>0</v>
      </c>
      <c r="AK508" s="479">
        <f>'a.Equipe projet'!D530</f>
        <v>0</v>
      </c>
      <c r="AL508" s="479">
        <f>'a.Equipe projet'!E530</f>
        <v>0</v>
      </c>
      <c r="AM508" s="479">
        <f>'a.Equipe projet'!F530</f>
        <v>0</v>
      </c>
      <c r="AN508" s="479">
        <f>'a.Equipe projet'!G530</f>
        <v>0</v>
      </c>
      <c r="AO508" s="479">
        <f>'a.Equipe projet'!H530</f>
        <v>0</v>
      </c>
      <c r="AP508" s="479">
        <f>'a.Equipe projet'!I530</f>
        <v>0</v>
      </c>
      <c r="AQ508" s="479">
        <f>'a.Equipe projet'!J530</f>
        <v>0</v>
      </c>
      <c r="AR508" s="479">
        <f>'a.Equipe projet'!K530</f>
        <v>0</v>
      </c>
      <c r="AS508" s="479">
        <f>'a.Equipe projet'!L530</f>
        <v>0</v>
      </c>
      <c r="AU508" s="479">
        <f>'c.Prestataires'!D529</f>
        <v>0</v>
      </c>
      <c r="AV508" s="479">
        <f>'c.Prestataires'!E529</f>
        <v>0</v>
      </c>
      <c r="AW508" s="479">
        <f>'c.Prestataires'!F529</f>
        <v>0</v>
      </c>
      <c r="AX508" s="479">
        <f>'c.Prestataires'!G529</f>
        <v>0</v>
      </c>
      <c r="AY508" s="479">
        <f>'c.Prestataires'!H529</f>
        <v>0</v>
      </c>
      <c r="BA508" s="479" t="str">
        <f>'d.Points de vente&amp;récupération'!D531</f>
        <v>A compléter</v>
      </c>
      <c r="BB508" s="479" t="str">
        <f>'d.Points de vente&amp;récupération'!E531</f>
        <v>A choisir</v>
      </c>
      <c r="BC508" s="479" t="str">
        <f>'d.Points de vente&amp;récupération'!F531</f>
        <v>A choisir</v>
      </c>
      <c r="BD508" s="479" t="str">
        <f>'d.Points de vente&amp;récupération'!G531</f>
        <v>A choisir</v>
      </c>
      <c r="BE508" s="479" t="str">
        <f>'d.Points de vente&amp;récupération'!H531</f>
        <v>A choisir</v>
      </c>
      <c r="BF508" s="479" t="str">
        <f>'d.Points de vente&amp;récupération'!I531</f>
        <v>A choisir</v>
      </c>
      <c r="BG508" s="479" t="str">
        <f>'d.Points de vente&amp;récupération'!J531</f>
        <v>A choisir</v>
      </c>
      <c r="BH508" s="479" t="str">
        <f>'d.Points de vente&amp;récupération'!K531</f>
        <v>A compléter</v>
      </c>
    </row>
    <row r="509" spans="15:60">
      <c r="O509">
        <v>506</v>
      </c>
      <c r="P509" t="str">
        <f>_xlfn.XLOOKUP(O509,'1.Fiche candidature (à remplir)'!AB:AB,'1.Fiche candidature (à remplir)'!D:D)</f>
        <v>Prestation pour le conditionnement externalisé d'Emballages réemployables</v>
      </c>
      <c r="Q509" t="str">
        <f>_xlfn.XLOOKUP(O509,'1.Fiche candidature (à remplir)'!AB:AB,'1.Fiche candidature (à remplir)'!AC:AC)</f>
        <v>Test_2</v>
      </c>
      <c r="R509" t="str">
        <f>_xlfn.XLOOKUP(O509,'1.Fiche candidature (à remplir)'!AB:AB,'1.Fiche candidature (à remplir)'!E:E)</f>
        <v>A compléter</v>
      </c>
      <c r="S509">
        <f>_xlfn.XLOOKUP(O509,'1.Fiche candidature (à remplir)'!AB:AB,'1.Fiche candidature (à remplir)'!F:F)</f>
        <v>0</v>
      </c>
      <c r="T509">
        <f>_xlfn.XLOOKUP(O509,'1.Fiche candidature (à remplir)'!AB:AB,'1.Fiche candidature (à remplir)'!G:G)</f>
        <v>0</v>
      </c>
      <c r="U509">
        <f>_xlfn.XLOOKUP(O509,'1.Fiche candidature (à remplir)'!AB:AB,'1.Fiche candidature (à remplir)'!H:H)</f>
        <v>0</v>
      </c>
      <c r="V509" t="str">
        <f>_xlfn.XLOOKUP(O509,'1.Fiche candidature (à remplir)'!AB:AB,'1.Fiche candidature (à remplir)'!I:I)</f>
        <v>A compléter</v>
      </c>
      <c r="W509" t="str">
        <f>_xlfn.XLOOKUP(O509,'1.Fiche candidature (à remplir)'!AB:AB,'1.Fiche candidature (à remplir)'!L:L)</f>
        <v>A remplir</v>
      </c>
      <c r="X509">
        <f>_xlfn.XLOOKUP(O509,'1.Fiche candidature (à remplir)'!AB:AB,'1.Fiche candidature (à remplir)'!M:M)</f>
        <v>0</v>
      </c>
      <c r="Y509">
        <f>_xlfn.XLOOKUP(O509,'1.Fiche candidature (à remplir)'!AB:AB,'1.Fiche candidature (à remplir)'!N:N)</f>
        <v>0</v>
      </c>
      <c r="Z509">
        <f>_xlfn.XLOOKUP(O509,'1.Fiche candidature (à remplir)'!AB:AB,'1.Fiche candidature (à remplir)'!P:P)</f>
        <v>0</v>
      </c>
      <c r="AC509" s="479">
        <f>b.Groupement!D535</f>
        <v>0</v>
      </c>
      <c r="AD509" s="479">
        <f>b.Groupement!E535</f>
        <v>0</v>
      </c>
      <c r="AE509" s="479">
        <f>b.Groupement!F535</f>
        <v>0</v>
      </c>
      <c r="AF509" s="479">
        <f>b.Groupement!G535</f>
        <v>0</v>
      </c>
      <c r="AG509" s="479">
        <f>b.Groupement!H535</f>
        <v>0</v>
      </c>
      <c r="AH509" s="479">
        <f>b.Groupement!I535</f>
        <v>0</v>
      </c>
      <c r="AI509" s="479">
        <f>b.Groupement!J535</f>
        <v>0</v>
      </c>
      <c r="AK509" s="479">
        <f>'a.Equipe projet'!D531</f>
        <v>0</v>
      </c>
      <c r="AL509" s="479">
        <f>'a.Equipe projet'!E531</f>
        <v>0</v>
      </c>
      <c r="AM509" s="479">
        <f>'a.Equipe projet'!F531</f>
        <v>0</v>
      </c>
      <c r="AN509" s="479">
        <f>'a.Equipe projet'!G531</f>
        <v>0</v>
      </c>
      <c r="AO509" s="479">
        <f>'a.Equipe projet'!H531</f>
        <v>0</v>
      </c>
      <c r="AP509" s="479">
        <f>'a.Equipe projet'!I531</f>
        <v>0</v>
      </c>
      <c r="AQ509" s="479">
        <f>'a.Equipe projet'!J531</f>
        <v>0</v>
      </c>
      <c r="AR509" s="479">
        <f>'a.Equipe projet'!K531</f>
        <v>0</v>
      </c>
      <c r="AS509" s="479">
        <f>'a.Equipe projet'!L531</f>
        <v>0</v>
      </c>
      <c r="AU509" s="479">
        <f>'c.Prestataires'!D530</f>
        <v>0</v>
      </c>
      <c r="AV509" s="479">
        <f>'c.Prestataires'!E530</f>
        <v>0</v>
      </c>
      <c r="AW509" s="479">
        <f>'c.Prestataires'!F530</f>
        <v>0</v>
      </c>
      <c r="AX509" s="479">
        <f>'c.Prestataires'!G530</f>
        <v>0</v>
      </c>
      <c r="AY509" s="479">
        <f>'c.Prestataires'!H530</f>
        <v>0</v>
      </c>
      <c r="BA509" s="479" t="str">
        <f>'d.Points de vente&amp;récupération'!D532</f>
        <v>A compléter</v>
      </c>
      <c r="BB509" s="479" t="str">
        <f>'d.Points de vente&amp;récupération'!E532</f>
        <v>A choisir</v>
      </c>
      <c r="BC509" s="479" t="str">
        <f>'d.Points de vente&amp;récupération'!F532</f>
        <v>A choisir</v>
      </c>
      <c r="BD509" s="479" t="str">
        <f>'d.Points de vente&amp;récupération'!G532</f>
        <v>A choisir</v>
      </c>
      <c r="BE509" s="479" t="str">
        <f>'d.Points de vente&amp;récupération'!H532</f>
        <v>A choisir</v>
      </c>
      <c r="BF509" s="479" t="str">
        <f>'d.Points de vente&amp;récupération'!I532</f>
        <v>A choisir</v>
      </c>
      <c r="BG509" s="479" t="str">
        <f>'d.Points de vente&amp;récupération'!J532</f>
        <v>A choisir</v>
      </c>
      <c r="BH509" s="479" t="str">
        <f>'d.Points de vente&amp;récupération'!K532</f>
        <v>A compléter</v>
      </c>
    </row>
    <row r="510" spans="15:60">
      <c r="O510">
        <v>507</v>
      </c>
      <c r="P510" t="str">
        <f>_xlfn.XLOOKUP(O510,'1.Fiche candidature (à remplir)'!AB:AB,'1.Fiche candidature (à remplir)'!D:D)</f>
        <v>Prestation pour le conditionnement externalisé d'Emballages réemployables</v>
      </c>
      <c r="Q510" t="str">
        <f>_xlfn.XLOOKUP(O510,'1.Fiche candidature (à remplir)'!AB:AB,'1.Fiche candidature (à remplir)'!AC:AC)</f>
        <v>Test_2</v>
      </c>
      <c r="R510" t="str">
        <f>_xlfn.XLOOKUP(O510,'1.Fiche candidature (à remplir)'!AB:AB,'1.Fiche candidature (à remplir)'!E:E)</f>
        <v>A compléter</v>
      </c>
      <c r="S510">
        <f>_xlfn.XLOOKUP(O510,'1.Fiche candidature (à remplir)'!AB:AB,'1.Fiche candidature (à remplir)'!F:F)</f>
        <v>0</v>
      </c>
      <c r="T510">
        <f>_xlfn.XLOOKUP(O510,'1.Fiche candidature (à remplir)'!AB:AB,'1.Fiche candidature (à remplir)'!G:G)</f>
        <v>0</v>
      </c>
      <c r="U510">
        <f>_xlfn.XLOOKUP(O510,'1.Fiche candidature (à remplir)'!AB:AB,'1.Fiche candidature (à remplir)'!H:H)</f>
        <v>0</v>
      </c>
      <c r="V510" t="str">
        <f>_xlfn.XLOOKUP(O510,'1.Fiche candidature (à remplir)'!AB:AB,'1.Fiche candidature (à remplir)'!I:I)</f>
        <v>A compléter</v>
      </c>
      <c r="W510" t="str">
        <f>_xlfn.XLOOKUP(O510,'1.Fiche candidature (à remplir)'!AB:AB,'1.Fiche candidature (à remplir)'!L:L)</f>
        <v>A remplir</v>
      </c>
      <c r="X510">
        <f>_xlfn.XLOOKUP(O510,'1.Fiche candidature (à remplir)'!AB:AB,'1.Fiche candidature (à remplir)'!M:M)</f>
        <v>0</v>
      </c>
      <c r="Y510">
        <f>_xlfn.XLOOKUP(O510,'1.Fiche candidature (à remplir)'!AB:AB,'1.Fiche candidature (à remplir)'!N:N)</f>
        <v>0</v>
      </c>
      <c r="Z510">
        <f>_xlfn.XLOOKUP(O510,'1.Fiche candidature (à remplir)'!AB:AB,'1.Fiche candidature (à remplir)'!P:P)</f>
        <v>0</v>
      </c>
      <c r="AC510" s="479">
        <f>b.Groupement!D536</f>
        <v>0</v>
      </c>
      <c r="AD510" s="479">
        <f>b.Groupement!E536</f>
        <v>0</v>
      </c>
      <c r="AE510" s="479">
        <f>b.Groupement!F536</f>
        <v>0</v>
      </c>
      <c r="AF510" s="479">
        <f>b.Groupement!G536</f>
        <v>0</v>
      </c>
      <c r="AG510" s="479">
        <f>b.Groupement!H536</f>
        <v>0</v>
      </c>
      <c r="AH510" s="479">
        <f>b.Groupement!I536</f>
        <v>0</v>
      </c>
      <c r="AI510" s="479">
        <f>b.Groupement!J536</f>
        <v>0</v>
      </c>
      <c r="AK510" s="479">
        <f>'a.Equipe projet'!D532</f>
        <v>0</v>
      </c>
      <c r="AL510" s="479">
        <f>'a.Equipe projet'!E532</f>
        <v>0</v>
      </c>
      <c r="AM510" s="479">
        <f>'a.Equipe projet'!F532</f>
        <v>0</v>
      </c>
      <c r="AN510" s="479">
        <f>'a.Equipe projet'!G532</f>
        <v>0</v>
      </c>
      <c r="AO510" s="479">
        <f>'a.Equipe projet'!H532</f>
        <v>0</v>
      </c>
      <c r="AP510" s="479">
        <f>'a.Equipe projet'!I532</f>
        <v>0</v>
      </c>
      <c r="AQ510" s="479">
        <f>'a.Equipe projet'!J532</f>
        <v>0</v>
      </c>
      <c r="AR510" s="479">
        <f>'a.Equipe projet'!K532</f>
        <v>0</v>
      </c>
      <c r="AS510" s="479">
        <f>'a.Equipe projet'!L532</f>
        <v>0</v>
      </c>
      <c r="AU510" s="479">
        <f>'c.Prestataires'!D531</f>
        <v>0</v>
      </c>
      <c r="AV510" s="479">
        <f>'c.Prestataires'!E531</f>
        <v>0</v>
      </c>
      <c r="AW510" s="479">
        <f>'c.Prestataires'!F531</f>
        <v>0</v>
      </c>
      <c r="AX510" s="479">
        <f>'c.Prestataires'!G531</f>
        <v>0</v>
      </c>
      <c r="AY510" s="479">
        <f>'c.Prestataires'!H531</f>
        <v>0</v>
      </c>
      <c r="BA510" s="479" t="str">
        <f>'d.Points de vente&amp;récupération'!D533</f>
        <v>A compléter</v>
      </c>
      <c r="BB510" s="479" t="str">
        <f>'d.Points de vente&amp;récupération'!E533</f>
        <v>A choisir</v>
      </c>
      <c r="BC510" s="479" t="str">
        <f>'d.Points de vente&amp;récupération'!F533</f>
        <v>A choisir</v>
      </c>
      <c r="BD510" s="479" t="str">
        <f>'d.Points de vente&amp;récupération'!G533</f>
        <v>A choisir</v>
      </c>
      <c r="BE510" s="479" t="str">
        <f>'d.Points de vente&amp;récupération'!H533</f>
        <v>A choisir</v>
      </c>
      <c r="BF510" s="479" t="str">
        <f>'d.Points de vente&amp;récupération'!I533</f>
        <v>A choisir</v>
      </c>
      <c r="BG510" s="479" t="str">
        <f>'d.Points de vente&amp;récupération'!J533</f>
        <v>A choisir</v>
      </c>
      <c r="BH510" s="479" t="str">
        <f>'d.Points de vente&amp;récupération'!K533</f>
        <v>A compléter</v>
      </c>
    </row>
    <row r="511" spans="15:60">
      <c r="O511">
        <v>508</v>
      </c>
      <c r="P511" t="str">
        <f>_xlfn.XLOOKUP(O511,'1.Fiche candidature (à remplir)'!AB:AB,'1.Fiche candidature (à remplir)'!D:D)</f>
        <v>Prestation pour le conditionnement externalisé d'Emballages réemployables</v>
      </c>
      <c r="Q511" t="str">
        <f>_xlfn.XLOOKUP(O511,'1.Fiche candidature (à remplir)'!AB:AB,'1.Fiche candidature (à remplir)'!AC:AC)</f>
        <v>Test_2</v>
      </c>
      <c r="R511" t="str">
        <f>_xlfn.XLOOKUP(O511,'1.Fiche candidature (à remplir)'!AB:AB,'1.Fiche candidature (à remplir)'!E:E)</f>
        <v>A compléter</v>
      </c>
      <c r="S511">
        <f>_xlfn.XLOOKUP(O511,'1.Fiche candidature (à remplir)'!AB:AB,'1.Fiche candidature (à remplir)'!F:F)</f>
        <v>0</v>
      </c>
      <c r="T511">
        <f>_xlfn.XLOOKUP(O511,'1.Fiche candidature (à remplir)'!AB:AB,'1.Fiche candidature (à remplir)'!G:G)</f>
        <v>0</v>
      </c>
      <c r="U511">
        <f>_xlfn.XLOOKUP(O511,'1.Fiche candidature (à remplir)'!AB:AB,'1.Fiche candidature (à remplir)'!H:H)</f>
        <v>0</v>
      </c>
      <c r="V511" t="str">
        <f>_xlfn.XLOOKUP(O511,'1.Fiche candidature (à remplir)'!AB:AB,'1.Fiche candidature (à remplir)'!I:I)</f>
        <v>A compléter</v>
      </c>
      <c r="W511" t="str">
        <f>_xlfn.XLOOKUP(O511,'1.Fiche candidature (à remplir)'!AB:AB,'1.Fiche candidature (à remplir)'!L:L)</f>
        <v>A remplir</v>
      </c>
      <c r="X511">
        <f>_xlfn.XLOOKUP(O511,'1.Fiche candidature (à remplir)'!AB:AB,'1.Fiche candidature (à remplir)'!M:M)</f>
        <v>0</v>
      </c>
      <c r="Y511">
        <f>_xlfn.XLOOKUP(O511,'1.Fiche candidature (à remplir)'!AB:AB,'1.Fiche candidature (à remplir)'!N:N)</f>
        <v>0</v>
      </c>
      <c r="Z511">
        <f>_xlfn.XLOOKUP(O511,'1.Fiche candidature (à remplir)'!AB:AB,'1.Fiche candidature (à remplir)'!P:P)</f>
        <v>0</v>
      </c>
      <c r="AC511" s="479">
        <f>b.Groupement!D537</f>
        <v>0</v>
      </c>
      <c r="AD511" s="479">
        <f>b.Groupement!E537</f>
        <v>0</v>
      </c>
      <c r="AE511" s="479">
        <f>b.Groupement!F537</f>
        <v>0</v>
      </c>
      <c r="AF511" s="479">
        <f>b.Groupement!G537</f>
        <v>0</v>
      </c>
      <c r="AG511" s="479">
        <f>b.Groupement!H537</f>
        <v>0</v>
      </c>
      <c r="AH511" s="479">
        <f>b.Groupement!I537</f>
        <v>0</v>
      </c>
      <c r="AI511" s="479">
        <f>b.Groupement!J537</f>
        <v>0</v>
      </c>
      <c r="AK511" s="479">
        <f>'a.Equipe projet'!D533</f>
        <v>0</v>
      </c>
      <c r="AL511" s="479">
        <f>'a.Equipe projet'!E533</f>
        <v>0</v>
      </c>
      <c r="AM511" s="479">
        <f>'a.Equipe projet'!F533</f>
        <v>0</v>
      </c>
      <c r="AN511" s="479">
        <f>'a.Equipe projet'!G533</f>
        <v>0</v>
      </c>
      <c r="AO511" s="479">
        <f>'a.Equipe projet'!H533</f>
        <v>0</v>
      </c>
      <c r="AP511" s="479">
        <f>'a.Equipe projet'!I533</f>
        <v>0</v>
      </c>
      <c r="AQ511" s="479">
        <f>'a.Equipe projet'!J533</f>
        <v>0</v>
      </c>
      <c r="AR511" s="479">
        <f>'a.Equipe projet'!K533</f>
        <v>0</v>
      </c>
      <c r="AS511" s="479">
        <f>'a.Equipe projet'!L533</f>
        <v>0</v>
      </c>
      <c r="AU511" s="479">
        <f>'c.Prestataires'!D532</f>
        <v>0</v>
      </c>
      <c r="AV511" s="479">
        <f>'c.Prestataires'!E532</f>
        <v>0</v>
      </c>
      <c r="AW511" s="479">
        <f>'c.Prestataires'!F532</f>
        <v>0</v>
      </c>
      <c r="AX511" s="479">
        <f>'c.Prestataires'!G532</f>
        <v>0</v>
      </c>
      <c r="AY511" s="479">
        <f>'c.Prestataires'!H532</f>
        <v>0</v>
      </c>
      <c r="BA511" s="479" t="str">
        <f>'d.Points de vente&amp;récupération'!D534</f>
        <v>A compléter</v>
      </c>
      <c r="BB511" s="479" t="str">
        <f>'d.Points de vente&amp;récupération'!E534</f>
        <v>A choisir</v>
      </c>
      <c r="BC511" s="479" t="str">
        <f>'d.Points de vente&amp;récupération'!F534</f>
        <v>A choisir</v>
      </c>
      <c r="BD511" s="479" t="str">
        <f>'d.Points de vente&amp;récupération'!G534</f>
        <v>A choisir</v>
      </c>
      <c r="BE511" s="479" t="str">
        <f>'d.Points de vente&amp;récupération'!H534</f>
        <v>A choisir</v>
      </c>
      <c r="BF511" s="479" t="str">
        <f>'d.Points de vente&amp;récupération'!I534</f>
        <v>A choisir</v>
      </c>
      <c r="BG511" s="479" t="str">
        <f>'d.Points de vente&amp;récupération'!J534</f>
        <v>A choisir</v>
      </c>
      <c r="BH511" s="479" t="str">
        <f>'d.Points de vente&amp;récupération'!K534</f>
        <v>A compléter</v>
      </c>
    </row>
    <row r="512" spans="15:60">
      <c r="O512">
        <v>509</v>
      </c>
      <c r="P512" t="str">
        <f>_xlfn.XLOOKUP(O512,'1.Fiche candidature (à remplir)'!AB:AB,'1.Fiche candidature (à remplir)'!D:D)</f>
        <v>Achat ou location de dispositifs de distribution en Vrac en point de vente
Exemple : trémies, bacs, ect. (frais d'installation et de maintenance inclus)</v>
      </c>
      <c r="Q512" t="str">
        <f>_xlfn.XLOOKUP(O512,'1.Fiche candidature (à remplir)'!AB:AB,'1.Fiche candidature (à remplir)'!AC:AC)</f>
        <v>Test_2</v>
      </c>
      <c r="R512" t="str">
        <f>_xlfn.XLOOKUP(O512,'1.Fiche candidature (à remplir)'!AB:AB,'1.Fiche candidature (à remplir)'!E:E)</f>
        <v>A compléter</v>
      </c>
      <c r="S512">
        <f>_xlfn.XLOOKUP(O512,'1.Fiche candidature (à remplir)'!AB:AB,'1.Fiche candidature (à remplir)'!F:F)</f>
        <v>0</v>
      </c>
      <c r="T512">
        <f>_xlfn.XLOOKUP(O512,'1.Fiche candidature (à remplir)'!AB:AB,'1.Fiche candidature (à remplir)'!G:G)</f>
        <v>0</v>
      </c>
      <c r="U512">
        <f>_xlfn.XLOOKUP(O512,'1.Fiche candidature (à remplir)'!AB:AB,'1.Fiche candidature (à remplir)'!H:H)</f>
        <v>0</v>
      </c>
      <c r="V512" t="str">
        <f>_xlfn.XLOOKUP(O512,'1.Fiche candidature (à remplir)'!AB:AB,'1.Fiche candidature (à remplir)'!I:I)</f>
        <v>A compléter</v>
      </c>
      <c r="W512" t="str">
        <f>_xlfn.XLOOKUP(O512,'1.Fiche candidature (à remplir)'!AB:AB,'1.Fiche candidature (à remplir)'!L:L)</f>
        <v>A remplir</v>
      </c>
      <c r="X512">
        <f>_xlfn.XLOOKUP(O512,'1.Fiche candidature (à remplir)'!AB:AB,'1.Fiche candidature (à remplir)'!M:M)</f>
        <v>0</v>
      </c>
      <c r="Y512">
        <f>_xlfn.XLOOKUP(O512,'1.Fiche candidature (à remplir)'!AB:AB,'1.Fiche candidature (à remplir)'!N:N)</f>
        <v>0</v>
      </c>
      <c r="Z512">
        <f>_xlfn.XLOOKUP(O512,'1.Fiche candidature (à remplir)'!AB:AB,'1.Fiche candidature (à remplir)'!P:P)</f>
        <v>0</v>
      </c>
      <c r="AC512" s="479">
        <f>b.Groupement!D538</f>
        <v>0</v>
      </c>
      <c r="AD512" s="479">
        <f>b.Groupement!E538</f>
        <v>0</v>
      </c>
      <c r="AE512" s="479">
        <f>b.Groupement!F538</f>
        <v>0</v>
      </c>
      <c r="AF512" s="479">
        <f>b.Groupement!G538</f>
        <v>0</v>
      </c>
      <c r="AG512" s="479">
        <f>b.Groupement!H538</f>
        <v>0</v>
      </c>
      <c r="AH512" s="479">
        <f>b.Groupement!I538</f>
        <v>0</v>
      </c>
      <c r="AI512" s="479">
        <f>b.Groupement!J538</f>
        <v>0</v>
      </c>
      <c r="AK512" s="479">
        <f>'a.Equipe projet'!D534</f>
        <v>0</v>
      </c>
      <c r="AL512" s="479">
        <f>'a.Equipe projet'!E534</f>
        <v>0</v>
      </c>
      <c r="AM512" s="479">
        <f>'a.Equipe projet'!F534</f>
        <v>0</v>
      </c>
      <c r="AN512" s="479">
        <f>'a.Equipe projet'!G534</f>
        <v>0</v>
      </c>
      <c r="AO512" s="479">
        <f>'a.Equipe projet'!H534</f>
        <v>0</v>
      </c>
      <c r="AP512" s="479">
        <f>'a.Equipe projet'!I534</f>
        <v>0</v>
      </c>
      <c r="AQ512" s="479">
        <f>'a.Equipe projet'!J534</f>
        <v>0</v>
      </c>
      <c r="AR512" s="479">
        <f>'a.Equipe projet'!K534</f>
        <v>0</v>
      </c>
      <c r="AS512" s="479">
        <f>'a.Equipe projet'!L534</f>
        <v>0</v>
      </c>
      <c r="AU512" s="479">
        <f>'c.Prestataires'!D533</f>
        <v>0</v>
      </c>
      <c r="AV512" s="479">
        <f>'c.Prestataires'!E533</f>
        <v>0</v>
      </c>
      <c r="AW512" s="479">
        <f>'c.Prestataires'!F533</f>
        <v>0</v>
      </c>
      <c r="AX512" s="479">
        <f>'c.Prestataires'!G533</f>
        <v>0</v>
      </c>
      <c r="AY512" s="479">
        <f>'c.Prestataires'!H533</f>
        <v>0</v>
      </c>
      <c r="BA512" s="479" t="str">
        <f>'d.Points de vente&amp;récupération'!D535</f>
        <v>A compléter</v>
      </c>
      <c r="BB512" s="479" t="str">
        <f>'d.Points de vente&amp;récupération'!E535</f>
        <v>A choisir</v>
      </c>
      <c r="BC512" s="479" t="str">
        <f>'d.Points de vente&amp;récupération'!F535</f>
        <v>A choisir</v>
      </c>
      <c r="BD512" s="479" t="str">
        <f>'d.Points de vente&amp;récupération'!G535</f>
        <v>A choisir</v>
      </c>
      <c r="BE512" s="479" t="str">
        <f>'d.Points de vente&amp;récupération'!H535</f>
        <v>A choisir</v>
      </c>
      <c r="BF512" s="479" t="str">
        <f>'d.Points de vente&amp;récupération'!I535</f>
        <v>A choisir</v>
      </c>
      <c r="BG512" s="479" t="str">
        <f>'d.Points de vente&amp;récupération'!J535</f>
        <v>A choisir</v>
      </c>
      <c r="BH512" s="479" t="str">
        <f>'d.Points de vente&amp;récupération'!K535</f>
        <v>A compléter</v>
      </c>
    </row>
    <row r="513" spans="15:60">
      <c r="O513">
        <v>510</v>
      </c>
      <c r="P513" t="str">
        <f>_xlfn.XLOOKUP(O513,'1.Fiche candidature (à remplir)'!AB:AB,'1.Fiche candidature (à remplir)'!D:D)</f>
        <v>Achat ou location de dispositifs de distribution en Vrac en point de vente</v>
      </c>
      <c r="Q513" t="str">
        <f>_xlfn.XLOOKUP(O513,'1.Fiche candidature (à remplir)'!AB:AB,'1.Fiche candidature (à remplir)'!AC:AC)</f>
        <v>Test_2</v>
      </c>
      <c r="R513" t="str">
        <f>_xlfn.XLOOKUP(O513,'1.Fiche candidature (à remplir)'!AB:AB,'1.Fiche candidature (à remplir)'!E:E)</f>
        <v>A compléter</v>
      </c>
      <c r="S513">
        <f>_xlfn.XLOOKUP(O513,'1.Fiche candidature (à remplir)'!AB:AB,'1.Fiche candidature (à remplir)'!F:F)</f>
        <v>0</v>
      </c>
      <c r="T513">
        <f>_xlfn.XLOOKUP(O513,'1.Fiche candidature (à remplir)'!AB:AB,'1.Fiche candidature (à remplir)'!G:G)</f>
        <v>0</v>
      </c>
      <c r="U513">
        <f>_xlfn.XLOOKUP(O513,'1.Fiche candidature (à remplir)'!AB:AB,'1.Fiche candidature (à remplir)'!H:H)</f>
        <v>0</v>
      </c>
      <c r="V513" t="str">
        <f>_xlfn.XLOOKUP(O513,'1.Fiche candidature (à remplir)'!AB:AB,'1.Fiche candidature (à remplir)'!I:I)</f>
        <v>A compléter</v>
      </c>
      <c r="W513" t="str">
        <f>_xlfn.XLOOKUP(O513,'1.Fiche candidature (à remplir)'!AB:AB,'1.Fiche candidature (à remplir)'!L:L)</f>
        <v>A remplir</v>
      </c>
      <c r="X513">
        <f>_xlfn.XLOOKUP(O513,'1.Fiche candidature (à remplir)'!AB:AB,'1.Fiche candidature (à remplir)'!M:M)</f>
        <v>0</v>
      </c>
      <c r="Y513">
        <f>_xlfn.XLOOKUP(O513,'1.Fiche candidature (à remplir)'!AB:AB,'1.Fiche candidature (à remplir)'!N:N)</f>
        <v>0</v>
      </c>
      <c r="Z513">
        <f>_xlfn.XLOOKUP(O513,'1.Fiche candidature (à remplir)'!AB:AB,'1.Fiche candidature (à remplir)'!P:P)</f>
        <v>0</v>
      </c>
      <c r="AC513" s="479">
        <f>b.Groupement!D539</f>
        <v>0</v>
      </c>
      <c r="AD513" s="479">
        <f>b.Groupement!E539</f>
        <v>0</v>
      </c>
      <c r="AE513" s="479">
        <f>b.Groupement!F539</f>
        <v>0</v>
      </c>
      <c r="AF513" s="479">
        <f>b.Groupement!G539</f>
        <v>0</v>
      </c>
      <c r="AG513" s="479">
        <f>b.Groupement!H539</f>
        <v>0</v>
      </c>
      <c r="AH513" s="479">
        <f>b.Groupement!I539</f>
        <v>0</v>
      </c>
      <c r="AI513" s="479">
        <f>b.Groupement!J539</f>
        <v>0</v>
      </c>
      <c r="AK513" s="479">
        <f>'a.Equipe projet'!D535</f>
        <v>0</v>
      </c>
      <c r="AL513" s="479">
        <f>'a.Equipe projet'!E535</f>
        <v>0</v>
      </c>
      <c r="AM513" s="479">
        <f>'a.Equipe projet'!F535</f>
        <v>0</v>
      </c>
      <c r="AN513" s="479">
        <f>'a.Equipe projet'!G535</f>
        <v>0</v>
      </c>
      <c r="AO513" s="479">
        <f>'a.Equipe projet'!H535</f>
        <v>0</v>
      </c>
      <c r="AP513" s="479">
        <f>'a.Equipe projet'!I535</f>
        <v>0</v>
      </c>
      <c r="AQ513" s="479">
        <f>'a.Equipe projet'!J535</f>
        <v>0</v>
      </c>
      <c r="AR513" s="479">
        <f>'a.Equipe projet'!K535</f>
        <v>0</v>
      </c>
      <c r="AS513" s="479">
        <f>'a.Equipe projet'!L535</f>
        <v>0</v>
      </c>
      <c r="AU513" s="479">
        <f>'c.Prestataires'!D534</f>
        <v>0</v>
      </c>
      <c r="AV513" s="479">
        <f>'c.Prestataires'!E534</f>
        <v>0</v>
      </c>
      <c r="AW513" s="479">
        <f>'c.Prestataires'!F534</f>
        <v>0</v>
      </c>
      <c r="AX513" s="479">
        <f>'c.Prestataires'!G534</f>
        <v>0</v>
      </c>
      <c r="AY513" s="479">
        <f>'c.Prestataires'!H534</f>
        <v>0</v>
      </c>
      <c r="BA513" s="479" t="str">
        <f>'d.Points de vente&amp;récupération'!D536</f>
        <v>A compléter</v>
      </c>
      <c r="BB513" s="479" t="str">
        <f>'d.Points de vente&amp;récupération'!E536</f>
        <v>A choisir</v>
      </c>
      <c r="BC513" s="479" t="str">
        <f>'d.Points de vente&amp;récupération'!F536</f>
        <v>A choisir</v>
      </c>
      <c r="BD513" s="479" t="str">
        <f>'d.Points de vente&amp;récupération'!G536</f>
        <v>A choisir</v>
      </c>
      <c r="BE513" s="479" t="str">
        <f>'d.Points de vente&amp;récupération'!H536</f>
        <v>A choisir</v>
      </c>
      <c r="BF513" s="479" t="str">
        <f>'d.Points de vente&amp;récupération'!I536</f>
        <v>A choisir</v>
      </c>
      <c r="BG513" s="479" t="str">
        <f>'d.Points de vente&amp;récupération'!J536</f>
        <v>A choisir</v>
      </c>
      <c r="BH513" s="479" t="str">
        <f>'d.Points de vente&amp;récupération'!K536</f>
        <v>A compléter</v>
      </c>
    </row>
    <row r="514" spans="15:60">
      <c r="O514">
        <v>511</v>
      </c>
      <c r="P514" t="str">
        <f>_xlfn.XLOOKUP(O514,'1.Fiche candidature (à remplir)'!AB:AB,'1.Fiche candidature (à remplir)'!D:D)</f>
        <v>Achat ou location de dispositifs de distribution en Vrac en point de vente</v>
      </c>
      <c r="Q514" t="str">
        <f>_xlfn.XLOOKUP(O514,'1.Fiche candidature (à remplir)'!AB:AB,'1.Fiche candidature (à remplir)'!AC:AC)</f>
        <v>Test_2</v>
      </c>
      <c r="R514" t="str">
        <f>_xlfn.XLOOKUP(O514,'1.Fiche candidature (à remplir)'!AB:AB,'1.Fiche candidature (à remplir)'!E:E)</f>
        <v>A compléter</v>
      </c>
      <c r="S514">
        <f>_xlfn.XLOOKUP(O514,'1.Fiche candidature (à remplir)'!AB:AB,'1.Fiche candidature (à remplir)'!F:F)</f>
        <v>0</v>
      </c>
      <c r="T514">
        <f>_xlfn.XLOOKUP(O514,'1.Fiche candidature (à remplir)'!AB:AB,'1.Fiche candidature (à remplir)'!G:G)</f>
        <v>0</v>
      </c>
      <c r="U514">
        <f>_xlfn.XLOOKUP(O514,'1.Fiche candidature (à remplir)'!AB:AB,'1.Fiche candidature (à remplir)'!H:H)</f>
        <v>0</v>
      </c>
      <c r="V514" t="str">
        <f>_xlfn.XLOOKUP(O514,'1.Fiche candidature (à remplir)'!AB:AB,'1.Fiche candidature (à remplir)'!I:I)</f>
        <v>A compléter</v>
      </c>
      <c r="W514" t="str">
        <f>_xlfn.XLOOKUP(O514,'1.Fiche candidature (à remplir)'!AB:AB,'1.Fiche candidature (à remplir)'!L:L)</f>
        <v>A remplir</v>
      </c>
      <c r="X514">
        <f>_xlfn.XLOOKUP(O514,'1.Fiche candidature (à remplir)'!AB:AB,'1.Fiche candidature (à remplir)'!M:M)</f>
        <v>0</v>
      </c>
      <c r="Y514">
        <f>_xlfn.XLOOKUP(O514,'1.Fiche candidature (à remplir)'!AB:AB,'1.Fiche candidature (à remplir)'!N:N)</f>
        <v>0</v>
      </c>
      <c r="Z514">
        <f>_xlfn.XLOOKUP(O514,'1.Fiche candidature (à remplir)'!AB:AB,'1.Fiche candidature (à remplir)'!P:P)</f>
        <v>0</v>
      </c>
      <c r="AC514" s="479">
        <f>b.Groupement!D540</f>
        <v>0</v>
      </c>
      <c r="AD514" s="479">
        <f>b.Groupement!E540</f>
        <v>0</v>
      </c>
      <c r="AE514" s="479">
        <f>b.Groupement!F540</f>
        <v>0</v>
      </c>
      <c r="AF514" s="479">
        <f>b.Groupement!G540</f>
        <v>0</v>
      </c>
      <c r="AG514" s="479">
        <f>b.Groupement!H540</f>
        <v>0</v>
      </c>
      <c r="AH514" s="479">
        <f>b.Groupement!I540</f>
        <v>0</v>
      </c>
      <c r="AI514" s="479">
        <f>b.Groupement!J540</f>
        <v>0</v>
      </c>
      <c r="AK514" s="479">
        <f>'a.Equipe projet'!D536</f>
        <v>0</v>
      </c>
      <c r="AL514" s="479">
        <f>'a.Equipe projet'!E536</f>
        <v>0</v>
      </c>
      <c r="AM514" s="479">
        <f>'a.Equipe projet'!F536</f>
        <v>0</v>
      </c>
      <c r="AN514" s="479">
        <f>'a.Equipe projet'!G536</f>
        <v>0</v>
      </c>
      <c r="AO514" s="479">
        <f>'a.Equipe projet'!H536</f>
        <v>0</v>
      </c>
      <c r="AP514" s="479">
        <f>'a.Equipe projet'!I536</f>
        <v>0</v>
      </c>
      <c r="AQ514" s="479">
        <f>'a.Equipe projet'!J536</f>
        <v>0</v>
      </c>
      <c r="AR514" s="479">
        <f>'a.Equipe projet'!K536</f>
        <v>0</v>
      </c>
      <c r="AS514" s="479">
        <f>'a.Equipe projet'!L536</f>
        <v>0</v>
      </c>
      <c r="AU514" s="479">
        <f>'c.Prestataires'!D535</f>
        <v>0</v>
      </c>
      <c r="AV514" s="479">
        <f>'c.Prestataires'!E535</f>
        <v>0</v>
      </c>
      <c r="AW514" s="479">
        <f>'c.Prestataires'!F535</f>
        <v>0</v>
      </c>
      <c r="AX514" s="479">
        <f>'c.Prestataires'!G535</f>
        <v>0</v>
      </c>
      <c r="AY514" s="479">
        <f>'c.Prestataires'!H535</f>
        <v>0</v>
      </c>
      <c r="BA514" s="479" t="str">
        <f>'d.Points de vente&amp;récupération'!D537</f>
        <v>A compléter</v>
      </c>
      <c r="BB514" s="479" t="str">
        <f>'d.Points de vente&amp;récupération'!E537</f>
        <v>A choisir</v>
      </c>
      <c r="BC514" s="479" t="str">
        <f>'d.Points de vente&amp;récupération'!F537</f>
        <v>A choisir</v>
      </c>
      <c r="BD514" s="479" t="str">
        <f>'d.Points de vente&amp;récupération'!G537</f>
        <v>A choisir</v>
      </c>
      <c r="BE514" s="479" t="str">
        <f>'d.Points de vente&amp;récupération'!H537</f>
        <v>A choisir</v>
      </c>
      <c r="BF514" s="479" t="str">
        <f>'d.Points de vente&amp;récupération'!I537</f>
        <v>A choisir</v>
      </c>
      <c r="BG514" s="479" t="str">
        <f>'d.Points de vente&amp;récupération'!J537</f>
        <v>A choisir</v>
      </c>
      <c r="BH514" s="479" t="str">
        <f>'d.Points de vente&amp;récupération'!K537</f>
        <v>A compléter</v>
      </c>
    </row>
    <row r="515" spans="15:60">
      <c r="O515">
        <v>512</v>
      </c>
      <c r="P515" t="str">
        <f>_xlfn.XLOOKUP(O515,'1.Fiche candidature (à remplir)'!AB:AB,'1.Fiche candidature (à remplir)'!D:D)</f>
        <v>Achat ou location de dispositifs de distribution en Vrac en point de vente</v>
      </c>
      <c r="Q515" t="str">
        <f>_xlfn.XLOOKUP(O515,'1.Fiche candidature (à remplir)'!AB:AB,'1.Fiche candidature (à remplir)'!AC:AC)</f>
        <v>Test_2</v>
      </c>
      <c r="R515" t="str">
        <f>_xlfn.XLOOKUP(O515,'1.Fiche candidature (à remplir)'!AB:AB,'1.Fiche candidature (à remplir)'!E:E)</f>
        <v>A compléter</v>
      </c>
      <c r="S515">
        <f>_xlfn.XLOOKUP(O515,'1.Fiche candidature (à remplir)'!AB:AB,'1.Fiche candidature (à remplir)'!F:F)</f>
        <v>0</v>
      </c>
      <c r="T515">
        <f>_xlfn.XLOOKUP(O515,'1.Fiche candidature (à remplir)'!AB:AB,'1.Fiche candidature (à remplir)'!G:G)</f>
        <v>0</v>
      </c>
      <c r="U515">
        <f>_xlfn.XLOOKUP(O515,'1.Fiche candidature (à remplir)'!AB:AB,'1.Fiche candidature (à remplir)'!H:H)</f>
        <v>0</v>
      </c>
      <c r="V515" t="str">
        <f>_xlfn.XLOOKUP(O515,'1.Fiche candidature (à remplir)'!AB:AB,'1.Fiche candidature (à remplir)'!I:I)</f>
        <v>A compléter</v>
      </c>
      <c r="W515" t="str">
        <f>_xlfn.XLOOKUP(O515,'1.Fiche candidature (à remplir)'!AB:AB,'1.Fiche candidature (à remplir)'!L:L)</f>
        <v>A remplir</v>
      </c>
      <c r="X515">
        <f>_xlfn.XLOOKUP(O515,'1.Fiche candidature (à remplir)'!AB:AB,'1.Fiche candidature (à remplir)'!M:M)</f>
        <v>0</v>
      </c>
      <c r="Y515">
        <f>_xlfn.XLOOKUP(O515,'1.Fiche candidature (à remplir)'!AB:AB,'1.Fiche candidature (à remplir)'!N:N)</f>
        <v>0</v>
      </c>
      <c r="Z515">
        <f>_xlfn.XLOOKUP(O515,'1.Fiche candidature (à remplir)'!AB:AB,'1.Fiche candidature (à remplir)'!P:P)</f>
        <v>0</v>
      </c>
      <c r="AC515" s="479">
        <f>b.Groupement!D541</f>
        <v>0</v>
      </c>
      <c r="AD515" s="479">
        <f>b.Groupement!E541</f>
        <v>0</v>
      </c>
      <c r="AE515" s="479">
        <f>b.Groupement!F541</f>
        <v>0</v>
      </c>
      <c r="AF515" s="479">
        <f>b.Groupement!G541</f>
        <v>0</v>
      </c>
      <c r="AG515" s="479">
        <f>b.Groupement!H541</f>
        <v>0</v>
      </c>
      <c r="AH515" s="479">
        <f>b.Groupement!I541</f>
        <v>0</v>
      </c>
      <c r="AI515" s="479">
        <f>b.Groupement!J541</f>
        <v>0</v>
      </c>
      <c r="AK515" s="479">
        <f>'a.Equipe projet'!D537</f>
        <v>0</v>
      </c>
      <c r="AL515" s="479">
        <f>'a.Equipe projet'!E537</f>
        <v>0</v>
      </c>
      <c r="AM515" s="479">
        <f>'a.Equipe projet'!F537</f>
        <v>0</v>
      </c>
      <c r="AN515" s="479">
        <f>'a.Equipe projet'!G537</f>
        <v>0</v>
      </c>
      <c r="AO515" s="479">
        <f>'a.Equipe projet'!H537</f>
        <v>0</v>
      </c>
      <c r="AP515" s="479">
        <f>'a.Equipe projet'!I537</f>
        <v>0</v>
      </c>
      <c r="AQ515" s="479">
        <f>'a.Equipe projet'!J537</f>
        <v>0</v>
      </c>
      <c r="AR515" s="479">
        <f>'a.Equipe projet'!K537</f>
        <v>0</v>
      </c>
      <c r="AS515" s="479">
        <f>'a.Equipe projet'!L537</f>
        <v>0</v>
      </c>
      <c r="AU515" s="479">
        <f>'c.Prestataires'!D536</f>
        <v>0</v>
      </c>
      <c r="AV515" s="479">
        <f>'c.Prestataires'!E536</f>
        <v>0</v>
      </c>
      <c r="AW515" s="479">
        <f>'c.Prestataires'!F536</f>
        <v>0</v>
      </c>
      <c r="AX515" s="479">
        <f>'c.Prestataires'!G536</f>
        <v>0</v>
      </c>
      <c r="AY515" s="479">
        <f>'c.Prestataires'!H536</f>
        <v>0</v>
      </c>
      <c r="BA515" s="479" t="str">
        <f>'d.Points de vente&amp;récupération'!D538</f>
        <v>A compléter</v>
      </c>
      <c r="BB515" s="479" t="str">
        <f>'d.Points de vente&amp;récupération'!E538</f>
        <v>A choisir</v>
      </c>
      <c r="BC515" s="479" t="str">
        <f>'d.Points de vente&amp;récupération'!F538</f>
        <v>A choisir</v>
      </c>
      <c r="BD515" s="479" t="str">
        <f>'d.Points de vente&amp;récupération'!G538</f>
        <v>A choisir</v>
      </c>
      <c r="BE515" s="479" t="str">
        <f>'d.Points de vente&amp;récupération'!H538</f>
        <v>A choisir</v>
      </c>
      <c r="BF515" s="479" t="str">
        <f>'d.Points de vente&amp;récupération'!I538</f>
        <v>A choisir</v>
      </c>
      <c r="BG515" s="479" t="str">
        <f>'d.Points de vente&amp;récupération'!J538</f>
        <v>A choisir</v>
      </c>
      <c r="BH515" s="479" t="str">
        <f>'d.Points de vente&amp;récupération'!K538</f>
        <v>A compléter</v>
      </c>
    </row>
    <row r="516" spans="15:60">
      <c r="O516">
        <v>513</v>
      </c>
      <c r="P516" t="str">
        <f>_xlfn.XLOOKUP(O516,'1.Fiche candidature (à remplir)'!AB:AB,'1.Fiche candidature (à remplir)'!D:D)</f>
        <v>Achat ou location de dispositifs de distribution en Vrac en point de vente</v>
      </c>
      <c r="Q516" t="str">
        <f>_xlfn.XLOOKUP(O516,'1.Fiche candidature (à remplir)'!AB:AB,'1.Fiche candidature (à remplir)'!AC:AC)</f>
        <v>Test_2</v>
      </c>
      <c r="R516" t="str">
        <f>_xlfn.XLOOKUP(O516,'1.Fiche candidature (à remplir)'!AB:AB,'1.Fiche candidature (à remplir)'!E:E)</f>
        <v>A compléter</v>
      </c>
      <c r="S516">
        <f>_xlfn.XLOOKUP(O516,'1.Fiche candidature (à remplir)'!AB:AB,'1.Fiche candidature (à remplir)'!F:F)</f>
        <v>0</v>
      </c>
      <c r="T516">
        <f>_xlfn.XLOOKUP(O516,'1.Fiche candidature (à remplir)'!AB:AB,'1.Fiche candidature (à remplir)'!G:G)</f>
        <v>0</v>
      </c>
      <c r="U516">
        <f>_xlfn.XLOOKUP(O516,'1.Fiche candidature (à remplir)'!AB:AB,'1.Fiche candidature (à remplir)'!H:H)</f>
        <v>0</v>
      </c>
      <c r="V516" t="str">
        <f>_xlfn.XLOOKUP(O516,'1.Fiche candidature (à remplir)'!AB:AB,'1.Fiche candidature (à remplir)'!I:I)</f>
        <v>A compléter</v>
      </c>
      <c r="W516" t="str">
        <f>_xlfn.XLOOKUP(O516,'1.Fiche candidature (à remplir)'!AB:AB,'1.Fiche candidature (à remplir)'!L:L)</f>
        <v>A remplir</v>
      </c>
      <c r="X516">
        <f>_xlfn.XLOOKUP(O516,'1.Fiche candidature (à remplir)'!AB:AB,'1.Fiche candidature (à remplir)'!M:M)</f>
        <v>0</v>
      </c>
      <c r="Y516">
        <f>_xlfn.XLOOKUP(O516,'1.Fiche candidature (à remplir)'!AB:AB,'1.Fiche candidature (à remplir)'!N:N)</f>
        <v>0</v>
      </c>
      <c r="Z516">
        <f>_xlfn.XLOOKUP(O516,'1.Fiche candidature (à remplir)'!AB:AB,'1.Fiche candidature (à remplir)'!P:P)</f>
        <v>0</v>
      </c>
      <c r="AC516" s="479">
        <f>b.Groupement!D542</f>
        <v>0</v>
      </c>
      <c r="AD516" s="479">
        <f>b.Groupement!E542</f>
        <v>0</v>
      </c>
      <c r="AE516" s="479">
        <f>b.Groupement!F542</f>
        <v>0</v>
      </c>
      <c r="AF516" s="479">
        <f>b.Groupement!G542</f>
        <v>0</v>
      </c>
      <c r="AG516" s="479">
        <f>b.Groupement!H542</f>
        <v>0</v>
      </c>
      <c r="AH516" s="479">
        <f>b.Groupement!I542</f>
        <v>0</v>
      </c>
      <c r="AI516" s="479">
        <f>b.Groupement!J542</f>
        <v>0</v>
      </c>
      <c r="AK516" s="479">
        <f>'a.Equipe projet'!D538</f>
        <v>0</v>
      </c>
      <c r="AL516" s="479">
        <f>'a.Equipe projet'!E538</f>
        <v>0</v>
      </c>
      <c r="AM516" s="479">
        <f>'a.Equipe projet'!F538</f>
        <v>0</v>
      </c>
      <c r="AN516" s="479">
        <f>'a.Equipe projet'!G538</f>
        <v>0</v>
      </c>
      <c r="AO516" s="479">
        <f>'a.Equipe projet'!H538</f>
        <v>0</v>
      </c>
      <c r="AP516" s="479">
        <f>'a.Equipe projet'!I538</f>
        <v>0</v>
      </c>
      <c r="AQ516" s="479">
        <f>'a.Equipe projet'!J538</f>
        <v>0</v>
      </c>
      <c r="AR516" s="479">
        <f>'a.Equipe projet'!K538</f>
        <v>0</v>
      </c>
      <c r="AS516" s="479">
        <f>'a.Equipe projet'!L538</f>
        <v>0</v>
      </c>
      <c r="AU516" s="479">
        <f>'c.Prestataires'!D537</f>
        <v>0</v>
      </c>
      <c r="AV516" s="479">
        <f>'c.Prestataires'!E537</f>
        <v>0</v>
      </c>
      <c r="AW516" s="479">
        <f>'c.Prestataires'!F537</f>
        <v>0</v>
      </c>
      <c r="AX516" s="479">
        <f>'c.Prestataires'!G537</f>
        <v>0</v>
      </c>
      <c r="AY516" s="479">
        <f>'c.Prestataires'!H537</f>
        <v>0</v>
      </c>
      <c r="BA516" s="479" t="str">
        <f>'d.Points de vente&amp;récupération'!D539</f>
        <v>A compléter</v>
      </c>
      <c r="BB516" s="479" t="str">
        <f>'d.Points de vente&amp;récupération'!E539</f>
        <v>A choisir</v>
      </c>
      <c r="BC516" s="479" t="str">
        <f>'d.Points de vente&amp;récupération'!F539</f>
        <v>A choisir</v>
      </c>
      <c r="BD516" s="479" t="str">
        <f>'d.Points de vente&amp;récupération'!G539</f>
        <v>A choisir</v>
      </c>
      <c r="BE516" s="479" t="str">
        <f>'d.Points de vente&amp;récupération'!H539</f>
        <v>A choisir</v>
      </c>
      <c r="BF516" s="479" t="str">
        <f>'d.Points de vente&amp;récupération'!I539</f>
        <v>A choisir</v>
      </c>
      <c r="BG516" s="479" t="str">
        <f>'d.Points de vente&amp;récupération'!J539</f>
        <v>A choisir</v>
      </c>
      <c r="BH516" s="479" t="str">
        <f>'d.Points de vente&amp;récupération'!K539</f>
        <v>A compléter</v>
      </c>
    </row>
    <row r="517" spans="15:60">
      <c r="O517">
        <v>514</v>
      </c>
      <c r="P517" t="str">
        <f>_xlfn.XLOOKUP(O517,'1.Fiche candidature (à remplir)'!AB:AB,'1.Fiche candidature (à remplir)'!D:D)</f>
        <v>Achat ou location de dispositifs en rayon pour recours à la vente en Vrac
Exemple : balance pour le tarage, système de désinfection des emballages ect.</v>
      </c>
      <c r="Q517" t="str">
        <f>_xlfn.XLOOKUP(O517,'1.Fiche candidature (à remplir)'!AB:AB,'1.Fiche candidature (à remplir)'!AC:AC)</f>
        <v>Test_2</v>
      </c>
      <c r="R517" t="str">
        <f>_xlfn.XLOOKUP(O517,'1.Fiche candidature (à remplir)'!AB:AB,'1.Fiche candidature (à remplir)'!E:E)</f>
        <v>A compléter</v>
      </c>
      <c r="S517">
        <f>_xlfn.XLOOKUP(O517,'1.Fiche candidature (à remplir)'!AB:AB,'1.Fiche candidature (à remplir)'!F:F)</f>
        <v>0</v>
      </c>
      <c r="T517">
        <f>_xlfn.XLOOKUP(O517,'1.Fiche candidature (à remplir)'!AB:AB,'1.Fiche candidature (à remplir)'!G:G)</f>
        <v>0</v>
      </c>
      <c r="U517">
        <f>_xlfn.XLOOKUP(O517,'1.Fiche candidature (à remplir)'!AB:AB,'1.Fiche candidature (à remplir)'!H:H)</f>
        <v>0</v>
      </c>
      <c r="V517" t="str">
        <f>_xlfn.XLOOKUP(O517,'1.Fiche candidature (à remplir)'!AB:AB,'1.Fiche candidature (à remplir)'!I:I)</f>
        <v>A compléter</v>
      </c>
      <c r="W517" t="str">
        <f>_xlfn.XLOOKUP(O517,'1.Fiche candidature (à remplir)'!AB:AB,'1.Fiche candidature (à remplir)'!L:L)</f>
        <v>A remplir</v>
      </c>
      <c r="X517">
        <f>_xlfn.XLOOKUP(O517,'1.Fiche candidature (à remplir)'!AB:AB,'1.Fiche candidature (à remplir)'!M:M)</f>
        <v>0</v>
      </c>
      <c r="Y517">
        <f>_xlfn.XLOOKUP(O517,'1.Fiche candidature (à remplir)'!AB:AB,'1.Fiche candidature (à remplir)'!N:N)</f>
        <v>0</v>
      </c>
      <c r="Z517">
        <f>_xlfn.XLOOKUP(O517,'1.Fiche candidature (à remplir)'!AB:AB,'1.Fiche candidature (à remplir)'!P:P)</f>
        <v>0</v>
      </c>
      <c r="AC517" s="479">
        <f>b.Groupement!D543</f>
        <v>0</v>
      </c>
      <c r="AD517" s="479">
        <f>b.Groupement!E543</f>
        <v>0</v>
      </c>
      <c r="AE517" s="479">
        <f>b.Groupement!F543</f>
        <v>0</v>
      </c>
      <c r="AF517" s="479">
        <f>b.Groupement!G543</f>
        <v>0</v>
      </c>
      <c r="AG517" s="479">
        <f>b.Groupement!H543</f>
        <v>0</v>
      </c>
      <c r="AH517" s="479">
        <f>b.Groupement!I543</f>
        <v>0</v>
      </c>
      <c r="AI517" s="479">
        <f>b.Groupement!J543</f>
        <v>0</v>
      </c>
      <c r="AK517" s="479">
        <f>'a.Equipe projet'!D539</f>
        <v>0</v>
      </c>
      <c r="AL517" s="479">
        <f>'a.Equipe projet'!E539</f>
        <v>0</v>
      </c>
      <c r="AM517" s="479">
        <f>'a.Equipe projet'!F539</f>
        <v>0</v>
      </c>
      <c r="AN517" s="479">
        <f>'a.Equipe projet'!G539</f>
        <v>0</v>
      </c>
      <c r="AO517" s="479">
        <f>'a.Equipe projet'!H539</f>
        <v>0</v>
      </c>
      <c r="AP517" s="479">
        <f>'a.Equipe projet'!I539</f>
        <v>0</v>
      </c>
      <c r="AQ517" s="479">
        <f>'a.Equipe projet'!J539</f>
        <v>0</v>
      </c>
      <c r="AR517" s="479">
        <f>'a.Equipe projet'!K539</f>
        <v>0</v>
      </c>
      <c r="AS517" s="479">
        <f>'a.Equipe projet'!L539</f>
        <v>0</v>
      </c>
      <c r="AU517" s="479">
        <f>'c.Prestataires'!D538</f>
        <v>0</v>
      </c>
      <c r="AV517" s="479">
        <f>'c.Prestataires'!E538</f>
        <v>0</v>
      </c>
      <c r="AW517" s="479">
        <f>'c.Prestataires'!F538</f>
        <v>0</v>
      </c>
      <c r="AX517" s="479">
        <f>'c.Prestataires'!G538</f>
        <v>0</v>
      </c>
      <c r="AY517" s="479">
        <f>'c.Prestataires'!H538</f>
        <v>0</v>
      </c>
      <c r="BA517" s="479" t="str">
        <f>'d.Points de vente&amp;récupération'!D540</f>
        <v>A compléter</v>
      </c>
      <c r="BB517" s="479" t="str">
        <f>'d.Points de vente&amp;récupération'!E540</f>
        <v>A choisir</v>
      </c>
      <c r="BC517" s="479" t="str">
        <f>'d.Points de vente&amp;récupération'!F540</f>
        <v>A choisir</v>
      </c>
      <c r="BD517" s="479" t="str">
        <f>'d.Points de vente&amp;récupération'!G540</f>
        <v>A choisir</v>
      </c>
      <c r="BE517" s="479" t="str">
        <f>'d.Points de vente&amp;récupération'!H540</f>
        <v>A choisir</v>
      </c>
      <c r="BF517" s="479" t="str">
        <f>'d.Points de vente&amp;récupération'!I540</f>
        <v>A choisir</v>
      </c>
      <c r="BG517" s="479" t="str">
        <f>'d.Points de vente&amp;récupération'!J540</f>
        <v>A choisir</v>
      </c>
      <c r="BH517" s="479" t="str">
        <f>'d.Points de vente&amp;récupération'!K540</f>
        <v>A compléter</v>
      </c>
    </row>
    <row r="518" spans="15:60">
      <c r="O518">
        <v>515</v>
      </c>
      <c r="P518" t="str">
        <f>_xlfn.XLOOKUP(O518,'1.Fiche candidature (à remplir)'!AB:AB,'1.Fiche candidature (à remplir)'!D:D)</f>
        <v>Achat ou location de dispositifs en rayon pour recours à la vente en Vrac</v>
      </c>
      <c r="Q518" t="str">
        <f>_xlfn.XLOOKUP(O518,'1.Fiche candidature (à remplir)'!AB:AB,'1.Fiche candidature (à remplir)'!AC:AC)</f>
        <v>Test_2</v>
      </c>
      <c r="R518" t="str">
        <f>_xlfn.XLOOKUP(O518,'1.Fiche candidature (à remplir)'!AB:AB,'1.Fiche candidature (à remplir)'!E:E)</f>
        <v>A compléter</v>
      </c>
      <c r="S518">
        <f>_xlfn.XLOOKUP(O518,'1.Fiche candidature (à remplir)'!AB:AB,'1.Fiche candidature (à remplir)'!F:F)</f>
        <v>0</v>
      </c>
      <c r="T518">
        <f>_xlfn.XLOOKUP(O518,'1.Fiche candidature (à remplir)'!AB:AB,'1.Fiche candidature (à remplir)'!G:G)</f>
        <v>0</v>
      </c>
      <c r="U518">
        <f>_xlfn.XLOOKUP(O518,'1.Fiche candidature (à remplir)'!AB:AB,'1.Fiche candidature (à remplir)'!H:H)</f>
        <v>0</v>
      </c>
      <c r="V518" t="str">
        <f>_xlfn.XLOOKUP(O518,'1.Fiche candidature (à remplir)'!AB:AB,'1.Fiche candidature (à remplir)'!I:I)</f>
        <v>A compléter</v>
      </c>
      <c r="W518" t="str">
        <f>_xlfn.XLOOKUP(O518,'1.Fiche candidature (à remplir)'!AB:AB,'1.Fiche candidature (à remplir)'!L:L)</f>
        <v>A remplir</v>
      </c>
      <c r="X518">
        <f>_xlfn.XLOOKUP(O518,'1.Fiche candidature (à remplir)'!AB:AB,'1.Fiche candidature (à remplir)'!M:M)</f>
        <v>0</v>
      </c>
      <c r="Y518">
        <f>_xlfn.XLOOKUP(O518,'1.Fiche candidature (à remplir)'!AB:AB,'1.Fiche candidature (à remplir)'!N:N)</f>
        <v>0</v>
      </c>
      <c r="Z518">
        <f>_xlfn.XLOOKUP(O518,'1.Fiche candidature (à remplir)'!AB:AB,'1.Fiche candidature (à remplir)'!P:P)</f>
        <v>0</v>
      </c>
      <c r="AC518" s="479">
        <f>b.Groupement!D544</f>
        <v>0</v>
      </c>
      <c r="AD518" s="479">
        <f>b.Groupement!E544</f>
        <v>0</v>
      </c>
      <c r="AE518" s="479">
        <f>b.Groupement!F544</f>
        <v>0</v>
      </c>
      <c r="AF518" s="479">
        <f>b.Groupement!G544</f>
        <v>0</v>
      </c>
      <c r="AG518" s="479">
        <f>b.Groupement!H544</f>
        <v>0</v>
      </c>
      <c r="AH518" s="479">
        <f>b.Groupement!I544</f>
        <v>0</v>
      </c>
      <c r="AI518" s="479">
        <f>b.Groupement!J544</f>
        <v>0</v>
      </c>
      <c r="AK518" s="479">
        <f>'a.Equipe projet'!D540</f>
        <v>0</v>
      </c>
      <c r="AL518" s="479">
        <f>'a.Equipe projet'!E540</f>
        <v>0</v>
      </c>
      <c r="AM518" s="479">
        <f>'a.Equipe projet'!F540</f>
        <v>0</v>
      </c>
      <c r="AN518" s="479">
        <f>'a.Equipe projet'!G540</f>
        <v>0</v>
      </c>
      <c r="AO518" s="479">
        <f>'a.Equipe projet'!H540</f>
        <v>0</v>
      </c>
      <c r="AP518" s="479">
        <f>'a.Equipe projet'!I540</f>
        <v>0</v>
      </c>
      <c r="AQ518" s="479">
        <f>'a.Equipe projet'!J540</f>
        <v>0</v>
      </c>
      <c r="AR518" s="479">
        <f>'a.Equipe projet'!K540</f>
        <v>0</v>
      </c>
      <c r="AS518" s="479">
        <f>'a.Equipe projet'!L540</f>
        <v>0</v>
      </c>
      <c r="AU518" s="479">
        <f>'c.Prestataires'!D539</f>
        <v>0</v>
      </c>
      <c r="AV518" s="479">
        <f>'c.Prestataires'!E539</f>
        <v>0</v>
      </c>
      <c r="AW518" s="479">
        <f>'c.Prestataires'!F539</f>
        <v>0</v>
      </c>
      <c r="AX518" s="479">
        <f>'c.Prestataires'!G539</f>
        <v>0</v>
      </c>
      <c r="AY518" s="479">
        <f>'c.Prestataires'!H539</f>
        <v>0</v>
      </c>
      <c r="BA518" s="479" t="str">
        <f>'d.Points de vente&amp;récupération'!D541</f>
        <v>A compléter</v>
      </c>
      <c r="BB518" s="479" t="str">
        <f>'d.Points de vente&amp;récupération'!E541</f>
        <v>A choisir</v>
      </c>
      <c r="BC518" s="479" t="str">
        <f>'d.Points de vente&amp;récupération'!F541</f>
        <v>A choisir</v>
      </c>
      <c r="BD518" s="479" t="str">
        <f>'d.Points de vente&amp;récupération'!G541</f>
        <v>A choisir</v>
      </c>
      <c r="BE518" s="479" t="str">
        <f>'d.Points de vente&amp;récupération'!H541</f>
        <v>A choisir</v>
      </c>
      <c r="BF518" s="479" t="str">
        <f>'d.Points de vente&amp;récupération'!I541</f>
        <v>A choisir</v>
      </c>
      <c r="BG518" s="479" t="str">
        <f>'d.Points de vente&amp;récupération'!J541</f>
        <v>A choisir</v>
      </c>
      <c r="BH518" s="479" t="str">
        <f>'d.Points de vente&amp;récupération'!K541</f>
        <v>A compléter</v>
      </c>
    </row>
    <row r="519" spans="15:60">
      <c r="O519">
        <v>516</v>
      </c>
      <c r="P519" t="str">
        <f>_xlfn.XLOOKUP(O519,'1.Fiche candidature (à remplir)'!AB:AB,'1.Fiche candidature (à remplir)'!D:D)</f>
        <v>Achat ou location de dispositifs en rayon pour recours à la vente en Vrac</v>
      </c>
      <c r="Q519" t="str">
        <f>_xlfn.XLOOKUP(O519,'1.Fiche candidature (à remplir)'!AB:AB,'1.Fiche candidature (à remplir)'!AC:AC)</f>
        <v>Test_2</v>
      </c>
      <c r="R519" t="str">
        <f>_xlfn.XLOOKUP(O519,'1.Fiche candidature (à remplir)'!AB:AB,'1.Fiche candidature (à remplir)'!E:E)</f>
        <v>A compléter</v>
      </c>
      <c r="S519">
        <f>_xlfn.XLOOKUP(O519,'1.Fiche candidature (à remplir)'!AB:AB,'1.Fiche candidature (à remplir)'!F:F)</f>
        <v>0</v>
      </c>
      <c r="T519">
        <f>_xlfn.XLOOKUP(O519,'1.Fiche candidature (à remplir)'!AB:AB,'1.Fiche candidature (à remplir)'!G:G)</f>
        <v>0</v>
      </c>
      <c r="U519">
        <f>_xlfn.XLOOKUP(O519,'1.Fiche candidature (à remplir)'!AB:AB,'1.Fiche candidature (à remplir)'!H:H)</f>
        <v>0</v>
      </c>
      <c r="V519" t="str">
        <f>_xlfn.XLOOKUP(O519,'1.Fiche candidature (à remplir)'!AB:AB,'1.Fiche candidature (à remplir)'!I:I)</f>
        <v>A compléter</v>
      </c>
      <c r="W519" t="str">
        <f>_xlfn.XLOOKUP(O519,'1.Fiche candidature (à remplir)'!AB:AB,'1.Fiche candidature (à remplir)'!L:L)</f>
        <v>A remplir</v>
      </c>
      <c r="X519">
        <f>_xlfn.XLOOKUP(O519,'1.Fiche candidature (à remplir)'!AB:AB,'1.Fiche candidature (à remplir)'!M:M)</f>
        <v>0</v>
      </c>
      <c r="Y519">
        <f>_xlfn.XLOOKUP(O519,'1.Fiche candidature (à remplir)'!AB:AB,'1.Fiche candidature (à remplir)'!N:N)</f>
        <v>0</v>
      </c>
      <c r="Z519">
        <f>_xlfn.XLOOKUP(O519,'1.Fiche candidature (à remplir)'!AB:AB,'1.Fiche candidature (à remplir)'!P:P)</f>
        <v>0</v>
      </c>
      <c r="AC519" s="479">
        <f>b.Groupement!D545</f>
        <v>0</v>
      </c>
      <c r="AD519" s="479">
        <f>b.Groupement!E545</f>
        <v>0</v>
      </c>
      <c r="AE519" s="479">
        <f>b.Groupement!F545</f>
        <v>0</v>
      </c>
      <c r="AF519" s="479">
        <f>b.Groupement!G545</f>
        <v>0</v>
      </c>
      <c r="AG519" s="479">
        <f>b.Groupement!H545</f>
        <v>0</v>
      </c>
      <c r="AH519" s="479">
        <f>b.Groupement!I545</f>
        <v>0</v>
      </c>
      <c r="AI519" s="479">
        <f>b.Groupement!J545</f>
        <v>0</v>
      </c>
      <c r="AK519" s="479">
        <f>'a.Equipe projet'!D541</f>
        <v>0</v>
      </c>
      <c r="AL519" s="479">
        <f>'a.Equipe projet'!E541</f>
        <v>0</v>
      </c>
      <c r="AM519" s="479">
        <f>'a.Equipe projet'!F541</f>
        <v>0</v>
      </c>
      <c r="AN519" s="479">
        <f>'a.Equipe projet'!G541</f>
        <v>0</v>
      </c>
      <c r="AO519" s="479">
        <f>'a.Equipe projet'!H541</f>
        <v>0</v>
      </c>
      <c r="AP519" s="479">
        <f>'a.Equipe projet'!I541</f>
        <v>0</v>
      </c>
      <c r="AQ519" s="479">
        <f>'a.Equipe projet'!J541</f>
        <v>0</v>
      </c>
      <c r="AR519" s="479">
        <f>'a.Equipe projet'!K541</f>
        <v>0</v>
      </c>
      <c r="AS519" s="479">
        <f>'a.Equipe projet'!L541</f>
        <v>0</v>
      </c>
      <c r="AU519" s="479">
        <f>'c.Prestataires'!D540</f>
        <v>0</v>
      </c>
      <c r="AV519" s="479">
        <f>'c.Prestataires'!E540</f>
        <v>0</v>
      </c>
      <c r="AW519" s="479">
        <f>'c.Prestataires'!F540</f>
        <v>0</v>
      </c>
      <c r="AX519" s="479">
        <f>'c.Prestataires'!G540</f>
        <v>0</v>
      </c>
      <c r="AY519" s="479">
        <f>'c.Prestataires'!H540</f>
        <v>0</v>
      </c>
      <c r="BA519" s="479" t="str">
        <f>'d.Points de vente&amp;récupération'!D542</f>
        <v>A compléter</v>
      </c>
      <c r="BB519" s="479" t="str">
        <f>'d.Points de vente&amp;récupération'!E542</f>
        <v>A choisir</v>
      </c>
      <c r="BC519" s="479" t="str">
        <f>'d.Points de vente&amp;récupération'!F542</f>
        <v>A choisir</v>
      </c>
      <c r="BD519" s="479" t="str">
        <f>'d.Points de vente&amp;récupération'!G542</f>
        <v>A choisir</v>
      </c>
      <c r="BE519" s="479" t="str">
        <f>'d.Points de vente&amp;récupération'!H542</f>
        <v>A choisir</v>
      </c>
      <c r="BF519" s="479" t="str">
        <f>'d.Points de vente&amp;récupération'!I542</f>
        <v>A choisir</v>
      </c>
      <c r="BG519" s="479" t="str">
        <f>'d.Points de vente&amp;récupération'!J542</f>
        <v>A choisir</v>
      </c>
      <c r="BH519" s="479" t="str">
        <f>'d.Points de vente&amp;récupération'!K542</f>
        <v>A compléter</v>
      </c>
    </row>
    <row r="520" spans="15:60">
      <c r="O520">
        <v>517</v>
      </c>
      <c r="P520" t="str">
        <f>_xlfn.XLOOKUP(O520,'1.Fiche candidature (à remplir)'!AB:AB,'1.Fiche candidature (à remplir)'!D:D)</f>
        <v>Achat ou location de dispositifs en rayon pour recours à la vente en Vrac</v>
      </c>
      <c r="Q520" t="str">
        <f>_xlfn.XLOOKUP(O520,'1.Fiche candidature (à remplir)'!AB:AB,'1.Fiche candidature (à remplir)'!AC:AC)</f>
        <v>Test_2</v>
      </c>
      <c r="R520" t="str">
        <f>_xlfn.XLOOKUP(O520,'1.Fiche candidature (à remplir)'!AB:AB,'1.Fiche candidature (à remplir)'!E:E)</f>
        <v>A compléter</v>
      </c>
      <c r="S520">
        <f>_xlfn.XLOOKUP(O520,'1.Fiche candidature (à remplir)'!AB:AB,'1.Fiche candidature (à remplir)'!F:F)</f>
        <v>0</v>
      </c>
      <c r="T520">
        <f>_xlfn.XLOOKUP(O520,'1.Fiche candidature (à remplir)'!AB:AB,'1.Fiche candidature (à remplir)'!G:G)</f>
        <v>0</v>
      </c>
      <c r="U520">
        <f>_xlfn.XLOOKUP(O520,'1.Fiche candidature (à remplir)'!AB:AB,'1.Fiche candidature (à remplir)'!H:H)</f>
        <v>0</v>
      </c>
      <c r="V520" t="str">
        <f>_xlfn.XLOOKUP(O520,'1.Fiche candidature (à remplir)'!AB:AB,'1.Fiche candidature (à remplir)'!I:I)</f>
        <v>A compléter</v>
      </c>
      <c r="W520" t="str">
        <f>_xlfn.XLOOKUP(O520,'1.Fiche candidature (à remplir)'!AB:AB,'1.Fiche candidature (à remplir)'!L:L)</f>
        <v>A remplir</v>
      </c>
      <c r="X520">
        <f>_xlfn.XLOOKUP(O520,'1.Fiche candidature (à remplir)'!AB:AB,'1.Fiche candidature (à remplir)'!M:M)</f>
        <v>0</v>
      </c>
      <c r="Y520">
        <f>_xlfn.XLOOKUP(O520,'1.Fiche candidature (à remplir)'!AB:AB,'1.Fiche candidature (à remplir)'!N:N)</f>
        <v>0</v>
      </c>
      <c r="Z520">
        <f>_xlfn.XLOOKUP(O520,'1.Fiche candidature (à remplir)'!AB:AB,'1.Fiche candidature (à remplir)'!P:P)</f>
        <v>0</v>
      </c>
      <c r="AC520" s="479">
        <f>b.Groupement!D546</f>
        <v>0</v>
      </c>
      <c r="AD520" s="479">
        <f>b.Groupement!E546</f>
        <v>0</v>
      </c>
      <c r="AE520" s="479">
        <f>b.Groupement!F546</f>
        <v>0</v>
      </c>
      <c r="AF520" s="479">
        <f>b.Groupement!G546</f>
        <v>0</v>
      </c>
      <c r="AG520" s="479">
        <f>b.Groupement!H546</f>
        <v>0</v>
      </c>
      <c r="AH520" s="479">
        <f>b.Groupement!I546</f>
        <v>0</v>
      </c>
      <c r="AI520" s="479">
        <f>b.Groupement!J546</f>
        <v>0</v>
      </c>
      <c r="AK520" s="479">
        <f>'a.Equipe projet'!D542</f>
        <v>0</v>
      </c>
      <c r="AL520" s="479">
        <f>'a.Equipe projet'!E542</f>
        <v>0</v>
      </c>
      <c r="AM520" s="479">
        <f>'a.Equipe projet'!F542</f>
        <v>0</v>
      </c>
      <c r="AN520" s="479">
        <f>'a.Equipe projet'!G542</f>
        <v>0</v>
      </c>
      <c r="AO520" s="479">
        <f>'a.Equipe projet'!H542</f>
        <v>0</v>
      </c>
      <c r="AP520" s="479">
        <f>'a.Equipe projet'!I542</f>
        <v>0</v>
      </c>
      <c r="AQ520" s="479">
        <f>'a.Equipe projet'!J542</f>
        <v>0</v>
      </c>
      <c r="AR520" s="479">
        <f>'a.Equipe projet'!K542</f>
        <v>0</v>
      </c>
      <c r="AS520" s="479">
        <f>'a.Equipe projet'!L542</f>
        <v>0</v>
      </c>
      <c r="AU520" s="479">
        <f>'c.Prestataires'!D541</f>
        <v>0</v>
      </c>
      <c r="AV520" s="479">
        <f>'c.Prestataires'!E541</f>
        <v>0</v>
      </c>
      <c r="AW520" s="479">
        <f>'c.Prestataires'!F541</f>
        <v>0</v>
      </c>
      <c r="AX520" s="479">
        <f>'c.Prestataires'!G541</f>
        <v>0</v>
      </c>
      <c r="AY520" s="479">
        <f>'c.Prestataires'!H541</f>
        <v>0</v>
      </c>
      <c r="BA520" s="479" t="str">
        <f>'d.Points de vente&amp;récupération'!D543</f>
        <v>A compléter</v>
      </c>
      <c r="BB520" s="479" t="str">
        <f>'d.Points de vente&amp;récupération'!E543</f>
        <v>A choisir</v>
      </c>
      <c r="BC520" s="479" t="str">
        <f>'d.Points de vente&amp;récupération'!F543</f>
        <v>A choisir</v>
      </c>
      <c r="BD520" s="479" t="str">
        <f>'d.Points de vente&amp;récupération'!G543</f>
        <v>A choisir</v>
      </c>
      <c r="BE520" s="479" t="str">
        <f>'d.Points de vente&amp;récupération'!H543</f>
        <v>A choisir</v>
      </c>
      <c r="BF520" s="479" t="str">
        <f>'d.Points de vente&amp;récupération'!I543</f>
        <v>A choisir</v>
      </c>
      <c r="BG520" s="479" t="str">
        <f>'d.Points de vente&amp;récupération'!J543</f>
        <v>A choisir</v>
      </c>
      <c r="BH520" s="479" t="str">
        <f>'d.Points de vente&amp;récupération'!K543</f>
        <v>A compléter</v>
      </c>
    </row>
    <row r="521" spans="15:60">
      <c r="O521">
        <v>518</v>
      </c>
      <c r="P521" t="str">
        <f>_xlfn.XLOOKUP(O521,'1.Fiche candidature (à remplir)'!AB:AB,'1.Fiche candidature (à remplir)'!D:D)</f>
        <v>Achat ou location de dispositifs en rayon pour recours à la vente en Vrac</v>
      </c>
      <c r="Q521" t="str">
        <f>_xlfn.XLOOKUP(O521,'1.Fiche candidature (à remplir)'!AB:AB,'1.Fiche candidature (à remplir)'!AC:AC)</f>
        <v>Test_2</v>
      </c>
      <c r="R521" t="str">
        <f>_xlfn.XLOOKUP(O521,'1.Fiche candidature (à remplir)'!AB:AB,'1.Fiche candidature (à remplir)'!E:E)</f>
        <v>A compléter</v>
      </c>
      <c r="S521">
        <f>_xlfn.XLOOKUP(O521,'1.Fiche candidature (à remplir)'!AB:AB,'1.Fiche candidature (à remplir)'!F:F)</f>
        <v>0</v>
      </c>
      <c r="T521">
        <f>_xlfn.XLOOKUP(O521,'1.Fiche candidature (à remplir)'!AB:AB,'1.Fiche candidature (à remplir)'!G:G)</f>
        <v>0</v>
      </c>
      <c r="U521">
        <f>_xlfn.XLOOKUP(O521,'1.Fiche candidature (à remplir)'!AB:AB,'1.Fiche candidature (à remplir)'!H:H)</f>
        <v>0</v>
      </c>
      <c r="V521" t="str">
        <f>_xlfn.XLOOKUP(O521,'1.Fiche candidature (à remplir)'!AB:AB,'1.Fiche candidature (à remplir)'!I:I)</f>
        <v>A compléter</v>
      </c>
      <c r="W521" t="str">
        <f>_xlfn.XLOOKUP(O521,'1.Fiche candidature (à remplir)'!AB:AB,'1.Fiche candidature (à remplir)'!L:L)</f>
        <v>A remplir</v>
      </c>
      <c r="X521">
        <f>_xlfn.XLOOKUP(O521,'1.Fiche candidature (à remplir)'!AB:AB,'1.Fiche candidature (à remplir)'!M:M)</f>
        <v>0</v>
      </c>
      <c r="Y521">
        <f>_xlfn.XLOOKUP(O521,'1.Fiche candidature (à remplir)'!AB:AB,'1.Fiche candidature (à remplir)'!N:N)</f>
        <v>0</v>
      </c>
      <c r="Z521">
        <f>_xlfn.XLOOKUP(O521,'1.Fiche candidature (à remplir)'!AB:AB,'1.Fiche candidature (à remplir)'!P:P)</f>
        <v>0</v>
      </c>
      <c r="AC521" s="479">
        <f>b.Groupement!D547</f>
        <v>0</v>
      </c>
      <c r="AD521" s="479">
        <f>b.Groupement!E547</f>
        <v>0</v>
      </c>
      <c r="AE521" s="479">
        <f>b.Groupement!F547</f>
        <v>0</v>
      </c>
      <c r="AF521" s="479">
        <f>b.Groupement!G547</f>
        <v>0</v>
      </c>
      <c r="AG521" s="479">
        <f>b.Groupement!H547</f>
        <v>0</v>
      </c>
      <c r="AH521" s="479">
        <f>b.Groupement!I547</f>
        <v>0</v>
      </c>
      <c r="AI521" s="479">
        <f>b.Groupement!J547</f>
        <v>0</v>
      </c>
      <c r="AK521" s="479">
        <f>'a.Equipe projet'!D543</f>
        <v>0</v>
      </c>
      <c r="AL521" s="479">
        <f>'a.Equipe projet'!E543</f>
        <v>0</v>
      </c>
      <c r="AM521" s="479">
        <f>'a.Equipe projet'!F543</f>
        <v>0</v>
      </c>
      <c r="AN521" s="479">
        <f>'a.Equipe projet'!G543</f>
        <v>0</v>
      </c>
      <c r="AO521" s="479">
        <f>'a.Equipe projet'!H543</f>
        <v>0</v>
      </c>
      <c r="AP521" s="479">
        <f>'a.Equipe projet'!I543</f>
        <v>0</v>
      </c>
      <c r="AQ521" s="479">
        <f>'a.Equipe projet'!J543</f>
        <v>0</v>
      </c>
      <c r="AR521" s="479">
        <f>'a.Equipe projet'!K543</f>
        <v>0</v>
      </c>
      <c r="AS521" s="479">
        <f>'a.Equipe projet'!L543</f>
        <v>0</v>
      </c>
      <c r="AU521" s="479">
        <f>'c.Prestataires'!D542</f>
        <v>0</v>
      </c>
      <c r="AV521" s="479">
        <f>'c.Prestataires'!E542</f>
        <v>0</v>
      </c>
      <c r="AW521" s="479">
        <f>'c.Prestataires'!F542</f>
        <v>0</v>
      </c>
      <c r="AX521" s="479">
        <f>'c.Prestataires'!G542</f>
        <v>0</v>
      </c>
      <c r="AY521" s="479">
        <f>'c.Prestataires'!H542</f>
        <v>0</v>
      </c>
      <c r="BA521" s="479" t="str">
        <f>'d.Points de vente&amp;récupération'!D544</f>
        <v>A compléter</v>
      </c>
      <c r="BB521" s="479" t="str">
        <f>'d.Points de vente&amp;récupération'!E544</f>
        <v>A choisir</v>
      </c>
      <c r="BC521" s="479" t="str">
        <f>'d.Points de vente&amp;récupération'!F544</f>
        <v>A choisir</v>
      </c>
      <c r="BD521" s="479" t="str">
        <f>'d.Points de vente&amp;récupération'!G544</f>
        <v>A choisir</v>
      </c>
      <c r="BE521" s="479" t="str">
        <f>'d.Points de vente&amp;récupération'!H544</f>
        <v>A choisir</v>
      </c>
      <c r="BF521" s="479" t="str">
        <f>'d.Points de vente&amp;récupération'!I544</f>
        <v>A choisir</v>
      </c>
      <c r="BG521" s="479" t="str">
        <f>'d.Points de vente&amp;récupération'!J544</f>
        <v>A choisir</v>
      </c>
      <c r="BH521" s="479" t="str">
        <f>'d.Points de vente&amp;récupération'!K544</f>
        <v>A compléter</v>
      </c>
    </row>
    <row r="522" spans="15:60">
      <c r="O522">
        <v>519</v>
      </c>
      <c r="P522" t="str">
        <f>_xlfn.XLOOKUP(O522,'1.Fiche candidature (à remplir)'!AB:AB,'1.Fiche candidature (à remplir)'!D:D)</f>
        <v>Achat de supports de communication consommateur en magasin
Exemple : kakémonos, stops rayons ect.</v>
      </c>
      <c r="Q522" t="str">
        <f>_xlfn.XLOOKUP(O522,'1.Fiche candidature (à remplir)'!AB:AB,'1.Fiche candidature (à remplir)'!AC:AC)</f>
        <v>Test_2</v>
      </c>
      <c r="R522" t="str">
        <f>_xlfn.XLOOKUP(O522,'1.Fiche candidature (à remplir)'!AB:AB,'1.Fiche candidature (à remplir)'!E:E)</f>
        <v>A compléter</v>
      </c>
      <c r="S522">
        <f>_xlfn.XLOOKUP(O522,'1.Fiche candidature (à remplir)'!AB:AB,'1.Fiche candidature (à remplir)'!F:F)</f>
        <v>0</v>
      </c>
      <c r="T522">
        <f>_xlfn.XLOOKUP(O522,'1.Fiche candidature (à remplir)'!AB:AB,'1.Fiche candidature (à remplir)'!G:G)</f>
        <v>0</v>
      </c>
      <c r="U522">
        <f>_xlfn.XLOOKUP(O522,'1.Fiche candidature (à remplir)'!AB:AB,'1.Fiche candidature (à remplir)'!H:H)</f>
        <v>0</v>
      </c>
      <c r="V522" t="str">
        <f>_xlfn.XLOOKUP(O522,'1.Fiche candidature (à remplir)'!AB:AB,'1.Fiche candidature (à remplir)'!I:I)</f>
        <v>A compléter</v>
      </c>
      <c r="W522" t="str">
        <f>_xlfn.XLOOKUP(O522,'1.Fiche candidature (à remplir)'!AB:AB,'1.Fiche candidature (à remplir)'!L:L)</f>
        <v>A remplir</v>
      </c>
      <c r="X522">
        <f>_xlfn.XLOOKUP(O522,'1.Fiche candidature (à remplir)'!AB:AB,'1.Fiche candidature (à remplir)'!M:M)</f>
        <v>0</v>
      </c>
      <c r="Y522">
        <f>_xlfn.XLOOKUP(O522,'1.Fiche candidature (à remplir)'!AB:AB,'1.Fiche candidature (à remplir)'!N:N)</f>
        <v>0</v>
      </c>
      <c r="Z522">
        <f>_xlfn.XLOOKUP(O522,'1.Fiche candidature (à remplir)'!AB:AB,'1.Fiche candidature (à remplir)'!P:P)</f>
        <v>0</v>
      </c>
      <c r="AC522" s="479">
        <f>b.Groupement!D548</f>
        <v>0</v>
      </c>
      <c r="AD522" s="479">
        <f>b.Groupement!E548</f>
        <v>0</v>
      </c>
      <c r="AE522" s="479">
        <f>b.Groupement!F548</f>
        <v>0</v>
      </c>
      <c r="AF522" s="479">
        <f>b.Groupement!G548</f>
        <v>0</v>
      </c>
      <c r="AG522" s="479">
        <f>b.Groupement!H548</f>
        <v>0</v>
      </c>
      <c r="AH522" s="479">
        <f>b.Groupement!I548</f>
        <v>0</v>
      </c>
      <c r="AI522" s="479">
        <f>b.Groupement!J548</f>
        <v>0</v>
      </c>
      <c r="AK522" s="479">
        <f>'a.Equipe projet'!D544</f>
        <v>0</v>
      </c>
      <c r="AL522" s="479">
        <f>'a.Equipe projet'!E544</f>
        <v>0</v>
      </c>
      <c r="AM522" s="479">
        <f>'a.Equipe projet'!F544</f>
        <v>0</v>
      </c>
      <c r="AN522" s="479">
        <f>'a.Equipe projet'!G544</f>
        <v>0</v>
      </c>
      <c r="AO522" s="479">
        <f>'a.Equipe projet'!H544</f>
        <v>0</v>
      </c>
      <c r="AP522" s="479">
        <f>'a.Equipe projet'!I544</f>
        <v>0</v>
      </c>
      <c r="AQ522" s="479">
        <f>'a.Equipe projet'!J544</f>
        <v>0</v>
      </c>
      <c r="AR522" s="479">
        <f>'a.Equipe projet'!K544</f>
        <v>0</v>
      </c>
      <c r="AS522" s="479">
        <f>'a.Equipe projet'!L544</f>
        <v>0</v>
      </c>
      <c r="AU522" s="479">
        <f>'c.Prestataires'!D543</f>
        <v>0</v>
      </c>
      <c r="AV522" s="479">
        <f>'c.Prestataires'!E543</f>
        <v>0</v>
      </c>
      <c r="AW522" s="479">
        <f>'c.Prestataires'!F543</f>
        <v>0</v>
      </c>
      <c r="AX522" s="479">
        <f>'c.Prestataires'!G543</f>
        <v>0</v>
      </c>
      <c r="AY522" s="479">
        <f>'c.Prestataires'!H543</f>
        <v>0</v>
      </c>
      <c r="BA522" s="479" t="str">
        <f>'d.Points de vente&amp;récupération'!D545</f>
        <v>A compléter</v>
      </c>
      <c r="BB522" s="479" t="str">
        <f>'d.Points de vente&amp;récupération'!E545</f>
        <v>A choisir</v>
      </c>
      <c r="BC522" s="479" t="str">
        <f>'d.Points de vente&amp;récupération'!F545</f>
        <v>A choisir</v>
      </c>
      <c r="BD522" s="479" t="str">
        <f>'d.Points de vente&amp;récupération'!G545</f>
        <v>A choisir</v>
      </c>
      <c r="BE522" s="479" t="str">
        <f>'d.Points de vente&amp;récupération'!H545</f>
        <v>A choisir</v>
      </c>
      <c r="BF522" s="479" t="str">
        <f>'d.Points de vente&amp;récupération'!I545</f>
        <v>A choisir</v>
      </c>
      <c r="BG522" s="479" t="str">
        <f>'d.Points de vente&amp;récupération'!J545</f>
        <v>A choisir</v>
      </c>
      <c r="BH522" s="479" t="str">
        <f>'d.Points de vente&amp;récupération'!K545</f>
        <v>A compléter</v>
      </c>
    </row>
    <row r="523" spans="15:60">
      <c r="O523">
        <v>520</v>
      </c>
      <c r="P523" t="str">
        <f>_xlfn.XLOOKUP(O523,'1.Fiche candidature (à remplir)'!AB:AB,'1.Fiche candidature (à remplir)'!D:D)</f>
        <v>Achat de supports de communication consommateur en magasin</v>
      </c>
      <c r="Q523" t="str">
        <f>_xlfn.XLOOKUP(O523,'1.Fiche candidature (à remplir)'!AB:AB,'1.Fiche candidature (à remplir)'!AC:AC)</f>
        <v>Test_2</v>
      </c>
      <c r="R523" t="str">
        <f>_xlfn.XLOOKUP(O523,'1.Fiche candidature (à remplir)'!AB:AB,'1.Fiche candidature (à remplir)'!E:E)</f>
        <v>A compléter</v>
      </c>
      <c r="S523">
        <f>_xlfn.XLOOKUP(O523,'1.Fiche candidature (à remplir)'!AB:AB,'1.Fiche candidature (à remplir)'!F:F)</f>
        <v>0</v>
      </c>
      <c r="T523">
        <f>_xlfn.XLOOKUP(O523,'1.Fiche candidature (à remplir)'!AB:AB,'1.Fiche candidature (à remplir)'!G:G)</f>
        <v>0</v>
      </c>
      <c r="U523">
        <f>_xlfn.XLOOKUP(O523,'1.Fiche candidature (à remplir)'!AB:AB,'1.Fiche candidature (à remplir)'!H:H)</f>
        <v>0</v>
      </c>
      <c r="V523" t="str">
        <f>_xlfn.XLOOKUP(O523,'1.Fiche candidature (à remplir)'!AB:AB,'1.Fiche candidature (à remplir)'!I:I)</f>
        <v>A compléter</v>
      </c>
      <c r="W523" t="str">
        <f>_xlfn.XLOOKUP(O523,'1.Fiche candidature (à remplir)'!AB:AB,'1.Fiche candidature (à remplir)'!L:L)</f>
        <v>A remplir</v>
      </c>
      <c r="X523">
        <f>_xlfn.XLOOKUP(O523,'1.Fiche candidature (à remplir)'!AB:AB,'1.Fiche candidature (à remplir)'!M:M)</f>
        <v>0</v>
      </c>
      <c r="Y523">
        <f>_xlfn.XLOOKUP(O523,'1.Fiche candidature (à remplir)'!AB:AB,'1.Fiche candidature (à remplir)'!N:N)</f>
        <v>0</v>
      </c>
      <c r="Z523">
        <f>_xlfn.XLOOKUP(O523,'1.Fiche candidature (à remplir)'!AB:AB,'1.Fiche candidature (à remplir)'!P:P)</f>
        <v>0</v>
      </c>
      <c r="AC523" s="479">
        <f>b.Groupement!D549</f>
        <v>0</v>
      </c>
      <c r="AD523" s="479">
        <f>b.Groupement!E549</f>
        <v>0</v>
      </c>
      <c r="AE523" s="479">
        <f>b.Groupement!F549</f>
        <v>0</v>
      </c>
      <c r="AF523" s="479">
        <f>b.Groupement!G549</f>
        <v>0</v>
      </c>
      <c r="AG523" s="479">
        <f>b.Groupement!H549</f>
        <v>0</v>
      </c>
      <c r="AH523" s="479">
        <f>b.Groupement!I549</f>
        <v>0</v>
      </c>
      <c r="AI523" s="479">
        <f>b.Groupement!J549</f>
        <v>0</v>
      </c>
      <c r="AK523" s="479">
        <f>'a.Equipe projet'!D545</f>
        <v>0</v>
      </c>
      <c r="AL523" s="479">
        <f>'a.Equipe projet'!E545</f>
        <v>0</v>
      </c>
      <c r="AM523" s="479">
        <f>'a.Equipe projet'!F545</f>
        <v>0</v>
      </c>
      <c r="AN523" s="479">
        <f>'a.Equipe projet'!G545</f>
        <v>0</v>
      </c>
      <c r="AO523" s="479">
        <f>'a.Equipe projet'!H545</f>
        <v>0</v>
      </c>
      <c r="AP523" s="479">
        <f>'a.Equipe projet'!I545</f>
        <v>0</v>
      </c>
      <c r="AQ523" s="479">
        <f>'a.Equipe projet'!J545</f>
        <v>0</v>
      </c>
      <c r="AR523" s="479">
        <f>'a.Equipe projet'!K545</f>
        <v>0</v>
      </c>
      <c r="AS523" s="479">
        <f>'a.Equipe projet'!L545</f>
        <v>0</v>
      </c>
      <c r="AU523" s="479">
        <f>'c.Prestataires'!D544</f>
        <v>0</v>
      </c>
      <c r="AV523" s="479">
        <f>'c.Prestataires'!E544</f>
        <v>0</v>
      </c>
      <c r="AW523" s="479">
        <f>'c.Prestataires'!F544</f>
        <v>0</v>
      </c>
      <c r="AX523" s="479">
        <f>'c.Prestataires'!G544</f>
        <v>0</v>
      </c>
      <c r="AY523" s="479">
        <f>'c.Prestataires'!H544</f>
        <v>0</v>
      </c>
      <c r="BA523" s="479" t="str">
        <f>'d.Points de vente&amp;récupération'!D546</f>
        <v>A compléter</v>
      </c>
      <c r="BB523" s="479" t="str">
        <f>'d.Points de vente&amp;récupération'!E546</f>
        <v>A choisir</v>
      </c>
      <c r="BC523" s="479" t="str">
        <f>'d.Points de vente&amp;récupération'!F546</f>
        <v>A choisir</v>
      </c>
      <c r="BD523" s="479" t="str">
        <f>'d.Points de vente&amp;récupération'!G546</f>
        <v>A choisir</v>
      </c>
      <c r="BE523" s="479" t="str">
        <f>'d.Points de vente&amp;récupération'!H546</f>
        <v>A choisir</v>
      </c>
      <c r="BF523" s="479" t="str">
        <f>'d.Points de vente&amp;récupération'!I546</f>
        <v>A choisir</v>
      </c>
      <c r="BG523" s="479" t="str">
        <f>'d.Points de vente&amp;récupération'!J546</f>
        <v>A choisir</v>
      </c>
      <c r="BH523" s="479" t="str">
        <f>'d.Points de vente&amp;récupération'!K546</f>
        <v>A compléter</v>
      </c>
    </row>
    <row r="524" spans="15:60">
      <c r="O524">
        <v>521</v>
      </c>
      <c r="P524" t="str">
        <f>_xlfn.XLOOKUP(O524,'1.Fiche candidature (à remplir)'!AB:AB,'1.Fiche candidature (à remplir)'!D:D)</f>
        <v>Achat de supports de communication consommateur en magasin</v>
      </c>
      <c r="Q524" t="str">
        <f>_xlfn.XLOOKUP(O524,'1.Fiche candidature (à remplir)'!AB:AB,'1.Fiche candidature (à remplir)'!AC:AC)</f>
        <v>Test_2</v>
      </c>
      <c r="R524" t="str">
        <f>_xlfn.XLOOKUP(O524,'1.Fiche candidature (à remplir)'!AB:AB,'1.Fiche candidature (à remplir)'!E:E)</f>
        <v>A compléter</v>
      </c>
      <c r="S524">
        <f>_xlfn.XLOOKUP(O524,'1.Fiche candidature (à remplir)'!AB:AB,'1.Fiche candidature (à remplir)'!F:F)</f>
        <v>0</v>
      </c>
      <c r="T524">
        <f>_xlfn.XLOOKUP(O524,'1.Fiche candidature (à remplir)'!AB:AB,'1.Fiche candidature (à remplir)'!G:G)</f>
        <v>0</v>
      </c>
      <c r="U524">
        <f>_xlfn.XLOOKUP(O524,'1.Fiche candidature (à remplir)'!AB:AB,'1.Fiche candidature (à remplir)'!H:H)</f>
        <v>0</v>
      </c>
      <c r="V524" t="str">
        <f>_xlfn.XLOOKUP(O524,'1.Fiche candidature (à remplir)'!AB:AB,'1.Fiche candidature (à remplir)'!I:I)</f>
        <v>A compléter</v>
      </c>
      <c r="W524" t="str">
        <f>_xlfn.XLOOKUP(O524,'1.Fiche candidature (à remplir)'!AB:AB,'1.Fiche candidature (à remplir)'!L:L)</f>
        <v>A remplir</v>
      </c>
      <c r="X524">
        <f>_xlfn.XLOOKUP(O524,'1.Fiche candidature (à remplir)'!AB:AB,'1.Fiche candidature (à remplir)'!M:M)</f>
        <v>0</v>
      </c>
      <c r="Y524">
        <f>_xlfn.XLOOKUP(O524,'1.Fiche candidature (à remplir)'!AB:AB,'1.Fiche candidature (à remplir)'!N:N)</f>
        <v>0</v>
      </c>
      <c r="Z524">
        <f>_xlfn.XLOOKUP(O524,'1.Fiche candidature (à remplir)'!AB:AB,'1.Fiche candidature (à remplir)'!P:P)</f>
        <v>0</v>
      </c>
      <c r="AC524" s="479">
        <f>b.Groupement!D550</f>
        <v>0</v>
      </c>
      <c r="AD524" s="479">
        <f>b.Groupement!E550</f>
        <v>0</v>
      </c>
      <c r="AE524" s="479">
        <f>b.Groupement!F550</f>
        <v>0</v>
      </c>
      <c r="AF524" s="479">
        <f>b.Groupement!G550</f>
        <v>0</v>
      </c>
      <c r="AG524" s="479">
        <f>b.Groupement!H550</f>
        <v>0</v>
      </c>
      <c r="AH524" s="479">
        <f>b.Groupement!I550</f>
        <v>0</v>
      </c>
      <c r="AI524" s="479">
        <f>b.Groupement!J550</f>
        <v>0</v>
      </c>
      <c r="AK524" s="479">
        <f>'a.Equipe projet'!D546</f>
        <v>0</v>
      </c>
      <c r="AL524" s="479">
        <f>'a.Equipe projet'!E546</f>
        <v>0</v>
      </c>
      <c r="AM524" s="479">
        <f>'a.Equipe projet'!F546</f>
        <v>0</v>
      </c>
      <c r="AN524" s="479">
        <f>'a.Equipe projet'!G546</f>
        <v>0</v>
      </c>
      <c r="AO524" s="479">
        <f>'a.Equipe projet'!H546</f>
        <v>0</v>
      </c>
      <c r="AP524" s="479">
        <f>'a.Equipe projet'!I546</f>
        <v>0</v>
      </c>
      <c r="AQ524" s="479">
        <f>'a.Equipe projet'!J546</f>
        <v>0</v>
      </c>
      <c r="AR524" s="479">
        <f>'a.Equipe projet'!K546</f>
        <v>0</v>
      </c>
      <c r="AS524" s="479">
        <f>'a.Equipe projet'!L546</f>
        <v>0</v>
      </c>
      <c r="AU524" s="479">
        <f>'c.Prestataires'!D545</f>
        <v>0</v>
      </c>
      <c r="AV524" s="479">
        <f>'c.Prestataires'!E545</f>
        <v>0</v>
      </c>
      <c r="AW524" s="479">
        <f>'c.Prestataires'!F545</f>
        <v>0</v>
      </c>
      <c r="AX524" s="479">
        <f>'c.Prestataires'!G545</f>
        <v>0</v>
      </c>
      <c r="AY524" s="479">
        <f>'c.Prestataires'!H545</f>
        <v>0</v>
      </c>
      <c r="BA524" s="479" t="str">
        <f>'d.Points de vente&amp;récupération'!D547</f>
        <v>A compléter</v>
      </c>
      <c r="BB524" s="479" t="str">
        <f>'d.Points de vente&amp;récupération'!E547</f>
        <v>A choisir</v>
      </c>
      <c r="BC524" s="479" t="str">
        <f>'d.Points de vente&amp;récupération'!F547</f>
        <v>A choisir</v>
      </c>
      <c r="BD524" s="479" t="str">
        <f>'d.Points de vente&amp;récupération'!G547</f>
        <v>A choisir</v>
      </c>
      <c r="BE524" s="479" t="str">
        <f>'d.Points de vente&amp;récupération'!H547</f>
        <v>A choisir</v>
      </c>
      <c r="BF524" s="479" t="str">
        <f>'d.Points de vente&amp;récupération'!I547</f>
        <v>A choisir</v>
      </c>
      <c r="BG524" s="479" t="str">
        <f>'d.Points de vente&amp;récupération'!J547</f>
        <v>A choisir</v>
      </c>
      <c r="BH524" s="479" t="str">
        <f>'d.Points de vente&amp;récupération'!K547</f>
        <v>A compléter</v>
      </c>
    </row>
    <row r="525" spans="15:60">
      <c r="O525">
        <v>522</v>
      </c>
      <c r="P525" t="str">
        <f>_xlfn.XLOOKUP(O525,'1.Fiche candidature (à remplir)'!AB:AB,'1.Fiche candidature (à remplir)'!D:D)</f>
        <v>Achat de supports de communication consommateur en magasin</v>
      </c>
      <c r="Q525" t="str">
        <f>_xlfn.XLOOKUP(O525,'1.Fiche candidature (à remplir)'!AB:AB,'1.Fiche candidature (à remplir)'!AC:AC)</f>
        <v>Test_2</v>
      </c>
      <c r="R525" t="str">
        <f>_xlfn.XLOOKUP(O525,'1.Fiche candidature (à remplir)'!AB:AB,'1.Fiche candidature (à remplir)'!E:E)</f>
        <v>A compléter</v>
      </c>
      <c r="S525">
        <f>_xlfn.XLOOKUP(O525,'1.Fiche candidature (à remplir)'!AB:AB,'1.Fiche candidature (à remplir)'!F:F)</f>
        <v>0</v>
      </c>
      <c r="T525">
        <f>_xlfn.XLOOKUP(O525,'1.Fiche candidature (à remplir)'!AB:AB,'1.Fiche candidature (à remplir)'!G:G)</f>
        <v>0</v>
      </c>
      <c r="U525">
        <f>_xlfn.XLOOKUP(O525,'1.Fiche candidature (à remplir)'!AB:AB,'1.Fiche candidature (à remplir)'!H:H)</f>
        <v>0</v>
      </c>
      <c r="V525" t="str">
        <f>_xlfn.XLOOKUP(O525,'1.Fiche candidature (à remplir)'!AB:AB,'1.Fiche candidature (à remplir)'!I:I)</f>
        <v>A compléter</v>
      </c>
      <c r="W525" t="str">
        <f>_xlfn.XLOOKUP(O525,'1.Fiche candidature (à remplir)'!AB:AB,'1.Fiche candidature (à remplir)'!L:L)</f>
        <v>A remplir</v>
      </c>
      <c r="X525">
        <f>_xlfn.XLOOKUP(O525,'1.Fiche candidature (à remplir)'!AB:AB,'1.Fiche candidature (à remplir)'!M:M)</f>
        <v>0</v>
      </c>
      <c r="Y525">
        <f>_xlfn.XLOOKUP(O525,'1.Fiche candidature (à remplir)'!AB:AB,'1.Fiche candidature (à remplir)'!N:N)</f>
        <v>0</v>
      </c>
      <c r="Z525">
        <f>_xlfn.XLOOKUP(O525,'1.Fiche candidature (à remplir)'!AB:AB,'1.Fiche candidature (à remplir)'!P:P)</f>
        <v>0</v>
      </c>
      <c r="AC525" s="479">
        <f>b.Groupement!D551</f>
        <v>0</v>
      </c>
      <c r="AD525" s="479">
        <f>b.Groupement!E551</f>
        <v>0</v>
      </c>
      <c r="AE525" s="479">
        <f>b.Groupement!F551</f>
        <v>0</v>
      </c>
      <c r="AF525" s="479">
        <f>b.Groupement!G551</f>
        <v>0</v>
      </c>
      <c r="AG525" s="479">
        <f>b.Groupement!H551</f>
        <v>0</v>
      </c>
      <c r="AH525" s="479">
        <f>b.Groupement!I551</f>
        <v>0</v>
      </c>
      <c r="AI525" s="479">
        <f>b.Groupement!J551</f>
        <v>0</v>
      </c>
      <c r="AK525" s="479">
        <f>'a.Equipe projet'!D547</f>
        <v>0</v>
      </c>
      <c r="AL525" s="479">
        <f>'a.Equipe projet'!E547</f>
        <v>0</v>
      </c>
      <c r="AM525" s="479">
        <f>'a.Equipe projet'!F547</f>
        <v>0</v>
      </c>
      <c r="AN525" s="479">
        <f>'a.Equipe projet'!G547</f>
        <v>0</v>
      </c>
      <c r="AO525" s="479">
        <f>'a.Equipe projet'!H547</f>
        <v>0</v>
      </c>
      <c r="AP525" s="479">
        <f>'a.Equipe projet'!I547</f>
        <v>0</v>
      </c>
      <c r="AQ525" s="479">
        <f>'a.Equipe projet'!J547</f>
        <v>0</v>
      </c>
      <c r="AR525" s="479">
        <f>'a.Equipe projet'!K547</f>
        <v>0</v>
      </c>
      <c r="AS525" s="479">
        <f>'a.Equipe projet'!L547</f>
        <v>0</v>
      </c>
      <c r="AU525" s="479">
        <f>'c.Prestataires'!D546</f>
        <v>0</v>
      </c>
      <c r="AV525" s="479">
        <f>'c.Prestataires'!E546</f>
        <v>0</v>
      </c>
      <c r="AW525" s="479">
        <f>'c.Prestataires'!F546</f>
        <v>0</v>
      </c>
      <c r="AX525" s="479">
        <f>'c.Prestataires'!G546</f>
        <v>0</v>
      </c>
      <c r="AY525" s="479">
        <f>'c.Prestataires'!H546</f>
        <v>0</v>
      </c>
      <c r="BA525" s="479" t="str">
        <f>'d.Points de vente&amp;récupération'!D548</f>
        <v>A compléter</v>
      </c>
      <c r="BB525" s="479" t="str">
        <f>'d.Points de vente&amp;récupération'!E548</f>
        <v>A choisir</v>
      </c>
      <c r="BC525" s="479" t="str">
        <f>'d.Points de vente&amp;récupération'!F548</f>
        <v>A choisir</v>
      </c>
      <c r="BD525" s="479" t="str">
        <f>'d.Points de vente&amp;récupération'!G548</f>
        <v>A choisir</v>
      </c>
      <c r="BE525" s="479" t="str">
        <f>'d.Points de vente&amp;récupération'!H548</f>
        <v>A choisir</v>
      </c>
      <c r="BF525" s="479" t="str">
        <f>'d.Points de vente&amp;récupération'!I548</f>
        <v>A choisir</v>
      </c>
      <c r="BG525" s="479" t="str">
        <f>'d.Points de vente&amp;récupération'!J548</f>
        <v>A choisir</v>
      </c>
      <c r="BH525" s="479" t="str">
        <f>'d.Points de vente&amp;récupération'!K548</f>
        <v>A compléter</v>
      </c>
    </row>
    <row r="526" spans="15:60">
      <c r="O526">
        <v>523</v>
      </c>
      <c r="P526" t="str">
        <f>_xlfn.XLOOKUP(O526,'1.Fiche candidature (à remplir)'!AB:AB,'1.Fiche candidature (à remplir)'!D:D)</f>
        <v>Achat de supports de communication consommateur en magasin</v>
      </c>
      <c r="Q526" t="str">
        <f>_xlfn.XLOOKUP(O526,'1.Fiche candidature (à remplir)'!AB:AB,'1.Fiche candidature (à remplir)'!AC:AC)</f>
        <v>Test_2</v>
      </c>
      <c r="R526" t="str">
        <f>_xlfn.XLOOKUP(O526,'1.Fiche candidature (à remplir)'!AB:AB,'1.Fiche candidature (à remplir)'!E:E)</f>
        <v>A compléter</v>
      </c>
      <c r="S526">
        <f>_xlfn.XLOOKUP(O526,'1.Fiche candidature (à remplir)'!AB:AB,'1.Fiche candidature (à remplir)'!F:F)</f>
        <v>0</v>
      </c>
      <c r="T526">
        <f>_xlfn.XLOOKUP(O526,'1.Fiche candidature (à remplir)'!AB:AB,'1.Fiche candidature (à remplir)'!G:G)</f>
        <v>0</v>
      </c>
      <c r="U526">
        <f>_xlfn.XLOOKUP(O526,'1.Fiche candidature (à remplir)'!AB:AB,'1.Fiche candidature (à remplir)'!H:H)</f>
        <v>0</v>
      </c>
      <c r="V526" t="str">
        <f>_xlfn.XLOOKUP(O526,'1.Fiche candidature (à remplir)'!AB:AB,'1.Fiche candidature (à remplir)'!I:I)</f>
        <v>A compléter</v>
      </c>
      <c r="W526" t="str">
        <f>_xlfn.XLOOKUP(O526,'1.Fiche candidature (à remplir)'!AB:AB,'1.Fiche candidature (à remplir)'!L:L)</f>
        <v>A remplir</v>
      </c>
      <c r="X526">
        <f>_xlfn.XLOOKUP(O526,'1.Fiche candidature (à remplir)'!AB:AB,'1.Fiche candidature (à remplir)'!M:M)</f>
        <v>0</v>
      </c>
      <c r="Y526">
        <f>_xlfn.XLOOKUP(O526,'1.Fiche candidature (à remplir)'!AB:AB,'1.Fiche candidature (à remplir)'!N:N)</f>
        <v>0</v>
      </c>
      <c r="Z526">
        <f>_xlfn.XLOOKUP(O526,'1.Fiche candidature (à remplir)'!AB:AB,'1.Fiche candidature (à remplir)'!P:P)</f>
        <v>0</v>
      </c>
      <c r="AC526" s="479">
        <f>b.Groupement!D552</f>
        <v>0</v>
      </c>
      <c r="AD526" s="479">
        <f>b.Groupement!E552</f>
        <v>0</v>
      </c>
      <c r="AE526" s="479">
        <f>b.Groupement!F552</f>
        <v>0</v>
      </c>
      <c r="AF526" s="479">
        <f>b.Groupement!G552</f>
        <v>0</v>
      </c>
      <c r="AG526" s="479">
        <f>b.Groupement!H552</f>
        <v>0</v>
      </c>
      <c r="AH526" s="479">
        <f>b.Groupement!I552</f>
        <v>0</v>
      </c>
      <c r="AI526" s="479">
        <f>b.Groupement!J552</f>
        <v>0</v>
      </c>
      <c r="AK526" s="479">
        <f>'a.Equipe projet'!D548</f>
        <v>0</v>
      </c>
      <c r="AL526" s="479">
        <f>'a.Equipe projet'!E548</f>
        <v>0</v>
      </c>
      <c r="AM526" s="479">
        <f>'a.Equipe projet'!F548</f>
        <v>0</v>
      </c>
      <c r="AN526" s="479">
        <f>'a.Equipe projet'!G548</f>
        <v>0</v>
      </c>
      <c r="AO526" s="479">
        <f>'a.Equipe projet'!H548</f>
        <v>0</v>
      </c>
      <c r="AP526" s="479">
        <f>'a.Equipe projet'!I548</f>
        <v>0</v>
      </c>
      <c r="AQ526" s="479">
        <f>'a.Equipe projet'!J548</f>
        <v>0</v>
      </c>
      <c r="AR526" s="479">
        <f>'a.Equipe projet'!K548</f>
        <v>0</v>
      </c>
      <c r="AS526" s="479">
        <f>'a.Equipe projet'!L548</f>
        <v>0</v>
      </c>
      <c r="AU526" s="479">
        <f>'c.Prestataires'!D547</f>
        <v>0</v>
      </c>
      <c r="AV526" s="479">
        <f>'c.Prestataires'!E547</f>
        <v>0</v>
      </c>
      <c r="AW526" s="479">
        <f>'c.Prestataires'!F547</f>
        <v>0</v>
      </c>
      <c r="AX526" s="479">
        <f>'c.Prestataires'!G547</f>
        <v>0</v>
      </c>
      <c r="AY526" s="479">
        <f>'c.Prestataires'!H547</f>
        <v>0</v>
      </c>
      <c r="BA526" s="479" t="str">
        <f>'d.Points de vente&amp;récupération'!D549</f>
        <v>A compléter</v>
      </c>
      <c r="BB526" s="479" t="str">
        <f>'d.Points de vente&amp;récupération'!E549</f>
        <v>A choisir</v>
      </c>
      <c r="BC526" s="479" t="str">
        <f>'d.Points de vente&amp;récupération'!F549</f>
        <v>A choisir</v>
      </c>
      <c r="BD526" s="479" t="str">
        <f>'d.Points de vente&amp;récupération'!G549</f>
        <v>A choisir</v>
      </c>
      <c r="BE526" s="479" t="str">
        <f>'d.Points de vente&amp;récupération'!H549</f>
        <v>A choisir</v>
      </c>
      <c r="BF526" s="479" t="str">
        <f>'d.Points de vente&amp;récupération'!I549</f>
        <v>A choisir</v>
      </c>
      <c r="BG526" s="479" t="str">
        <f>'d.Points de vente&amp;récupération'!J549</f>
        <v>A choisir</v>
      </c>
      <c r="BH526" s="479" t="str">
        <f>'d.Points de vente&amp;récupération'!K549</f>
        <v>A compléter</v>
      </c>
    </row>
    <row r="527" spans="15:60">
      <c r="O527">
        <v>524</v>
      </c>
      <c r="P527" t="str">
        <f>_xlfn.XLOOKUP(O527,'1.Fiche candidature (à remplir)'!AB:AB,'1.Fiche candidature (à remplir)'!D:D)</f>
        <v xml:space="preserve">Prestation d'animation pour la promotion de l'offre réemploi en point de vente
</v>
      </c>
      <c r="Q527" t="str">
        <f>_xlfn.XLOOKUP(O527,'1.Fiche candidature (à remplir)'!AB:AB,'1.Fiche candidature (à remplir)'!AC:AC)</f>
        <v>Test_2</v>
      </c>
      <c r="R527" t="str">
        <f>_xlfn.XLOOKUP(O527,'1.Fiche candidature (à remplir)'!AB:AB,'1.Fiche candidature (à remplir)'!E:E)</f>
        <v>A compléter</v>
      </c>
      <c r="S527">
        <f>_xlfn.XLOOKUP(O527,'1.Fiche candidature (à remplir)'!AB:AB,'1.Fiche candidature (à remplir)'!F:F)</f>
        <v>0</v>
      </c>
      <c r="T527">
        <f>_xlfn.XLOOKUP(O527,'1.Fiche candidature (à remplir)'!AB:AB,'1.Fiche candidature (à remplir)'!G:G)</f>
        <v>0</v>
      </c>
      <c r="U527">
        <f>_xlfn.XLOOKUP(O527,'1.Fiche candidature (à remplir)'!AB:AB,'1.Fiche candidature (à remplir)'!H:H)</f>
        <v>0</v>
      </c>
      <c r="V527" t="str">
        <f>_xlfn.XLOOKUP(O527,'1.Fiche candidature (à remplir)'!AB:AB,'1.Fiche candidature (à remplir)'!I:I)</f>
        <v>A compléter</v>
      </c>
      <c r="W527" t="str">
        <f>_xlfn.XLOOKUP(O527,'1.Fiche candidature (à remplir)'!AB:AB,'1.Fiche candidature (à remplir)'!L:L)</f>
        <v>A remplir</v>
      </c>
      <c r="X527">
        <f>_xlfn.XLOOKUP(O527,'1.Fiche candidature (à remplir)'!AB:AB,'1.Fiche candidature (à remplir)'!M:M)</f>
        <v>0</v>
      </c>
      <c r="Y527">
        <f>_xlfn.XLOOKUP(O527,'1.Fiche candidature (à remplir)'!AB:AB,'1.Fiche candidature (à remplir)'!N:N)</f>
        <v>0</v>
      </c>
      <c r="Z527">
        <f>_xlfn.XLOOKUP(O527,'1.Fiche candidature (à remplir)'!AB:AB,'1.Fiche candidature (à remplir)'!P:P)</f>
        <v>0</v>
      </c>
      <c r="AC527" s="479">
        <f>b.Groupement!D553</f>
        <v>0</v>
      </c>
      <c r="AD527" s="479">
        <f>b.Groupement!E553</f>
        <v>0</v>
      </c>
      <c r="AE527" s="479">
        <f>b.Groupement!F553</f>
        <v>0</v>
      </c>
      <c r="AF527" s="479">
        <f>b.Groupement!G553</f>
        <v>0</v>
      </c>
      <c r="AG527" s="479">
        <f>b.Groupement!H553</f>
        <v>0</v>
      </c>
      <c r="AH527" s="479">
        <f>b.Groupement!I553</f>
        <v>0</v>
      </c>
      <c r="AI527" s="479">
        <f>b.Groupement!J553</f>
        <v>0</v>
      </c>
      <c r="AK527" s="479">
        <f>'a.Equipe projet'!D549</f>
        <v>0</v>
      </c>
      <c r="AL527" s="479">
        <f>'a.Equipe projet'!E549</f>
        <v>0</v>
      </c>
      <c r="AM527" s="479">
        <f>'a.Equipe projet'!F549</f>
        <v>0</v>
      </c>
      <c r="AN527" s="479">
        <f>'a.Equipe projet'!G549</f>
        <v>0</v>
      </c>
      <c r="AO527" s="479">
        <f>'a.Equipe projet'!H549</f>
        <v>0</v>
      </c>
      <c r="AP527" s="479">
        <f>'a.Equipe projet'!I549</f>
        <v>0</v>
      </c>
      <c r="AQ527" s="479">
        <f>'a.Equipe projet'!J549</f>
        <v>0</v>
      </c>
      <c r="AR527" s="479">
        <f>'a.Equipe projet'!K549</f>
        <v>0</v>
      </c>
      <c r="AS527" s="479">
        <f>'a.Equipe projet'!L549</f>
        <v>0</v>
      </c>
      <c r="AU527" s="479">
        <f>'c.Prestataires'!D548</f>
        <v>0</v>
      </c>
      <c r="AV527" s="479">
        <f>'c.Prestataires'!E548</f>
        <v>0</v>
      </c>
      <c r="AW527" s="479">
        <f>'c.Prestataires'!F548</f>
        <v>0</v>
      </c>
      <c r="AX527" s="479">
        <f>'c.Prestataires'!G548</f>
        <v>0</v>
      </c>
      <c r="AY527" s="479">
        <f>'c.Prestataires'!H548</f>
        <v>0</v>
      </c>
      <c r="BA527" s="479" t="str">
        <f>'d.Points de vente&amp;récupération'!D550</f>
        <v>A compléter</v>
      </c>
      <c r="BB527" s="479" t="str">
        <f>'d.Points de vente&amp;récupération'!E550</f>
        <v>A choisir</v>
      </c>
      <c r="BC527" s="479" t="str">
        <f>'d.Points de vente&amp;récupération'!F550</f>
        <v>A choisir</v>
      </c>
      <c r="BD527" s="479" t="str">
        <f>'d.Points de vente&amp;récupération'!G550</f>
        <v>A choisir</v>
      </c>
      <c r="BE527" s="479" t="str">
        <f>'d.Points de vente&amp;récupération'!H550</f>
        <v>A choisir</v>
      </c>
      <c r="BF527" s="479" t="str">
        <f>'d.Points de vente&amp;récupération'!I550</f>
        <v>A choisir</v>
      </c>
      <c r="BG527" s="479" t="str">
        <f>'d.Points de vente&amp;récupération'!J550</f>
        <v>A choisir</v>
      </c>
      <c r="BH527" s="479" t="str">
        <f>'d.Points de vente&amp;récupération'!K550</f>
        <v>A compléter</v>
      </c>
    </row>
    <row r="528" spans="15:60">
      <c r="O528">
        <v>525</v>
      </c>
      <c r="P528" t="str">
        <f>_xlfn.XLOOKUP(O528,'1.Fiche candidature (à remplir)'!AB:AB,'1.Fiche candidature (à remplir)'!D:D)</f>
        <v>Prestation d'animation pour la promotion de l'offre réemploi en point de vente</v>
      </c>
      <c r="Q528" t="str">
        <f>_xlfn.XLOOKUP(O528,'1.Fiche candidature (à remplir)'!AB:AB,'1.Fiche candidature (à remplir)'!AC:AC)</f>
        <v>Test_2</v>
      </c>
      <c r="R528" t="str">
        <f>_xlfn.XLOOKUP(O528,'1.Fiche candidature (à remplir)'!AB:AB,'1.Fiche candidature (à remplir)'!E:E)</f>
        <v>A compléter</v>
      </c>
      <c r="S528">
        <f>_xlfn.XLOOKUP(O528,'1.Fiche candidature (à remplir)'!AB:AB,'1.Fiche candidature (à remplir)'!F:F)</f>
        <v>0</v>
      </c>
      <c r="T528">
        <f>_xlfn.XLOOKUP(O528,'1.Fiche candidature (à remplir)'!AB:AB,'1.Fiche candidature (à remplir)'!G:G)</f>
        <v>0</v>
      </c>
      <c r="U528">
        <f>_xlfn.XLOOKUP(O528,'1.Fiche candidature (à remplir)'!AB:AB,'1.Fiche candidature (à remplir)'!H:H)</f>
        <v>0</v>
      </c>
      <c r="V528" t="str">
        <f>_xlfn.XLOOKUP(O528,'1.Fiche candidature (à remplir)'!AB:AB,'1.Fiche candidature (à remplir)'!I:I)</f>
        <v>A compléter</v>
      </c>
      <c r="W528" t="str">
        <f>_xlfn.XLOOKUP(O528,'1.Fiche candidature (à remplir)'!AB:AB,'1.Fiche candidature (à remplir)'!L:L)</f>
        <v>A remplir</v>
      </c>
      <c r="X528">
        <f>_xlfn.XLOOKUP(O528,'1.Fiche candidature (à remplir)'!AB:AB,'1.Fiche candidature (à remplir)'!M:M)</f>
        <v>0</v>
      </c>
      <c r="Y528">
        <f>_xlfn.XLOOKUP(O528,'1.Fiche candidature (à remplir)'!AB:AB,'1.Fiche candidature (à remplir)'!N:N)</f>
        <v>0</v>
      </c>
      <c r="Z528">
        <f>_xlfn.XLOOKUP(O528,'1.Fiche candidature (à remplir)'!AB:AB,'1.Fiche candidature (à remplir)'!P:P)</f>
        <v>0</v>
      </c>
      <c r="AC528" s="479">
        <f>b.Groupement!D554</f>
        <v>0</v>
      </c>
      <c r="AD528" s="479">
        <f>b.Groupement!E554</f>
        <v>0</v>
      </c>
      <c r="AE528" s="479">
        <f>b.Groupement!F554</f>
        <v>0</v>
      </c>
      <c r="AF528" s="479">
        <f>b.Groupement!G554</f>
        <v>0</v>
      </c>
      <c r="AG528" s="479">
        <f>b.Groupement!H554</f>
        <v>0</v>
      </c>
      <c r="AH528" s="479">
        <f>b.Groupement!I554</f>
        <v>0</v>
      </c>
      <c r="AI528" s="479">
        <f>b.Groupement!J554</f>
        <v>0</v>
      </c>
      <c r="AK528" s="479">
        <f>'a.Equipe projet'!D550</f>
        <v>0</v>
      </c>
      <c r="AL528" s="479">
        <f>'a.Equipe projet'!E550</f>
        <v>0</v>
      </c>
      <c r="AM528" s="479">
        <f>'a.Equipe projet'!F550</f>
        <v>0</v>
      </c>
      <c r="AN528" s="479">
        <f>'a.Equipe projet'!G550</f>
        <v>0</v>
      </c>
      <c r="AO528" s="479">
        <f>'a.Equipe projet'!H550</f>
        <v>0</v>
      </c>
      <c r="AP528" s="479">
        <f>'a.Equipe projet'!I550</f>
        <v>0</v>
      </c>
      <c r="AQ528" s="479">
        <f>'a.Equipe projet'!J550</f>
        <v>0</v>
      </c>
      <c r="AR528" s="479">
        <f>'a.Equipe projet'!K550</f>
        <v>0</v>
      </c>
      <c r="AS528" s="479">
        <f>'a.Equipe projet'!L550</f>
        <v>0</v>
      </c>
      <c r="AU528" s="479">
        <f>'c.Prestataires'!D549</f>
        <v>0</v>
      </c>
      <c r="AV528" s="479">
        <f>'c.Prestataires'!E549</f>
        <v>0</v>
      </c>
      <c r="AW528" s="479">
        <f>'c.Prestataires'!F549</f>
        <v>0</v>
      </c>
      <c r="AX528" s="479">
        <f>'c.Prestataires'!G549</f>
        <v>0</v>
      </c>
      <c r="AY528" s="479">
        <f>'c.Prestataires'!H549</f>
        <v>0</v>
      </c>
      <c r="BA528" s="479" t="str">
        <f>'d.Points de vente&amp;récupération'!D551</f>
        <v>A compléter</v>
      </c>
      <c r="BB528" s="479" t="str">
        <f>'d.Points de vente&amp;récupération'!E551</f>
        <v>A choisir</v>
      </c>
      <c r="BC528" s="479" t="str">
        <f>'d.Points de vente&amp;récupération'!F551</f>
        <v>A choisir</v>
      </c>
      <c r="BD528" s="479" t="str">
        <f>'d.Points de vente&amp;récupération'!G551</f>
        <v>A choisir</v>
      </c>
      <c r="BE528" s="479" t="str">
        <f>'d.Points de vente&amp;récupération'!H551</f>
        <v>A choisir</v>
      </c>
      <c r="BF528" s="479" t="str">
        <f>'d.Points de vente&amp;récupération'!I551</f>
        <v>A choisir</v>
      </c>
      <c r="BG528" s="479" t="str">
        <f>'d.Points de vente&amp;récupération'!J551</f>
        <v>A choisir</v>
      </c>
      <c r="BH528" s="479" t="str">
        <f>'d.Points de vente&amp;récupération'!K551</f>
        <v>A compléter</v>
      </c>
    </row>
    <row r="529" spans="15:60">
      <c r="O529">
        <v>526</v>
      </c>
      <c r="P529" t="str">
        <f>_xlfn.XLOOKUP(O529,'1.Fiche candidature (à remplir)'!AB:AB,'1.Fiche candidature (à remplir)'!D:D)</f>
        <v>Prestation d'animation pour la promotion de l'offre réemploi en point de vente</v>
      </c>
      <c r="Q529" t="str">
        <f>_xlfn.XLOOKUP(O529,'1.Fiche candidature (à remplir)'!AB:AB,'1.Fiche candidature (à remplir)'!AC:AC)</f>
        <v>Test_2</v>
      </c>
      <c r="R529" t="str">
        <f>_xlfn.XLOOKUP(O529,'1.Fiche candidature (à remplir)'!AB:AB,'1.Fiche candidature (à remplir)'!E:E)</f>
        <v>A compléter</v>
      </c>
      <c r="S529">
        <f>_xlfn.XLOOKUP(O529,'1.Fiche candidature (à remplir)'!AB:AB,'1.Fiche candidature (à remplir)'!F:F)</f>
        <v>0</v>
      </c>
      <c r="T529">
        <f>_xlfn.XLOOKUP(O529,'1.Fiche candidature (à remplir)'!AB:AB,'1.Fiche candidature (à remplir)'!G:G)</f>
        <v>0</v>
      </c>
      <c r="U529">
        <f>_xlfn.XLOOKUP(O529,'1.Fiche candidature (à remplir)'!AB:AB,'1.Fiche candidature (à remplir)'!H:H)</f>
        <v>0</v>
      </c>
      <c r="V529" t="str">
        <f>_xlfn.XLOOKUP(O529,'1.Fiche candidature (à remplir)'!AB:AB,'1.Fiche candidature (à remplir)'!I:I)</f>
        <v>A compléter</v>
      </c>
      <c r="W529" t="str">
        <f>_xlfn.XLOOKUP(O529,'1.Fiche candidature (à remplir)'!AB:AB,'1.Fiche candidature (à remplir)'!L:L)</f>
        <v>A remplir</v>
      </c>
      <c r="X529">
        <f>_xlfn.XLOOKUP(O529,'1.Fiche candidature (à remplir)'!AB:AB,'1.Fiche candidature (à remplir)'!M:M)</f>
        <v>0</v>
      </c>
      <c r="Y529">
        <f>_xlfn.XLOOKUP(O529,'1.Fiche candidature (à remplir)'!AB:AB,'1.Fiche candidature (à remplir)'!N:N)</f>
        <v>0</v>
      </c>
      <c r="Z529">
        <f>_xlfn.XLOOKUP(O529,'1.Fiche candidature (à remplir)'!AB:AB,'1.Fiche candidature (à remplir)'!P:P)</f>
        <v>0</v>
      </c>
      <c r="AC529" s="479">
        <f>b.Groupement!D555</f>
        <v>0</v>
      </c>
      <c r="AD529" s="479">
        <f>b.Groupement!E555</f>
        <v>0</v>
      </c>
      <c r="AE529" s="479">
        <f>b.Groupement!F555</f>
        <v>0</v>
      </c>
      <c r="AF529" s="479">
        <f>b.Groupement!G555</f>
        <v>0</v>
      </c>
      <c r="AG529" s="479">
        <f>b.Groupement!H555</f>
        <v>0</v>
      </c>
      <c r="AH529" s="479">
        <f>b.Groupement!I555</f>
        <v>0</v>
      </c>
      <c r="AI529" s="479">
        <f>b.Groupement!J555</f>
        <v>0</v>
      </c>
      <c r="AK529" s="479">
        <f>'a.Equipe projet'!D551</f>
        <v>0</v>
      </c>
      <c r="AL529" s="479">
        <f>'a.Equipe projet'!E551</f>
        <v>0</v>
      </c>
      <c r="AM529" s="479">
        <f>'a.Equipe projet'!F551</f>
        <v>0</v>
      </c>
      <c r="AN529" s="479">
        <f>'a.Equipe projet'!G551</f>
        <v>0</v>
      </c>
      <c r="AO529" s="479">
        <f>'a.Equipe projet'!H551</f>
        <v>0</v>
      </c>
      <c r="AP529" s="479">
        <f>'a.Equipe projet'!I551</f>
        <v>0</v>
      </c>
      <c r="AQ529" s="479">
        <f>'a.Equipe projet'!J551</f>
        <v>0</v>
      </c>
      <c r="AR529" s="479">
        <f>'a.Equipe projet'!K551</f>
        <v>0</v>
      </c>
      <c r="AS529" s="479">
        <f>'a.Equipe projet'!L551</f>
        <v>0</v>
      </c>
      <c r="AU529" s="479">
        <f>'c.Prestataires'!D550</f>
        <v>0</v>
      </c>
      <c r="AV529" s="479">
        <f>'c.Prestataires'!E550</f>
        <v>0</v>
      </c>
      <c r="AW529" s="479">
        <f>'c.Prestataires'!F550</f>
        <v>0</v>
      </c>
      <c r="AX529" s="479">
        <f>'c.Prestataires'!G550</f>
        <v>0</v>
      </c>
      <c r="AY529" s="479">
        <f>'c.Prestataires'!H550</f>
        <v>0</v>
      </c>
      <c r="BA529" s="479" t="str">
        <f>'d.Points de vente&amp;récupération'!D552</f>
        <v>A compléter</v>
      </c>
      <c r="BB529" s="479" t="str">
        <f>'d.Points de vente&amp;récupération'!E552</f>
        <v>A choisir</v>
      </c>
      <c r="BC529" s="479" t="str">
        <f>'d.Points de vente&amp;récupération'!F552</f>
        <v>A choisir</v>
      </c>
      <c r="BD529" s="479" t="str">
        <f>'d.Points de vente&amp;récupération'!G552</f>
        <v>A choisir</v>
      </c>
      <c r="BE529" s="479" t="str">
        <f>'d.Points de vente&amp;récupération'!H552</f>
        <v>A choisir</v>
      </c>
      <c r="BF529" s="479" t="str">
        <f>'d.Points de vente&amp;récupération'!I552</f>
        <v>A choisir</v>
      </c>
      <c r="BG529" s="479" t="str">
        <f>'d.Points de vente&amp;récupération'!J552</f>
        <v>A choisir</v>
      </c>
      <c r="BH529" s="479" t="str">
        <f>'d.Points de vente&amp;récupération'!K552</f>
        <v>A compléter</v>
      </c>
    </row>
    <row r="530" spans="15:60">
      <c r="O530">
        <v>527</v>
      </c>
      <c r="P530" t="str">
        <f>_xlfn.XLOOKUP(O530,'1.Fiche candidature (à remplir)'!AB:AB,'1.Fiche candidature (à remplir)'!D:D)</f>
        <v>Prestation d'animation pour la promotion de l'offre réemploi en point de vente</v>
      </c>
      <c r="Q530" t="str">
        <f>_xlfn.XLOOKUP(O530,'1.Fiche candidature (à remplir)'!AB:AB,'1.Fiche candidature (à remplir)'!AC:AC)</f>
        <v>Test_2</v>
      </c>
      <c r="R530" t="str">
        <f>_xlfn.XLOOKUP(O530,'1.Fiche candidature (à remplir)'!AB:AB,'1.Fiche candidature (à remplir)'!E:E)</f>
        <v>A compléter</v>
      </c>
      <c r="S530">
        <f>_xlfn.XLOOKUP(O530,'1.Fiche candidature (à remplir)'!AB:AB,'1.Fiche candidature (à remplir)'!F:F)</f>
        <v>0</v>
      </c>
      <c r="T530">
        <f>_xlfn.XLOOKUP(O530,'1.Fiche candidature (à remplir)'!AB:AB,'1.Fiche candidature (à remplir)'!G:G)</f>
        <v>0</v>
      </c>
      <c r="U530">
        <f>_xlfn.XLOOKUP(O530,'1.Fiche candidature (à remplir)'!AB:AB,'1.Fiche candidature (à remplir)'!H:H)</f>
        <v>0</v>
      </c>
      <c r="V530" t="str">
        <f>_xlfn.XLOOKUP(O530,'1.Fiche candidature (à remplir)'!AB:AB,'1.Fiche candidature (à remplir)'!I:I)</f>
        <v>A compléter</v>
      </c>
      <c r="W530" t="str">
        <f>_xlfn.XLOOKUP(O530,'1.Fiche candidature (à remplir)'!AB:AB,'1.Fiche candidature (à remplir)'!L:L)</f>
        <v>A remplir</v>
      </c>
      <c r="X530">
        <f>_xlfn.XLOOKUP(O530,'1.Fiche candidature (à remplir)'!AB:AB,'1.Fiche candidature (à remplir)'!M:M)</f>
        <v>0</v>
      </c>
      <c r="Y530">
        <f>_xlfn.XLOOKUP(O530,'1.Fiche candidature (à remplir)'!AB:AB,'1.Fiche candidature (à remplir)'!N:N)</f>
        <v>0</v>
      </c>
      <c r="Z530">
        <f>_xlfn.XLOOKUP(O530,'1.Fiche candidature (à remplir)'!AB:AB,'1.Fiche candidature (à remplir)'!P:P)</f>
        <v>0</v>
      </c>
      <c r="AC530" s="479">
        <f>b.Groupement!D556</f>
        <v>0</v>
      </c>
      <c r="AD530" s="479">
        <f>b.Groupement!E556</f>
        <v>0</v>
      </c>
      <c r="AE530" s="479">
        <f>b.Groupement!F556</f>
        <v>0</v>
      </c>
      <c r="AF530" s="479">
        <f>b.Groupement!G556</f>
        <v>0</v>
      </c>
      <c r="AG530" s="479">
        <f>b.Groupement!H556</f>
        <v>0</v>
      </c>
      <c r="AH530" s="479">
        <f>b.Groupement!I556</f>
        <v>0</v>
      </c>
      <c r="AI530" s="479">
        <f>b.Groupement!J556</f>
        <v>0</v>
      </c>
      <c r="AK530" s="479">
        <f>'a.Equipe projet'!D552</f>
        <v>0</v>
      </c>
      <c r="AL530" s="479">
        <f>'a.Equipe projet'!E552</f>
        <v>0</v>
      </c>
      <c r="AM530" s="479">
        <f>'a.Equipe projet'!F552</f>
        <v>0</v>
      </c>
      <c r="AN530" s="479">
        <f>'a.Equipe projet'!G552</f>
        <v>0</v>
      </c>
      <c r="AO530" s="479">
        <f>'a.Equipe projet'!H552</f>
        <v>0</v>
      </c>
      <c r="AP530" s="479">
        <f>'a.Equipe projet'!I552</f>
        <v>0</v>
      </c>
      <c r="AQ530" s="479">
        <f>'a.Equipe projet'!J552</f>
        <v>0</v>
      </c>
      <c r="AR530" s="479">
        <f>'a.Equipe projet'!K552</f>
        <v>0</v>
      </c>
      <c r="AS530" s="479">
        <f>'a.Equipe projet'!L552</f>
        <v>0</v>
      </c>
      <c r="AU530" s="479">
        <f>'c.Prestataires'!D551</f>
        <v>0</v>
      </c>
      <c r="AV530" s="479">
        <f>'c.Prestataires'!E551</f>
        <v>0</v>
      </c>
      <c r="AW530" s="479">
        <f>'c.Prestataires'!F551</f>
        <v>0</v>
      </c>
      <c r="AX530" s="479">
        <f>'c.Prestataires'!G551</f>
        <v>0</v>
      </c>
      <c r="AY530" s="479">
        <f>'c.Prestataires'!H551</f>
        <v>0</v>
      </c>
      <c r="BA530" s="479" t="str">
        <f>'d.Points de vente&amp;récupération'!D553</f>
        <v>A compléter</v>
      </c>
      <c r="BB530" s="479" t="str">
        <f>'d.Points de vente&amp;récupération'!E553</f>
        <v>A choisir</v>
      </c>
      <c r="BC530" s="479" t="str">
        <f>'d.Points de vente&amp;récupération'!F553</f>
        <v>A choisir</v>
      </c>
      <c r="BD530" s="479" t="str">
        <f>'d.Points de vente&amp;récupération'!G553</f>
        <v>A choisir</v>
      </c>
      <c r="BE530" s="479" t="str">
        <f>'d.Points de vente&amp;récupération'!H553</f>
        <v>A choisir</v>
      </c>
      <c r="BF530" s="479" t="str">
        <f>'d.Points de vente&amp;récupération'!I553</f>
        <v>A choisir</v>
      </c>
      <c r="BG530" s="479" t="str">
        <f>'d.Points de vente&amp;récupération'!J553</f>
        <v>A choisir</v>
      </c>
      <c r="BH530" s="479" t="str">
        <f>'d.Points de vente&amp;récupération'!K553</f>
        <v>A compléter</v>
      </c>
    </row>
    <row r="531" spans="15:60">
      <c r="O531">
        <v>528</v>
      </c>
      <c r="P531" t="str">
        <f>_xlfn.XLOOKUP(O531,'1.Fiche candidature (à remplir)'!AB:AB,'1.Fiche candidature (à remplir)'!D:D)</f>
        <v>Prestation d'animation pour la promotion de l'offre réemploi en point de vente</v>
      </c>
      <c r="Q531" t="str">
        <f>_xlfn.XLOOKUP(O531,'1.Fiche candidature (à remplir)'!AB:AB,'1.Fiche candidature (à remplir)'!AC:AC)</f>
        <v>Test_2</v>
      </c>
      <c r="R531" t="str">
        <f>_xlfn.XLOOKUP(O531,'1.Fiche candidature (à remplir)'!AB:AB,'1.Fiche candidature (à remplir)'!E:E)</f>
        <v>A compléter</v>
      </c>
      <c r="S531">
        <f>_xlfn.XLOOKUP(O531,'1.Fiche candidature (à remplir)'!AB:AB,'1.Fiche candidature (à remplir)'!F:F)</f>
        <v>0</v>
      </c>
      <c r="T531">
        <f>_xlfn.XLOOKUP(O531,'1.Fiche candidature (à remplir)'!AB:AB,'1.Fiche candidature (à remplir)'!G:G)</f>
        <v>0</v>
      </c>
      <c r="U531">
        <f>_xlfn.XLOOKUP(O531,'1.Fiche candidature (à remplir)'!AB:AB,'1.Fiche candidature (à remplir)'!H:H)</f>
        <v>0</v>
      </c>
      <c r="V531" t="str">
        <f>_xlfn.XLOOKUP(O531,'1.Fiche candidature (à remplir)'!AB:AB,'1.Fiche candidature (à remplir)'!I:I)</f>
        <v>A compléter</v>
      </c>
      <c r="W531" t="str">
        <f>_xlfn.XLOOKUP(O531,'1.Fiche candidature (à remplir)'!AB:AB,'1.Fiche candidature (à remplir)'!L:L)</f>
        <v>A remplir</v>
      </c>
      <c r="X531">
        <f>_xlfn.XLOOKUP(O531,'1.Fiche candidature (à remplir)'!AB:AB,'1.Fiche candidature (à remplir)'!M:M)</f>
        <v>0</v>
      </c>
      <c r="Y531">
        <f>_xlfn.XLOOKUP(O531,'1.Fiche candidature (à remplir)'!AB:AB,'1.Fiche candidature (à remplir)'!N:N)</f>
        <v>0</v>
      </c>
      <c r="Z531">
        <f>_xlfn.XLOOKUP(O531,'1.Fiche candidature (à remplir)'!AB:AB,'1.Fiche candidature (à remplir)'!P:P)</f>
        <v>0</v>
      </c>
      <c r="AC531" s="479">
        <f>b.Groupement!D557</f>
        <v>0</v>
      </c>
      <c r="AD531" s="479">
        <f>b.Groupement!E557</f>
        <v>0</v>
      </c>
      <c r="AE531" s="479">
        <f>b.Groupement!F557</f>
        <v>0</v>
      </c>
      <c r="AF531" s="479">
        <f>b.Groupement!G557</f>
        <v>0</v>
      </c>
      <c r="AG531" s="479">
        <f>b.Groupement!H557</f>
        <v>0</v>
      </c>
      <c r="AH531" s="479">
        <f>b.Groupement!I557</f>
        <v>0</v>
      </c>
      <c r="AI531" s="479">
        <f>b.Groupement!J557</f>
        <v>0</v>
      </c>
      <c r="AK531" s="479">
        <f>'a.Equipe projet'!D553</f>
        <v>0</v>
      </c>
      <c r="AL531" s="479">
        <f>'a.Equipe projet'!E553</f>
        <v>0</v>
      </c>
      <c r="AM531" s="479">
        <f>'a.Equipe projet'!F553</f>
        <v>0</v>
      </c>
      <c r="AN531" s="479">
        <f>'a.Equipe projet'!G553</f>
        <v>0</v>
      </c>
      <c r="AO531" s="479">
        <f>'a.Equipe projet'!H553</f>
        <v>0</v>
      </c>
      <c r="AP531" s="479">
        <f>'a.Equipe projet'!I553</f>
        <v>0</v>
      </c>
      <c r="AQ531" s="479">
        <f>'a.Equipe projet'!J553</f>
        <v>0</v>
      </c>
      <c r="AR531" s="479">
        <f>'a.Equipe projet'!K553</f>
        <v>0</v>
      </c>
      <c r="AS531" s="479">
        <f>'a.Equipe projet'!L553</f>
        <v>0</v>
      </c>
      <c r="AU531" s="479">
        <f>'c.Prestataires'!D552</f>
        <v>0</v>
      </c>
      <c r="AV531" s="479">
        <f>'c.Prestataires'!E552</f>
        <v>0</v>
      </c>
      <c r="AW531" s="479">
        <f>'c.Prestataires'!F552</f>
        <v>0</v>
      </c>
      <c r="AX531" s="479">
        <f>'c.Prestataires'!G552</f>
        <v>0</v>
      </c>
      <c r="AY531" s="479">
        <f>'c.Prestataires'!H552</f>
        <v>0</v>
      </c>
      <c r="BA531" s="479" t="str">
        <f>'d.Points de vente&amp;récupération'!D554</f>
        <v>A compléter</v>
      </c>
      <c r="BB531" s="479" t="str">
        <f>'d.Points de vente&amp;récupération'!E554</f>
        <v>A choisir</v>
      </c>
      <c r="BC531" s="479" t="str">
        <f>'d.Points de vente&amp;récupération'!F554</f>
        <v>A choisir</v>
      </c>
      <c r="BD531" s="479" t="str">
        <f>'d.Points de vente&amp;récupération'!G554</f>
        <v>A choisir</v>
      </c>
      <c r="BE531" s="479" t="str">
        <f>'d.Points de vente&amp;récupération'!H554</f>
        <v>A choisir</v>
      </c>
      <c r="BF531" s="479" t="str">
        <f>'d.Points de vente&amp;récupération'!I554</f>
        <v>A choisir</v>
      </c>
      <c r="BG531" s="479" t="str">
        <f>'d.Points de vente&amp;récupération'!J554</f>
        <v>A choisir</v>
      </c>
      <c r="BH531" s="479" t="str">
        <f>'d.Points de vente&amp;récupération'!K554</f>
        <v>A compléter</v>
      </c>
    </row>
    <row r="532" spans="15:60">
      <c r="O532">
        <v>529</v>
      </c>
      <c r="P532" t="str">
        <f>_xlfn.XLOOKUP(O532,'1.Fiche candidature (à remplir)'!AB:AB,'1.Fiche candidature (à remplir)'!D:D)</f>
        <v>Location de dispositifs de récupération d'Emballages réemployables high tech
A noter : des cas spécifiques sont détaillés dans le cahier des charges</v>
      </c>
      <c r="Q532" t="str">
        <f>_xlfn.XLOOKUP(O532,'1.Fiche candidature (à remplir)'!AB:AB,'1.Fiche candidature (à remplir)'!AC:AC)</f>
        <v>Test_2</v>
      </c>
      <c r="R532" t="str">
        <f>_xlfn.XLOOKUP(O532,'1.Fiche candidature (à remplir)'!AB:AB,'1.Fiche candidature (à remplir)'!E:E)</f>
        <v>A compléter</v>
      </c>
      <c r="S532">
        <f>_xlfn.XLOOKUP(O532,'1.Fiche candidature (à remplir)'!AB:AB,'1.Fiche candidature (à remplir)'!F:F)</f>
        <v>0</v>
      </c>
      <c r="T532">
        <f>_xlfn.XLOOKUP(O532,'1.Fiche candidature (à remplir)'!AB:AB,'1.Fiche candidature (à remplir)'!G:G)</f>
        <v>0</v>
      </c>
      <c r="U532">
        <f>_xlfn.XLOOKUP(O532,'1.Fiche candidature (à remplir)'!AB:AB,'1.Fiche candidature (à remplir)'!H:H)</f>
        <v>0</v>
      </c>
      <c r="V532" t="str">
        <f>_xlfn.XLOOKUP(O532,'1.Fiche candidature (à remplir)'!AB:AB,'1.Fiche candidature (à remplir)'!I:I)</f>
        <v>A compléter</v>
      </c>
      <c r="W532" t="str">
        <f>_xlfn.XLOOKUP(O532,'1.Fiche candidature (à remplir)'!AB:AB,'1.Fiche candidature (à remplir)'!L:L)</f>
        <v>A remplir</v>
      </c>
      <c r="X532">
        <f>_xlfn.XLOOKUP(O532,'1.Fiche candidature (à remplir)'!AB:AB,'1.Fiche candidature (à remplir)'!M:M)</f>
        <v>0</v>
      </c>
      <c r="Y532">
        <f>_xlfn.XLOOKUP(O532,'1.Fiche candidature (à remplir)'!AB:AB,'1.Fiche candidature (à remplir)'!N:N)</f>
        <v>0</v>
      </c>
      <c r="Z532">
        <f>_xlfn.XLOOKUP(O532,'1.Fiche candidature (à remplir)'!AB:AB,'1.Fiche candidature (à remplir)'!P:P)</f>
        <v>0</v>
      </c>
      <c r="AC532" s="479">
        <f>b.Groupement!D558</f>
        <v>0</v>
      </c>
      <c r="AD532" s="479">
        <f>b.Groupement!E558</f>
        <v>0</v>
      </c>
      <c r="AE532" s="479">
        <f>b.Groupement!F558</f>
        <v>0</v>
      </c>
      <c r="AF532" s="479">
        <f>b.Groupement!G558</f>
        <v>0</v>
      </c>
      <c r="AG532" s="479">
        <f>b.Groupement!H558</f>
        <v>0</v>
      </c>
      <c r="AH532" s="479">
        <f>b.Groupement!I558</f>
        <v>0</v>
      </c>
      <c r="AI532" s="479">
        <f>b.Groupement!J558</f>
        <v>0</v>
      </c>
      <c r="AK532" s="479">
        <f>'a.Equipe projet'!D554</f>
        <v>0</v>
      </c>
      <c r="AL532" s="479">
        <f>'a.Equipe projet'!E554</f>
        <v>0</v>
      </c>
      <c r="AM532" s="479">
        <f>'a.Equipe projet'!F554</f>
        <v>0</v>
      </c>
      <c r="AN532" s="479">
        <f>'a.Equipe projet'!G554</f>
        <v>0</v>
      </c>
      <c r="AO532" s="479">
        <f>'a.Equipe projet'!H554</f>
        <v>0</v>
      </c>
      <c r="AP532" s="479">
        <f>'a.Equipe projet'!I554</f>
        <v>0</v>
      </c>
      <c r="AQ532" s="479">
        <f>'a.Equipe projet'!J554</f>
        <v>0</v>
      </c>
      <c r="AR532" s="479">
        <f>'a.Equipe projet'!K554</f>
        <v>0</v>
      </c>
      <c r="AS532" s="479">
        <f>'a.Equipe projet'!L554</f>
        <v>0</v>
      </c>
      <c r="AU532" s="479">
        <f>'c.Prestataires'!D553</f>
        <v>0</v>
      </c>
      <c r="AV532" s="479">
        <f>'c.Prestataires'!E553</f>
        <v>0</v>
      </c>
      <c r="AW532" s="479">
        <f>'c.Prestataires'!F553</f>
        <v>0</v>
      </c>
      <c r="AX532" s="479">
        <f>'c.Prestataires'!G553</f>
        <v>0</v>
      </c>
      <c r="AY532" s="479">
        <f>'c.Prestataires'!H553</f>
        <v>0</v>
      </c>
      <c r="BA532" s="479" t="str">
        <f>'d.Points de vente&amp;récupération'!D555</f>
        <v>A compléter</v>
      </c>
      <c r="BB532" s="479" t="str">
        <f>'d.Points de vente&amp;récupération'!E555</f>
        <v>A choisir</v>
      </c>
      <c r="BC532" s="479" t="str">
        <f>'d.Points de vente&amp;récupération'!F555</f>
        <v>A choisir</v>
      </c>
      <c r="BD532" s="479" t="str">
        <f>'d.Points de vente&amp;récupération'!G555</f>
        <v>A choisir</v>
      </c>
      <c r="BE532" s="479" t="str">
        <f>'d.Points de vente&amp;récupération'!H555</f>
        <v>A choisir</v>
      </c>
      <c r="BF532" s="479" t="str">
        <f>'d.Points de vente&amp;récupération'!I555</f>
        <v>A choisir</v>
      </c>
      <c r="BG532" s="479" t="str">
        <f>'d.Points de vente&amp;récupération'!J555</f>
        <v>A choisir</v>
      </c>
      <c r="BH532" s="479" t="str">
        <f>'d.Points de vente&amp;récupération'!K555</f>
        <v>A compléter</v>
      </c>
    </row>
    <row r="533" spans="15:60">
      <c r="O533">
        <v>530</v>
      </c>
      <c r="P533" t="str">
        <f>_xlfn.XLOOKUP(O533,'1.Fiche candidature (à remplir)'!AB:AB,'1.Fiche candidature (à remplir)'!D:D)</f>
        <v>Location de dispositifs de récupération d'Emballages réemployables high tech</v>
      </c>
      <c r="Q533" t="str">
        <f>_xlfn.XLOOKUP(O533,'1.Fiche candidature (à remplir)'!AB:AB,'1.Fiche candidature (à remplir)'!AC:AC)</f>
        <v>Test_2</v>
      </c>
      <c r="R533" t="str">
        <f>_xlfn.XLOOKUP(O533,'1.Fiche candidature (à remplir)'!AB:AB,'1.Fiche candidature (à remplir)'!E:E)</f>
        <v>A compléter</v>
      </c>
      <c r="S533">
        <f>_xlfn.XLOOKUP(O533,'1.Fiche candidature (à remplir)'!AB:AB,'1.Fiche candidature (à remplir)'!F:F)</f>
        <v>0</v>
      </c>
      <c r="T533">
        <f>_xlfn.XLOOKUP(O533,'1.Fiche candidature (à remplir)'!AB:AB,'1.Fiche candidature (à remplir)'!G:G)</f>
        <v>0</v>
      </c>
      <c r="U533">
        <f>_xlfn.XLOOKUP(O533,'1.Fiche candidature (à remplir)'!AB:AB,'1.Fiche candidature (à remplir)'!H:H)</f>
        <v>0</v>
      </c>
      <c r="V533" t="str">
        <f>_xlfn.XLOOKUP(O533,'1.Fiche candidature (à remplir)'!AB:AB,'1.Fiche candidature (à remplir)'!I:I)</f>
        <v>A compléter</v>
      </c>
      <c r="W533" t="str">
        <f>_xlfn.XLOOKUP(O533,'1.Fiche candidature (à remplir)'!AB:AB,'1.Fiche candidature (à remplir)'!L:L)</f>
        <v>A remplir</v>
      </c>
      <c r="X533">
        <f>_xlfn.XLOOKUP(O533,'1.Fiche candidature (à remplir)'!AB:AB,'1.Fiche candidature (à remplir)'!M:M)</f>
        <v>0</v>
      </c>
      <c r="Y533">
        <f>_xlfn.XLOOKUP(O533,'1.Fiche candidature (à remplir)'!AB:AB,'1.Fiche candidature (à remplir)'!N:N)</f>
        <v>0</v>
      </c>
      <c r="Z533">
        <f>_xlfn.XLOOKUP(O533,'1.Fiche candidature (à remplir)'!AB:AB,'1.Fiche candidature (à remplir)'!P:P)</f>
        <v>0</v>
      </c>
      <c r="AC533" s="479">
        <f>b.Groupement!D559</f>
        <v>0</v>
      </c>
      <c r="AD533" s="479">
        <f>b.Groupement!E559</f>
        <v>0</v>
      </c>
      <c r="AE533" s="479">
        <f>b.Groupement!F559</f>
        <v>0</v>
      </c>
      <c r="AF533" s="479">
        <f>b.Groupement!G559</f>
        <v>0</v>
      </c>
      <c r="AG533" s="479">
        <f>b.Groupement!H559</f>
        <v>0</v>
      </c>
      <c r="AH533" s="479">
        <f>b.Groupement!I559</f>
        <v>0</v>
      </c>
      <c r="AI533" s="479">
        <f>b.Groupement!J559</f>
        <v>0</v>
      </c>
      <c r="AK533" s="479">
        <f>'a.Equipe projet'!D555</f>
        <v>0</v>
      </c>
      <c r="AL533" s="479">
        <f>'a.Equipe projet'!E555</f>
        <v>0</v>
      </c>
      <c r="AM533" s="479">
        <f>'a.Equipe projet'!F555</f>
        <v>0</v>
      </c>
      <c r="AN533" s="479">
        <f>'a.Equipe projet'!G555</f>
        <v>0</v>
      </c>
      <c r="AO533" s="479">
        <f>'a.Equipe projet'!H555</f>
        <v>0</v>
      </c>
      <c r="AP533" s="479">
        <f>'a.Equipe projet'!I555</f>
        <v>0</v>
      </c>
      <c r="AQ533" s="479">
        <f>'a.Equipe projet'!J555</f>
        <v>0</v>
      </c>
      <c r="AR533" s="479">
        <f>'a.Equipe projet'!K555</f>
        <v>0</v>
      </c>
      <c r="AS533" s="479">
        <f>'a.Equipe projet'!L555</f>
        <v>0</v>
      </c>
      <c r="AU533" s="479">
        <f>'c.Prestataires'!D554</f>
        <v>0</v>
      </c>
      <c r="AV533" s="479">
        <f>'c.Prestataires'!E554</f>
        <v>0</v>
      </c>
      <c r="AW533" s="479">
        <f>'c.Prestataires'!F554</f>
        <v>0</v>
      </c>
      <c r="AX533" s="479">
        <f>'c.Prestataires'!G554</f>
        <v>0</v>
      </c>
      <c r="AY533" s="479">
        <f>'c.Prestataires'!H554</f>
        <v>0</v>
      </c>
      <c r="BA533" s="479" t="str">
        <f>'d.Points de vente&amp;récupération'!D556</f>
        <v>A compléter</v>
      </c>
      <c r="BB533" s="479" t="str">
        <f>'d.Points de vente&amp;récupération'!E556</f>
        <v>A choisir</v>
      </c>
      <c r="BC533" s="479" t="str">
        <f>'d.Points de vente&amp;récupération'!F556</f>
        <v>A choisir</v>
      </c>
      <c r="BD533" s="479" t="str">
        <f>'d.Points de vente&amp;récupération'!G556</f>
        <v>A choisir</v>
      </c>
      <c r="BE533" s="479" t="str">
        <f>'d.Points de vente&amp;récupération'!H556</f>
        <v>A choisir</v>
      </c>
      <c r="BF533" s="479" t="str">
        <f>'d.Points de vente&amp;récupération'!I556</f>
        <v>A choisir</v>
      </c>
      <c r="BG533" s="479" t="str">
        <f>'d.Points de vente&amp;récupération'!J556</f>
        <v>A choisir</v>
      </c>
      <c r="BH533" s="479" t="str">
        <f>'d.Points de vente&amp;récupération'!K556</f>
        <v>A compléter</v>
      </c>
    </row>
    <row r="534" spans="15:60">
      <c r="O534">
        <v>531</v>
      </c>
      <c r="P534" t="str">
        <f>_xlfn.XLOOKUP(O534,'1.Fiche candidature (à remplir)'!AB:AB,'1.Fiche candidature (à remplir)'!D:D)</f>
        <v>Location de dispositifs de récupération d'Emballages réemployables high tech</v>
      </c>
      <c r="Q534" t="str">
        <f>_xlfn.XLOOKUP(O534,'1.Fiche candidature (à remplir)'!AB:AB,'1.Fiche candidature (à remplir)'!AC:AC)</f>
        <v>Test_2</v>
      </c>
      <c r="R534" t="str">
        <f>_xlfn.XLOOKUP(O534,'1.Fiche candidature (à remplir)'!AB:AB,'1.Fiche candidature (à remplir)'!E:E)</f>
        <v>A compléter</v>
      </c>
      <c r="S534">
        <f>_xlfn.XLOOKUP(O534,'1.Fiche candidature (à remplir)'!AB:AB,'1.Fiche candidature (à remplir)'!F:F)</f>
        <v>0</v>
      </c>
      <c r="T534">
        <f>_xlfn.XLOOKUP(O534,'1.Fiche candidature (à remplir)'!AB:AB,'1.Fiche candidature (à remplir)'!G:G)</f>
        <v>0</v>
      </c>
      <c r="U534">
        <f>_xlfn.XLOOKUP(O534,'1.Fiche candidature (à remplir)'!AB:AB,'1.Fiche candidature (à remplir)'!H:H)</f>
        <v>0</v>
      </c>
      <c r="V534" t="str">
        <f>_xlfn.XLOOKUP(O534,'1.Fiche candidature (à remplir)'!AB:AB,'1.Fiche candidature (à remplir)'!I:I)</f>
        <v>A compléter</v>
      </c>
      <c r="W534" t="str">
        <f>_xlfn.XLOOKUP(O534,'1.Fiche candidature (à remplir)'!AB:AB,'1.Fiche candidature (à remplir)'!L:L)</f>
        <v>A remplir</v>
      </c>
      <c r="X534">
        <f>_xlfn.XLOOKUP(O534,'1.Fiche candidature (à remplir)'!AB:AB,'1.Fiche candidature (à remplir)'!M:M)</f>
        <v>0</v>
      </c>
      <c r="Y534">
        <f>_xlfn.XLOOKUP(O534,'1.Fiche candidature (à remplir)'!AB:AB,'1.Fiche candidature (à remplir)'!N:N)</f>
        <v>0</v>
      </c>
      <c r="Z534">
        <f>_xlfn.XLOOKUP(O534,'1.Fiche candidature (à remplir)'!AB:AB,'1.Fiche candidature (à remplir)'!P:P)</f>
        <v>0</v>
      </c>
      <c r="AC534" s="479">
        <f>b.Groupement!D560</f>
        <v>0</v>
      </c>
      <c r="AD534" s="479">
        <f>b.Groupement!E560</f>
        <v>0</v>
      </c>
      <c r="AE534" s="479">
        <f>b.Groupement!F560</f>
        <v>0</v>
      </c>
      <c r="AF534" s="479">
        <f>b.Groupement!G560</f>
        <v>0</v>
      </c>
      <c r="AG534" s="479">
        <f>b.Groupement!H560</f>
        <v>0</v>
      </c>
      <c r="AH534" s="479">
        <f>b.Groupement!I560</f>
        <v>0</v>
      </c>
      <c r="AI534" s="479">
        <f>b.Groupement!J560</f>
        <v>0</v>
      </c>
      <c r="AK534" s="479">
        <f>'a.Equipe projet'!D556</f>
        <v>0</v>
      </c>
      <c r="AL534" s="479">
        <f>'a.Equipe projet'!E556</f>
        <v>0</v>
      </c>
      <c r="AM534" s="479">
        <f>'a.Equipe projet'!F556</f>
        <v>0</v>
      </c>
      <c r="AN534" s="479">
        <f>'a.Equipe projet'!G556</f>
        <v>0</v>
      </c>
      <c r="AO534" s="479">
        <f>'a.Equipe projet'!H556</f>
        <v>0</v>
      </c>
      <c r="AP534" s="479">
        <f>'a.Equipe projet'!I556</f>
        <v>0</v>
      </c>
      <c r="AQ534" s="479">
        <f>'a.Equipe projet'!J556</f>
        <v>0</v>
      </c>
      <c r="AR534" s="479">
        <f>'a.Equipe projet'!K556</f>
        <v>0</v>
      </c>
      <c r="AS534" s="479">
        <f>'a.Equipe projet'!L556</f>
        <v>0</v>
      </c>
      <c r="AU534" s="479">
        <f>'c.Prestataires'!D555</f>
        <v>0</v>
      </c>
      <c r="AV534" s="479">
        <f>'c.Prestataires'!E555</f>
        <v>0</v>
      </c>
      <c r="AW534" s="479">
        <f>'c.Prestataires'!F555</f>
        <v>0</v>
      </c>
      <c r="AX534" s="479">
        <f>'c.Prestataires'!G555</f>
        <v>0</v>
      </c>
      <c r="AY534" s="479">
        <f>'c.Prestataires'!H555</f>
        <v>0</v>
      </c>
      <c r="BA534" s="479" t="str">
        <f>'d.Points de vente&amp;récupération'!D557</f>
        <v>A compléter</v>
      </c>
      <c r="BB534" s="479" t="str">
        <f>'d.Points de vente&amp;récupération'!E557</f>
        <v>A choisir</v>
      </c>
      <c r="BC534" s="479" t="str">
        <f>'d.Points de vente&amp;récupération'!F557</f>
        <v>A choisir</v>
      </c>
      <c r="BD534" s="479" t="str">
        <f>'d.Points de vente&amp;récupération'!G557</f>
        <v>A choisir</v>
      </c>
      <c r="BE534" s="479" t="str">
        <f>'d.Points de vente&amp;récupération'!H557</f>
        <v>A choisir</v>
      </c>
      <c r="BF534" s="479" t="str">
        <f>'d.Points de vente&amp;récupération'!I557</f>
        <v>A choisir</v>
      </c>
      <c r="BG534" s="479" t="str">
        <f>'d.Points de vente&amp;récupération'!J557</f>
        <v>A choisir</v>
      </c>
      <c r="BH534" s="479" t="str">
        <f>'d.Points de vente&amp;récupération'!K557</f>
        <v>A compléter</v>
      </c>
    </row>
    <row r="535" spans="15:60">
      <c r="O535">
        <v>532</v>
      </c>
      <c r="P535" t="str">
        <f>_xlfn.XLOOKUP(O535,'1.Fiche candidature (à remplir)'!AB:AB,'1.Fiche candidature (à remplir)'!D:D)</f>
        <v>Location de dispositifs de récupération d'Emballages réemployables high tech</v>
      </c>
      <c r="Q535" t="str">
        <f>_xlfn.XLOOKUP(O535,'1.Fiche candidature (à remplir)'!AB:AB,'1.Fiche candidature (à remplir)'!AC:AC)</f>
        <v>Test_2</v>
      </c>
      <c r="R535" t="str">
        <f>_xlfn.XLOOKUP(O535,'1.Fiche candidature (à remplir)'!AB:AB,'1.Fiche candidature (à remplir)'!E:E)</f>
        <v>A compléter</v>
      </c>
      <c r="S535">
        <f>_xlfn.XLOOKUP(O535,'1.Fiche candidature (à remplir)'!AB:AB,'1.Fiche candidature (à remplir)'!F:F)</f>
        <v>0</v>
      </c>
      <c r="T535">
        <f>_xlfn.XLOOKUP(O535,'1.Fiche candidature (à remplir)'!AB:AB,'1.Fiche candidature (à remplir)'!G:G)</f>
        <v>0</v>
      </c>
      <c r="U535">
        <f>_xlfn.XLOOKUP(O535,'1.Fiche candidature (à remplir)'!AB:AB,'1.Fiche candidature (à remplir)'!H:H)</f>
        <v>0</v>
      </c>
      <c r="V535" t="str">
        <f>_xlfn.XLOOKUP(O535,'1.Fiche candidature (à remplir)'!AB:AB,'1.Fiche candidature (à remplir)'!I:I)</f>
        <v>A compléter</v>
      </c>
      <c r="W535" t="str">
        <f>_xlfn.XLOOKUP(O535,'1.Fiche candidature (à remplir)'!AB:AB,'1.Fiche candidature (à remplir)'!L:L)</f>
        <v>A remplir</v>
      </c>
      <c r="X535">
        <f>_xlfn.XLOOKUP(O535,'1.Fiche candidature (à remplir)'!AB:AB,'1.Fiche candidature (à remplir)'!M:M)</f>
        <v>0</v>
      </c>
      <c r="Y535">
        <f>_xlfn.XLOOKUP(O535,'1.Fiche candidature (à remplir)'!AB:AB,'1.Fiche candidature (à remplir)'!N:N)</f>
        <v>0</v>
      </c>
      <c r="Z535">
        <f>_xlfn.XLOOKUP(O535,'1.Fiche candidature (à remplir)'!AB:AB,'1.Fiche candidature (à remplir)'!P:P)</f>
        <v>0</v>
      </c>
      <c r="AC535" s="479">
        <f>b.Groupement!D561</f>
        <v>0</v>
      </c>
      <c r="AD535" s="479">
        <f>b.Groupement!E561</f>
        <v>0</v>
      </c>
      <c r="AE535" s="479">
        <f>b.Groupement!F561</f>
        <v>0</v>
      </c>
      <c r="AF535" s="479">
        <f>b.Groupement!G561</f>
        <v>0</v>
      </c>
      <c r="AG535" s="479">
        <f>b.Groupement!H561</f>
        <v>0</v>
      </c>
      <c r="AH535" s="479">
        <f>b.Groupement!I561</f>
        <v>0</v>
      </c>
      <c r="AI535" s="479">
        <f>b.Groupement!J561</f>
        <v>0</v>
      </c>
      <c r="AK535" s="479">
        <f>'a.Equipe projet'!D557</f>
        <v>0</v>
      </c>
      <c r="AL535" s="479">
        <f>'a.Equipe projet'!E557</f>
        <v>0</v>
      </c>
      <c r="AM535" s="479">
        <f>'a.Equipe projet'!F557</f>
        <v>0</v>
      </c>
      <c r="AN535" s="479">
        <f>'a.Equipe projet'!G557</f>
        <v>0</v>
      </c>
      <c r="AO535" s="479">
        <f>'a.Equipe projet'!H557</f>
        <v>0</v>
      </c>
      <c r="AP535" s="479">
        <f>'a.Equipe projet'!I557</f>
        <v>0</v>
      </c>
      <c r="AQ535" s="479">
        <f>'a.Equipe projet'!J557</f>
        <v>0</v>
      </c>
      <c r="AR535" s="479">
        <f>'a.Equipe projet'!K557</f>
        <v>0</v>
      </c>
      <c r="AS535" s="479">
        <f>'a.Equipe projet'!L557</f>
        <v>0</v>
      </c>
      <c r="AU535" s="479">
        <f>'c.Prestataires'!D556</f>
        <v>0</v>
      </c>
      <c r="AV535" s="479">
        <f>'c.Prestataires'!E556</f>
        <v>0</v>
      </c>
      <c r="AW535" s="479">
        <f>'c.Prestataires'!F556</f>
        <v>0</v>
      </c>
      <c r="AX535" s="479">
        <f>'c.Prestataires'!G556</f>
        <v>0</v>
      </c>
      <c r="AY535" s="479">
        <f>'c.Prestataires'!H556</f>
        <v>0</v>
      </c>
      <c r="BA535" s="479" t="str">
        <f>'d.Points de vente&amp;récupération'!D558</f>
        <v>A compléter</v>
      </c>
      <c r="BB535" s="479" t="str">
        <f>'d.Points de vente&amp;récupération'!E558</f>
        <v>A choisir</v>
      </c>
      <c r="BC535" s="479" t="str">
        <f>'d.Points de vente&amp;récupération'!F558</f>
        <v>A choisir</v>
      </c>
      <c r="BD535" s="479" t="str">
        <f>'d.Points de vente&amp;récupération'!G558</f>
        <v>A choisir</v>
      </c>
      <c r="BE535" s="479" t="str">
        <f>'d.Points de vente&amp;récupération'!H558</f>
        <v>A choisir</v>
      </c>
      <c r="BF535" s="479" t="str">
        <f>'d.Points de vente&amp;récupération'!I558</f>
        <v>A choisir</v>
      </c>
      <c r="BG535" s="479" t="str">
        <f>'d.Points de vente&amp;récupération'!J558</f>
        <v>A choisir</v>
      </c>
      <c r="BH535" s="479" t="str">
        <f>'d.Points de vente&amp;récupération'!K558</f>
        <v>A compléter</v>
      </c>
    </row>
    <row r="536" spans="15:60">
      <c r="O536">
        <v>533</v>
      </c>
      <c r="P536" t="str">
        <f>_xlfn.XLOOKUP(O536,'1.Fiche candidature (à remplir)'!AB:AB,'1.Fiche candidature (à remplir)'!D:D)</f>
        <v>Location de dispositifs de récupération d'Emballages réemployables high tech</v>
      </c>
      <c r="Q536" t="str">
        <f>_xlfn.XLOOKUP(O536,'1.Fiche candidature (à remplir)'!AB:AB,'1.Fiche candidature (à remplir)'!AC:AC)</f>
        <v>Test_2</v>
      </c>
      <c r="R536" t="str">
        <f>_xlfn.XLOOKUP(O536,'1.Fiche candidature (à remplir)'!AB:AB,'1.Fiche candidature (à remplir)'!E:E)</f>
        <v>A compléter</v>
      </c>
      <c r="S536">
        <f>_xlfn.XLOOKUP(O536,'1.Fiche candidature (à remplir)'!AB:AB,'1.Fiche candidature (à remplir)'!F:F)</f>
        <v>0</v>
      </c>
      <c r="T536">
        <f>_xlfn.XLOOKUP(O536,'1.Fiche candidature (à remplir)'!AB:AB,'1.Fiche candidature (à remplir)'!G:G)</f>
        <v>0</v>
      </c>
      <c r="U536">
        <f>_xlfn.XLOOKUP(O536,'1.Fiche candidature (à remplir)'!AB:AB,'1.Fiche candidature (à remplir)'!H:H)</f>
        <v>0</v>
      </c>
      <c r="V536" t="str">
        <f>_xlfn.XLOOKUP(O536,'1.Fiche candidature (à remplir)'!AB:AB,'1.Fiche candidature (à remplir)'!I:I)</f>
        <v>A compléter</v>
      </c>
      <c r="W536" t="str">
        <f>_xlfn.XLOOKUP(O536,'1.Fiche candidature (à remplir)'!AB:AB,'1.Fiche candidature (à remplir)'!L:L)</f>
        <v>A remplir</v>
      </c>
      <c r="X536">
        <f>_xlfn.XLOOKUP(O536,'1.Fiche candidature (à remplir)'!AB:AB,'1.Fiche candidature (à remplir)'!M:M)</f>
        <v>0</v>
      </c>
      <c r="Y536">
        <f>_xlfn.XLOOKUP(O536,'1.Fiche candidature (à remplir)'!AB:AB,'1.Fiche candidature (à remplir)'!N:N)</f>
        <v>0</v>
      </c>
      <c r="Z536">
        <f>_xlfn.XLOOKUP(O536,'1.Fiche candidature (à remplir)'!AB:AB,'1.Fiche candidature (à remplir)'!P:P)</f>
        <v>0</v>
      </c>
      <c r="AC536" s="479">
        <f>b.Groupement!D562</f>
        <v>0</v>
      </c>
      <c r="AD536" s="479">
        <f>b.Groupement!E562</f>
        <v>0</v>
      </c>
      <c r="AE536" s="479">
        <f>b.Groupement!F562</f>
        <v>0</v>
      </c>
      <c r="AF536" s="479">
        <f>b.Groupement!G562</f>
        <v>0</v>
      </c>
      <c r="AG536" s="479">
        <f>b.Groupement!H562</f>
        <v>0</v>
      </c>
      <c r="AH536" s="479">
        <f>b.Groupement!I562</f>
        <v>0</v>
      </c>
      <c r="AI536" s="479">
        <f>b.Groupement!J562</f>
        <v>0</v>
      </c>
      <c r="AK536" s="479">
        <f>'a.Equipe projet'!D558</f>
        <v>0</v>
      </c>
      <c r="AL536" s="479">
        <f>'a.Equipe projet'!E558</f>
        <v>0</v>
      </c>
      <c r="AM536" s="479">
        <f>'a.Equipe projet'!F558</f>
        <v>0</v>
      </c>
      <c r="AN536" s="479">
        <f>'a.Equipe projet'!G558</f>
        <v>0</v>
      </c>
      <c r="AO536" s="479">
        <f>'a.Equipe projet'!H558</f>
        <v>0</v>
      </c>
      <c r="AP536" s="479">
        <f>'a.Equipe projet'!I558</f>
        <v>0</v>
      </c>
      <c r="AQ536" s="479">
        <f>'a.Equipe projet'!J558</f>
        <v>0</v>
      </c>
      <c r="AR536" s="479">
        <f>'a.Equipe projet'!K558</f>
        <v>0</v>
      </c>
      <c r="AS536" s="479">
        <f>'a.Equipe projet'!L558</f>
        <v>0</v>
      </c>
      <c r="AU536" s="479">
        <f>'c.Prestataires'!D557</f>
        <v>0</v>
      </c>
      <c r="AV536" s="479">
        <f>'c.Prestataires'!E557</f>
        <v>0</v>
      </c>
      <c r="AW536" s="479">
        <f>'c.Prestataires'!F557</f>
        <v>0</v>
      </c>
      <c r="AX536" s="479">
        <f>'c.Prestataires'!G557</f>
        <v>0</v>
      </c>
      <c r="AY536" s="479">
        <f>'c.Prestataires'!H557</f>
        <v>0</v>
      </c>
      <c r="BA536" s="479" t="str">
        <f>'d.Points de vente&amp;récupération'!D559</f>
        <v>A compléter</v>
      </c>
      <c r="BB536" s="479" t="str">
        <f>'d.Points de vente&amp;récupération'!E559</f>
        <v>A choisir</v>
      </c>
      <c r="BC536" s="479" t="str">
        <f>'d.Points de vente&amp;récupération'!F559</f>
        <v>A choisir</v>
      </c>
      <c r="BD536" s="479" t="str">
        <f>'d.Points de vente&amp;récupération'!G559</f>
        <v>A choisir</v>
      </c>
      <c r="BE536" s="479" t="str">
        <f>'d.Points de vente&amp;récupération'!H559</f>
        <v>A choisir</v>
      </c>
      <c r="BF536" s="479" t="str">
        <f>'d.Points de vente&amp;récupération'!I559</f>
        <v>A choisir</v>
      </c>
      <c r="BG536" s="479" t="str">
        <f>'d.Points de vente&amp;récupération'!J559</f>
        <v>A choisir</v>
      </c>
      <c r="BH536" s="479" t="str">
        <f>'d.Points de vente&amp;récupération'!K559</f>
        <v>A compléter</v>
      </c>
    </row>
    <row r="537" spans="15:60">
      <c r="O537">
        <v>534</v>
      </c>
      <c r="P537" t="str">
        <f>_xlfn.XLOOKUP(O537,'1.Fiche candidature (à remplir)'!AB:AB,'1.Fiche candidature (à remplir)'!D:D)</f>
        <v>Location d'Emballages logistiques
Exemple : caisse palette nécessaire au dispositif de récupération</v>
      </c>
      <c r="Q537" t="str">
        <f>_xlfn.XLOOKUP(O537,'1.Fiche candidature (à remplir)'!AB:AB,'1.Fiche candidature (à remplir)'!AC:AC)</f>
        <v>Test_2</v>
      </c>
      <c r="R537" t="str">
        <f>_xlfn.XLOOKUP(O537,'1.Fiche candidature (à remplir)'!AB:AB,'1.Fiche candidature (à remplir)'!E:E)</f>
        <v>A compléter</v>
      </c>
      <c r="S537">
        <f>_xlfn.XLOOKUP(O537,'1.Fiche candidature (à remplir)'!AB:AB,'1.Fiche candidature (à remplir)'!F:F)</f>
        <v>0</v>
      </c>
      <c r="T537">
        <f>_xlfn.XLOOKUP(O537,'1.Fiche candidature (à remplir)'!AB:AB,'1.Fiche candidature (à remplir)'!G:G)</f>
        <v>0</v>
      </c>
      <c r="U537">
        <f>_xlfn.XLOOKUP(O537,'1.Fiche candidature (à remplir)'!AB:AB,'1.Fiche candidature (à remplir)'!H:H)</f>
        <v>0</v>
      </c>
      <c r="V537" t="str">
        <f>_xlfn.XLOOKUP(O537,'1.Fiche candidature (à remplir)'!AB:AB,'1.Fiche candidature (à remplir)'!I:I)</f>
        <v>A compléter</v>
      </c>
      <c r="W537" t="str">
        <f>_xlfn.XLOOKUP(O537,'1.Fiche candidature (à remplir)'!AB:AB,'1.Fiche candidature (à remplir)'!L:L)</f>
        <v>A remplir</v>
      </c>
      <c r="X537">
        <f>_xlfn.XLOOKUP(O537,'1.Fiche candidature (à remplir)'!AB:AB,'1.Fiche candidature (à remplir)'!M:M)</f>
        <v>0</v>
      </c>
      <c r="Y537">
        <f>_xlfn.XLOOKUP(O537,'1.Fiche candidature (à remplir)'!AB:AB,'1.Fiche candidature (à remplir)'!N:N)</f>
        <v>0</v>
      </c>
      <c r="Z537">
        <f>_xlfn.XLOOKUP(O537,'1.Fiche candidature (à remplir)'!AB:AB,'1.Fiche candidature (à remplir)'!P:P)</f>
        <v>0</v>
      </c>
      <c r="AC537" s="479">
        <f>b.Groupement!D563</f>
        <v>0</v>
      </c>
      <c r="AD537" s="479">
        <f>b.Groupement!E563</f>
        <v>0</v>
      </c>
      <c r="AE537" s="479">
        <f>b.Groupement!F563</f>
        <v>0</v>
      </c>
      <c r="AF537" s="479">
        <f>b.Groupement!G563</f>
        <v>0</v>
      </c>
      <c r="AG537" s="479">
        <f>b.Groupement!H563</f>
        <v>0</v>
      </c>
      <c r="AH537" s="479">
        <f>b.Groupement!I563</f>
        <v>0</v>
      </c>
      <c r="AI537" s="479">
        <f>b.Groupement!J563</f>
        <v>0</v>
      </c>
      <c r="AK537" s="479">
        <f>'a.Equipe projet'!D559</f>
        <v>0</v>
      </c>
      <c r="AL537" s="479">
        <f>'a.Equipe projet'!E559</f>
        <v>0</v>
      </c>
      <c r="AM537" s="479">
        <f>'a.Equipe projet'!F559</f>
        <v>0</v>
      </c>
      <c r="AN537" s="479">
        <f>'a.Equipe projet'!G559</f>
        <v>0</v>
      </c>
      <c r="AO537" s="479">
        <f>'a.Equipe projet'!H559</f>
        <v>0</v>
      </c>
      <c r="AP537" s="479">
        <f>'a.Equipe projet'!I559</f>
        <v>0</v>
      </c>
      <c r="AQ537" s="479">
        <f>'a.Equipe projet'!J559</f>
        <v>0</v>
      </c>
      <c r="AR537" s="479">
        <f>'a.Equipe projet'!K559</f>
        <v>0</v>
      </c>
      <c r="AS537" s="479">
        <f>'a.Equipe projet'!L559</f>
        <v>0</v>
      </c>
      <c r="AU537" s="479">
        <f>'c.Prestataires'!D558</f>
        <v>0</v>
      </c>
      <c r="AV537" s="479">
        <f>'c.Prestataires'!E558</f>
        <v>0</v>
      </c>
      <c r="AW537" s="479">
        <f>'c.Prestataires'!F558</f>
        <v>0</v>
      </c>
      <c r="AX537" s="479">
        <f>'c.Prestataires'!G558</f>
        <v>0</v>
      </c>
      <c r="AY537" s="479">
        <f>'c.Prestataires'!H558</f>
        <v>0</v>
      </c>
      <c r="BA537" s="479" t="str">
        <f>'d.Points de vente&amp;récupération'!D560</f>
        <v>A compléter</v>
      </c>
      <c r="BB537" s="479" t="str">
        <f>'d.Points de vente&amp;récupération'!E560</f>
        <v>A choisir</v>
      </c>
      <c r="BC537" s="479" t="str">
        <f>'d.Points de vente&amp;récupération'!F560</f>
        <v>A choisir</v>
      </c>
      <c r="BD537" s="479" t="str">
        <f>'d.Points de vente&amp;récupération'!G560</f>
        <v>A choisir</v>
      </c>
      <c r="BE537" s="479" t="str">
        <f>'d.Points de vente&amp;récupération'!H560</f>
        <v>A choisir</v>
      </c>
      <c r="BF537" s="479" t="str">
        <f>'d.Points de vente&amp;récupération'!I560</f>
        <v>A choisir</v>
      </c>
      <c r="BG537" s="479" t="str">
        <f>'d.Points de vente&amp;récupération'!J560</f>
        <v>A choisir</v>
      </c>
      <c r="BH537" s="479" t="str">
        <f>'d.Points de vente&amp;récupération'!K560</f>
        <v>A compléter</v>
      </c>
    </row>
    <row r="538" spans="15:60">
      <c r="O538">
        <v>535</v>
      </c>
      <c r="P538" t="str">
        <f>_xlfn.XLOOKUP(O538,'1.Fiche candidature (à remplir)'!AB:AB,'1.Fiche candidature (à remplir)'!D:D)</f>
        <v>Location d'Emballages logistiques</v>
      </c>
      <c r="Q538" t="str">
        <f>_xlfn.XLOOKUP(O538,'1.Fiche candidature (à remplir)'!AB:AB,'1.Fiche candidature (à remplir)'!AC:AC)</f>
        <v>Test_2</v>
      </c>
      <c r="R538" t="str">
        <f>_xlfn.XLOOKUP(O538,'1.Fiche candidature (à remplir)'!AB:AB,'1.Fiche candidature (à remplir)'!E:E)</f>
        <v>A compléter</v>
      </c>
      <c r="S538">
        <f>_xlfn.XLOOKUP(O538,'1.Fiche candidature (à remplir)'!AB:AB,'1.Fiche candidature (à remplir)'!F:F)</f>
        <v>0</v>
      </c>
      <c r="T538">
        <f>_xlfn.XLOOKUP(O538,'1.Fiche candidature (à remplir)'!AB:AB,'1.Fiche candidature (à remplir)'!G:G)</f>
        <v>0</v>
      </c>
      <c r="U538">
        <f>_xlfn.XLOOKUP(O538,'1.Fiche candidature (à remplir)'!AB:AB,'1.Fiche candidature (à remplir)'!H:H)</f>
        <v>0</v>
      </c>
      <c r="V538" t="str">
        <f>_xlfn.XLOOKUP(O538,'1.Fiche candidature (à remplir)'!AB:AB,'1.Fiche candidature (à remplir)'!I:I)</f>
        <v>A compléter</v>
      </c>
      <c r="W538" t="str">
        <f>_xlfn.XLOOKUP(O538,'1.Fiche candidature (à remplir)'!AB:AB,'1.Fiche candidature (à remplir)'!L:L)</f>
        <v>A remplir</v>
      </c>
      <c r="X538">
        <f>_xlfn.XLOOKUP(O538,'1.Fiche candidature (à remplir)'!AB:AB,'1.Fiche candidature (à remplir)'!M:M)</f>
        <v>0</v>
      </c>
      <c r="Y538">
        <f>_xlfn.XLOOKUP(O538,'1.Fiche candidature (à remplir)'!AB:AB,'1.Fiche candidature (à remplir)'!N:N)</f>
        <v>0</v>
      </c>
      <c r="Z538">
        <f>_xlfn.XLOOKUP(O538,'1.Fiche candidature (à remplir)'!AB:AB,'1.Fiche candidature (à remplir)'!P:P)</f>
        <v>0</v>
      </c>
      <c r="AC538" s="479">
        <f>b.Groupement!D564</f>
        <v>0</v>
      </c>
      <c r="AD538" s="479">
        <f>b.Groupement!E564</f>
        <v>0</v>
      </c>
      <c r="AE538" s="479">
        <f>b.Groupement!F564</f>
        <v>0</v>
      </c>
      <c r="AF538" s="479">
        <f>b.Groupement!G564</f>
        <v>0</v>
      </c>
      <c r="AG538" s="479">
        <f>b.Groupement!H564</f>
        <v>0</v>
      </c>
      <c r="AH538" s="479">
        <f>b.Groupement!I564</f>
        <v>0</v>
      </c>
      <c r="AI538" s="479">
        <f>b.Groupement!J564</f>
        <v>0</v>
      </c>
      <c r="AK538" s="479">
        <f>'a.Equipe projet'!D560</f>
        <v>0</v>
      </c>
      <c r="AL538" s="479">
        <f>'a.Equipe projet'!E560</f>
        <v>0</v>
      </c>
      <c r="AM538" s="479">
        <f>'a.Equipe projet'!F560</f>
        <v>0</v>
      </c>
      <c r="AN538" s="479">
        <f>'a.Equipe projet'!G560</f>
        <v>0</v>
      </c>
      <c r="AO538" s="479">
        <f>'a.Equipe projet'!H560</f>
        <v>0</v>
      </c>
      <c r="AP538" s="479">
        <f>'a.Equipe projet'!I560</f>
        <v>0</v>
      </c>
      <c r="AQ538" s="479">
        <f>'a.Equipe projet'!J560</f>
        <v>0</v>
      </c>
      <c r="AR538" s="479">
        <f>'a.Equipe projet'!K560</f>
        <v>0</v>
      </c>
      <c r="AS538" s="479">
        <f>'a.Equipe projet'!L560</f>
        <v>0</v>
      </c>
      <c r="AU538" s="479">
        <f>'c.Prestataires'!D559</f>
        <v>0</v>
      </c>
      <c r="AV538" s="479">
        <f>'c.Prestataires'!E559</f>
        <v>0</v>
      </c>
      <c r="AW538" s="479">
        <f>'c.Prestataires'!F559</f>
        <v>0</v>
      </c>
      <c r="AX538" s="479">
        <f>'c.Prestataires'!G559</f>
        <v>0</v>
      </c>
      <c r="AY538" s="479">
        <f>'c.Prestataires'!H559</f>
        <v>0</v>
      </c>
      <c r="BA538" s="479" t="str">
        <f>'d.Points de vente&amp;récupération'!D561</f>
        <v>A compléter</v>
      </c>
      <c r="BB538" s="479" t="str">
        <f>'d.Points de vente&amp;récupération'!E561</f>
        <v>A choisir</v>
      </c>
      <c r="BC538" s="479" t="str">
        <f>'d.Points de vente&amp;récupération'!F561</f>
        <v>A choisir</v>
      </c>
      <c r="BD538" s="479" t="str">
        <f>'d.Points de vente&amp;récupération'!G561</f>
        <v>A choisir</v>
      </c>
      <c r="BE538" s="479" t="str">
        <f>'d.Points de vente&amp;récupération'!H561</f>
        <v>A choisir</v>
      </c>
      <c r="BF538" s="479" t="str">
        <f>'d.Points de vente&amp;récupération'!I561</f>
        <v>A choisir</v>
      </c>
      <c r="BG538" s="479" t="str">
        <f>'d.Points de vente&amp;récupération'!J561</f>
        <v>A choisir</v>
      </c>
      <c r="BH538" s="479" t="str">
        <f>'d.Points de vente&amp;récupération'!K561</f>
        <v>A compléter</v>
      </c>
    </row>
    <row r="539" spans="15:60">
      <c r="O539">
        <v>536</v>
      </c>
      <c r="P539" t="str">
        <f>_xlfn.XLOOKUP(O539,'1.Fiche candidature (à remplir)'!AB:AB,'1.Fiche candidature (à remplir)'!D:D)</f>
        <v>Location d'Emballages logistiques</v>
      </c>
      <c r="Q539" t="str">
        <f>_xlfn.XLOOKUP(O539,'1.Fiche candidature (à remplir)'!AB:AB,'1.Fiche candidature (à remplir)'!AC:AC)</f>
        <v>Test_2</v>
      </c>
      <c r="R539" t="str">
        <f>_xlfn.XLOOKUP(O539,'1.Fiche candidature (à remplir)'!AB:AB,'1.Fiche candidature (à remplir)'!E:E)</f>
        <v>A compléter</v>
      </c>
      <c r="S539">
        <f>_xlfn.XLOOKUP(O539,'1.Fiche candidature (à remplir)'!AB:AB,'1.Fiche candidature (à remplir)'!F:F)</f>
        <v>0</v>
      </c>
      <c r="T539">
        <f>_xlfn.XLOOKUP(O539,'1.Fiche candidature (à remplir)'!AB:AB,'1.Fiche candidature (à remplir)'!G:G)</f>
        <v>0</v>
      </c>
      <c r="U539">
        <f>_xlfn.XLOOKUP(O539,'1.Fiche candidature (à remplir)'!AB:AB,'1.Fiche candidature (à remplir)'!H:H)</f>
        <v>0</v>
      </c>
      <c r="V539" t="str">
        <f>_xlfn.XLOOKUP(O539,'1.Fiche candidature (à remplir)'!AB:AB,'1.Fiche candidature (à remplir)'!I:I)</f>
        <v>A compléter</v>
      </c>
      <c r="W539" t="str">
        <f>_xlfn.XLOOKUP(O539,'1.Fiche candidature (à remplir)'!AB:AB,'1.Fiche candidature (à remplir)'!L:L)</f>
        <v>A remplir</v>
      </c>
      <c r="X539">
        <f>_xlfn.XLOOKUP(O539,'1.Fiche candidature (à remplir)'!AB:AB,'1.Fiche candidature (à remplir)'!M:M)</f>
        <v>0</v>
      </c>
      <c r="Y539">
        <f>_xlfn.XLOOKUP(O539,'1.Fiche candidature (à remplir)'!AB:AB,'1.Fiche candidature (à remplir)'!N:N)</f>
        <v>0</v>
      </c>
      <c r="Z539">
        <f>_xlfn.XLOOKUP(O539,'1.Fiche candidature (à remplir)'!AB:AB,'1.Fiche candidature (à remplir)'!P:P)</f>
        <v>0</v>
      </c>
      <c r="AC539" s="479">
        <f>b.Groupement!D565</f>
        <v>0</v>
      </c>
      <c r="AD539" s="479">
        <f>b.Groupement!E565</f>
        <v>0</v>
      </c>
      <c r="AE539" s="479">
        <f>b.Groupement!F565</f>
        <v>0</v>
      </c>
      <c r="AF539" s="479">
        <f>b.Groupement!G565</f>
        <v>0</v>
      </c>
      <c r="AG539" s="479">
        <f>b.Groupement!H565</f>
        <v>0</v>
      </c>
      <c r="AH539" s="479">
        <f>b.Groupement!I565</f>
        <v>0</v>
      </c>
      <c r="AI539" s="479">
        <f>b.Groupement!J565</f>
        <v>0</v>
      </c>
      <c r="AK539" s="479">
        <f>'a.Equipe projet'!D561</f>
        <v>0</v>
      </c>
      <c r="AL539" s="479">
        <f>'a.Equipe projet'!E561</f>
        <v>0</v>
      </c>
      <c r="AM539" s="479">
        <f>'a.Equipe projet'!F561</f>
        <v>0</v>
      </c>
      <c r="AN539" s="479">
        <f>'a.Equipe projet'!G561</f>
        <v>0</v>
      </c>
      <c r="AO539" s="479">
        <f>'a.Equipe projet'!H561</f>
        <v>0</v>
      </c>
      <c r="AP539" s="479">
        <f>'a.Equipe projet'!I561</f>
        <v>0</v>
      </c>
      <c r="AQ539" s="479">
        <f>'a.Equipe projet'!J561</f>
        <v>0</v>
      </c>
      <c r="AR539" s="479">
        <f>'a.Equipe projet'!K561</f>
        <v>0</v>
      </c>
      <c r="AS539" s="479">
        <f>'a.Equipe projet'!L561</f>
        <v>0</v>
      </c>
      <c r="AU539" s="479">
        <f>'c.Prestataires'!D560</f>
        <v>0</v>
      </c>
      <c r="AV539" s="479">
        <f>'c.Prestataires'!E560</f>
        <v>0</v>
      </c>
      <c r="AW539" s="479">
        <f>'c.Prestataires'!F560</f>
        <v>0</v>
      </c>
      <c r="AX539" s="479">
        <f>'c.Prestataires'!G560</f>
        <v>0</v>
      </c>
      <c r="AY539" s="479">
        <f>'c.Prestataires'!H560</f>
        <v>0</v>
      </c>
      <c r="BA539" s="479" t="str">
        <f>'d.Points de vente&amp;récupération'!D562</f>
        <v>A compléter</v>
      </c>
      <c r="BB539" s="479" t="str">
        <f>'d.Points de vente&amp;récupération'!E562</f>
        <v>A choisir</v>
      </c>
      <c r="BC539" s="479" t="str">
        <f>'d.Points de vente&amp;récupération'!F562</f>
        <v>A choisir</v>
      </c>
      <c r="BD539" s="479" t="str">
        <f>'d.Points de vente&amp;récupération'!G562</f>
        <v>A choisir</v>
      </c>
      <c r="BE539" s="479" t="str">
        <f>'d.Points de vente&amp;récupération'!H562</f>
        <v>A choisir</v>
      </c>
      <c r="BF539" s="479" t="str">
        <f>'d.Points de vente&amp;récupération'!I562</f>
        <v>A choisir</v>
      </c>
      <c r="BG539" s="479" t="str">
        <f>'d.Points de vente&amp;récupération'!J562</f>
        <v>A choisir</v>
      </c>
      <c r="BH539" s="479" t="str">
        <f>'d.Points de vente&amp;récupération'!K562</f>
        <v>A compléter</v>
      </c>
    </row>
    <row r="540" spans="15:60">
      <c r="O540">
        <v>537</v>
      </c>
      <c r="P540" t="str">
        <f>_xlfn.XLOOKUP(O540,'1.Fiche candidature (à remplir)'!AB:AB,'1.Fiche candidature (à remplir)'!D:D)</f>
        <v>Location d'Emballages logistiques</v>
      </c>
      <c r="Q540" t="str">
        <f>_xlfn.XLOOKUP(O540,'1.Fiche candidature (à remplir)'!AB:AB,'1.Fiche candidature (à remplir)'!AC:AC)</f>
        <v>Test_2</v>
      </c>
      <c r="R540" t="str">
        <f>_xlfn.XLOOKUP(O540,'1.Fiche candidature (à remplir)'!AB:AB,'1.Fiche candidature (à remplir)'!E:E)</f>
        <v>A compléter</v>
      </c>
      <c r="S540">
        <f>_xlfn.XLOOKUP(O540,'1.Fiche candidature (à remplir)'!AB:AB,'1.Fiche candidature (à remplir)'!F:F)</f>
        <v>0</v>
      </c>
      <c r="T540">
        <f>_xlfn.XLOOKUP(O540,'1.Fiche candidature (à remplir)'!AB:AB,'1.Fiche candidature (à remplir)'!G:G)</f>
        <v>0</v>
      </c>
      <c r="U540">
        <f>_xlfn.XLOOKUP(O540,'1.Fiche candidature (à remplir)'!AB:AB,'1.Fiche candidature (à remplir)'!H:H)</f>
        <v>0</v>
      </c>
      <c r="V540" t="str">
        <f>_xlfn.XLOOKUP(O540,'1.Fiche candidature (à remplir)'!AB:AB,'1.Fiche candidature (à remplir)'!I:I)</f>
        <v>A compléter</v>
      </c>
      <c r="W540" t="str">
        <f>_xlfn.XLOOKUP(O540,'1.Fiche candidature (à remplir)'!AB:AB,'1.Fiche candidature (à remplir)'!L:L)</f>
        <v>A remplir</v>
      </c>
      <c r="X540">
        <f>_xlfn.XLOOKUP(O540,'1.Fiche candidature (à remplir)'!AB:AB,'1.Fiche candidature (à remplir)'!M:M)</f>
        <v>0</v>
      </c>
      <c r="Y540">
        <f>_xlfn.XLOOKUP(O540,'1.Fiche candidature (à remplir)'!AB:AB,'1.Fiche candidature (à remplir)'!N:N)</f>
        <v>0</v>
      </c>
      <c r="Z540">
        <f>_xlfn.XLOOKUP(O540,'1.Fiche candidature (à remplir)'!AB:AB,'1.Fiche candidature (à remplir)'!P:P)</f>
        <v>0</v>
      </c>
      <c r="AC540" s="479">
        <f>b.Groupement!D566</f>
        <v>0</v>
      </c>
      <c r="AD540" s="479">
        <f>b.Groupement!E566</f>
        <v>0</v>
      </c>
      <c r="AE540" s="479">
        <f>b.Groupement!F566</f>
        <v>0</v>
      </c>
      <c r="AF540" s="479">
        <f>b.Groupement!G566</f>
        <v>0</v>
      </c>
      <c r="AG540" s="479">
        <f>b.Groupement!H566</f>
        <v>0</v>
      </c>
      <c r="AH540" s="479">
        <f>b.Groupement!I566</f>
        <v>0</v>
      </c>
      <c r="AI540" s="479">
        <f>b.Groupement!J566</f>
        <v>0</v>
      </c>
      <c r="AK540" s="479">
        <f>'a.Equipe projet'!D562</f>
        <v>0</v>
      </c>
      <c r="AL540" s="479">
        <f>'a.Equipe projet'!E562</f>
        <v>0</v>
      </c>
      <c r="AM540" s="479">
        <f>'a.Equipe projet'!F562</f>
        <v>0</v>
      </c>
      <c r="AN540" s="479">
        <f>'a.Equipe projet'!G562</f>
        <v>0</v>
      </c>
      <c r="AO540" s="479">
        <f>'a.Equipe projet'!H562</f>
        <v>0</v>
      </c>
      <c r="AP540" s="479">
        <f>'a.Equipe projet'!I562</f>
        <v>0</v>
      </c>
      <c r="AQ540" s="479">
        <f>'a.Equipe projet'!J562</f>
        <v>0</v>
      </c>
      <c r="AR540" s="479">
        <f>'a.Equipe projet'!K562</f>
        <v>0</v>
      </c>
      <c r="AS540" s="479">
        <f>'a.Equipe projet'!L562</f>
        <v>0</v>
      </c>
      <c r="AU540" s="479">
        <f>'c.Prestataires'!D561</f>
        <v>0</v>
      </c>
      <c r="AV540" s="479">
        <f>'c.Prestataires'!E561</f>
        <v>0</v>
      </c>
      <c r="AW540" s="479">
        <f>'c.Prestataires'!F561</f>
        <v>0</v>
      </c>
      <c r="AX540" s="479">
        <f>'c.Prestataires'!G561</f>
        <v>0</v>
      </c>
      <c r="AY540" s="479">
        <f>'c.Prestataires'!H561</f>
        <v>0</v>
      </c>
      <c r="BA540" s="479" t="str">
        <f>'d.Points de vente&amp;récupération'!D563</f>
        <v>A compléter</v>
      </c>
      <c r="BB540" s="479" t="str">
        <f>'d.Points de vente&amp;récupération'!E563</f>
        <v>A choisir</v>
      </c>
      <c r="BC540" s="479" t="str">
        <f>'d.Points de vente&amp;récupération'!F563</f>
        <v>A choisir</v>
      </c>
      <c r="BD540" s="479" t="str">
        <f>'d.Points de vente&amp;récupération'!G563</f>
        <v>A choisir</v>
      </c>
      <c r="BE540" s="479" t="str">
        <f>'d.Points de vente&amp;récupération'!H563</f>
        <v>A choisir</v>
      </c>
      <c r="BF540" s="479" t="str">
        <f>'d.Points de vente&amp;récupération'!I563</f>
        <v>A choisir</v>
      </c>
      <c r="BG540" s="479" t="str">
        <f>'d.Points de vente&amp;récupération'!J563</f>
        <v>A choisir</v>
      </c>
      <c r="BH540" s="479" t="str">
        <f>'d.Points de vente&amp;récupération'!K563</f>
        <v>A compléter</v>
      </c>
    </row>
    <row r="541" spans="15:60">
      <c r="O541">
        <v>538</v>
      </c>
      <c r="P541" t="str">
        <f>_xlfn.XLOOKUP(O541,'1.Fiche candidature (à remplir)'!AB:AB,'1.Fiche candidature (à remplir)'!D:D)</f>
        <v>Location d'Emballages logistiques</v>
      </c>
      <c r="Q541" t="str">
        <f>_xlfn.XLOOKUP(O541,'1.Fiche candidature (à remplir)'!AB:AB,'1.Fiche candidature (à remplir)'!AC:AC)</f>
        <v>Test_2</v>
      </c>
      <c r="R541" t="str">
        <f>_xlfn.XLOOKUP(O541,'1.Fiche candidature (à remplir)'!AB:AB,'1.Fiche candidature (à remplir)'!E:E)</f>
        <v>A compléter</v>
      </c>
      <c r="S541">
        <f>_xlfn.XLOOKUP(O541,'1.Fiche candidature (à remplir)'!AB:AB,'1.Fiche candidature (à remplir)'!F:F)</f>
        <v>0</v>
      </c>
      <c r="T541">
        <f>_xlfn.XLOOKUP(O541,'1.Fiche candidature (à remplir)'!AB:AB,'1.Fiche candidature (à remplir)'!G:G)</f>
        <v>0</v>
      </c>
      <c r="U541">
        <f>_xlfn.XLOOKUP(O541,'1.Fiche candidature (à remplir)'!AB:AB,'1.Fiche candidature (à remplir)'!H:H)</f>
        <v>0</v>
      </c>
      <c r="V541" t="str">
        <f>_xlfn.XLOOKUP(O541,'1.Fiche candidature (à remplir)'!AB:AB,'1.Fiche candidature (à remplir)'!I:I)</f>
        <v>A compléter</v>
      </c>
      <c r="W541" t="str">
        <f>_xlfn.XLOOKUP(O541,'1.Fiche candidature (à remplir)'!AB:AB,'1.Fiche candidature (à remplir)'!L:L)</f>
        <v>A remplir</v>
      </c>
      <c r="X541">
        <f>_xlfn.XLOOKUP(O541,'1.Fiche candidature (à remplir)'!AB:AB,'1.Fiche candidature (à remplir)'!M:M)</f>
        <v>0</v>
      </c>
      <c r="Y541">
        <f>_xlfn.XLOOKUP(O541,'1.Fiche candidature (à remplir)'!AB:AB,'1.Fiche candidature (à remplir)'!N:N)</f>
        <v>0</v>
      </c>
      <c r="Z541">
        <f>_xlfn.XLOOKUP(O541,'1.Fiche candidature (à remplir)'!AB:AB,'1.Fiche candidature (à remplir)'!P:P)</f>
        <v>0</v>
      </c>
      <c r="AC541" s="479">
        <f>b.Groupement!D567</f>
        <v>0</v>
      </c>
      <c r="AD541" s="479">
        <f>b.Groupement!E567</f>
        <v>0</v>
      </c>
      <c r="AE541" s="479">
        <f>b.Groupement!F567</f>
        <v>0</v>
      </c>
      <c r="AF541" s="479">
        <f>b.Groupement!G567</f>
        <v>0</v>
      </c>
      <c r="AG541" s="479">
        <f>b.Groupement!H567</f>
        <v>0</v>
      </c>
      <c r="AH541" s="479">
        <f>b.Groupement!I567</f>
        <v>0</v>
      </c>
      <c r="AI541" s="479">
        <f>b.Groupement!J567</f>
        <v>0</v>
      </c>
      <c r="AK541" s="479">
        <f>'a.Equipe projet'!D563</f>
        <v>0</v>
      </c>
      <c r="AL541" s="479">
        <f>'a.Equipe projet'!E563</f>
        <v>0</v>
      </c>
      <c r="AM541" s="479">
        <f>'a.Equipe projet'!F563</f>
        <v>0</v>
      </c>
      <c r="AN541" s="479">
        <f>'a.Equipe projet'!G563</f>
        <v>0</v>
      </c>
      <c r="AO541" s="479">
        <f>'a.Equipe projet'!H563</f>
        <v>0</v>
      </c>
      <c r="AP541" s="479">
        <f>'a.Equipe projet'!I563</f>
        <v>0</v>
      </c>
      <c r="AQ541" s="479">
        <f>'a.Equipe projet'!J563</f>
        <v>0</v>
      </c>
      <c r="AR541" s="479">
        <f>'a.Equipe projet'!K563</f>
        <v>0</v>
      </c>
      <c r="AS541" s="479">
        <f>'a.Equipe projet'!L563</f>
        <v>0</v>
      </c>
      <c r="AU541" s="479">
        <f>'c.Prestataires'!D562</f>
        <v>0</v>
      </c>
      <c r="AV541" s="479">
        <f>'c.Prestataires'!E562</f>
        <v>0</v>
      </c>
      <c r="AW541" s="479">
        <f>'c.Prestataires'!F562</f>
        <v>0</v>
      </c>
      <c r="AX541" s="479">
        <f>'c.Prestataires'!G562</f>
        <v>0</v>
      </c>
      <c r="AY541" s="479">
        <f>'c.Prestataires'!H562</f>
        <v>0</v>
      </c>
      <c r="BA541" s="479" t="str">
        <f>'d.Points de vente&amp;récupération'!D564</f>
        <v>A compléter</v>
      </c>
      <c r="BB541" s="479" t="str">
        <f>'d.Points de vente&amp;récupération'!E564</f>
        <v>A choisir</v>
      </c>
      <c r="BC541" s="479" t="str">
        <f>'d.Points de vente&amp;récupération'!F564</f>
        <v>A choisir</v>
      </c>
      <c r="BD541" s="479" t="str">
        <f>'d.Points de vente&amp;récupération'!G564</f>
        <v>A choisir</v>
      </c>
      <c r="BE541" s="479" t="str">
        <f>'d.Points de vente&amp;récupération'!H564</f>
        <v>A choisir</v>
      </c>
      <c r="BF541" s="479" t="str">
        <f>'d.Points de vente&amp;récupération'!I564</f>
        <v>A choisir</v>
      </c>
      <c r="BG541" s="479" t="str">
        <f>'d.Points de vente&amp;récupération'!J564</f>
        <v>A choisir</v>
      </c>
      <c r="BH541" s="479" t="str">
        <f>'d.Points de vente&amp;récupération'!K564</f>
        <v>A compléter</v>
      </c>
    </row>
    <row r="542" spans="15:60">
      <c r="O542">
        <v>539</v>
      </c>
      <c r="P542" t="str">
        <f>_xlfn.XLOOKUP(O542,'1.Fiche candidature (à remplir)'!AB:AB,'1.Fiche candidature (à remplir)'!D:D)</f>
        <v>Location de dispositifs de récupération d'Emballages réemployables low tech
A noter : des cas spécifiques sont détaillés dans le cahier des charges</v>
      </c>
      <c r="Q542" t="str">
        <f>_xlfn.XLOOKUP(O542,'1.Fiche candidature (à remplir)'!AB:AB,'1.Fiche candidature (à remplir)'!AC:AC)</f>
        <v>Test_2</v>
      </c>
      <c r="R542" t="str">
        <f>_xlfn.XLOOKUP(O542,'1.Fiche candidature (à remplir)'!AB:AB,'1.Fiche candidature (à remplir)'!E:E)</f>
        <v>A compléter</v>
      </c>
      <c r="S542">
        <f>_xlfn.XLOOKUP(O542,'1.Fiche candidature (à remplir)'!AB:AB,'1.Fiche candidature (à remplir)'!F:F)</f>
        <v>0</v>
      </c>
      <c r="T542">
        <f>_xlfn.XLOOKUP(O542,'1.Fiche candidature (à remplir)'!AB:AB,'1.Fiche candidature (à remplir)'!G:G)</f>
        <v>0</v>
      </c>
      <c r="U542">
        <f>_xlfn.XLOOKUP(O542,'1.Fiche candidature (à remplir)'!AB:AB,'1.Fiche candidature (à remplir)'!H:H)</f>
        <v>0</v>
      </c>
      <c r="V542" t="str">
        <f>_xlfn.XLOOKUP(O542,'1.Fiche candidature (à remplir)'!AB:AB,'1.Fiche candidature (à remplir)'!I:I)</f>
        <v>A compléter</v>
      </c>
      <c r="W542" t="str">
        <f>_xlfn.XLOOKUP(O542,'1.Fiche candidature (à remplir)'!AB:AB,'1.Fiche candidature (à remplir)'!L:L)</f>
        <v>A remplir</v>
      </c>
      <c r="X542">
        <f>_xlfn.XLOOKUP(O542,'1.Fiche candidature (à remplir)'!AB:AB,'1.Fiche candidature (à remplir)'!M:M)</f>
        <v>0</v>
      </c>
      <c r="Y542">
        <f>_xlfn.XLOOKUP(O542,'1.Fiche candidature (à remplir)'!AB:AB,'1.Fiche candidature (à remplir)'!N:N)</f>
        <v>0</v>
      </c>
      <c r="Z542">
        <f>_xlfn.XLOOKUP(O542,'1.Fiche candidature (à remplir)'!AB:AB,'1.Fiche candidature (à remplir)'!P:P)</f>
        <v>0</v>
      </c>
      <c r="AC542" s="479">
        <f>b.Groupement!D568</f>
        <v>0</v>
      </c>
      <c r="AD542" s="479">
        <f>b.Groupement!E568</f>
        <v>0</v>
      </c>
      <c r="AE542" s="479">
        <f>b.Groupement!F568</f>
        <v>0</v>
      </c>
      <c r="AF542" s="479">
        <f>b.Groupement!G568</f>
        <v>0</v>
      </c>
      <c r="AG542" s="479">
        <f>b.Groupement!H568</f>
        <v>0</v>
      </c>
      <c r="AH542" s="479">
        <f>b.Groupement!I568</f>
        <v>0</v>
      </c>
      <c r="AI542" s="479">
        <f>b.Groupement!J568</f>
        <v>0</v>
      </c>
      <c r="AK542" s="479">
        <f>'a.Equipe projet'!D564</f>
        <v>0</v>
      </c>
      <c r="AL542" s="479">
        <f>'a.Equipe projet'!E564</f>
        <v>0</v>
      </c>
      <c r="AM542" s="479">
        <f>'a.Equipe projet'!F564</f>
        <v>0</v>
      </c>
      <c r="AN542" s="479">
        <f>'a.Equipe projet'!G564</f>
        <v>0</v>
      </c>
      <c r="AO542" s="479">
        <f>'a.Equipe projet'!H564</f>
        <v>0</v>
      </c>
      <c r="AP542" s="479">
        <f>'a.Equipe projet'!I564</f>
        <v>0</v>
      </c>
      <c r="AQ542" s="479">
        <f>'a.Equipe projet'!J564</f>
        <v>0</v>
      </c>
      <c r="AR542" s="479">
        <f>'a.Equipe projet'!K564</f>
        <v>0</v>
      </c>
      <c r="AS542" s="479">
        <f>'a.Equipe projet'!L564</f>
        <v>0</v>
      </c>
      <c r="AU542" s="479">
        <f>'c.Prestataires'!D563</f>
        <v>0</v>
      </c>
      <c r="AV542" s="479">
        <f>'c.Prestataires'!E563</f>
        <v>0</v>
      </c>
      <c r="AW542" s="479">
        <f>'c.Prestataires'!F563</f>
        <v>0</v>
      </c>
      <c r="AX542" s="479">
        <f>'c.Prestataires'!G563</f>
        <v>0</v>
      </c>
      <c r="AY542" s="479">
        <f>'c.Prestataires'!H563</f>
        <v>0</v>
      </c>
      <c r="BA542" s="479" t="str">
        <f>'d.Points de vente&amp;récupération'!D565</f>
        <v>A compléter</v>
      </c>
      <c r="BB542" s="479" t="str">
        <f>'d.Points de vente&amp;récupération'!E565</f>
        <v>A choisir</v>
      </c>
      <c r="BC542" s="479" t="str">
        <f>'d.Points de vente&amp;récupération'!F565</f>
        <v>A choisir</v>
      </c>
      <c r="BD542" s="479" t="str">
        <f>'d.Points de vente&amp;récupération'!G565</f>
        <v>A choisir</v>
      </c>
      <c r="BE542" s="479" t="str">
        <f>'d.Points de vente&amp;récupération'!H565</f>
        <v>A choisir</v>
      </c>
      <c r="BF542" s="479" t="str">
        <f>'d.Points de vente&amp;récupération'!I565</f>
        <v>A choisir</v>
      </c>
      <c r="BG542" s="479" t="str">
        <f>'d.Points de vente&amp;récupération'!J565</f>
        <v>A choisir</v>
      </c>
      <c r="BH542" s="479" t="str">
        <f>'d.Points de vente&amp;récupération'!K565</f>
        <v>A compléter</v>
      </c>
    </row>
    <row r="543" spans="15:60">
      <c r="O543">
        <v>540</v>
      </c>
      <c r="P543" t="str">
        <f>_xlfn.XLOOKUP(O543,'1.Fiche candidature (à remplir)'!AB:AB,'1.Fiche candidature (à remplir)'!D:D)</f>
        <v>Location de dispositifs de récupération d'Emballages réemployables low tech</v>
      </c>
      <c r="Q543" t="str">
        <f>_xlfn.XLOOKUP(O543,'1.Fiche candidature (à remplir)'!AB:AB,'1.Fiche candidature (à remplir)'!AC:AC)</f>
        <v>Test_2</v>
      </c>
      <c r="R543" t="str">
        <f>_xlfn.XLOOKUP(O543,'1.Fiche candidature (à remplir)'!AB:AB,'1.Fiche candidature (à remplir)'!E:E)</f>
        <v>A compléter</v>
      </c>
      <c r="S543">
        <f>_xlfn.XLOOKUP(O543,'1.Fiche candidature (à remplir)'!AB:AB,'1.Fiche candidature (à remplir)'!F:F)</f>
        <v>0</v>
      </c>
      <c r="T543">
        <f>_xlfn.XLOOKUP(O543,'1.Fiche candidature (à remplir)'!AB:AB,'1.Fiche candidature (à remplir)'!G:G)</f>
        <v>0</v>
      </c>
      <c r="U543">
        <f>_xlfn.XLOOKUP(O543,'1.Fiche candidature (à remplir)'!AB:AB,'1.Fiche candidature (à remplir)'!H:H)</f>
        <v>0</v>
      </c>
      <c r="V543" t="str">
        <f>_xlfn.XLOOKUP(O543,'1.Fiche candidature (à remplir)'!AB:AB,'1.Fiche candidature (à remplir)'!I:I)</f>
        <v>A compléter</v>
      </c>
      <c r="W543" t="str">
        <f>_xlfn.XLOOKUP(O543,'1.Fiche candidature (à remplir)'!AB:AB,'1.Fiche candidature (à remplir)'!L:L)</f>
        <v>A remplir</v>
      </c>
      <c r="X543">
        <f>_xlfn.XLOOKUP(O543,'1.Fiche candidature (à remplir)'!AB:AB,'1.Fiche candidature (à remplir)'!M:M)</f>
        <v>0</v>
      </c>
      <c r="Y543">
        <f>_xlfn.XLOOKUP(O543,'1.Fiche candidature (à remplir)'!AB:AB,'1.Fiche candidature (à remplir)'!N:N)</f>
        <v>0</v>
      </c>
      <c r="Z543">
        <f>_xlfn.XLOOKUP(O543,'1.Fiche candidature (à remplir)'!AB:AB,'1.Fiche candidature (à remplir)'!P:P)</f>
        <v>0</v>
      </c>
      <c r="AC543" s="479">
        <f>b.Groupement!D569</f>
        <v>0</v>
      </c>
      <c r="AD543" s="479">
        <f>b.Groupement!E569</f>
        <v>0</v>
      </c>
      <c r="AE543" s="479">
        <f>b.Groupement!F569</f>
        <v>0</v>
      </c>
      <c r="AF543" s="479">
        <f>b.Groupement!G569</f>
        <v>0</v>
      </c>
      <c r="AG543" s="479">
        <f>b.Groupement!H569</f>
        <v>0</v>
      </c>
      <c r="AH543" s="479">
        <f>b.Groupement!I569</f>
        <v>0</v>
      </c>
      <c r="AI543" s="479">
        <f>b.Groupement!J569</f>
        <v>0</v>
      </c>
      <c r="AK543" s="479">
        <f>'a.Equipe projet'!D565</f>
        <v>0</v>
      </c>
      <c r="AL543" s="479">
        <f>'a.Equipe projet'!E565</f>
        <v>0</v>
      </c>
      <c r="AM543" s="479">
        <f>'a.Equipe projet'!F565</f>
        <v>0</v>
      </c>
      <c r="AN543" s="479">
        <f>'a.Equipe projet'!G565</f>
        <v>0</v>
      </c>
      <c r="AO543" s="479">
        <f>'a.Equipe projet'!H565</f>
        <v>0</v>
      </c>
      <c r="AP543" s="479">
        <f>'a.Equipe projet'!I565</f>
        <v>0</v>
      </c>
      <c r="AQ543" s="479">
        <f>'a.Equipe projet'!J565</f>
        <v>0</v>
      </c>
      <c r="AR543" s="479">
        <f>'a.Equipe projet'!K565</f>
        <v>0</v>
      </c>
      <c r="AS543" s="479">
        <f>'a.Equipe projet'!L565</f>
        <v>0</v>
      </c>
      <c r="AU543" s="479">
        <f>'c.Prestataires'!D564</f>
        <v>0</v>
      </c>
      <c r="AV543" s="479">
        <f>'c.Prestataires'!E564</f>
        <v>0</v>
      </c>
      <c r="AW543" s="479">
        <f>'c.Prestataires'!F564</f>
        <v>0</v>
      </c>
      <c r="AX543" s="479">
        <f>'c.Prestataires'!G564</f>
        <v>0</v>
      </c>
      <c r="AY543" s="479">
        <f>'c.Prestataires'!H564</f>
        <v>0</v>
      </c>
      <c r="BA543" s="479" t="str">
        <f>'d.Points de vente&amp;récupération'!D566</f>
        <v>A compléter</v>
      </c>
      <c r="BB543" s="479" t="str">
        <f>'d.Points de vente&amp;récupération'!E566</f>
        <v>A choisir</v>
      </c>
      <c r="BC543" s="479" t="str">
        <f>'d.Points de vente&amp;récupération'!F566</f>
        <v>A choisir</v>
      </c>
      <c r="BD543" s="479" t="str">
        <f>'d.Points de vente&amp;récupération'!G566</f>
        <v>A choisir</v>
      </c>
      <c r="BE543" s="479" t="str">
        <f>'d.Points de vente&amp;récupération'!H566</f>
        <v>A choisir</v>
      </c>
      <c r="BF543" s="479" t="str">
        <f>'d.Points de vente&amp;récupération'!I566</f>
        <v>A choisir</v>
      </c>
      <c r="BG543" s="479" t="str">
        <f>'d.Points de vente&amp;récupération'!J566</f>
        <v>A choisir</v>
      </c>
      <c r="BH543" s="479" t="str">
        <f>'d.Points de vente&amp;récupération'!K566</f>
        <v>A compléter</v>
      </c>
    </row>
    <row r="544" spans="15:60">
      <c r="O544">
        <v>541</v>
      </c>
      <c r="P544" t="str">
        <f>_xlfn.XLOOKUP(O544,'1.Fiche candidature (à remplir)'!AB:AB,'1.Fiche candidature (à remplir)'!D:D)</f>
        <v>Location de dispositifs de récupération d'Emballages réemployables low tech</v>
      </c>
      <c r="Q544" t="str">
        <f>_xlfn.XLOOKUP(O544,'1.Fiche candidature (à remplir)'!AB:AB,'1.Fiche candidature (à remplir)'!AC:AC)</f>
        <v>Test_2</v>
      </c>
      <c r="R544" t="str">
        <f>_xlfn.XLOOKUP(O544,'1.Fiche candidature (à remplir)'!AB:AB,'1.Fiche candidature (à remplir)'!E:E)</f>
        <v>A compléter</v>
      </c>
      <c r="S544">
        <f>_xlfn.XLOOKUP(O544,'1.Fiche candidature (à remplir)'!AB:AB,'1.Fiche candidature (à remplir)'!F:F)</f>
        <v>0</v>
      </c>
      <c r="T544">
        <f>_xlfn.XLOOKUP(O544,'1.Fiche candidature (à remplir)'!AB:AB,'1.Fiche candidature (à remplir)'!G:G)</f>
        <v>0</v>
      </c>
      <c r="U544">
        <f>_xlfn.XLOOKUP(O544,'1.Fiche candidature (à remplir)'!AB:AB,'1.Fiche candidature (à remplir)'!H:H)</f>
        <v>0</v>
      </c>
      <c r="V544" t="str">
        <f>_xlfn.XLOOKUP(O544,'1.Fiche candidature (à remplir)'!AB:AB,'1.Fiche candidature (à remplir)'!I:I)</f>
        <v>A compléter</v>
      </c>
      <c r="W544" t="str">
        <f>_xlfn.XLOOKUP(O544,'1.Fiche candidature (à remplir)'!AB:AB,'1.Fiche candidature (à remplir)'!L:L)</f>
        <v>A remplir</v>
      </c>
      <c r="X544">
        <f>_xlfn.XLOOKUP(O544,'1.Fiche candidature (à remplir)'!AB:AB,'1.Fiche candidature (à remplir)'!M:M)</f>
        <v>0</v>
      </c>
      <c r="Y544">
        <f>_xlfn.XLOOKUP(O544,'1.Fiche candidature (à remplir)'!AB:AB,'1.Fiche candidature (à remplir)'!N:N)</f>
        <v>0</v>
      </c>
      <c r="Z544">
        <f>_xlfn.XLOOKUP(O544,'1.Fiche candidature (à remplir)'!AB:AB,'1.Fiche candidature (à remplir)'!P:P)</f>
        <v>0</v>
      </c>
      <c r="AC544" s="479">
        <f>b.Groupement!D570</f>
        <v>0</v>
      </c>
      <c r="AD544" s="479">
        <f>b.Groupement!E570</f>
        <v>0</v>
      </c>
      <c r="AE544" s="479">
        <f>b.Groupement!F570</f>
        <v>0</v>
      </c>
      <c r="AF544" s="479">
        <f>b.Groupement!G570</f>
        <v>0</v>
      </c>
      <c r="AG544" s="479">
        <f>b.Groupement!H570</f>
        <v>0</v>
      </c>
      <c r="AH544" s="479">
        <f>b.Groupement!I570</f>
        <v>0</v>
      </c>
      <c r="AI544" s="479">
        <f>b.Groupement!J570</f>
        <v>0</v>
      </c>
      <c r="AK544" s="479">
        <f>'a.Equipe projet'!D566</f>
        <v>0</v>
      </c>
      <c r="AL544" s="479">
        <f>'a.Equipe projet'!E566</f>
        <v>0</v>
      </c>
      <c r="AM544" s="479">
        <f>'a.Equipe projet'!F566</f>
        <v>0</v>
      </c>
      <c r="AN544" s="479">
        <f>'a.Equipe projet'!G566</f>
        <v>0</v>
      </c>
      <c r="AO544" s="479">
        <f>'a.Equipe projet'!H566</f>
        <v>0</v>
      </c>
      <c r="AP544" s="479">
        <f>'a.Equipe projet'!I566</f>
        <v>0</v>
      </c>
      <c r="AQ544" s="479">
        <f>'a.Equipe projet'!J566</f>
        <v>0</v>
      </c>
      <c r="AR544" s="479">
        <f>'a.Equipe projet'!K566</f>
        <v>0</v>
      </c>
      <c r="AS544" s="479">
        <f>'a.Equipe projet'!L566</f>
        <v>0</v>
      </c>
      <c r="AU544" s="479">
        <f>'c.Prestataires'!D565</f>
        <v>0</v>
      </c>
      <c r="AV544" s="479">
        <f>'c.Prestataires'!E565</f>
        <v>0</v>
      </c>
      <c r="AW544" s="479">
        <f>'c.Prestataires'!F565</f>
        <v>0</v>
      </c>
      <c r="AX544" s="479">
        <f>'c.Prestataires'!G565</f>
        <v>0</v>
      </c>
      <c r="AY544" s="479">
        <f>'c.Prestataires'!H565</f>
        <v>0</v>
      </c>
      <c r="BA544" s="479" t="str">
        <f>'d.Points de vente&amp;récupération'!D567</f>
        <v>A compléter</v>
      </c>
      <c r="BB544" s="479" t="str">
        <f>'d.Points de vente&amp;récupération'!E567</f>
        <v>A choisir</v>
      </c>
      <c r="BC544" s="479" t="str">
        <f>'d.Points de vente&amp;récupération'!F567</f>
        <v>A choisir</v>
      </c>
      <c r="BD544" s="479" t="str">
        <f>'d.Points de vente&amp;récupération'!G567</f>
        <v>A choisir</v>
      </c>
      <c r="BE544" s="479" t="str">
        <f>'d.Points de vente&amp;récupération'!H567</f>
        <v>A choisir</v>
      </c>
      <c r="BF544" s="479" t="str">
        <f>'d.Points de vente&amp;récupération'!I567</f>
        <v>A choisir</v>
      </c>
      <c r="BG544" s="479" t="str">
        <f>'d.Points de vente&amp;récupération'!J567</f>
        <v>A choisir</v>
      </c>
      <c r="BH544" s="479" t="str">
        <f>'d.Points de vente&amp;récupération'!K567</f>
        <v>A compléter</v>
      </c>
    </row>
    <row r="545" spans="15:60">
      <c r="O545">
        <v>542</v>
      </c>
      <c r="P545" t="str">
        <f>_xlfn.XLOOKUP(O545,'1.Fiche candidature (à remplir)'!AB:AB,'1.Fiche candidature (à remplir)'!D:D)</f>
        <v>Location de dispositifs de récupération d'Emballages réemployables low tech</v>
      </c>
      <c r="Q545" t="str">
        <f>_xlfn.XLOOKUP(O545,'1.Fiche candidature (à remplir)'!AB:AB,'1.Fiche candidature (à remplir)'!AC:AC)</f>
        <v>Test_2</v>
      </c>
      <c r="R545" t="str">
        <f>_xlfn.XLOOKUP(O545,'1.Fiche candidature (à remplir)'!AB:AB,'1.Fiche candidature (à remplir)'!E:E)</f>
        <v>A compléter</v>
      </c>
      <c r="S545">
        <f>_xlfn.XLOOKUP(O545,'1.Fiche candidature (à remplir)'!AB:AB,'1.Fiche candidature (à remplir)'!F:F)</f>
        <v>0</v>
      </c>
      <c r="T545">
        <f>_xlfn.XLOOKUP(O545,'1.Fiche candidature (à remplir)'!AB:AB,'1.Fiche candidature (à remplir)'!G:G)</f>
        <v>0</v>
      </c>
      <c r="U545">
        <f>_xlfn.XLOOKUP(O545,'1.Fiche candidature (à remplir)'!AB:AB,'1.Fiche candidature (à remplir)'!H:H)</f>
        <v>0</v>
      </c>
      <c r="V545" t="str">
        <f>_xlfn.XLOOKUP(O545,'1.Fiche candidature (à remplir)'!AB:AB,'1.Fiche candidature (à remplir)'!I:I)</f>
        <v>A compléter</v>
      </c>
      <c r="W545" t="str">
        <f>_xlfn.XLOOKUP(O545,'1.Fiche candidature (à remplir)'!AB:AB,'1.Fiche candidature (à remplir)'!L:L)</f>
        <v>A remplir</v>
      </c>
      <c r="X545">
        <f>_xlfn.XLOOKUP(O545,'1.Fiche candidature (à remplir)'!AB:AB,'1.Fiche candidature (à remplir)'!M:M)</f>
        <v>0</v>
      </c>
      <c r="Y545">
        <f>_xlfn.XLOOKUP(O545,'1.Fiche candidature (à remplir)'!AB:AB,'1.Fiche candidature (à remplir)'!N:N)</f>
        <v>0</v>
      </c>
      <c r="Z545">
        <f>_xlfn.XLOOKUP(O545,'1.Fiche candidature (à remplir)'!AB:AB,'1.Fiche candidature (à remplir)'!P:P)</f>
        <v>0</v>
      </c>
      <c r="AC545" s="479">
        <f>b.Groupement!D571</f>
        <v>0</v>
      </c>
      <c r="AD545" s="479">
        <f>b.Groupement!E571</f>
        <v>0</v>
      </c>
      <c r="AE545" s="479">
        <f>b.Groupement!F571</f>
        <v>0</v>
      </c>
      <c r="AF545" s="479">
        <f>b.Groupement!G571</f>
        <v>0</v>
      </c>
      <c r="AG545" s="479">
        <f>b.Groupement!H571</f>
        <v>0</v>
      </c>
      <c r="AH545" s="479">
        <f>b.Groupement!I571</f>
        <v>0</v>
      </c>
      <c r="AI545" s="479">
        <f>b.Groupement!J571</f>
        <v>0</v>
      </c>
      <c r="AK545" s="479">
        <f>'a.Equipe projet'!D567</f>
        <v>0</v>
      </c>
      <c r="AL545" s="479">
        <f>'a.Equipe projet'!E567</f>
        <v>0</v>
      </c>
      <c r="AM545" s="479">
        <f>'a.Equipe projet'!F567</f>
        <v>0</v>
      </c>
      <c r="AN545" s="479">
        <f>'a.Equipe projet'!G567</f>
        <v>0</v>
      </c>
      <c r="AO545" s="479">
        <f>'a.Equipe projet'!H567</f>
        <v>0</v>
      </c>
      <c r="AP545" s="479">
        <f>'a.Equipe projet'!I567</f>
        <v>0</v>
      </c>
      <c r="AQ545" s="479">
        <f>'a.Equipe projet'!J567</f>
        <v>0</v>
      </c>
      <c r="AR545" s="479">
        <f>'a.Equipe projet'!K567</f>
        <v>0</v>
      </c>
      <c r="AS545" s="479">
        <f>'a.Equipe projet'!L567</f>
        <v>0</v>
      </c>
      <c r="AU545" s="479">
        <f>'c.Prestataires'!D566</f>
        <v>0</v>
      </c>
      <c r="AV545" s="479">
        <f>'c.Prestataires'!E566</f>
        <v>0</v>
      </c>
      <c r="AW545" s="479">
        <f>'c.Prestataires'!F566</f>
        <v>0</v>
      </c>
      <c r="AX545" s="479">
        <f>'c.Prestataires'!G566</f>
        <v>0</v>
      </c>
      <c r="AY545" s="479">
        <f>'c.Prestataires'!H566</f>
        <v>0</v>
      </c>
      <c r="BA545" s="479" t="str">
        <f>'d.Points de vente&amp;récupération'!D568</f>
        <v>A compléter</v>
      </c>
      <c r="BB545" s="479" t="str">
        <f>'d.Points de vente&amp;récupération'!E568</f>
        <v>A choisir</v>
      </c>
      <c r="BC545" s="479" t="str">
        <f>'d.Points de vente&amp;récupération'!F568</f>
        <v>A choisir</v>
      </c>
      <c r="BD545" s="479" t="str">
        <f>'d.Points de vente&amp;récupération'!G568</f>
        <v>A choisir</v>
      </c>
      <c r="BE545" s="479" t="str">
        <f>'d.Points de vente&amp;récupération'!H568</f>
        <v>A choisir</v>
      </c>
      <c r="BF545" s="479" t="str">
        <f>'d.Points de vente&amp;récupération'!I568</f>
        <v>A choisir</v>
      </c>
      <c r="BG545" s="479" t="str">
        <f>'d.Points de vente&amp;récupération'!J568</f>
        <v>A choisir</v>
      </c>
      <c r="BH545" s="479" t="str">
        <f>'d.Points de vente&amp;récupération'!K568</f>
        <v>A compléter</v>
      </c>
    </row>
    <row r="546" spans="15:60">
      <c r="O546">
        <v>543</v>
      </c>
      <c r="P546" t="str">
        <f>_xlfn.XLOOKUP(O546,'1.Fiche candidature (à remplir)'!AB:AB,'1.Fiche candidature (à remplir)'!D:D)</f>
        <v>Location de dispositifs de récupération d'Emballages réemployables low tech</v>
      </c>
      <c r="Q546" t="str">
        <f>_xlfn.XLOOKUP(O546,'1.Fiche candidature (à remplir)'!AB:AB,'1.Fiche candidature (à remplir)'!AC:AC)</f>
        <v>Test_2</v>
      </c>
      <c r="R546" t="str">
        <f>_xlfn.XLOOKUP(O546,'1.Fiche candidature (à remplir)'!AB:AB,'1.Fiche candidature (à remplir)'!E:E)</f>
        <v>A compléter</v>
      </c>
      <c r="S546">
        <f>_xlfn.XLOOKUP(O546,'1.Fiche candidature (à remplir)'!AB:AB,'1.Fiche candidature (à remplir)'!F:F)</f>
        <v>0</v>
      </c>
      <c r="T546">
        <f>_xlfn.XLOOKUP(O546,'1.Fiche candidature (à remplir)'!AB:AB,'1.Fiche candidature (à remplir)'!G:G)</f>
        <v>0</v>
      </c>
      <c r="U546">
        <f>_xlfn.XLOOKUP(O546,'1.Fiche candidature (à remplir)'!AB:AB,'1.Fiche candidature (à remplir)'!H:H)</f>
        <v>0</v>
      </c>
      <c r="V546" t="str">
        <f>_xlfn.XLOOKUP(O546,'1.Fiche candidature (à remplir)'!AB:AB,'1.Fiche candidature (à remplir)'!I:I)</f>
        <v>A compléter</v>
      </c>
      <c r="W546" t="str">
        <f>_xlfn.XLOOKUP(O546,'1.Fiche candidature (à remplir)'!AB:AB,'1.Fiche candidature (à remplir)'!L:L)</f>
        <v>A remplir</v>
      </c>
      <c r="X546">
        <f>_xlfn.XLOOKUP(O546,'1.Fiche candidature (à remplir)'!AB:AB,'1.Fiche candidature (à remplir)'!M:M)</f>
        <v>0</v>
      </c>
      <c r="Y546">
        <f>_xlfn.XLOOKUP(O546,'1.Fiche candidature (à remplir)'!AB:AB,'1.Fiche candidature (à remplir)'!N:N)</f>
        <v>0</v>
      </c>
      <c r="Z546">
        <f>_xlfn.XLOOKUP(O546,'1.Fiche candidature (à remplir)'!AB:AB,'1.Fiche candidature (à remplir)'!P:P)</f>
        <v>0</v>
      </c>
      <c r="AC546" s="479">
        <f>b.Groupement!D572</f>
        <v>0</v>
      </c>
      <c r="AD546" s="479">
        <f>b.Groupement!E572</f>
        <v>0</v>
      </c>
      <c r="AE546" s="479">
        <f>b.Groupement!F572</f>
        <v>0</v>
      </c>
      <c r="AF546" s="479">
        <f>b.Groupement!G572</f>
        <v>0</v>
      </c>
      <c r="AG546" s="479">
        <f>b.Groupement!H572</f>
        <v>0</v>
      </c>
      <c r="AH546" s="479">
        <f>b.Groupement!I572</f>
        <v>0</v>
      </c>
      <c r="AI546" s="479">
        <f>b.Groupement!J572</f>
        <v>0</v>
      </c>
      <c r="AK546" s="479">
        <f>'a.Equipe projet'!D568</f>
        <v>0</v>
      </c>
      <c r="AL546" s="479">
        <f>'a.Equipe projet'!E568</f>
        <v>0</v>
      </c>
      <c r="AM546" s="479">
        <f>'a.Equipe projet'!F568</f>
        <v>0</v>
      </c>
      <c r="AN546" s="479">
        <f>'a.Equipe projet'!G568</f>
        <v>0</v>
      </c>
      <c r="AO546" s="479">
        <f>'a.Equipe projet'!H568</f>
        <v>0</v>
      </c>
      <c r="AP546" s="479">
        <f>'a.Equipe projet'!I568</f>
        <v>0</v>
      </c>
      <c r="AQ546" s="479">
        <f>'a.Equipe projet'!J568</f>
        <v>0</v>
      </c>
      <c r="AR546" s="479">
        <f>'a.Equipe projet'!K568</f>
        <v>0</v>
      </c>
      <c r="AS546" s="479">
        <f>'a.Equipe projet'!L568</f>
        <v>0</v>
      </c>
      <c r="AU546" s="479">
        <f>'c.Prestataires'!D567</f>
        <v>0</v>
      </c>
      <c r="AV546" s="479">
        <f>'c.Prestataires'!E567</f>
        <v>0</v>
      </c>
      <c r="AW546" s="479">
        <f>'c.Prestataires'!F567</f>
        <v>0</v>
      </c>
      <c r="AX546" s="479">
        <f>'c.Prestataires'!G567</f>
        <v>0</v>
      </c>
      <c r="AY546" s="479">
        <f>'c.Prestataires'!H567</f>
        <v>0</v>
      </c>
      <c r="BA546" s="479" t="str">
        <f>'d.Points de vente&amp;récupération'!D569</f>
        <v>A compléter</v>
      </c>
      <c r="BB546" s="479" t="str">
        <f>'d.Points de vente&amp;récupération'!E569</f>
        <v>A choisir</v>
      </c>
      <c r="BC546" s="479" t="str">
        <f>'d.Points de vente&amp;récupération'!F569</f>
        <v>A choisir</v>
      </c>
      <c r="BD546" s="479" t="str">
        <f>'d.Points de vente&amp;récupération'!G569</f>
        <v>A choisir</v>
      </c>
      <c r="BE546" s="479" t="str">
        <f>'d.Points de vente&amp;récupération'!H569</f>
        <v>A choisir</v>
      </c>
      <c r="BF546" s="479" t="str">
        <f>'d.Points de vente&amp;récupération'!I569</f>
        <v>A choisir</v>
      </c>
      <c r="BG546" s="479" t="str">
        <f>'d.Points de vente&amp;récupération'!J569</f>
        <v>A choisir</v>
      </c>
      <c r="BH546" s="479" t="str">
        <f>'d.Points de vente&amp;récupération'!K569</f>
        <v>A compléter</v>
      </c>
    </row>
    <row r="547" spans="15:60">
      <c r="O547">
        <v>544</v>
      </c>
      <c r="P547" t="str">
        <f>_xlfn.XLOOKUP(O547,'1.Fiche candidature (à remplir)'!AB:AB,'1.Fiche candidature (à remplir)'!D:D)</f>
        <v>Prestation d'un institut d'étude spécialisé
A noter : des cas spécifiques sont détaillés dans le cahier des charges</v>
      </c>
      <c r="Q547" t="str">
        <f>_xlfn.XLOOKUP(O547,'1.Fiche candidature (à remplir)'!AB:AB,'1.Fiche candidature (à remplir)'!AC:AC)</f>
        <v>Test_2</v>
      </c>
      <c r="R547" t="str">
        <f>_xlfn.XLOOKUP(O547,'1.Fiche candidature (à remplir)'!AB:AB,'1.Fiche candidature (à remplir)'!E:E)</f>
        <v>A compléter</v>
      </c>
      <c r="S547">
        <f>_xlfn.XLOOKUP(O547,'1.Fiche candidature (à remplir)'!AB:AB,'1.Fiche candidature (à remplir)'!F:F)</f>
        <v>0</v>
      </c>
      <c r="T547">
        <f>_xlfn.XLOOKUP(O547,'1.Fiche candidature (à remplir)'!AB:AB,'1.Fiche candidature (à remplir)'!G:G)</f>
        <v>0</v>
      </c>
      <c r="U547">
        <f>_xlfn.XLOOKUP(O547,'1.Fiche candidature (à remplir)'!AB:AB,'1.Fiche candidature (à remplir)'!H:H)</f>
        <v>0</v>
      </c>
      <c r="V547" t="str">
        <f>_xlfn.XLOOKUP(O547,'1.Fiche candidature (à remplir)'!AB:AB,'1.Fiche candidature (à remplir)'!I:I)</f>
        <v>A compléter</v>
      </c>
      <c r="W547" t="str">
        <f>_xlfn.XLOOKUP(O547,'1.Fiche candidature (à remplir)'!AB:AB,'1.Fiche candidature (à remplir)'!L:L)</f>
        <v>A remplir</v>
      </c>
      <c r="X547">
        <f>_xlfn.XLOOKUP(O547,'1.Fiche candidature (à remplir)'!AB:AB,'1.Fiche candidature (à remplir)'!M:M)</f>
        <v>0</v>
      </c>
      <c r="Y547">
        <f>_xlfn.XLOOKUP(O547,'1.Fiche candidature (à remplir)'!AB:AB,'1.Fiche candidature (à remplir)'!N:N)</f>
        <v>0</v>
      </c>
      <c r="Z547">
        <f>_xlfn.XLOOKUP(O547,'1.Fiche candidature (à remplir)'!AB:AB,'1.Fiche candidature (à remplir)'!P:P)</f>
        <v>0</v>
      </c>
      <c r="AC547" s="479">
        <f>b.Groupement!D573</f>
        <v>0</v>
      </c>
      <c r="AD547" s="479">
        <f>b.Groupement!E573</f>
        <v>0</v>
      </c>
      <c r="AE547" s="479">
        <f>b.Groupement!F573</f>
        <v>0</v>
      </c>
      <c r="AF547" s="479">
        <f>b.Groupement!G573</f>
        <v>0</v>
      </c>
      <c r="AG547" s="479">
        <f>b.Groupement!H573</f>
        <v>0</v>
      </c>
      <c r="AH547" s="479">
        <f>b.Groupement!I573</f>
        <v>0</v>
      </c>
      <c r="AI547" s="479">
        <f>b.Groupement!J573</f>
        <v>0</v>
      </c>
      <c r="AK547" s="479">
        <f>'a.Equipe projet'!D569</f>
        <v>0</v>
      </c>
      <c r="AL547" s="479">
        <f>'a.Equipe projet'!E569</f>
        <v>0</v>
      </c>
      <c r="AM547" s="479">
        <f>'a.Equipe projet'!F569</f>
        <v>0</v>
      </c>
      <c r="AN547" s="479">
        <f>'a.Equipe projet'!G569</f>
        <v>0</v>
      </c>
      <c r="AO547" s="479">
        <f>'a.Equipe projet'!H569</f>
        <v>0</v>
      </c>
      <c r="AP547" s="479">
        <f>'a.Equipe projet'!I569</f>
        <v>0</v>
      </c>
      <c r="AQ547" s="479">
        <f>'a.Equipe projet'!J569</f>
        <v>0</v>
      </c>
      <c r="AR547" s="479">
        <f>'a.Equipe projet'!K569</f>
        <v>0</v>
      </c>
      <c r="AS547" s="479">
        <f>'a.Equipe projet'!L569</f>
        <v>0</v>
      </c>
      <c r="AU547" s="479">
        <f>'c.Prestataires'!D568</f>
        <v>0</v>
      </c>
      <c r="AV547" s="479">
        <f>'c.Prestataires'!E568</f>
        <v>0</v>
      </c>
      <c r="AW547" s="479">
        <f>'c.Prestataires'!F568</f>
        <v>0</v>
      </c>
      <c r="AX547" s="479">
        <f>'c.Prestataires'!G568</f>
        <v>0</v>
      </c>
      <c r="AY547" s="479">
        <f>'c.Prestataires'!H568</f>
        <v>0</v>
      </c>
      <c r="BA547" s="479" t="str">
        <f>'d.Points de vente&amp;récupération'!D570</f>
        <v>A compléter</v>
      </c>
      <c r="BB547" s="479" t="str">
        <f>'d.Points de vente&amp;récupération'!E570</f>
        <v>A choisir</v>
      </c>
      <c r="BC547" s="479" t="str">
        <f>'d.Points de vente&amp;récupération'!F570</f>
        <v>A choisir</v>
      </c>
      <c r="BD547" s="479" t="str">
        <f>'d.Points de vente&amp;récupération'!G570</f>
        <v>A choisir</v>
      </c>
      <c r="BE547" s="479" t="str">
        <f>'d.Points de vente&amp;récupération'!H570</f>
        <v>A choisir</v>
      </c>
      <c r="BF547" s="479" t="str">
        <f>'d.Points de vente&amp;récupération'!I570</f>
        <v>A choisir</v>
      </c>
      <c r="BG547" s="479" t="str">
        <f>'d.Points de vente&amp;récupération'!J570</f>
        <v>A choisir</v>
      </c>
      <c r="BH547" s="479" t="str">
        <f>'d.Points de vente&amp;récupération'!K570</f>
        <v>A compléter</v>
      </c>
    </row>
    <row r="548" spans="15:60">
      <c r="O548">
        <v>545</v>
      </c>
      <c r="P548" t="str">
        <f>_xlfn.XLOOKUP(O548,'1.Fiche candidature (à remplir)'!AB:AB,'1.Fiche candidature (à remplir)'!D:D)</f>
        <v>Prestation Institut d'étude spécialisé</v>
      </c>
      <c r="Q548" t="str">
        <f>_xlfn.XLOOKUP(O548,'1.Fiche candidature (à remplir)'!AB:AB,'1.Fiche candidature (à remplir)'!AC:AC)</f>
        <v>Test_2</v>
      </c>
      <c r="R548" t="str">
        <f>_xlfn.XLOOKUP(O548,'1.Fiche candidature (à remplir)'!AB:AB,'1.Fiche candidature (à remplir)'!E:E)</f>
        <v>A compléter</v>
      </c>
      <c r="S548">
        <f>_xlfn.XLOOKUP(O548,'1.Fiche candidature (à remplir)'!AB:AB,'1.Fiche candidature (à remplir)'!F:F)</f>
        <v>0</v>
      </c>
      <c r="T548">
        <f>_xlfn.XLOOKUP(O548,'1.Fiche candidature (à remplir)'!AB:AB,'1.Fiche candidature (à remplir)'!G:G)</f>
        <v>0</v>
      </c>
      <c r="U548">
        <f>_xlfn.XLOOKUP(O548,'1.Fiche candidature (à remplir)'!AB:AB,'1.Fiche candidature (à remplir)'!H:H)</f>
        <v>0</v>
      </c>
      <c r="V548" t="str">
        <f>_xlfn.XLOOKUP(O548,'1.Fiche candidature (à remplir)'!AB:AB,'1.Fiche candidature (à remplir)'!I:I)</f>
        <v>A compléter</v>
      </c>
      <c r="W548" t="str">
        <f>_xlfn.XLOOKUP(O548,'1.Fiche candidature (à remplir)'!AB:AB,'1.Fiche candidature (à remplir)'!L:L)</f>
        <v>A remplir</v>
      </c>
      <c r="X548">
        <f>_xlfn.XLOOKUP(O548,'1.Fiche candidature (à remplir)'!AB:AB,'1.Fiche candidature (à remplir)'!M:M)</f>
        <v>0</v>
      </c>
      <c r="Y548">
        <f>_xlfn.XLOOKUP(O548,'1.Fiche candidature (à remplir)'!AB:AB,'1.Fiche candidature (à remplir)'!N:N)</f>
        <v>0</v>
      </c>
      <c r="Z548">
        <f>_xlfn.XLOOKUP(O548,'1.Fiche candidature (à remplir)'!AB:AB,'1.Fiche candidature (à remplir)'!P:P)</f>
        <v>0</v>
      </c>
      <c r="AC548" s="479">
        <f>b.Groupement!D574</f>
        <v>0</v>
      </c>
      <c r="AD548" s="479">
        <f>b.Groupement!E574</f>
        <v>0</v>
      </c>
      <c r="AE548" s="479">
        <f>b.Groupement!F574</f>
        <v>0</v>
      </c>
      <c r="AF548" s="479">
        <f>b.Groupement!G574</f>
        <v>0</v>
      </c>
      <c r="AG548" s="479">
        <f>b.Groupement!H574</f>
        <v>0</v>
      </c>
      <c r="AH548" s="479">
        <f>b.Groupement!I574</f>
        <v>0</v>
      </c>
      <c r="AI548" s="479">
        <f>b.Groupement!J574</f>
        <v>0</v>
      </c>
      <c r="AK548" s="479">
        <f>'a.Equipe projet'!D570</f>
        <v>0</v>
      </c>
      <c r="AL548" s="479">
        <f>'a.Equipe projet'!E570</f>
        <v>0</v>
      </c>
      <c r="AM548" s="479">
        <f>'a.Equipe projet'!F570</f>
        <v>0</v>
      </c>
      <c r="AN548" s="479">
        <f>'a.Equipe projet'!G570</f>
        <v>0</v>
      </c>
      <c r="AO548" s="479">
        <f>'a.Equipe projet'!H570</f>
        <v>0</v>
      </c>
      <c r="AP548" s="479">
        <f>'a.Equipe projet'!I570</f>
        <v>0</v>
      </c>
      <c r="AQ548" s="479">
        <f>'a.Equipe projet'!J570</f>
        <v>0</v>
      </c>
      <c r="AR548" s="479">
        <f>'a.Equipe projet'!K570</f>
        <v>0</v>
      </c>
      <c r="AS548" s="479">
        <f>'a.Equipe projet'!L570</f>
        <v>0</v>
      </c>
      <c r="AU548" s="479">
        <f>'c.Prestataires'!D569</f>
        <v>0</v>
      </c>
      <c r="AV548" s="479">
        <f>'c.Prestataires'!E569</f>
        <v>0</v>
      </c>
      <c r="AW548" s="479">
        <f>'c.Prestataires'!F569</f>
        <v>0</v>
      </c>
      <c r="AX548" s="479">
        <f>'c.Prestataires'!G569</f>
        <v>0</v>
      </c>
      <c r="AY548" s="479">
        <f>'c.Prestataires'!H569</f>
        <v>0</v>
      </c>
      <c r="BA548" s="479" t="str">
        <f>'d.Points de vente&amp;récupération'!D571</f>
        <v>A compléter</v>
      </c>
      <c r="BB548" s="479" t="str">
        <f>'d.Points de vente&amp;récupération'!E571</f>
        <v>A choisir</v>
      </c>
      <c r="BC548" s="479" t="str">
        <f>'d.Points de vente&amp;récupération'!F571</f>
        <v>A choisir</v>
      </c>
      <c r="BD548" s="479" t="str">
        <f>'d.Points de vente&amp;récupération'!G571</f>
        <v>A choisir</v>
      </c>
      <c r="BE548" s="479" t="str">
        <f>'d.Points de vente&amp;récupération'!H571</f>
        <v>A choisir</v>
      </c>
      <c r="BF548" s="479" t="str">
        <f>'d.Points de vente&amp;récupération'!I571</f>
        <v>A choisir</v>
      </c>
      <c r="BG548" s="479" t="str">
        <f>'d.Points de vente&amp;récupération'!J571</f>
        <v>A choisir</v>
      </c>
      <c r="BH548" s="479" t="str">
        <f>'d.Points de vente&amp;récupération'!K571</f>
        <v>A compléter</v>
      </c>
    </row>
    <row r="549" spans="15:60">
      <c r="O549">
        <v>546</v>
      </c>
      <c r="P549" t="str">
        <f>_xlfn.XLOOKUP(O549,'1.Fiche candidature (à remplir)'!AB:AB,'1.Fiche candidature (à remplir)'!D:D)</f>
        <v>Prestation Institut d'étude spécialisé</v>
      </c>
      <c r="Q549" t="str">
        <f>_xlfn.XLOOKUP(O549,'1.Fiche candidature (à remplir)'!AB:AB,'1.Fiche candidature (à remplir)'!AC:AC)</f>
        <v>Test_2</v>
      </c>
      <c r="R549" t="str">
        <f>_xlfn.XLOOKUP(O549,'1.Fiche candidature (à remplir)'!AB:AB,'1.Fiche candidature (à remplir)'!E:E)</f>
        <v>A compléter</v>
      </c>
      <c r="S549">
        <f>_xlfn.XLOOKUP(O549,'1.Fiche candidature (à remplir)'!AB:AB,'1.Fiche candidature (à remplir)'!F:F)</f>
        <v>0</v>
      </c>
      <c r="T549">
        <f>_xlfn.XLOOKUP(O549,'1.Fiche candidature (à remplir)'!AB:AB,'1.Fiche candidature (à remplir)'!G:G)</f>
        <v>0</v>
      </c>
      <c r="U549">
        <f>_xlfn.XLOOKUP(O549,'1.Fiche candidature (à remplir)'!AB:AB,'1.Fiche candidature (à remplir)'!H:H)</f>
        <v>0</v>
      </c>
      <c r="V549" t="str">
        <f>_xlfn.XLOOKUP(O549,'1.Fiche candidature (à remplir)'!AB:AB,'1.Fiche candidature (à remplir)'!I:I)</f>
        <v>A compléter</v>
      </c>
      <c r="W549" t="str">
        <f>_xlfn.XLOOKUP(O549,'1.Fiche candidature (à remplir)'!AB:AB,'1.Fiche candidature (à remplir)'!L:L)</f>
        <v>A remplir</v>
      </c>
      <c r="X549">
        <f>_xlfn.XLOOKUP(O549,'1.Fiche candidature (à remplir)'!AB:AB,'1.Fiche candidature (à remplir)'!M:M)</f>
        <v>0</v>
      </c>
      <c r="Y549">
        <f>_xlfn.XLOOKUP(O549,'1.Fiche candidature (à remplir)'!AB:AB,'1.Fiche candidature (à remplir)'!N:N)</f>
        <v>0</v>
      </c>
      <c r="Z549">
        <f>_xlfn.XLOOKUP(O549,'1.Fiche candidature (à remplir)'!AB:AB,'1.Fiche candidature (à remplir)'!P:P)</f>
        <v>0</v>
      </c>
      <c r="AC549" s="479">
        <f>b.Groupement!D575</f>
        <v>0</v>
      </c>
      <c r="AD549" s="479">
        <f>b.Groupement!E575</f>
        <v>0</v>
      </c>
      <c r="AE549" s="479">
        <f>b.Groupement!F575</f>
        <v>0</v>
      </c>
      <c r="AF549" s="479">
        <f>b.Groupement!G575</f>
        <v>0</v>
      </c>
      <c r="AG549" s="479">
        <f>b.Groupement!H575</f>
        <v>0</v>
      </c>
      <c r="AH549" s="479">
        <f>b.Groupement!I575</f>
        <v>0</v>
      </c>
      <c r="AI549" s="479">
        <f>b.Groupement!J575</f>
        <v>0</v>
      </c>
      <c r="AK549" s="479">
        <f>'a.Equipe projet'!D571</f>
        <v>0</v>
      </c>
      <c r="AL549" s="479">
        <f>'a.Equipe projet'!E571</f>
        <v>0</v>
      </c>
      <c r="AM549" s="479">
        <f>'a.Equipe projet'!F571</f>
        <v>0</v>
      </c>
      <c r="AN549" s="479">
        <f>'a.Equipe projet'!G571</f>
        <v>0</v>
      </c>
      <c r="AO549" s="479">
        <f>'a.Equipe projet'!H571</f>
        <v>0</v>
      </c>
      <c r="AP549" s="479">
        <f>'a.Equipe projet'!I571</f>
        <v>0</v>
      </c>
      <c r="AQ549" s="479">
        <f>'a.Equipe projet'!J571</f>
        <v>0</v>
      </c>
      <c r="AR549" s="479">
        <f>'a.Equipe projet'!K571</f>
        <v>0</v>
      </c>
      <c r="AS549" s="479">
        <f>'a.Equipe projet'!L571</f>
        <v>0</v>
      </c>
      <c r="AU549" s="479">
        <f>'c.Prestataires'!D570</f>
        <v>0</v>
      </c>
      <c r="AV549" s="479">
        <f>'c.Prestataires'!E570</f>
        <v>0</v>
      </c>
      <c r="AW549" s="479">
        <f>'c.Prestataires'!F570</f>
        <v>0</v>
      </c>
      <c r="AX549" s="479">
        <f>'c.Prestataires'!G570</f>
        <v>0</v>
      </c>
      <c r="AY549" s="479">
        <f>'c.Prestataires'!H570</f>
        <v>0</v>
      </c>
      <c r="BA549" s="479" t="str">
        <f>'d.Points de vente&amp;récupération'!D572</f>
        <v>A compléter</v>
      </c>
      <c r="BB549" s="479" t="str">
        <f>'d.Points de vente&amp;récupération'!E572</f>
        <v>A choisir</v>
      </c>
      <c r="BC549" s="479" t="str">
        <f>'d.Points de vente&amp;récupération'!F572</f>
        <v>A choisir</v>
      </c>
      <c r="BD549" s="479" t="str">
        <f>'d.Points de vente&amp;récupération'!G572</f>
        <v>A choisir</v>
      </c>
      <c r="BE549" s="479" t="str">
        <f>'d.Points de vente&amp;récupération'!H572</f>
        <v>A choisir</v>
      </c>
      <c r="BF549" s="479" t="str">
        <f>'d.Points de vente&amp;récupération'!I572</f>
        <v>A choisir</v>
      </c>
      <c r="BG549" s="479" t="str">
        <f>'d.Points de vente&amp;récupération'!J572</f>
        <v>A choisir</v>
      </c>
      <c r="BH549" s="479" t="str">
        <f>'d.Points de vente&amp;récupération'!K572</f>
        <v>A compléter</v>
      </c>
    </row>
    <row r="550" spans="15:60">
      <c r="O550">
        <v>547</v>
      </c>
      <c r="P550" t="str">
        <f>_xlfn.XLOOKUP(O550,'1.Fiche candidature (à remplir)'!AB:AB,'1.Fiche candidature (à remplir)'!D:D)</f>
        <v>Prestation Institut d'étude spécialisé</v>
      </c>
      <c r="Q550" t="str">
        <f>_xlfn.XLOOKUP(O550,'1.Fiche candidature (à remplir)'!AB:AB,'1.Fiche candidature (à remplir)'!AC:AC)</f>
        <v>Test_2</v>
      </c>
      <c r="R550" t="str">
        <f>_xlfn.XLOOKUP(O550,'1.Fiche candidature (à remplir)'!AB:AB,'1.Fiche candidature (à remplir)'!E:E)</f>
        <v>A compléter</v>
      </c>
      <c r="S550">
        <f>_xlfn.XLOOKUP(O550,'1.Fiche candidature (à remplir)'!AB:AB,'1.Fiche candidature (à remplir)'!F:F)</f>
        <v>0</v>
      </c>
      <c r="T550">
        <f>_xlfn.XLOOKUP(O550,'1.Fiche candidature (à remplir)'!AB:AB,'1.Fiche candidature (à remplir)'!G:G)</f>
        <v>0</v>
      </c>
      <c r="U550">
        <f>_xlfn.XLOOKUP(O550,'1.Fiche candidature (à remplir)'!AB:AB,'1.Fiche candidature (à remplir)'!H:H)</f>
        <v>0</v>
      </c>
      <c r="V550" t="str">
        <f>_xlfn.XLOOKUP(O550,'1.Fiche candidature (à remplir)'!AB:AB,'1.Fiche candidature (à remplir)'!I:I)</f>
        <v>A compléter</v>
      </c>
      <c r="W550" t="str">
        <f>_xlfn.XLOOKUP(O550,'1.Fiche candidature (à remplir)'!AB:AB,'1.Fiche candidature (à remplir)'!L:L)</f>
        <v>A remplir</v>
      </c>
      <c r="X550">
        <f>_xlfn.XLOOKUP(O550,'1.Fiche candidature (à remplir)'!AB:AB,'1.Fiche candidature (à remplir)'!M:M)</f>
        <v>0</v>
      </c>
      <c r="Y550">
        <f>_xlfn.XLOOKUP(O550,'1.Fiche candidature (à remplir)'!AB:AB,'1.Fiche candidature (à remplir)'!N:N)</f>
        <v>0</v>
      </c>
      <c r="Z550">
        <f>_xlfn.XLOOKUP(O550,'1.Fiche candidature (à remplir)'!AB:AB,'1.Fiche candidature (à remplir)'!P:P)</f>
        <v>0</v>
      </c>
      <c r="AC550" s="479">
        <f>b.Groupement!D576</f>
        <v>0</v>
      </c>
      <c r="AD550" s="479">
        <f>b.Groupement!E576</f>
        <v>0</v>
      </c>
      <c r="AE550" s="479">
        <f>b.Groupement!F576</f>
        <v>0</v>
      </c>
      <c r="AF550" s="479">
        <f>b.Groupement!G576</f>
        <v>0</v>
      </c>
      <c r="AG550" s="479">
        <f>b.Groupement!H576</f>
        <v>0</v>
      </c>
      <c r="AH550" s="479">
        <f>b.Groupement!I576</f>
        <v>0</v>
      </c>
      <c r="AI550" s="479">
        <f>b.Groupement!J576</f>
        <v>0</v>
      </c>
      <c r="AK550" s="479">
        <f>'a.Equipe projet'!D572</f>
        <v>0</v>
      </c>
      <c r="AL550" s="479">
        <f>'a.Equipe projet'!E572</f>
        <v>0</v>
      </c>
      <c r="AM550" s="479">
        <f>'a.Equipe projet'!F572</f>
        <v>0</v>
      </c>
      <c r="AN550" s="479">
        <f>'a.Equipe projet'!G572</f>
        <v>0</v>
      </c>
      <c r="AO550" s="479">
        <f>'a.Equipe projet'!H572</f>
        <v>0</v>
      </c>
      <c r="AP550" s="479">
        <f>'a.Equipe projet'!I572</f>
        <v>0</v>
      </c>
      <c r="AQ550" s="479">
        <f>'a.Equipe projet'!J572</f>
        <v>0</v>
      </c>
      <c r="AR550" s="479">
        <f>'a.Equipe projet'!K572</f>
        <v>0</v>
      </c>
      <c r="AS550" s="479">
        <f>'a.Equipe projet'!L572</f>
        <v>0</v>
      </c>
      <c r="AU550" s="479">
        <f>'c.Prestataires'!D571</f>
        <v>0</v>
      </c>
      <c r="AV550" s="479">
        <f>'c.Prestataires'!E571</f>
        <v>0</v>
      </c>
      <c r="AW550" s="479">
        <f>'c.Prestataires'!F571</f>
        <v>0</v>
      </c>
      <c r="AX550" s="479">
        <f>'c.Prestataires'!G571</f>
        <v>0</v>
      </c>
      <c r="AY550" s="479">
        <f>'c.Prestataires'!H571</f>
        <v>0</v>
      </c>
      <c r="BA550" s="479" t="str">
        <f>'d.Points de vente&amp;récupération'!D573</f>
        <v>A compléter</v>
      </c>
      <c r="BB550" s="479" t="str">
        <f>'d.Points de vente&amp;récupération'!E573</f>
        <v>A choisir</v>
      </c>
      <c r="BC550" s="479" t="str">
        <f>'d.Points de vente&amp;récupération'!F573</f>
        <v>A choisir</v>
      </c>
      <c r="BD550" s="479" t="str">
        <f>'d.Points de vente&amp;récupération'!G573</f>
        <v>A choisir</v>
      </c>
      <c r="BE550" s="479" t="str">
        <f>'d.Points de vente&amp;récupération'!H573</f>
        <v>A choisir</v>
      </c>
      <c r="BF550" s="479" t="str">
        <f>'d.Points de vente&amp;récupération'!I573</f>
        <v>A choisir</v>
      </c>
      <c r="BG550" s="479" t="str">
        <f>'d.Points de vente&amp;récupération'!J573</f>
        <v>A choisir</v>
      </c>
      <c r="BH550" s="479" t="str">
        <f>'d.Points de vente&amp;récupération'!K573</f>
        <v>A compléter</v>
      </c>
    </row>
    <row r="551" spans="15:60">
      <c r="O551">
        <v>548</v>
      </c>
      <c r="P551" t="str">
        <f>_xlfn.XLOOKUP(O551,'1.Fiche candidature (à remplir)'!AB:AB,'1.Fiche candidature (à remplir)'!D:D)</f>
        <v>Prestation Institut d'étude spécialisé</v>
      </c>
      <c r="Q551" t="str">
        <f>_xlfn.XLOOKUP(O551,'1.Fiche candidature (à remplir)'!AB:AB,'1.Fiche candidature (à remplir)'!AC:AC)</f>
        <v>Test_2</v>
      </c>
      <c r="R551" t="str">
        <f>_xlfn.XLOOKUP(O551,'1.Fiche candidature (à remplir)'!AB:AB,'1.Fiche candidature (à remplir)'!E:E)</f>
        <v>A compléter</v>
      </c>
      <c r="S551">
        <f>_xlfn.XLOOKUP(O551,'1.Fiche candidature (à remplir)'!AB:AB,'1.Fiche candidature (à remplir)'!F:F)</f>
        <v>0</v>
      </c>
      <c r="T551">
        <f>_xlfn.XLOOKUP(O551,'1.Fiche candidature (à remplir)'!AB:AB,'1.Fiche candidature (à remplir)'!G:G)</f>
        <v>0</v>
      </c>
      <c r="U551">
        <f>_xlfn.XLOOKUP(O551,'1.Fiche candidature (à remplir)'!AB:AB,'1.Fiche candidature (à remplir)'!H:H)</f>
        <v>0</v>
      </c>
      <c r="V551" t="str">
        <f>_xlfn.XLOOKUP(O551,'1.Fiche candidature (à remplir)'!AB:AB,'1.Fiche candidature (à remplir)'!I:I)</f>
        <v>A compléter</v>
      </c>
      <c r="W551" t="str">
        <f>_xlfn.XLOOKUP(O551,'1.Fiche candidature (à remplir)'!AB:AB,'1.Fiche candidature (à remplir)'!L:L)</f>
        <v>A remplir</v>
      </c>
      <c r="X551">
        <f>_xlfn.XLOOKUP(O551,'1.Fiche candidature (à remplir)'!AB:AB,'1.Fiche candidature (à remplir)'!M:M)</f>
        <v>0</v>
      </c>
      <c r="Y551">
        <f>_xlfn.XLOOKUP(O551,'1.Fiche candidature (à remplir)'!AB:AB,'1.Fiche candidature (à remplir)'!N:N)</f>
        <v>0</v>
      </c>
      <c r="Z551">
        <f>_xlfn.XLOOKUP(O551,'1.Fiche candidature (à remplir)'!AB:AB,'1.Fiche candidature (à remplir)'!P:P)</f>
        <v>0</v>
      </c>
      <c r="AC551" s="479">
        <f>b.Groupement!D577</f>
        <v>0</v>
      </c>
      <c r="AD551" s="479">
        <f>b.Groupement!E577</f>
        <v>0</v>
      </c>
      <c r="AE551" s="479">
        <f>b.Groupement!F577</f>
        <v>0</v>
      </c>
      <c r="AF551" s="479">
        <f>b.Groupement!G577</f>
        <v>0</v>
      </c>
      <c r="AG551" s="479">
        <f>b.Groupement!H577</f>
        <v>0</v>
      </c>
      <c r="AH551" s="479">
        <f>b.Groupement!I577</f>
        <v>0</v>
      </c>
      <c r="AI551" s="479">
        <f>b.Groupement!J577</f>
        <v>0</v>
      </c>
      <c r="AK551" s="479">
        <f>'a.Equipe projet'!D573</f>
        <v>0</v>
      </c>
      <c r="AL551" s="479">
        <f>'a.Equipe projet'!E573</f>
        <v>0</v>
      </c>
      <c r="AM551" s="479">
        <f>'a.Equipe projet'!F573</f>
        <v>0</v>
      </c>
      <c r="AN551" s="479">
        <f>'a.Equipe projet'!G573</f>
        <v>0</v>
      </c>
      <c r="AO551" s="479">
        <f>'a.Equipe projet'!H573</f>
        <v>0</v>
      </c>
      <c r="AP551" s="479">
        <f>'a.Equipe projet'!I573</f>
        <v>0</v>
      </c>
      <c r="AQ551" s="479">
        <f>'a.Equipe projet'!J573</f>
        <v>0</v>
      </c>
      <c r="AR551" s="479">
        <f>'a.Equipe projet'!K573</f>
        <v>0</v>
      </c>
      <c r="AS551" s="479">
        <f>'a.Equipe projet'!L573</f>
        <v>0</v>
      </c>
      <c r="AU551" s="479">
        <f>'c.Prestataires'!D572</f>
        <v>0</v>
      </c>
      <c r="AV551" s="479">
        <f>'c.Prestataires'!E572</f>
        <v>0</v>
      </c>
      <c r="AW551" s="479">
        <f>'c.Prestataires'!F572</f>
        <v>0</v>
      </c>
      <c r="AX551" s="479">
        <f>'c.Prestataires'!G572</f>
        <v>0</v>
      </c>
      <c r="AY551" s="479">
        <f>'c.Prestataires'!H572</f>
        <v>0</v>
      </c>
      <c r="BA551" s="479" t="str">
        <f>'d.Points de vente&amp;récupération'!D574</f>
        <v>A compléter</v>
      </c>
      <c r="BB551" s="479" t="str">
        <f>'d.Points de vente&amp;récupération'!E574</f>
        <v>A choisir</v>
      </c>
      <c r="BC551" s="479" t="str">
        <f>'d.Points de vente&amp;récupération'!F574</f>
        <v>A choisir</v>
      </c>
      <c r="BD551" s="479" t="str">
        <f>'d.Points de vente&amp;récupération'!G574</f>
        <v>A choisir</v>
      </c>
      <c r="BE551" s="479" t="str">
        <f>'d.Points de vente&amp;récupération'!H574</f>
        <v>A choisir</v>
      </c>
      <c r="BF551" s="479" t="str">
        <f>'d.Points de vente&amp;récupération'!I574</f>
        <v>A choisir</v>
      </c>
      <c r="BG551" s="479" t="str">
        <f>'d.Points de vente&amp;récupération'!J574</f>
        <v>A choisir</v>
      </c>
      <c r="BH551" s="479" t="str">
        <f>'d.Points de vente&amp;récupération'!K574</f>
        <v>A compléter</v>
      </c>
    </row>
    <row r="552" spans="15:60">
      <c r="O552">
        <v>549</v>
      </c>
      <c r="P552" t="str">
        <f>_xlfn.XLOOKUP(O552,'1.Fiche candidature (à remplir)'!AB:AB,'1.Fiche candidature (à remplir)'!D:D)</f>
        <v>Prestation intellectuelle
Prestation d'un cabinet de conseil ou d'un bureau d’études</v>
      </c>
      <c r="Q552" t="str">
        <f>_xlfn.XLOOKUP(O552,'1.Fiche candidature (à remplir)'!AB:AB,'1.Fiche candidature (à remplir)'!AC:AC)</f>
        <v>Test_2</v>
      </c>
      <c r="R552" t="str">
        <f>_xlfn.XLOOKUP(O552,'1.Fiche candidature (à remplir)'!AB:AB,'1.Fiche candidature (à remplir)'!E:E)</f>
        <v>A compléter</v>
      </c>
      <c r="S552">
        <f>_xlfn.XLOOKUP(O552,'1.Fiche candidature (à remplir)'!AB:AB,'1.Fiche candidature (à remplir)'!F:F)</f>
        <v>0</v>
      </c>
      <c r="T552">
        <f>_xlfn.XLOOKUP(O552,'1.Fiche candidature (à remplir)'!AB:AB,'1.Fiche candidature (à remplir)'!G:G)</f>
        <v>0</v>
      </c>
      <c r="U552">
        <f>_xlfn.XLOOKUP(O552,'1.Fiche candidature (à remplir)'!AB:AB,'1.Fiche candidature (à remplir)'!H:H)</f>
        <v>0</v>
      </c>
      <c r="V552" t="str">
        <f>_xlfn.XLOOKUP(O552,'1.Fiche candidature (à remplir)'!AB:AB,'1.Fiche candidature (à remplir)'!I:I)</f>
        <v>A compléter</v>
      </c>
      <c r="W552" t="str">
        <f>_xlfn.XLOOKUP(O552,'1.Fiche candidature (à remplir)'!AB:AB,'1.Fiche candidature (à remplir)'!L:L)</f>
        <v>A remplir</v>
      </c>
      <c r="X552">
        <f>_xlfn.XLOOKUP(O552,'1.Fiche candidature (à remplir)'!AB:AB,'1.Fiche candidature (à remplir)'!M:M)</f>
        <v>0</v>
      </c>
      <c r="Y552">
        <f>_xlfn.XLOOKUP(O552,'1.Fiche candidature (à remplir)'!AB:AB,'1.Fiche candidature (à remplir)'!N:N)</f>
        <v>0</v>
      </c>
      <c r="Z552">
        <f>_xlfn.XLOOKUP(O552,'1.Fiche candidature (à remplir)'!AB:AB,'1.Fiche candidature (à remplir)'!P:P)</f>
        <v>0</v>
      </c>
      <c r="AC552" s="479">
        <f>b.Groupement!D578</f>
        <v>0</v>
      </c>
      <c r="AD552" s="479">
        <f>b.Groupement!E578</f>
        <v>0</v>
      </c>
      <c r="AE552" s="479">
        <f>b.Groupement!F578</f>
        <v>0</v>
      </c>
      <c r="AF552" s="479">
        <f>b.Groupement!G578</f>
        <v>0</v>
      </c>
      <c r="AG552" s="479">
        <f>b.Groupement!H578</f>
        <v>0</v>
      </c>
      <c r="AH552" s="479">
        <f>b.Groupement!I578</f>
        <v>0</v>
      </c>
      <c r="AI552" s="479">
        <f>b.Groupement!J578</f>
        <v>0</v>
      </c>
      <c r="AK552" s="479">
        <f>'a.Equipe projet'!D574</f>
        <v>0</v>
      </c>
      <c r="AL552" s="479">
        <f>'a.Equipe projet'!E574</f>
        <v>0</v>
      </c>
      <c r="AM552" s="479">
        <f>'a.Equipe projet'!F574</f>
        <v>0</v>
      </c>
      <c r="AN552" s="479">
        <f>'a.Equipe projet'!G574</f>
        <v>0</v>
      </c>
      <c r="AO552" s="479">
        <f>'a.Equipe projet'!H574</f>
        <v>0</v>
      </c>
      <c r="AP552" s="479">
        <f>'a.Equipe projet'!I574</f>
        <v>0</v>
      </c>
      <c r="AQ552" s="479">
        <f>'a.Equipe projet'!J574</f>
        <v>0</v>
      </c>
      <c r="AR552" s="479">
        <f>'a.Equipe projet'!K574</f>
        <v>0</v>
      </c>
      <c r="AS552" s="479">
        <f>'a.Equipe projet'!L574</f>
        <v>0</v>
      </c>
      <c r="AU552" s="479">
        <f>'c.Prestataires'!D573</f>
        <v>0</v>
      </c>
      <c r="AV552" s="479">
        <f>'c.Prestataires'!E573</f>
        <v>0</v>
      </c>
      <c r="AW552" s="479">
        <f>'c.Prestataires'!F573</f>
        <v>0</v>
      </c>
      <c r="AX552" s="479">
        <f>'c.Prestataires'!G573</f>
        <v>0</v>
      </c>
      <c r="AY552" s="479">
        <f>'c.Prestataires'!H573</f>
        <v>0</v>
      </c>
      <c r="BA552" s="479" t="str">
        <f>'d.Points de vente&amp;récupération'!D575</f>
        <v>A compléter</v>
      </c>
      <c r="BB552" s="479" t="str">
        <f>'d.Points de vente&amp;récupération'!E575</f>
        <v>A choisir</v>
      </c>
      <c r="BC552" s="479" t="str">
        <f>'d.Points de vente&amp;récupération'!F575</f>
        <v>A choisir</v>
      </c>
      <c r="BD552" s="479" t="str">
        <f>'d.Points de vente&amp;récupération'!G575</f>
        <v>A choisir</v>
      </c>
      <c r="BE552" s="479" t="str">
        <f>'d.Points de vente&amp;récupération'!H575</f>
        <v>A choisir</v>
      </c>
      <c r="BF552" s="479" t="str">
        <f>'d.Points de vente&amp;récupération'!I575</f>
        <v>A choisir</v>
      </c>
      <c r="BG552" s="479" t="str">
        <f>'d.Points de vente&amp;récupération'!J575</f>
        <v>A choisir</v>
      </c>
      <c r="BH552" s="479" t="str">
        <f>'d.Points de vente&amp;récupération'!K575</f>
        <v>A compléter</v>
      </c>
    </row>
    <row r="553" spans="15:60">
      <c r="O553">
        <v>550</v>
      </c>
      <c r="P553" t="str">
        <f>_xlfn.XLOOKUP(O553,'1.Fiche candidature (à remplir)'!AB:AB,'1.Fiche candidature (à remplir)'!D:D)</f>
        <v xml:space="preserve">Prestation intellectuelle </v>
      </c>
      <c r="Q553" t="str">
        <f>_xlfn.XLOOKUP(O553,'1.Fiche candidature (à remplir)'!AB:AB,'1.Fiche candidature (à remplir)'!AC:AC)</f>
        <v>Test_2</v>
      </c>
      <c r="R553" t="str">
        <f>_xlfn.XLOOKUP(O553,'1.Fiche candidature (à remplir)'!AB:AB,'1.Fiche candidature (à remplir)'!E:E)</f>
        <v>A compléter</v>
      </c>
      <c r="S553">
        <f>_xlfn.XLOOKUP(O553,'1.Fiche candidature (à remplir)'!AB:AB,'1.Fiche candidature (à remplir)'!F:F)</f>
        <v>0</v>
      </c>
      <c r="T553">
        <f>_xlfn.XLOOKUP(O553,'1.Fiche candidature (à remplir)'!AB:AB,'1.Fiche candidature (à remplir)'!G:G)</f>
        <v>0</v>
      </c>
      <c r="U553">
        <f>_xlfn.XLOOKUP(O553,'1.Fiche candidature (à remplir)'!AB:AB,'1.Fiche candidature (à remplir)'!H:H)</f>
        <v>0</v>
      </c>
      <c r="V553" t="str">
        <f>_xlfn.XLOOKUP(O553,'1.Fiche candidature (à remplir)'!AB:AB,'1.Fiche candidature (à remplir)'!I:I)</f>
        <v>A compléter</v>
      </c>
      <c r="W553" t="str">
        <f>_xlfn.XLOOKUP(O553,'1.Fiche candidature (à remplir)'!AB:AB,'1.Fiche candidature (à remplir)'!L:L)</f>
        <v>A remplir</v>
      </c>
      <c r="X553">
        <f>_xlfn.XLOOKUP(O553,'1.Fiche candidature (à remplir)'!AB:AB,'1.Fiche candidature (à remplir)'!M:M)</f>
        <v>0</v>
      </c>
      <c r="Y553">
        <f>_xlfn.XLOOKUP(O553,'1.Fiche candidature (à remplir)'!AB:AB,'1.Fiche candidature (à remplir)'!N:N)</f>
        <v>0</v>
      </c>
      <c r="Z553">
        <f>_xlfn.XLOOKUP(O553,'1.Fiche candidature (à remplir)'!AB:AB,'1.Fiche candidature (à remplir)'!P:P)</f>
        <v>0</v>
      </c>
      <c r="AC553" s="479">
        <f>b.Groupement!D579</f>
        <v>0</v>
      </c>
      <c r="AD553" s="479">
        <f>b.Groupement!E579</f>
        <v>0</v>
      </c>
      <c r="AE553" s="479">
        <f>b.Groupement!F579</f>
        <v>0</v>
      </c>
      <c r="AF553" s="479">
        <f>b.Groupement!G579</f>
        <v>0</v>
      </c>
      <c r="AG553" s="479">
        <f>b.Groupement!H579</f>
        <v>0</v>
      </c>
      <c r="AH553" s="479">
        <f>b.Groupement!I579</f>
        <v>0</v>
      </c>
      <c r="AI553" s="479">
        <f>b.Groupement!J579</f>
        <v>0</v>
      </c>
      <c r="AK553" s="479">
        <f>'a.Equipe projet'!D575</f>
        <v>0</v>
      </c>
      <c r="AL553" s="479">
        <f>'a.Equipe projet'!E575</f>
        <v>0</v>
      </c>
      <c r="AM553" s="479">
        <f>'a.Equipe projet'!F575</f>
        <v>0</v>
      </c>
      <c r="AN553" s="479">
        <f>'a.Equipe projet'!G575</f>
        <v>0</v>
      </c>
      <c r="AO553" s="479">
        <f>'a.Equipe projet'!H575</f>
        <v>0</v>
      </c>
      <c r="AP553" s="479">
        <f>'a.Equipe projet'!I575</f>
        <v>0</v>
      </c>
      <c r="AQ553" s="479">
        <f>'a.Equipe projet'!J575</f>
        <v>0</v>
      </c>
      <c r="AR553" s="479">
        <f>'a.Equipe projet'!K575</f>
        <v>0</v>
      </c>
      <c r="AS553" s="479">
        <f>'a.Equipe projet'!L575</f>
        <v>0</v>
      </c>
      <c r="AU553" s="479">
        <f>'c.Prestataires'!D574</f>
        <v>0</v>
      </c>
      <c r="AV553" s="479">
        <f>'c.Prestataires'!E574</f>
        <v>0</v>
      </c>
      <c r="AW553" s="479">
        <f>'c.Prestataires'!F574</f>
        <v>0</v>
      </c>
      <c r="AX553" s="479">
        <f>'c.Prestataires'!G574</f>
        <v>0</v>
      </c>
      <c r="AY553" s="479">
        <f>'c.Prestataires'!H574</f>
        <v>0</v>
      </c>
      <c r="BA553" s="479" t="str">
        <f>'d.Points de vente&amp;récupération'!D576</f>
        <v>A compléter</v>
      </c>
      <c r="BB553" s="479" t="str">
        <f>'d.Points de vente&amp;récupération'!E576</f>
        <v>A choisir</v>
      </c>
      <c r="BC553" s="479" t="str">
        <f>'d.Points de vente&amp;récupération'!F576</f>
        <v>A choisir</v>
      </c>
      <c r="BD553" s="479" t="str">
        <f>'d.Points de vente&amp;récupération'!G576</f>
        <v>A choisir</v>
      </c>
      <c r="BE553" s="479" t="str">
        <f>'d.Points de vente&amp;récupération'!H576</f>
        <v>A choisir</v>
      </c>
      <c r="BF553" s="479" t="str">
        <f>'d.Points de vente&amp;récupération'!I576</f>
        <v>A choisir</v>
      </c>
      <c r="BG553" s="479" t="str">
        <f>'d.Points de vente&amp;récupération'!J576</f>
        <v>A choisir</v>
      </c>
      <c r="BH553" s="479" t="str">
        <f>'d.Points de vente&amp;récupération'!K576</f>
        <v>A compléter</v>
      </c>
    </row>
    <row r="554" spans="15:60">
      <c r="O554">
        <v>551</v>
      </c>
      <c r="P554" t="str">
        <f>_xlfn.XLOOKUP(O554,'1.Fiche candidature (à remplir)'!AB:AB,'1.Fiche candidature (à remplir)'!D:D)</f>
        <v xml:space="preserve">Prestation intellectuelle </v>
      </c>
      <c r="Q554" t="str">
        <f>_xlfn.XLOOKUP(O554,'1.Fiche candidature (à remplir)'!AB:AB,'1.Fiche candidature (à remplir)'!AC:AC)</f>
        <v>Test_2</v>
      </c>
      <c r="R554" t="str">
        <f>_xlfn.XLOOKUP(O554,'1.Fiche candidature (à remplir)'!AB:AB,'1.Fiche candidature (à remplir)'!E:E)</f>
        <v>A compléter</v>
      </c>
      <c r="S554">
        <f>_xlfn.XLOOKUP(O554,'1.Fiche candidature (à remplir)'!AB:AB,'1.Fiche candidature (à remplir)'!F:F)</f>
        <v>0</v>
      </c>
      <c r="T554">
        <f>_xlfn.XLOOKUP(O554,'1.Fiche candidature (à remplir)'!AB:AB,'1.Fiche candidature (à remplir)'!G:G)</f>
        <v>0</v>
      </c>
      <c r="U554">
        <f>_xlfn.XLOOKUP(O554,'1.Fiche candidature (à remplir)'!AB:AB,'1.Fiche candidature (à remplir)'!H:H)</f>
        <v>0</v>
      </c>
      <c r="V554" t="str">
        <f>_xlfn.XLOOKUP(O554,'1.Fiche candidature (à remplir)'!AB:AB,'1.Fiche candidature (à remplir)'!I:I)</f>
        <v>A compléter</v>
      </c>
      <c r="W554" t="str">
        <f>_xlfn.XLOOKUP(O554,'1.Fiche candidature (à remplir)'!AB:AB,'1.Fiche candidature (à remplir)'!L:L)</f>
        <v>A remplir</v>
      </c>
      <c r="X554">
        <f>_xlfn.XLOOKUP(O554,'1.Fiche candidature (à remplir)'!AB:AB,'1.Fiche candidature (à remplir)'!M:M)</f>
        <v>0</v>
      </c>
      <c r="Y554">
        <f>_xlfn.XLOOKUP(O554,'1.Fiche candidature (à remplir)'!AB:AB,'1.Fiche candidature (à remplir)'!N:N)</f>
        <v>0</v>
      </c>
      <c r="Z554">
        <f>_xlfn.XLOOKUP(O554,'1.Fiche candidature (à remplir)'!AB:AB,'1.Fiche candidature (à remplir)'!P:P)</f>
        <v>0</v>
      </c>
      <c r="AC554" s="479">
        <f>b.Groupement!D580</f>
        <v>0</v>
      </c>
      <c r="AD554" s="479">
        <f>b.Groupement!E580</f>
        <v>0</v>
      </c>
      <c r="AE554" s="479">
        <f>b.Groupement!F580</f>
        <v>0</v>
      </c>
      <c r="AF554" s="479">
        <f>b.Groupement!G580</f>
        <v>0</v>
      </c>
      <c r="AG554" s="479">
        <f>b.Groupement!H580</f>
        <v>0</v>
      </c>
      <c r="AH554" s="479">
        <f>b.Groupement!I580</f>
        <v>0</v>
      </c>
      <c r="AI554" s="479">
        <f>b.Groupement!J580</f>
        <v>0</v>
      </c>
      <c r="AK554" s="479">
        <f>'a.Equipe projet'!D576</f>
        <v>0</v>
      </c>
      <c r="AL554" s="479">
        <f>'a.Equipe projet'!E576</f>
        <v>0</v>
      </c>
      <c r="AM554" s="479">
        <f>'a.Equipe projet'!F576</f>
        <v>0</v>
      </c>
      <c r="AN554" s="479">
        <f>'a.Equipe projet'!G576</f>
        <v>0</v>
      </c>
      <c r="AO554" s="479">
        <f>'a.Equipe projet'!H576</f>
        <v>0</v>
      </c>
      <c r="AP554" s="479">
        <f>'a.Equipe projet'!I576</f>
        <v>0</v>
      </c>
      <c r="AQ554" s="479">
        <f>'a.Equipe projet'!J576</f>
        <v>0</v>
      </c>
      <c r="AR554" s="479">
        <f>'a.Equipe projet'!K576</f>
        <v>0</v>
      </c>
      <c r="AS554" s="479">
        <f>'a.Equipe projet'!L576</f>
        <v>0</v>
      </c>
      <c r="AU554" s="479">
        <f>'c.Prestataires'!D575</f>
        <v>0</v>
      </c>
      <c r="AV554" s="479">
        <f>'c.Prestataires'!E575</f>
        <v>0</v>
      </c>
      <c r="AW554" s="479">
        <f>'c.Prestataires'!F575</f>
        <v>0</v>
      </c>
      <c r="AX554" s="479">
        <f>'c.Prestataires'!G575</f>
        <v>0</v>
      </c>
      <c r="AY554" s="479">
        <f>'c.Prestataires'!H575</f>
        <v>0</v>
      </c>
      <c r="BA554" s="479" t="str">
        <f>'d.Points de vente&amp;récupération'!D577</f>
        <v>A compléter</v>
      </c>
      <c r="BB554" s="479" t="str">
        <f>'d.Points de vente&amp;récupération'!E577</f>
        <v>A choisir</v>
      </c>
      <c r="BC554" s="479" t="str">
        <f>'d.Points de vente&amp;récupération'!F577</f>
        <v>A choisir</v>
      </c>
      <c r="BD554" s="479" t="str">
        <f>'d.Points de vente&amp;récupération'!G577</f>
        <v>A choisir</v>
      </c>
      <c r="BE554" s="479" t="str">
        <f>'d.Points de vente&amp;récupération'!H577</f>
        <v>A choisir</v>
      </c>
      <c r="BF554" s="479" t="str">
        <f>'d.Points de vente&amp;récupération'!I577</f>
        <v>A choisir</v>
      </c>
      <c r="BG554" s="479" t="str">
        <f>'d.Points de vente&amp;récupération'!J577</f>
        <v>A choisir</v>
      </c>
      <c r="BH554" s="479" t="str">
        <f>'d.Points de vente&amp;récupération'!K577</f>
        <v>A compléter</v>
      </c>
    </row>
    <row r="555" spans="15:60">
      <c r="O555">
        <v>552</v>
      </c>
      <c r="P555" t="str">
        <f>_xlfn.XLOOKUP(O555,'1.Fiche candidature (à remplir)'!AB:AB,'1.Fiche candidature (à remplir)'!D:D)</f>
        <v xml:space="preserve">Prestation intellectuelle </v>
      </c>
      <c r="Q555" t="str">
        <f>_xlfn.XLOOKUP(O555,'1.Fiche candidature (à remplir)'!AB:AB,'1.Fiche candidature (à remplir)'!AC:AC)</f>
        <v>Test_2</v>
      </c>
      <c r="R555" t="str">
        <f>_xlfn.XLOOKUP(O555,'1.Fiche candidature (à remplir)'!AB:AB,'1.Fiche candidature (à remplir)'!E:E)</f>
        <v>A compléter</v>
      </c>
      <c r="S555">
        <f>_xlfn.XLOOKUP(O555,'1.Fiche candidature (à remplir)'!AB:AB,'1.Fiche candidature (à remplir)'!F:F)</f>
        <v>0</v>
      </c>
      <c r="T555">
        <f>_xlfn.XLOOKUP(O555,'1.Fiche candidature (à remplir)'!AB:AB,'1.Fiche candidature (à remplir)'!G:G)</f>
        <v>0</v>
      </c>
      <c r="U555">
        <f>_xlfn.XLOOKUP(O555,'1.Fiche candidature (à remplir)'!AB:AB,'1.Fiche candidature (à remplir)'!H:H)</f>
        <v>0</v>
      </c>
      <c r="V555" t="str">
        <f>_xlfn.XLOOKUP(O555,'1.Fiche candidature (à remplir)'!AB:AB,'1.Fiche candidature (à remplir)'!I:I)</f>
        <v>A compléter</v>
      </c>
      <c r="W555" t="str">
        <f>_xlfn.XLOOKUP(O555,'1.Fiche candidature (à remplir)'!AB:AB,'1.Fiche candidature (à remplir)'!L:L)</f>
        <v>A remplir</v>
      </c>
      <c r="X555">
        <f>_xlfn.XLOOKUP(O555,'1.Fiche candidature (à remplir)'!AB:AB,'1.Fiche candidature (à remplir)'!M:M)</f>
        <v>0</v>
      </c>
      <c r="Y555">
        <f>_xlfn.XLOOKUP(O555,'1.Fiche candidature (à remplir)'!AB:AB,'1.Fiche candidature (à remplir)'!N:N)</f>
        <v>0</v>
      </c>
      <c r="Z555">
        <f>_xlfn.XLOOKUP(O555,'1.Fiche candidature (à remplir)'!AB:AB,'1.Fiche candidature (à remplir)'!P:P)</f>
        <v>0</v>
      </c>
      <c r="AC555" s="479">
        <f>b.Groupement!D581</f>
        <v>0</v>
      </c>
      <c r="AD555" s="479">
        <f>b.Groupement!E581</f>
        <v>0</v>
      </c>
      <c r="AE555" s="479">
        <f>b.Groupement!F581</f>
        <v>0</v>
      </c>
      <c r="AF555" s="479">
        <f>b.Groupement!G581</f>
        <v>0</v>
      </c>
      <c r="AG555" s="479">
        <f>b.Groupement!H581</f>
        <v>0</v>
      </c>
      <c r="AH555" s="479">
        <f>b.Groupement!I581</f>
        <v>0</v>
      </c>
      <c r="AI555" s="479">
        <f>b.Groupement!J581</f>
        <v>0</v>
      </c>
      <c r="AK555" s="479">
        <f>'a.Equipe projet'!D577</f>
        <v>0</v>
      </c>
      <c r="AL555" s="479">
        <f>'a.Equipe projet'!E577</f>
        <v>0</v>
      </c>
      <c r="AM555" s="479">
        <f>'a.Equipe projet'!F577</f>
        <v>0</v>
      </c>
      <c r="AN555" s="479">
        <f>'a.Equipe projet'!G577</f>
        <v>0</v>
      </c>
      <c r="AO555" s="479">
        <f>'a.Equipe projet'!H577</f>
        <v>0</v>
      </c>
      <c r="AP555" s="479">
        <f>'a.Equipe projet'!I577</f>
        <v>0</v>
      </c>
      <c r="AQ555" s="479">
        <f>'a.Equipe projet'!J577</f>
        <v>0</v>
      </c>
      <c r="AR555" s="479">
        <f>'a.Equipe projet'!K577</f>
        <v>0</v>
      </c>
      <c r="AS555" s="479">
        <f>'a.Equipe projet'!L577</f>
        <v>0</v>
      </c>
      <c r="AU555" s="479">
        <f>'c.Prestataires'!D576</f>
        <v>0</v>
      </c>
      <c r="AV555" s="479">
        <f>'c.Prestataires'!E576</f>
        <v>0</v>
      </c>
      <c r="AW555" s="479">
        <f>'c.Prestataires'!F576</f>
        <v>0</v>
      </c>
      <c r="AX555" s="479">
        <f>'c.Prestataires'!G576</f>
        <v>0</v>
      </c>
      <c r="AY555" s="479">
        <f>'c.Prestataires'!H576</f>
        <v>0</v>
      </c>
      <c r="BA555" s="479" t="str">
        <f>'d.Points de vente&amp;récupération'!D578</f>
        <v>A compléter</v>
      </c>
      <c r="BB555" s="479" t="str">
        <f>'d.Points de vente&amp;récupération'!E578</f>
        <v>A choisir</v>
      </c>
      <c r="BC555" s="479" t="str">
        <f>'d.Points de vente&amp;récupération'!F578</f>
        <v>A choisir</v>
      </c>
      <c r="BD555" s="479" t="str">
        <f>'d.Points de vente&amp;récupération'!G578</f>
        <v>A choisir</v>
      </c>
      <c r="BE555" s="479" t="str">
        <f>'d.Points de vente&amp;récupération'!H578</f>
        <v>A choisir</v>
      </c>
      <c r="BF555" s="479" t="str">
        <f>'d.Points de vente&amp;récupération'!I578</f>
        <v>A choisir</v>
      </c>
      <c r="BG555" s="479" t="str">
        <f>'d.Points de vente&amp;récupération'!J578</f>
        <v>A choisir</v>
      </c>
      <c r="BH555" s="479" t="str">
        <f>'d.Points de vente&amp;récupération'!K578</f>
        <v>A compléter</v>
      </c>
    </row>
    <row r="556" spans="15:60">
      <c r="O556">
        <v>553</v>
      </c>
      <c r="P556" t="str">
        <f>_xlfn.XLOOKUP(O556,'1.Fiche candidature (à remplir)'!AB:AB,'1.Fiche candidature (à remplir)'!D:D)</f>
        <v xml:space="preserve">Prestation intellectuelle </v>
      </c>
      <c r="Q556" t="str">
        <f>_xlfn.XLOOKUP(O556,'1.Fiche candidature (à remplir)'!AB:AB,'1.Fiche candidature (à remplir)'!AC:AC)</f>
        <v>Test_2</v>
      </c>
      <c r="R556" t="str">
        <f>_xlfn.XLOOKUP(O556,'1.Fiche candidature (à remplir)'!AB:AB,'1.Fiche candidature (à remplir)'!E:E)</f>
        <v>A compléter</v>
      </c>
      <c r="S556">
        <f>_xlfn.XLOOKUP(O556,'1.Fiche candidature (à remplir)'!AB:AB,'1.Fiche candidature (à remplir)'!F:F)</f>
        <v>0</v>
      </c>
      <c r="T556">
        <f>_xlfn.XLOOKUP(O556,'1.Fiche candidature (à remplir)'!AB:AB,'1.Fiche candidature (à remplir)'!G:G)</f>
        <v>0</v>
      </c>
      <c r="U556">
        <f>_xlfn.XLOOKUP(O556,'1.Fiche candidature (à remplir)'!AB:AB,'1.Fiche candidature (à remplir)'!H:H)</f>
        <v>0</v>
      </c>
      <c r="V556" t="str">
        <f>_xlfn.XLOOKUP(O556,'1.Fiche candidature (à remplir)'!AB:AB,'1.Fiche candidature (à remplir)'!I:I)</f>
        <v>A compléter</v>
      </c>
      <c r="W556" t="str">
        <f>_xlfn.XLOOKUP(O556,'1.Fiche candidature (à remplir)'!AB:AB,'1.Fiche candidature (à remplir)'!L:L)</f>
        <v>A remplir</v>
      </c>
      <c r="X556">
        <f>_xlfn.XLOOKUP(O556,'1.Fiche candidature (à remplir)'!AB:AB,'1.Fiche candidature (à remplir)'!M:M)</f>
        <v>0</v>
      </c>
      <c r="Y556">
        <f>_xlfn.XLOOKUP(O556,'1.Fiche candidature (à remplir)'!AB:AB,'1.Fiche candidature (à remplir)'!N:N)</f>
        <v>0</v>
      </c>
      <c r="Z556">
        <f>_xlfn.XLOOKUP(O556,'1.Fiche candidature (à remplir)'!AB:AB,'1.Fiche candidature (à remplir)'!P:P)</f>
        <v>0</v>
      </c>
      <c r="AC556" s="479">
        <f>b.Groupement!D582</f>
        <v>0</v>
      </c>
      <c r="AD556" s="479">
        <f>b.Groupement!E582</f>
        <v>0</v>
      </c>
      <c r="AE556" s="479">
        <f>b.Groupement!F582</f>
        <v>0</v>
      </c>
      <c r="AF556" s="479">
        <f>b.Groupement!G582</f>
        <v>0</v>
      </c>
      <c r="AG556" s="479">
        <f>b.Groupement!H582</f>
        <v>0</v>
      </c>
      <c r="AH556" s="479">
        <f>b.Groupement!I582</f>
        <v>0</v>
      </c>
      <c r="AI556" s="479">
        <f>b.Groupement!J582</f>
        <v>0</v>
      </c>
      <c r="AK556" s="479">
        <f>'a.Equipe projet'!D578</f>
        <v>0</v>
      </c>
      <c r="AL556" s="479">
        <f>'a.Equipe projet'!E578</f>
        <v>0</v>
      </c>
      <c r="AM556" s="479">
        <f>'a.Equipe projet'!F578</f>
        <v>0</v>
      </c>
      <c r="AN556" s="479">
        <f>'a.Equipe projet'!G578</f>
        <v>0</v>
      </c>
      <c r="AO556" s="479">
        <f>'a.Equipe projet'!H578</f>
        <v>0</v>
      </c>
      <c r="AP556" s="479">
        <f>'a.Equipe projet'!I578</f>
        <v>0</v>
      </c>
      <c r="AQ556" s="479">
        <f>'a.Equipe projet'!J578</f>
        <v>0</v>
      </c>
      <c r="AR556" s="479">
        <f>'a.Equipe projet'!K578</f>
        <v>0</v>
      </c>
      <c r="AS556" s="479">
        <f>'a.Equipe projet'!L578</f>
        <v>0</v>
      </c>
      <c r="AU556" s="479">
        <f>'c.Prestataires'!D577</f>
        <v>0</v>
      </c>
      <c r="AV556" s="479">
        <f>'c.Prestataires'!E577</f>
        <v>0</v>
      </c>
      <c r="AW556" s="479">
        <f>'c.Prestataires'!F577</f>
        <v>0</v>
      </c>
      <c r="AX556" s="479">
        <f>'c.Prestataires'!G577</f>
        <v>0</v>
      </c>
      <c r="AY556" s="479">
        <f>'c.Prestataires'!H577</f>
        <v>0</v>
      </c>
      <c r="BA556" s="479" t="str">
        <f>'d.Points de vente&amp;récupération'!D579</f>
        <v>A compléter</v>
      </c>
      <c r="BB556" s="479" t="str">
        <f>'d.Points de vente&amp;récupération'!E579</f>
        <v>A choisir</v>
      </c>
      <c r="BC556" s="479" t="str">
        <f>'d.Points de vente&amp;récupération'!F579</f>
        <v>A choisir</v>
      </c>
      <c r="BD556" s="479" t="str">
        <f>'d.Points de vente&amp;récupération'!G579</f>
        <v>A choisir</v>
      </c>
      <c r="BE556" s="479" t="str">
        <f>'d.Points de vente&amp;récupération'!H579</f>
        <v>A choisir</v>
      </c>
      <c r="BF556" s="479" t="str">
        <f>'d.Points de vente&amp;récupération'!I579</f>
        <v>A choisir</v>
      </c>
      <c r="BG556" s="479" t="str">
        <f>'d.Points de vente&amp;récupération'!J579</f>
        <v>A choisir</v>
      </c>
      <c r="BH556" s="479" t="str">
        <f>'d.Points de vente&amp;récupération'!K579</f>
        <v>A compléter</v>
      </c>
    </row>
    <row r="557" spans="15:60">
      <c r="O557">
        <v>554</v>
      </c>
      <c r="P557" t="str">
        <f>_xlfn.XLOOKUP(O557,'1.Fiche candidature (à remplir)'!AB:AB,'1.Fiche candidature (à remplir)'!D:D)</f>
        <v>Moyens humains Directeur (taux horaire brut plafonné)
Remplissez l’onglet « a. Équipe projet ».</v>
      </c>
      <c r="Q557" t="str">
        <f>_xlfn.XLOOKUP(O557,'1.Fiche candidature (à remplir)'!AB:AB,'1.Fiche candidature (à remplir)'!AC:AC)</f>
        <v>Test_2</v>
      </c>
      <c r="R557" t="str">
        <f>_xlfn.XLOOKUP(O557,'1.Fiche candidature (à remplir)'!AB:AB,'1.Fiche candidature (à remplir)'!E:E)</f>
        <v>A compléter</v>
      </c>
      <c r="S557">
        <f>_xlfn.XLOOKUP(O557,'1.Fiche candidature (à remplir)'!AB:AB,'1.Fiche candidature (à remplir)'!F:F)</f>
        <v>0</v>
      </c>
      <c r="T557">
        <f>_xlfn.XLOOKUP(O557,'1.Fiche candidature (à remplir)'!AB:AB,'1.Fiche candidature (à remplir)'!G:G)</f>
        <v>103.21100917431193</v>
      </c>
      <c r="U557">
        <f>_xlfn.XLOOKUP(O557,'1.Fiche candidature (à remplir)'!AB:AB,'1.Fiche candidature (à remplir)'!H:H)</f>
        <v>0</v>
      </c>
      <c r="V557" t="str">
        <f>_xlfn.XLOOKUP(O557,'1.Fiche candidature (à remplir)'!AB:AB,'1.Fiche candidature (à remplir)'!I:I)</f>
        <v>X</v>
      </c>
      <c r="W557" t="str">
        <f>_xlfn.XLOOKUP(O557,'1.Fiche candidature (à remplir)'!AB:AB,'1.Fiche candidature (à remplir)'!L:L)</f>
        <v>A remplir</v>
      </c>
      <c r="X557">
        <f>_xlfn.XLOOKUP(O557,'1.Fiche candidature (à remplir)'!AB:AB,'1.Fiche candidature (à remplir)'!M:M)</f>
        <v>0</v>
      </c>
      <c r="Y557">
        <f>_xlfn.XLOOKUP(O557,'1.Fiche candidature (à remplir)'!AB:AB,'1.Fiche candidature (à remplir)'!N:N)</f>
        <v>0</v>
      </c>
      <c r="Z557">
        <f>_xlfn.XLOOKUP(O557,'1.Fiche candidature (à remplir)'!AB:AB,'1.Fiche candidature (à remplir)'!P:P)</f>
        <v>0</v>
      </c>
      <c r="AC557" s="479">
        <f>b.Groupement!D583</f>
        <v>0</v>
      </c>
      <c r="AD557" s="479">
        <f>b.Groupement!E583</f>
        <v>0</v>
      </c>
      <c r="AE557" s="479">
        <f>b.Groupement!F583</f>
        <v>0</v>
      </c>
      <c r="AF557" s="479">
        <f>b.Groupement!G583</f>
        <v>0</v>
      </c>
      <c r="AG557" s="479">
        <f>b.Groupement!H583</f>
        <v>0</v>
      </c>
      <c r="AH557" s="479">
        <f>b.Groupement!I583</f>
        <v>0</v>
      </c>
      <c r="AI557" s="479">
        <f>b.Groupement!J583</f>
        <v>0</v>
      </c>
      <c r="AK557" s="479">
        <f>'a.Equipe projet'!D579</f>
        <v>0</v>
      </c>
      <c r="AL557" s="479">
        <f>'a.Equipe projet'!E579</f>
        <v>0</v>
      </c>
      <c r="AM557" s="479">
        <f>'a.Equipe projet'!F579</f>
        <v>0</v>
      </c>
      <c r="AN557" s="479">
        <f>'a.Equipe projet'!G579</f>
        <v>0</v>
      </c>
      <c r="AO557" s="479">
        <f>'a.Equipe projet'!H579</f>
        <v>0</v>
      </c>
      <c r="AP557" s="479">
        <f>'a.Equipe projet'!I579</f>
        <v>0</v>
      </c>
      <c r="AQ557" s="479">
        <f>'a.Equipe projet'!J579</f>
        <v>0</v>
      </c>
      <c r="AR557" s="479">
        <f>'a.Equipe projet'!K579</f>
        <v>0</v>
      </c>
      <c r="AS557" s="479">
        <f>'a.Equipe projet'!L579</f>
        <v>0</v>
      </c>
      <c r="AU557" s="479">
        <f>'c.Prestataires'!D578</f>
        <v>0</v>
      </c>
      <c r="AV557" s="479">
        <f>'c.Prestataires'!E578</f>
        <v>0</v>
      </c>
      <c r="AW557" s="479">
        <f>'c.Prestataires'!F578</f>
        <v>0</v>
      </c>
      <c r="AX557" s="479">
        <f>'c.Prestataires'!G578</f>
        <v>0</v>
      </c>
      <c r="AY557" s="479">
        <f>'c.Prestataires'!H578</f>
        <v>0</v>
      </c>
      <c r="BA557" s="479" t="str">
        <f>'d.Points de vente&amp;récupération'!D580</f>
        <v>A compléter</v>
      </c>
      <c r="BB557" s="479" t="str">
        <f>'d.Points de vente&amp;récupération'!E580</f>
        <v>A choisir</v>
      </c>
      <c r="BC557" s="479" t="str">
        <f>'d.Points de vente&amp;récupération'!F580</f>
        <v>A choisir</v>
      </c>
      <c r="BD557" s="479" t="str">
        <f>'d.Points de vente&amp;récupération'!G580</f>
        <v>A choisir</v>
      </c>
      <c r="BE557" s="479" t="str">
        <f>'d.Points de vente&amp;récupération'!H580</f>
        <v>A choisir</v>
      </c>
      <c r="BF557" s="479" t="str">
        <f>'d.Points de vente&amp;récupération'!I580</f>
        <v>A choisir</v>
      </c>
      <c r="BG557" s="479" t="str">
        <f>'d.Points de vente&amp;récupération'!J580</f>
        <v>A choisir</v>
      </c>
      <c r="BH557" s="479" t="str">
        <f>'d.Points de vente&amp;récupération'!K580</f>
        <v>A compléter</v>
      </c>
    </row>
    <row r="558" spans="15:60">
      <c r="O558">
        <v>555</v>
      </c>
      <c r="P558" t="str">
        <f>_xlfn.XLOOKUP(O558,'1.Fiche candidature (à remplir)'!AB:AB,'1.Fiche candidature (à remplir)'!D:D)</f>
        <v>Moyens humains Cadre sénior (taux horaire brut plafonné)
Remplissez l’onglet « a. Équipe projet ».</v>
      </c>
      <c r="Q558" t="str">
        <f>_xlfn.XLOOKUP(O558,'1.Fiche candidature (à remplir)'!AB:AB,'1.Fiche candidature (à remplir)'!AC:AC)</f>
        <v>Test_2</v>
      </c>
      <c r="R558" t="str">
        <f>_xlfn.XLOOKUP(O558,'1.Fiche candidature (à remplir)'!AB:AB,'1.Fiche candidature (à remplir)'!E:E)</f>
        <v>A compléter</v>
      </c>
      <c r="S558">
        <f>_xlfn.XLOOKUP(O558,'1.Fiche candidature (à remplir)'!AB:AB,'1.Fiche candidature (à remplir)'!F:F)</f>
        <v>0</v>
      </c>
      <c r="T558">
        <f>_xlfn.XLOOKUP(O558,'1.Fiche candidature (à remplir)'!AB:AB,'1.Fiche candidature (à remplir)'!G:G)</f>
        <v>68.807339449541288</v>
      </c>
      <c r="U558">
        <f>_xlfn.XLOOKUP(O558,'1.Fiche candidature (à remplir)'!AB:AB,'1.Fiche candidature (à remplir)'!H:H)</f>
        <v>0</v>
      </c>
      <c r="V558" t="str">
        <f>_xlfn.XLOOKUP(O558,'1.Fiche candidature (à remplir)'!AB:AB,'1.Fiche candidature (à remplir)'!I:I)</f>
        <v>X</v>
      </c>
      <c r="W558" t="str">
        <f>_xlfn.XLOOKUP(O558,'1.Fiche candidature (à remplir)'!AB:AB,'1.Fiche candidature (à remplir)'!L:L)</f>
        <v>A remplir</v>
      </c>
      <c r="X558">
        <f>_xlfn.XLOOKUP(O558,'1.Fiche candidature (à remplir)'!AB:AB,'1.Fiche candidature (à remplir)'!M:M)</f>
        <v>0</v>
      </c>
      <c r="Y558">
        <f>_xlfn.XLOOKUP(O558,'1.Fiche candidature (à remplir)'!AB:AB,'1.Fiche candidature (à remplir)'!N:N)</f>
        <v>0</v>
      </c>
      <c r="Z558">
        <f>_xlfn.XLOOKUP(O558,'1.Fiche candidature (à remplir)'!AB:AB,'1.Fiche candidature (à remplir)'!P:P)</f>
        <v>0</v>
      </c>
      <c r="AC558" s="479">
        <f>b.Groupement!D584</f>
        <v>0</v>
      </c>
      <c r="AD558" s="479">
        <f>b.Groupement!E584</f>
        <v>0</v>
      </c>
      <c r="AE558" s="479">
        <f>b.Groupement!F584</f>
        <v>0</v>
      </c>
      <c r="AF558" s="479">
        <f>b.Groupement!G584</f>
        <v>0</v>
      </c>
      <c r="AG558" s="479">
        <f>b.Groupement!H584</f>
        <v>0</v>
      </c>
      <c r="AH558" s="479">
        <f>b.Groupement!I584</f>
        <v>0</v>
      </c>
      <c r="AI558" s="479">
        <f>b.Groupement!J584</f>
        <v>0</v>
      </c>
      <c r="AK558" s="479">
        <f>'a.Equipe projet'!D580</f>
        <v>0</v>
      </c>
      <c r="AL558" s="479">
        <f>'a.Equipe projet'!E580</f>
        <v>0</v>
      </c>
      <c r="AM558" s="479">
        <f>'a.Equipe projet'!F580</f>
        <v>0</v>
      </c>
      <c r="AN558" s="479">
        <f>'a.Equipe projet'!G580</f>
        <v>0</v>
      </c>
      <c r="AO558" s="479">
        <f>'a.Equipe projet'!H580</f>
        <v>0</v>
      </c>
      <c r="AP558" s="479">
        <f>'a.Equipe projet'!I580</f>
        <v>0</v>
      </c>
      <c r="AQ558" s="479">
        <f>'a.Equipe projet'!J580</f>
        <v>0</v>
      </c>
      <c r="AR558" s="479">
        <f>'a.Equipe projet'!K580</f>
        <v>0</v>
      </c>
      <c r="AS558" s="479">
        <f>'a.Equipe projet'!L580</f>
        <v>0</v>
      </c>
      <c r="AU558" s="479">
        <f>'c.Prestataires'!D579</f>
        <v>0</v>
      </c>
      <c r="AV558" s="479">
        <f>'c.Prestataires'!E579</f>
        <v>0</v>
      </c>
      <c r="AW558" s="479">
        <f>'c.Prestataires'!F579</f>
        <v>0</v>
      </c>
      <c r="AX558" s="479">
        <f>'c.Prestataires'!G579</f>
        <v>0</v>
      </c>
      <c r="AY558" s="479">
        <f>'c.Prestataires'!H579</f>
        <v>0</v>
      </c>
      <c r="BA558" s="479" t="str">
        <f>'d.Points de vente&amp;récupération'!D581</f>
        <v>A compléter</v>
      </c>
      <c r="BB558" s="479" t="str">
        <f>'d.Points de vente&amp;récupération'!E581</f>
        <v>A choisir</v>
      </c>
      <c r="BC558" s="479" t="str">
        <f>'d.Points de vente&amp;récupération'!F581</f>
        <v>A choisir</v>
      </c>
      <c r="BD558" s="479" t="str">
        <f>'d.Points de vente&amp;récupération'!G581</f>
        <v>A choisir</v>
      </c>
      <c r="BE558" s="479" t="str">
        <f>'d.Points de vente&amp;récupération'!H581</f>
        <v>A choisir</v>
      </c>
      <c r="BF558" s="479" t="str">
        <f>'d.Points de vente&amp;récupération'!I581</f>
        <v>A choisir</v>
      </c>
      <c r="BG558" s="479" t="str">
        <f>'d.Points de vente&amp;récupération'!J581</f>
        <v>A choisir</v>
      </c>
      <c r="BH558" s="479" t="str">
        <f>'d.Points de vente&amp;récupération'!K581</f>
        <v>A compléter</v>
      </c>
    </row>
    <row r="559" spans="15:60">
      <c r="O559">
        <v>556</v>
      </c>
      <c r="P559" t="str">
        <f>_xlfn.XLOOKUP(O559,'1.Fiche candidature (à remplir)'!AB:AB,'1.Fiche candidature (à remplir)'!D:D)</f>
        <v>Moyens humains Cadre junior (taux horaire brut plafonné)
Remplissez l’onglet « a. Équipe projet ».</v>
      </c>
      <c r="Q559" t="str">
        <f>_xlfn.XLOOKUP(O559,'1.Fiche candidature (à remplir)'!AB:AB,'1.Fiche candidature (à remplir)'!AC:AC)</f>
        <v>Test_2</v>
      </c>
      <c r="R559" t="str">
        <f>_xlfn.XLOOKUP(O559,'1.Fiche candidature (à remplir)'!AB:AB,'1.Fiche candidature (à remplir)'!E:E)</f>
        <v>A compléter</v>
      </c>
      <c r="S559">
        <f>_xlfn.XLOOKUP(O559,'1.Fiche candidature (à remplir)'!AB:AB,'1.Fiche candidature (à remplir)'!F:F)</f>
        <v>0</v>
      </c>
      <c r="T559">
        <f>_xlfn.XLOOKUP(O559,'1.Fiche candidature (à remplir)'!AB:AB,'1.Fiche candidature (à remplir)'!G:G)</f>
        <v>34.403669724770644</v>
      </c>
      <c r="U559">
        <f>_xlfn.XLOOKUP(O559,'1.Fiche candidature (à remplir)'!AB:AB,'1.Fiche candidature (à remplir)'!H:H)</f>
        <v>0</v>
      </c>
      <c r="V559" t="str">
        <f>_xlfn.XLOOKUP(O559,'1.Fiche candidature (à remplir)'!AB:AB,'1.Fiche candidature (à remplir)'!I:I)</f>
        <v>X</v>
      </c>
      <c r="W559" t="str">
        <f>_xlfn.XLOOKUP(O559,'1.Fiche candidature (à remplir)'!AB:AB,'1.Fiche candidature (à remplir)'!L:L)</f>
        <v>A remplir</v>
      </c>
      <c r="X559">
        <f>_xlfn.XLOOKUP(O559,'1.Fiche candidature (à remplir)'!AB:AB,'1.Fiche candidature (à remplir)'!M:M)</f>
        <v>0</v>
      </c>
      <c r="Y559">
        <f>_xlfn.XLOOKUP(O559,'1.Fiche candidature (à remplir)'!AB:AB,'1.Fiche candidature (à remplir)'!N:N)</f>
        <v>0</v>
      </c>
      <c r="Z559">
        <f>_xlfn.XLOOKUP(O559,'1.Fiche candidature (à remplir)'!AB:AB,'1.Fiche candidature (à remplir)'!P:P)</f>
        <v>0</v>
      </c>
      <c r="AC559" s="479">
        <f>b.Groupement!D585</f>
        <v>0</v>
      </c>
      <c r="AD559" s="479">
        <f>b.Groupement!E585</f>
        <v>0</v>
      </c>
      <c r="AE559" s="479">
        <f>b.Groupement!F585</f>
        <v>0</v>
      </c>
      <c r="AF559" s="479">
        <f>b.Groupement!G585</f>
        <v>0</v>
      </c>
      <c r="AG559" s="479">
        <f>b.Groupement!H585</f>
        <v>0</v>
      </c>
      <c r="AH559" s="479">
        <f>b.Groupement!I585</f>
        <v>0</v>
      </c>
      <c r="AI559" s="479">
        <f>b.Groupement!J585</f>
        <v>0</v>
      </c>
      <c r="AK559" s="479">
        <f>'a.Equipe projet'!D581</f>
        <v>0</v>
      </c>
      <c r="AL559" s="479">
        <f>'a.Equipe projet'!E581</f>
        <v>0</v>
      </c>
      <c r="AM559" s="479">
        <f>'a.Equipe projet'!F581</f>
        <v>0</v>
      </c>
      <c r="AN559" s="479">
        <f>'a.Equipe projet'!G581</f>
        <v>0</v>
      </c>
      <c r="AO559" s="479">
        <f>'a.Equipe projet'!H581</f>
        <v>0</v>
      </c>
      <c r="AP559" s="479">
        <f>'a.Equipe projet'!I581</f>
        <v>0</v>
      </c>
      <c r="AQ559" s="479">
        <f>'a.Equipe projet'!J581</f>
        <v>0</v>
      </c>
      <c r="AR559" s="479">
        <f>'a.Equipe projet'!K581</f>
        <v>0</v>
      </c>
      <c r="AS559" s="479">
        <f>'a.Equipe projet'!L581</f>
        <v>0</v>
      </c>
      <c r="AU559" s="479">
        <f>'c.Prestataires'!D580</f>
        <v>0</v>
      </c>
      <c r="AV559" s="479">
        <f>'c.Prestataires'!E580</f>
        <v>0</v>
      </c>
      <c r="AW559" s="479">
        <f>'c.Prestataires'!F580</f>
        <v>0</v>
      </c>
      <c r="AX559" s="479">
        <f>'c.Prestataires'!G580</f>
        <v>0</v>
      </c>
      <c r="AY559" s="479">
        <f>'c.Prestataires'!H580</f>
        <v>0</v>
      </c>
      <c r="BA559" s="479" t="str">
        <f>'d.Points de vente&amp;récupération'!D582</f>
        <v>A compléter</v>
      </c>
      <c r="BB559" s="479" t="str">
        <f>'d.Points de vente&amp;récupération'!E582</f>
        <v>A choisir</v>
      </c>
      <c r="BC559" s="479" t="str">
        <f>'d.Points de vente&amp;récupération'!F582</f>
        <v>A choisir</v>
      </c>
      <c r="BD559" s="479" t="str">
        <f>'d.Points de vente&amp;récupération'!G582</f>
        <v>A choisir</v>
      </c>
      <c r="BE559" s="479" t="str">
        <f>'d.Points de vente&amp;récupération'!H582</f>
        <v>A choisir</v>
      </c>
      <c r="BF559" s="479" t="str">
        <f>'d.Points de vente&amp;récupération'!I582</f>
        <v>A choisir</v>
      </c>
      <c r="BG559" s="479" t="str">
        <f>'d.Points de vente&amp;récupération'!J582</f>
        <v>A choisir</v>
      </c>
      <c r="BH559" s="479" t="str">
        <f>'d.Points de vente&amp;récupération'!K582</f>
        <v>A compléter</v>
      </c>
    </row>
    <row r="560" spans="15:60">
      <c r="O560">
        <v>557</v>
      </c>
      <c r="P560" t="str">
        <f>_xlfn.XLOOKUP(O560,'1.Fiche candidature (à remplir)'!AB:AB,'1.Fiche candidature (à remplir)'!D:D)</f>
        <v>Moyens humains Ouvrier (taux horaire brut plafonné)
Remplissez l’onglet « a. Équipe projet ».</v>
      </c>
      <c r="Q560" t="str">
        <f>_xlfn.XLOOKUP(O560,'1.Fiche candidature (à remplir)'!AB:AB,'1.Fiche candidature (à remplir)'!AC:AC)</f>
        <v>Test_2</v>
      </c>
      <c r="R560" t="str">
        <f>_xlfn.XLOOKUP(O560,'1.Fiche candidature (à remplir)'!AB:AB,'1.Fiche candidature (à remplir)'!E:E)</f>
        <v>A compléter</v>
      </c>
      <c r="S560">
        <f>_xlfn.XLOOKUP(O560,'1.Fiche candidature (à remplir)'!AB:AB,'1.Fiche candidature (à remplir)'!F:F)</f>
        <v>0</v>
      </c>
      <c r="T560">
        <f>_xlfn.XLOOKUP(O560,'1.Fiche candidature (à remplir)'!AB:AB,'1.Fiche candidature (à remplir)'!G:G)</f>
        <v>27.522935779816514</v>
      </c>
      <c r="U560">
        <f>_xlfn.XLOOKUP(O560,'1.Fiche candidature (à remplir)'!AB:AB,'1.Fiche candidature (à remplir)'!H:H)</f>
        <v>0</v>
      </c>
      <c r="V560" t="str">
        <f>_xlfn.XLOOKUP(O560,'1.Fiche candidature (à remplir)'!AB:AB,'1.Fiche candidature (à remplir)'!I:I)</f>
        <v>X</v>
      </c>
      <c r="W560" t="str">
        <f>_xlfn.XLOOKUP(O560,'1.Fiche candidature (à remplir)'!AB:AB,'1.Fiche candidature (à remplir)'!L:L)</f>
        <v>A remplir</v>
      </c>
      <c r="X560">
        <f>_xlfn.XLOOKUP(O560,'1.Fiche candidature (à remplir)'!AB:AB,'1.Fiche candidature (à remplir)'!M:M)</f>
        <v>0</v>
      </c>
      <c r="Y560">
        <f>_xlfn.XLOOKUP(O560,'1.Fiche candidature (à remplir)'!AB:AB,'1.Fiche candidature (à remplir)'!N:N)</f>
        <v>0</v>
      </c>
      <c r="Z560">
        <f>_xlfn.XLOOKUP(O560,'1.Fiche candidature (à remplir)'!AB:AB,'1.Fiche candidature (à remplir)'!P:P)</f>
        <v>0</v>
      </c>
      <c r="AC560" s="479">
        <f>b.Groupement!D586</f>
        <v>0</v>
      </c>
      <c r="AD560" s="479">
        <f>b.Groupement!E586</f>
        <v>0</v>
      </c>
      <c r="AE560" s="479">
        <f>b.Groupement!F586</f>
        <v>0</v>
      </c>
      <c r="AF560" s="479">
        <f>b.Groupement!G586</f>
        <v>0</v>
      </c>
      <c r="AG560" s="479">
        <f>b.Groupement!H586</f>
        <v>0</v>
      </c>
      <c r="AH560" s="479">
        <f>b.Groupement!I586</f>
        <v>0</v>
      </c>
      <c r="AI560" s="479">
        <f>b.Groupement!J586</f>
        <v>0</v>
      </c>
      <c r="AK560" s="479">
        <f>'a.Equipe projet'!D582</f>
        <v>0</v>
      </c>
      <c r="AL560" s="479">
        <f>'a.Equipe projet'!E582</f>
        <v>0</v>
      </c>
      <c r="AM560" s="479">
        <f>'a.Equipe projet'!F582</f>
        <v>0</v>
      </c>
      <c r="AN560" s="479">
        <f>'a.Equipe projet'!G582</f>
        <v>0</v>
      </c>
      <c r="AO560" s="479">
        <f>'a.Equipe projet'!H582</f>
        <v>0</v>
      </c>
      <c r="AP560" s="479">
        <f>'a.Equipe projet'!I582</f>
        <v>0</v>
      </c>
      <c r="AQ560" s="479">
        <f>'a.Equipe projet'!J582</f>
        <v>0</v>
      </c>
      <c r="AR560" s="479">
        <f>'a.Equipe projet'!K582</f>
        <v>0</v>
      </c>
      <c r="AS560" s="479">
        <f>'a.Equipe projet'!L582</f>
        <v>0</v>
      </c>
      <c r="AU560" s="479">
        <f>'c.Prestataires'!D581</f>
        <v>0</v>
      </c>
      <c r="AV560" s="479">
        <f>'c.Prestataires'!E581</f>
        <v>0</v>
      </c>
      <c r="AW560" s="479">
        <f>'c.Prestataires'!F581</f>
        <v>0</v>
      </c>
      <c r="AX560" s="479">
        <f>'c.Prestataires'!G581</f>
        <v>0</v>
      </c>
      <c r="AY560" s="479">
        <f>'c.Prestataires'!H581</f>
        <v>0</v>
      </c>
      <c r="BA560" s="479" t="str">
        <f>'d.Points de vente&amp;récupération'!D583</f>
        <v>A compléter</v>
      </c>
      <c r="BB560" s="479" t="str">
        <f>'d.Points de vente&amp;récupération'!E583</f>
        <v>A choisir</v>
      </c>
      <c r="BC560" s="479" t="str">
        <f>'d.Points de vente&amp;récupération'!F583</f>
        <v>A choisir</v>
      </c>
      <c r="BD560" s="479" t="str">
        <f>'d.Points de vente&amp;récupération'!G583</f>
        <v>A choisir</v>
      </c>
      <c r="BE560" s="479" t="str">
        <f>'d.Points de vente&amp;récupération'!H583</f>
        <v>A choisir</v>
      </c>
      <c r="BF560" s="479" t="str">
        <f>'d.Points de vente&amp;récupération'!I583</f>
        <v>A choisir</v>
      </c>
      <c r="BG560" s="479" t="str">
        <f>'d.Points de vente&amp;récupération'!J583</f>
        <v>A choisir</v>
      </c>
      <c r="BH560" s="479" t="str">
        <f>'d.Points de vente&amp;récupération'!K583</f>
        <v>A compléter</v>
      </c>
    </row>
    <row r="561" spans="15:60">
      <c r="O561">
        <v>558</v>
      </c>
      <c r="P561" t="str">
        <f>_xlfn.XLOOKUP(O561,'1.Fiche candidature (à remplir)'!AB:AB,'1.Fiche candidature (à remplir)'!D:D)</f>
        <v>Achat d'Emballages primaires réemployables
A noter : l'attestation sur l’honneur ou de réemployabilité est à compléter</v>
      </c>
      <c r="Q561" t="str">
        <f>_xlfn.XLOOKUP(O561,'1.Fiche candidature (à remplir)'!AB:AB,'1.Fiche candidature (à remplir)'!AC:AC)</f>
        <v>Test_3</v>
      </c>
      <c r="R561" t="str">
        <f>_xlfn.XLOOKUP(O561,'1.Fiche candidature (à remplir)'!AB:AB,'1.Fiche candidature (à remplir)'!E:E)</f>
        <v>A compléter</v>
      </c>
      <c r="S561">
        <f>_xlfn.XLOOKUP(O561,'1.Fiche candidature (à remplir)'!AB:AB,'1.Fiche candidature (à remplir)'!F:F)</f>
        <v>0</v>
      </c>
      <c r="T561">
        <f>_xlfn.XLOOKUP(O561,'1.Fiche candidature (à remplir)'!AB:AB,'1.Fiche candidature (à remplir)'!G:G)</f>
        <v>0</v>
      </c>
      <c r="U561">
        <f>_xlfn.XLOOKUP(O561,'1.Fiche candidature (à remplir)'!AB:AB,'1.Fiche candidature (à remplir)'!H:H)</f>
        <v>0</v>
      </c>
      <c r="V561" t="str">
        <f>_xlfn.XLOOKUP(O561,'1.Fiche candidature (à remplir)'!AB:AB,'1.Fiche candidature (à remplir)'!I:I)</f>
        <v>A compléter</v>
      </c>
      <c r="W561" t="str">
        <f>_xlfn.XLOOKUP(O561,'1.Fiche candidature (à remplir)'!AB:AB,'1.Fiche candidature (à remplir)'!L:L)</f>
        <v>A remplir</v>
      </c>
      <c r="X561">
        <f>_xlfn.XLOOKUP(O561,'1.Fiche candidature (à remplir)'!AB:AB,'1.Fiche candidature (à remplir)'!M:M)</f>
        <v>0</v>
      </c>
      <c r="Y561">
        <f>_xlfn.XLOOKUP(O561,'1.Fiche candidature (à remplir)'!AB:AB,'1.Fiche candidature (à remplir)'!N:N)</f>
        <v>0</v>
      </c>
      <c r="Z561">
        <f>_xlfn.XLOOKUP(O561,'1.Fiche candidature (à remplir)'!AB:AB,'1.Fiche candidature (à remplir)'!P:P)</f>
        <v>0</v>
      </c>
      <c r="AC561" s="479">
        <f>b.Groupement!D587</f>
        <v>0</v>
      </c>
      <c r="AD561" s="479">
        <f>b.Groupement!E587</f>
        <v>0</v>
      </c>
      <c r="AE561" s="479">
        <f>b.Groupement!F587</f>
        <v>0</v>
      </c>
      <c r="AF561" s="479">
        <f>b.Groupement!G587</f>
        <v>0</v>
      </c>
      <c r="AG561" s="479">
        <f>b.Groupement!H587</f>
        <v>0</v>
      </c>
      <c r="AH561" s="479">
        <f>b.Groupement!I587</f>
        <v>0</v>
      </c>
      <c r="AI561" s="479">
        <f>b.Groupement!J587</f>
        <v>0</v>
      </c>
      <c r="AK561" s="479">
        <f>'a.Equipe projet'!D583</f>
        <v>0</v>
      </c>
      <c r="AL561" s="479">
        <f>'a.Equipe projet'!E583</f>
        <v>0</v>
      </c>
      <c r="AM561" s="479">
        <f>'a.Equipe projet'!F583</f>
        <v>0</v>
      </c>
      <c r="AN561" s="479">
        <f>'a.Equipe projet'!G583</f>
        <v>0</v>
      </c>
      <c r="AO561" s="479">
        <f>'a.Equipe projet'!H583</f>
        <v>0</v>
      </c>
      <c r="AP561" s="479">
        <f>'a.Equipe projet'!I583</f>
        <v>0</v>
      </c>
      <c r="AQ561" s="479">
        <f>'a.Equipe projet'!J583</f>
        <v>0</v>
      </c>
      <c r="AR561" s="479">
        <f>'a.Equipe projet'!K583</f>
        <v>0</v>
      </c>
      <c r="AS561" s="479">
        <f>'a.Equipe projet'!L583</f>
        <v>0</v>
      </c>
      <c r="AU561" s="479">
        <f>'c.Prestataires'!D582</f>
        <v>0</v>
      </c>
      <c r="AV561" s="479">
        <f>'c.Prestataires'!E582</f>
        <v>0</v>
      </c>
      <c r="AW561" s="479">
        <f>'c.Prestataires'!F582</f>
        <v>0</v>
      </c>
      <c r="AX561" s="479">
        <f>'c.Prestataires'!G582</f>
        <v>0</v>
      </c>
      <c r="AY561" s="479">
        <f>'c.Prestataires'!H582</f>
        <v>0</v>
      </c>
      <c r="BA561" s="479" t="str">
        <f>'d.Points de vente&amp;récupération'!D584</f>
        <v>A compléter</v>
      </c>
      <c r="BB561" s="479" t="str">
        <f>'d.Points de vente&amp;récupération'!E584</f>
        <v>A choisir</v>
      </c>
      <c r="BC561" s="479" t="str">
        <f>'d.Points de vente&amp;récupération'!F584</f>
        <v>A choisir</v>
      </c>
      <c r="BD561" s="479" t="str">
        <f>'d.Points de vente&amp;récupération'!G584</f>
        <v>A choisir</v>
      </c>
      <c r="BE561" s="479" t="str">
        <f>'d.Points de vente&amp;récupération'!H584</f>
        <v>A choisir</v>
      </c>
      <c r="BF561" s="479" t="str">
        <f>'d.Points de vente&amp;récupération'!I584</f>
        <v>A choisir</v>
      </c>
      <c r="BG561" s="479" t="str">
        <f>'d.Points de vente&amp;récupération'!J584</f>
        <v>A choisir</v>
      </c>
      <c r="BH561" s="479" t="str">
        <f>'d.Points de vente&amp;récupération'!K584</f>
        <v>A compléter</v>
      </c>
    </row>
    <row r="562" spans="15:60">
      <c r="O562">
        <v>559</v>
      </c>
      <c r="P562" t="str">
        <f>_xlfn.XLOOKUP(O562,'1.Fiche candidature (à remplir)'!AB:AB,'1.Fiche candidature (à remplir)'!D:D)</f>
        <v>Achat d'Emballages primaires réemployables</v>
      </c>
      <c r="Q562" t="str">
        <f>_xlfn.XLOOKUP(O562,'1.Fiche candidature (à remplir)'!AB:AB,'1.Fiche candidature (à remplir)'!AC:AC)</f>
        <v>Test_3</v>
      </c>
      <c r="R562" t="str">
        <f>_xlfn.XLOOKUP(O562,'1.Fiche candidature (à remplir)'!AB:AB,'1.Fiche candidature (à remplir)'!E:E)</f>
        <v>A compléter</v>
      </c>
      <c r="S562">
        <f>_xlfn.XLOOKUP(O562,'1.Fiche candidature (à remplir)'!AB:AB,'1.Fiche candidature (à remplir)'!F:F)</f>
        <v>0</v>
      </c>
      <c r="T562">
        <f>_xlfn.XLOOKUP(O562,'1.Fiche candidature (à remplir)'!AB:AB,'1.Fiche candidature (à remplir)'!G:G)</f>
        <v>0</v>
      </c>
      <c r="U562">
        <f>_xlfn.XLOOKUP(O562,'1.Fiche candidature (à remplir)'!AB:AB,'1.Fiche candidature (à remplir)'!H:H)</f>
        <v>0</v>
      </c>
      <c r="V562" t="str">
        <f>_xlfn.XLOOKUP(O562,'1.Fiche candidature (à remplir)'!AB:AB,'1.Fiche candidature (à remplir)'!I:I)</f>
        <v>A compléter</v>
      </c>
      <c r="W562" t="str">
        <f>_xlfn.XLOOKUP(O562,'1.Fiche candidature (à remplir)'!AB:AB,'1.Fiche candidature (à remplir)'!L:L)</f>
        <v>A remplir</v>
      </c>
      <c r="X562">
        <f>_xlfn.XLOOKUP(O562,'1.Fiche candidature (à remplir)'!AB:AB,'1.Fiche candidature (à remplir)'!M:M)</f>
        <v>0</v>
      </c>
      <c r="Y562">
        <f>_xlfn.XLOOKUP(O562,'1.Fiche candidature (à remplir)'!AB:AB,'1.Fiche candidature (à remplir)'!N:N)</f>
        <v>0</v>
      </c>
      <c r="Z562">
        <f>_xlfn.XLOOKUP(O562,'1.Fiche candidature (à remplir)'!AB:AB,'1.Fiche candidature (à remplir)'!P:P)</f>
        <v>0</v>
      </c>
      <c r="AC562" s="479">
        <f>b.Groupement!D588</f>
        <v>0</v>
      </c>
      <c r="AD562" s="479">
        <f>b.Groupement!E588</f>
        <v>0</v>
      </c>
      <c r="AE562" s="479">
        <f>b.Groupement!F588</f>
        <v>0</v>
      </c>
      <c r="AF562" s="479">
        <f>b.Groupement!G588</f>
        <v>0</v>
      </c>
      <c r="AG562" s="479">
        <f>b.Groupement!H588</f>
        <v>0</v>
      </c>
      <c r="AH562" s="479">
        <f>b.Groupement!I588</f>
        <v>0</v>
      </c>
      <c r="AI562" s="479">
        <f>b.Groupement!J588</f>
        <v>0</v>
      </c>
      <c r="AK562" s="479">
        <f>'a.Equipe projet'!D584</f>
        <v>0</v>
      </c>
      <c r="AL562" s="479">
        <f>'a.Equipe projet'!E584</f>
        <v>0</v>
      </c>
      <c r="AM562" s="479">
        <f>'a.Equipe projet'!F584</f>
        <v>0</v>
      </c>
      <c r="AN562" s="479">
        <f>'a.Equipe projet'!G584</f>
        <v>0</v>
      </c>
      <c r="AO562" s="479">
        <f>'a.Equipe projet'!H584</f>
        <v>0</v>
      </c>
      <c r="AP562" s="479">
        <f>'a.Equipe projet'!I584</f>
        <v>0</v>
      </c>
      <c r="AQ562" s="479">
        <f>'a.Equipe projet'!J584</f>
        <v>0</v>
      </c>
      <c r="AR562" s="479">
        <f>'a.Equipe projet'!K584</f>
        <v>0</v>
      </c>
      <c r="AS562" s="479">
        <f>'a.Equipe projet'!L584</f>
        <v>0</v>
      </c>
      <c r="AU562" s="479">
        <f>'c.Prestataires'!D583</f>
        <v>0</v>
      </c>
      <c r="AV562" s="479">
        <f>'c.Prestataires'!E583</f>
        <v>0</v>
      </c>
      <c r="AW562" s="479">
        <f>'c.Prestataires'!F583</f>
        <v>0</v>
      </c>
      <c r="AX562" s="479">
        <f>'c.Prestataires'!G583</f>
        <v>0</v>
      </c>
      <c r="AY562" s="479">
        <f>'c.Prestataires'!H583</f>
        <v>0</v>
      </c>
      <c r="BA562" s="479" t="str">
        <f>'d.Points de vente&amp;récupération'!D585</f>
        <v>A compléter</v>
      </c>
      <c r="BB562" s="479" t="str">
        <f>'d.Points de vente&amp;récupération'!E585</f>
        <v>A choisir</v>
      </c>
      <c r="BC562" s="479" t="str">
        <f>'d.Points de vente&amp;récupération'!F585</f>
        <v>A choisir</v>
      </c>
      <c r="BD562" s="479" t="str">
        <f>'d.Points de vente&amp;récupération'!G585</f>
        <v>A choisir</v>
      </c>
      <c r="BE562" s="479" t="str">
        <f>'d.Points de vente&amp;récupération'!H585</f>
        <v>A choisir</v>
      </c>
      <c r="BF562" s="479" t="str">
        <f>'d.Points de vente&amp;récupération'!I585</f>
        <v>A choisir</v>
      </c>
      <c r="BG562" s="479" t="str">
        <f>'d.Points de vente&amp;récupération'!J585</f>
        <v>A choisir</v>
      </c>
      <c r="BH562" s="479" t="str">
        <f>'d.Points de vente&amp;récupération'!K585</f>
        <v>A compléter</v>
      </c>
    </row>
    <row r="563" spans="15:60">
      <c r="O563">
        <v>560</v>
      </c>
      <c r="P563" t="str">
        <f>_xlfn.XLOOKUP(O563,'1.Fiche candidature (à remplir)'!AB:AB,'1.Fiche candidature (à remplir)'!D:D)</f>
        <v>Achat d'Emballages primaires réemployables</v>
      </c>
      <c r="Q563" t="str">
        <f>_xlfn.XLOOKUP(O563,'1.Fiche candidature (à remplir)'!AB:AB,'1.Fiche candidature (à remplir)'!AC:AC)</f>
        <v>Test_3</v>
      </c>
      <c r="R563" t="str">
        <f>_xlfn.XLOOKUP(O563,'1.Fiche candidature (à remplir)'!AB:AB,'1.Fiche candidature (à remplir)'!E:E)</f>
        <v>A compléter</v>
      </c>
      <c r="S563">
        <f>_xlfn.XLOOKUP(O563,'1.Fiche candidature (à remplir)'!AB:AB,'1.Fiche candidature (à remplir)'!F:F)</f>
        <v>0</v>
      </c>
      <c r="T563">
        <f>_xlfn.XLOOKUP(O563,'1.Fiche candidature (à remplir)'!AB:AB,'1.Fiche candidature (à remplir)'!G:G)</f>
        <v>0</v>
      </c>
      <c r="U563">
        <f>_xlfn.XLOOKUP(O563,'1.Fiche candidature (à remplir)'!AB:AB,'1.Fiche candidature (à remplir)'!H:H)</f>
        <v>0</v>
      </c>
      <c r="V563" t="str">
        <f>_xlfn.XLOOKUP(O563,'1.Fiche candidature (à remplir)'!AB:AB,'1.Fiche candidature (à remplir)'!I:I)</f>
        <v>A compléter</v>
      </c>
      <c r="W563" t="str">
        <f>_xlfn.XLOOKUP(O563,'1.Fiche candidature (à remplir)'!AB:AB,'1.Fiche candidature (à remplir)'!L:L)</f>
        <v>A remplir</v>
      </c>
      <c r="X563">
        <f>_xlfn.XLOOKUP(O563,'1.Fiche candidature (à remplir)'!AB:AB,'1.Fiche candidature (à remplir)'!M:M)</f>
        <v>0</v>
      </c>
      <c r="Y563">
        <f>_xlfn.XLOOKUP(O563,'1.Fiche candidature (à remplir)'!AB:AB,'1.Fiche candidature (à remplir)'!N:N)</f>
        <v>0</v>
      </c>
      <c r="Z563">
        <f>_xlfn.XLOOKUP(O563,'1.Fiche candidature (à remplir)'!AB:AB,'1.Fiche candidature (à remplir)'!P:P)</f>
        <v>0</v>
      </c>
      <c r="AC563" s="479">
        <f>b.Groupement!D589</f>
        <v>0</v>
      </c>
      <c r="AD563" s="479">
        <f>b.Groupement!E589</f>
        <v>0</v>
      </c>
      <c r="AE563" s="479">
        <f>b.Groupement!F589</f>
        <v>0</v>
      </c>
      <c r="AF563" s="479">
        <f>b.Groupement!G589</f>
        <v>0</v>
      </c>
      <c r="AG563" s="479">
        <f>b.Groupement!H589</f>
        <v>0</v>
      </c>
      <c r="AH563" s="479">
        <f>b.Groupement!I589</f>
        <v>0</v>
      </c>
      <c r="AI563" s="479">
        <f>b.Groupement!J589</f>
        <v>0</v>
      </c>
      <c r="AK563" s="479">
        <f>'a.Equipe projet'!D585</f>
        <v>0</v>
      </c>
      <c r="AL563" s="479">
        <f>'a.Equipe projet'!E585</f>
        <v>0</v>
      </c>
      <c r="AM563" s="479">
        <f>'a.Equipe projet'!F585</f>
        <v>0</v>
      </c>
      <c r="AN563" s="479">
        <f>'a.Equipe projet'!G585</f>
        <v>0</v>
      </c>
      <c r="AO563" s="479">
        <f>'a.Equipe projet'!H585</f>
        <v>0</v>
      </c>
      <c r="AP563" s="479">
        <f>'a.Equipe projet'!I585</f>
        <v>0</v>
      </c>
      <c r="AQ563" s="479">
        <f>'a.Equipe projet'!J585</f>
        <v>0</v>
      </c>
      <c r="AR563" s="479">
        <f>'a.Equipe projet'!K585</f>
        <v>0</v>
      </c>
      <c r="AS563" s="479">
        <f>'a.Equipe projet'!L585</f>
        <v>0</v>
      </c>
      <c r="AU563" s="479">
        <f>'c.Prestataires'!D584</f>
        <v>0</v>
      </c>
      <c r="AV563" s="479">
        <f>'c.Prestataires'!E584</f>
        <v>0</v>
      </c>
      <c r="AW563" s="479">
        <f>'c.Prestataires'!F584</f>
        <v>0</v>
      </c>
      <c r="AX563" s="479">
        <f>'c.Prestataires'!G584</f>
        <v>0</v>
      </c>
      <c r="AY563" s="479">
        <f>'c.Prestataires'!H584</f>
        <v>0</v>
      </c>
      <c r="BA563" s="479" t="str">
        <f>'d.Points de vente&amp;récupération'!D586</f>
        <v>A compléter</v>
      </c>
      <c r="BB563" s="479" t="str">
        <f>'d.Points de vente&amp;récupération'!E586</f>
        <v>A choisir</v>
      </c>
      <c r="BC563" s="479" t="str">
        <f>'d.Points de vente&amp;récupération'!F586</f>
        <v>A choisir</v>
      </c>
      <c r="BD563" s="479" t="str">
        <f>'d.Points de vente&amp;récupération'!G586</f>
        <v>A choisir</v>
      </c>
      <c r="BE563" s="479" t="str">
        <f>'d.Points de vente&amp;récupération'!H586</f>
        <v>A choisir</v>
      </c>
      <c r="BF563" s="479" t="str">
        <f>'d.Points de vente&amp;récupération'!I586</f>
        <v>A choisir</v>
      </c>
      <c r="BG563" s="479" t="str">
        <f>'d.Points de vente&amp;récupération'!J586</f>
        <v>A choisir</v>
      </c>
      <c r="BH563" s="479" t="str">
        <f>'d.Points de vente&amp;récupération'!K586</f>
        <v>A compléter</v>
      </c>
    </row>
    <row r="564" spans="15:60">
      <c r="O564">
        <v>561</v>
      </c>
      <c r="P564" t="str">
        <f>_xlfn.XLOOKUP(O564,'1.Fiche candidature (à remplir)'!AB:AB,'1.Fiche candidature (à remplir)'!D:D)</f>
        <v>Achat d'Emballages primaires réemployables</v>
      </c>
      <c r="Q564" t="str">
        <f>_xlfn.XLOOKUP(O564,'1.Fiche candidature (à remplir)'!AB:AB,'1.Fiche candidature (à remplir)'!AC:AC)</f>
        <v>Test_3</v>
      </c>
      <c r="R564" t="str">
        <f>_xlfn.XLOOKUP(O564,'1.Fiche candidature (à remplir)'!AB:AB,'1.Fiche candidature (à remplir)'!E:E)</f>
        <v>A compléter</v>
      </c>
      <c r="S564">
        <f>_xlfn.XLOOKUP(O564,'1.Fiche candidature (à remplir)'!AB:AB,'1.Fiche candidature (à remplir)'!F:F)</f>
        <v>0</v>
      </c>
      <c r="T564">
        <f>_xlfn.XLOOKUP(O564,'1.Fiche candidature (à remplir)'!AB:AB,'1.Fiche candidature (à remplir)'!G:G)</f>
        <v>0</v>
      </c>
      <c r="U564">
        <f>_xlfn.XLOOKUP(O564,'1.Fiche candidature (à remplir)'!AB:AB,'1.Fiche candidature (à remplir)'!H:H)</f>
        <v>0</v>
      </c>
      <c r="V564" t="str">
        <f>_xlfn.XLOOKUP(O564,'1.Fiche candidature (à remplir)'!AB:AB,'1.Fiche candidature (à remplir)'!I:I)</f>
        <v>A compléter</v>
      </c>
      <c r="W564" t="str">
        <f>_xlfn.XLOOKUP(O564,'1.Fiche candidature (à remplir)'!AB:AB,'1.Fiche candidature (à remplir)'!L:L)</f>
        <v>A remplir</v>
      </c>
      <c r="X564">
        <f>_xlfn.XLOOKUP(O564,'1.Fiche candidature (à remplir)'!AB:AB,'1.Fiche candidature (à remplir)'!M:M)</f>
        <v>0</v>
      </c>
      <c r="Y564">
        <f>_xlfn.XLOOKUP(O564,'1.Fiche candidature (à remplir)'!AB:AB,'1.Fiche candidature (à remplir)'!N:N)</f>
        <v>0</v>
      </c>
      <c r="Z564">
        <f>_xlfn.XLOOKUP(O564,'1.Fiche candidature (à remplir)'!AB:AB,'1.Fiche candidature (à remplir)'!P:P)</f>
        <v>0</v>
      </c>
      <c r="AC564" s="479">
        <f>b.Groupement!D590</f>
        <v>0</v>
      </c>
      <c r="AD564" s="479">
        <f>b.Groupement!E590</f>
        <v>0</v>
      </c>
      <c r="AE564" s="479">
        <f>b.Groupement!F590</f>
        <v>0</v>
      </c>
      <c r="AF564" s="479">
        <f>b.Groupement!G590</f>
        <v>0</v>
      </c>
      <c r="AG564" s="479">
        <f>b.Groupement!H590</f>
        <v>0</v>
      </c>
      <c r="AH564" s="479">
        <f>b.Groupement!I590</f>
        <v>0</v>
      </c>
      <c r="AI564" s="479">
        <f>b.Groupement!J590</f>
        <v>0</v>
      </c>
      <c r="AK564" s="479">
        <f>'a.Equipe projet'!D586</f>
        <v>0</v>
      </c>
      <c r="AL564" s="479">
        <f>'a.Equipe projet'!E586</f>
        <v>0</v>
      </c>
      <c r="AM564" s="479">
        <f>'a.Equipe projet'!F586</f>
        <v>0</v>
      </c>
      <c r="AN564" s="479">
        <f>'a.Equipe projet'!G586</f>
        <v>0</v>
      </c>
      <c r="AO564" s="479">
        <f>'a.Equipe projet'!H586</f>
        <v>0</v>
      </c>
      <c r="AP564" s="479">
        <f>'a.Equipe projet'!I586</f>
        <v>0</v>
      </c>
      <c r="AQ564" s="479">
        <f>'a.Equipe projet'!J586</f>
        <v>0</v>
      </c>
      <c r="AR564" s="479">
        <f>'a.Equipe projet'!K586</f>
        <v>0</v>
      </c>
      <c r="AS564" s="479">
        <f>'a.Equipe projet'!L586</f>
        <v>0</v>
      </c>
      <c r="AU564" s="479">
        <f>'c.Prestataires'!D585</f>
        <v>0</v>
      </c>
      <c r="AV564" s="479">
        <f>'c.Prestataires'!E585</f>
        <v>0</v>
      </c>
      <c r="AW564" s="479">
        <f>'c.Prestataires'!F585</f>
        <v>0</v>
      </c>
      <c r="AX564" s="479">
        <f>'c.Prestataires'!G585</f>
        <v>0</v>
      </c>
      <c r="AY564" s="479">
        <f>'c.Prestataires'!H585</f>
        <v>0</v>
      </c>
      <c r="BA564" s="479" t="str">
        <f>'d.Points de vente&amp;récupération'!D587</f>
        <v>A compléter</v>
      </c>
      <c r="BB564" s="479" t="str">
        <f>'d.Points de vente&amp;récupération'!E587</f>
        <v>A choisir</v>
      </c>
      <c r="BC564" s="479" t="str">
        <f>'d.Points de vente&amp;récupération'!F587</f>
        <v>A choisir</v>
      </c>
      <c r="BD564" s="479" t="str">
        <f>'d.Points de vente&amp;récupération'!G587</f>
        <v>A choisir</v>
      </c>
      <c r="BE564" s="479" t="str">
        <f>'d.Points de vente&amp;récupération'!H587</f>
        <v>A choisir</v>
      </c>
      <c r="BF564" s="479" t="str">
        <f>'d.Points de vente&amp;récupération'!I587</f>
        <v>A choisir</v>
      </c>
      <c r="BG564" s="479" t="str">
        <f>'d.Points de vente&amp;récupération'!J587</f>
        <v>A choisir</v>
      </c>
      <c r="BH564" s="479" t="str">
        <f>'d.Points de vente&amp;récupération'!K587</f>
        <v>A compléter</v>
      </c>
    </row>
    <row r="565" spans="15:60">
      <c r="O565">
        <v>562</v>
      </c>
      <c r="P565" t="str">
        <f>_xlfn.XLOOKUP(O565,'1.Fiche candidature (à remplir)'!AB:AB,'1.Fiche candidature (à remplir)'!D:D)</f>
        <v>Achat d'Emballages primaires réemployables</v>
      </c>
      <c r="Q565" t="str">
        <f>_xlfn.XLOOKUP(O565,'1.Fiche candidature (à remplir)'!AB:AB,'1.Fiche candidature (à remplir)'!AC:AC)</f>
        <v>Test_3</v>
      </c>
      <c r="R565" t="str">
        <f>_xlfn.XLOOKUP(O565,'1.Fiche candidature (à remplir)'!AB:AB,'1.Fiche candidature (à remplir)'!E:E)</f>
        <v>A compléter</v>
      </c>
      <c r="S565">
        <f>_xlfn.XLOOKUP(O565,'1.Fiche candidature (à remplir)'!AB:AB,'1.Fiche candidature (à remplir)'!F:F)</f>
        <v>0</v>
      </c>
      <c r="T565">
        <f>_xlfn.XLOOKUP(O565,'1.Fiche candidature (à remplir)'!AB:AB,'1.Fiche candidature (à remplir)'!G:G)</f>
        <v>0</v>
      </c>
      <c r="U565">
        <f>_xlfn.XLOOKUP(O565,'1.Fiche candidature (à remplir)'!AB:AB,'1.Fiche candidature (à remplir)'!H:H)</f>
        <v>0</v>
      </c>
      <c r="V565" t="str">
        <f>_xlfn.XLOOKUP(O565,'1.Fiche candidature (à remplir)'!AB:AB,'1.Fiche candidature (à remplir)'!I:I)</f>
        <v>A compléter</v>
      </c>
      <c r="W565" t="str">
        <f>_xlfn.XLOOKUP(O565,'1.Fiche candidature (à remplir)'!AB:AB,'1.Fiche candidature (à remplir)'!L:L)</f>
        <v>A remplir</v>
      </c>
      <c r="X565">
        <f>_xlfn.XLOOKUP(O565,'1.Fiche candidature (à remplir)'!AB:AB,'1.Fiche candidature (à remplir)'!M:M)</f>
        <v>0</v>
      </c>
      <c r="Y565">
        <f>_xlfn.XLOOKUP(O565,'1.Fiche candidature (à remplir)'!AB:AB,'1.Fiche candidature (à remplir)'!N:N)</f>
        <v>0</v>
      </c>
      <c r="Z565">
        <f>_xlfn.XLOOKUP(O565,'1.Fiche candidature (à remplir)'!AB:AB,'1.Fiche candidature (à remplir)'!P:P)</f>
        <v>0</v>
      </c>
      <c r="AC565" s="479">
        <f>b.Groupement!D591</f>
        <v>0</v>
      </c>
      <c r="AD565" s="479">
        <f>b.Groupement!E591</f>
        <v>0</v>
      </c>
      <c r="AE565" s="479">
        <f>b.Groupement!F591</f>
        <v>0</v>
      </c>
      <c r="AF565" s="479">
        <f>b.Groupement!G591</f>
        <v>0</v>
      </c>
      <c r="AG565" s="479">
        <f>b.Groupement!H591</f>
        <v>0</v>
      </c>
      <c r="AH565" s="479">
        <f>b.Groupement!I591</f>
        <v>0</v>
      </c>
      <c r="AI565" s="479">
        <f>b.Groupement!J591</f>
        <v>0</v>
      </c>
      <c r="AK565" s="479">
        <f>'a.Equipe projet'!D587</f>
        <v>0</v>
      </c>
      <c r="AL565" s="479">
        <f>'a.Equipe projet'!E587</f>
        <v>0</v>
      </c>
      <c r="AM565" s="479">
        <f>'a.Equipe projet'!F587</f>
        <v>0</v>
      </c>
      <c r="AN565" s="479">
        <f>'a.Equipe projet'!G587</f>
        <v>0</v>
      </c>
      <c r="AO565" s="479">
        <f>'a.Equipe projet'!H587</f>
        <v>0</v>
      </c>
      <c r="AP565" s="479">
        <f>'a.Equipe projet'!I587</f>
        <v>0</v>
      </c>
      <c r="AQ565" s="479">
        <f>'a.Equipe projet'!J587</f>
        <v>0</v>
      </c>
      <c r="AR565" s="479">
        <f>'a.Equipe projet'!K587</f>
        <v>0</v>
      </c>
      <c r="AS565" s="479">
        <f>'a.Equipe projet'!L587</f>
        <v>0</v>
      </c>
      <c r="AU565" s="479">
        <f>'c.Prestataires'!D586</f>
        <v>0</v>
      </c>
      <c r="AV565" s="479">
        <f>'c.Prestataires'!E586</f>
        <v>0</v>
      </c>
      <c r="AW565" s="479">
        <f>'c.Prestataires'!F586</f>
        <v>0</v>
      </c>
      <c r="AX565" s="479">
        <f>'c.Prestataires'!G586</f>
        <v>0</v>
      </c>
      <c r="AY565" s="479">
        <f>'c.Prestataires'!H586</f>
        <v>0</v>
      </c>
      <c r="BA565" s="479" t="str">
        <f>'d.Points de vente&amp;récupération'!D588</f>
        <v>A compléter</v>
      </c>
      <c r="BB565" s="479" t="str">
        <f>'d.Points de vente&amp;récupération'!E588</f>
        <v>A choisir</v>
      </c>
      <c r="BC565" s="479" t="str">
        <f>'d.Points de vente&amp;récupération'!F588</f>
        <v>A choisir</v>
      </c>
      <c r="BD565" s="479" t="str">
        <f>'d.Points de vente&amp;récupération'!G588</f>
        <v>A choisir</v>
      </c>
      <c r="BE565" s="479" t="str">
        <f>'d.Points de vente&amp;récupération'!H588</f>
        <v>A choisir</v>
      </c>
      <c r="BF565" s="479" t="str">
        <f>'d.Points de vente&amp;récupération'!I588</f>
        <v>A choisir</v>
      </c>
      <c r="BG565" s="479" t="str">
        <f>'d.Points de vente&amp;récupération'!J588</f>
        <v>A choisir</v>
      </c>
      <c r="BH565" s="479" t="str">
        <f>'d.Points de vente&amp;récupération'!K588</f>
        <v>A compléter</v>
      </c>
    </row>
    <row r="566" spans="15:60">
      <c r="O566">
        <v>563</v>
      </c>
      <c r="P566" t="str">
        <f>_xlfn.XLOOKUP(O566,'1.Fiche candidature (à remplir)'!AB:AB,'1.Fiche candidature (à remplir)'!D:D)</f>
        <v>Achat d'étiquettes adaptées au réemploi
Les frais de création sont éligibles (max. 1 500€ par référence)</v>
      </c>
      <c r="Q566" t="str">
        <f>_xlfn.XLOOKUP(O566,'1.Fiche candidature (à remplir)'!AB:AB,'1.Fiche candidature (à remplir)'!AC:AC)</f>
        <v>Test_3</v>
      </c>
      <c r="R566" t="str">
        <f>_xlfn.XLOOKUP(O566,'1.Fiche candidature (à remplir)'!AB:AB,'1.Fiche candidature (à remplir)'!E:E)</f>
        <v>A compléter</v>
      </c>
      <c r="S566">
        <f>_xlfn.XLOOKUP(O566,'1.Fiche candidature (à remplir)'!AB:AB,'1.Fiche candidature (à remplir)'!F:F)</f>
        <v>0</v>
      </c>
      <c r="T566">
        <f>_xlfn.XLOOKUP(O566,'1.Fiche candidature (à remplir)'!AB:AB,'1.Fiche candidature (à remplir)'!G:G)</f>
        <v>0</v>
      </c>
      <c r="U566">
        <f>_xlfn.XLOOKUP(O566,'1.Fiche candidature (à remplir)'!AB:AB,'1.Fiche candidature (à remplir)'!H:H)</f>
        <v>0</v>
      </c>
      <c r="V566" t="str">
        <f>_xlfn.XLOOKUP(O566,'1.Fiche candidature (à remplir)'!AB:AB,'1.Fiche candidature (à remplir)'!I:I)</f>
        <v>A compléter</v>
      </c>
      <c r="W566" t="str">
        <f>_xlfn.XLOOKUP(O566,'1.Fiche candidature (à remplir)'!AB:AB,'1.Fiche candidature (à remplir)'!L:L)</f>
        <v>A remplir</v>
      </c>
      <c r="X566">
        <f>_xlfn.XLOOKUP(O566,'1.Fiche candidature (à remplir)'!AB:AB,'1.Fiche candidature (à remplir)'!M:M)</f>
        <v>0</v>
      </c>
      <c r="Y566">
        <f>_xlfn.XLOOKUP(O566,'1.Fiche candidature (à remplir)'!AB:AB,'1.Fiche candidature (à remplir)'!N:N)</f>
        <v>0</v>
      </c>
      <c r="Z566">
        <f>_xlfn.XLOOKUP(O566,'1.Fiche candidature (à remplir)'!AB:AB,'1.Fiche candidature (à remplir)'!P:P)</f>
        <v>0</v>
      </c>
      <c r="AC566" s="479">
        <f>b.Groupement!D592</f>
        <v>0</v>
      </c>
      <c r="AD566" s="479">
        <f>b.Groupement!E592</f>
        <v>0</v>
      </c>
      <c r="AE566" s="479">
        <f>b.Groupement!F592</f>
        <v>0</v>
      </c>
      <c r="AF566" s="479">
        <f>b.Groupement!G592</f>
        <v>0</v>
      </c>
      <c r="AG566" s="479">
        <f>b.Groupement!H592</f>
        <v>0</v>
      </c>
      <c r="AH566" s="479">
        <f>b.Groupement!I592</f>
        <v>0</v>
      </c>
      <c r="AI566" s="479">
        <f>b.Groupement!J592</f>
        <v>0</v>
      </c>
      <c r="AK566" s="479">
        <f>'a.Equipe projet'!D588</f>
        <v>0</v>
      </c>
      <c r="AL566" s="479">
        <f>'a.Equipe projet'!E588</f>
        <v>0</v>
      </c>
      <c r="AM566" s="479">
        <f>'a.Equipe projet'!F588</f>
        <v>0</v>
      </c>
      <c r="AN566" s="479">
        <f>'a.Equipe projet'!G588</f>
        <v>0</v>
      </c>
      <c r="AO566" s="479">
        <f>'a.Equipe projet'!H588</f>
        <v>0</v>
      </c>
      <c r="AP566" s="479">
        <f>'a.Equipe projet'!I588</f>
        <v>0</v>
      </c>
      <c r="AQ566" s="479">
        <f>'a.Equipe projet'!J588</f>
        <v>0</v>
      </c>
      <c r="AR566" s="479">
        <f>'a.Equipe projet'!K588</f>
        <v>0</v>
      </c>
      <c r="AS566" s="479">
        <f>'a.Equipe projet'!L588</f>
        <v>0</v>
      </c>
      <c r="AU566" s="479">
        <f>'c.Prestataires'!D587</f>
        <v>0</v>
      </c>
      <c r="AV566" s="479">
        <f>'c.Prestataires'!E587</f>
        <v>0</v>
      </c>
      <c r="AW566" s="479">
        <f>'c.Prestataires'!F587</f>
        <v>0</v>
      </c>
      <c r="AX566" s="479">
        <f>'c.Prestataires'!G587</f>
        <v>0</v>
      </c>
      <c r="AY566" s="479">
        <f>'c.Prestataires'!H587</f>
        <v>0</v>
      </c>
      <c r="BA566" s="479" t="str">
        <f>'d.Points de vente&amp;récupération'!D589</f>
        <v>A compléter</v>
      </c>
      <c r="BB566" s="479" t="str">
        <f>'d.Points de vente&amp;récupération'!E589</f>
        <v>A choisir</v>
      </c>
      <c r="BC566" s="479" t="str">
        <f>'d.Points de vente&amp;récupération'!F589</f>
        <v>A choisir</v>
      </c>
      <c r="BD566" s="479" t="str">
        <f>'d.Points de vente&amp;récupération'!G589</f>
        <v>A choisir</v>
      </c>
      <c r="BE566" s="479" t="str">
        <f>'d.Points de vente&amp;récupération'!H589</f>
        <v>A choisir</v>
      </c>
      <c r="BF566" s="479" t="str">
        <f>'d.Points de vente&amp;récupération'!I589</f>
        <v>A choisir</v>
      </c>
      <c r="BG566" s="479" t="str">
        <f>'d.Points de vente&amp;récupération'!J589</f>
        <v>A choisir</v>
      </c>
      <c r="BH566" s="479" t="str">
        <f>'d.Points de vente&amp;récupération'!K589</f>
        <v>A compléter</v>
      </c>
    </row>
    <row r="567" spans="15:60">
      <c r="O567">
        <v>564</v>
      </c>
      <c r="P567" t="str">
        <f>_xlfn.XLOOKUP(O567,'1.Fiche candidature (à remplir)'!AB:AB,'1.Fiche candidature (à remplir)'!D:D)</f>
        <v>Achat d'étiquettes adaptées au réemploi</v>
      </c>
      <c r="Q567" t="str">
        <f>_xlfn.XLOOKUP(O567,'1.Fiche candidature (à remplir)'!AB:AB,'1.Fiche candidature (à remplir)'!AC:AC)</f>
        <v>Test_3</v>
      </c>
      <c r="R567" t="str">
        <f>_xlfn.XLOOKUP(O567,'1.Fiche candidature (à remplir)'!AB:AB,'1.Fiche candidature (à remplir)'!E:E)</f>
        <v>A compléter</v>
      </c>
      <c r="S567">
        <f>_xlfn.XLOOKUP(O567,'1.Fiche candidature (à remplir)'!AB:AB,'1.Fiche candidature (à remplir)'!F:F)</f>
        <v>0</v>
      </c>
      <c r="T567">
        <f>_xlfn.XLOOKUP(O567,'1.Fiche candidature (à remplir)'!AB:AB,'1.Fiche candidature (à remplir)'!G:G)</f>
        <v>0</v>
      </c>
      <c r="U567">
        <f>_xlfn.XLOOKUP(O567,'1.Fiche candidature (à remplir)'!AB:AB,'1.Fiche candidature (à remplir)'!H:H)</f>
        <v>0</v>
      </c>
      <c r="V567" t="str">
        <f>_xlfn.XLOOKUP(O567,'1.Fiche candidature (à remplir)'!AB:AB,'1.Fiche candidature (à remplir)'!I:I)</f>
        <v>A compléter</v>
      </c>
      <c r="W567" t="str">
        <f>_xlfn.XLOOKUP(O567,'1.Fiche candidature (à remplir)'!AB:AB,'1.Fiche candidature (à remplir)'!L:L)</f>
        <v>A remplir</v>
      </c>
      <c r="X567">
        <f>_xlfn.XLOOKUP(O567,'1.Fiche candidature (à remplir)'!AB:AB,'1.Fiche candidature (à remplir)'!M:M)</f>
        <v>0</v>
      </c>
      <c r="Y567">
        <f>_xlfn.XLOOKUP(O567,'1.Fiche candidature (à remplir)'!AB:AB,'1.Fiche candidature (à remplir)'!N:N)</f>
        <v>0</v>
      </c>
      <c r="Z567">
        <f>_xlfn.XLOOKUP(O567,'1.Fiche candidature (à remplir)'!AB:AB,'1.Fiche candidature (à remplir)'!P:P)</f>
        <v>0</v>
      </c>
      <c r="AC567" s="479">
        <f>b.Groupement!D593</f>
        <v>0</v>
      </c>
      <c r="AD567" s="479">
        <f>b.Groupement!E593</f>
        <v>0</v>
      </c>
      <c r="AE567" s="479">
        <f>b.Groupement!F593</f>
        <v>0</v>
      </c>
      <c r="AF567" s="479">
        <f>b.Groupement!G593</f>
        <v>0</v>
      </c>
      <c r="AG567" s="479">
        <f>b.Groupement!H593</f>
        <v>0</v>
      </c>
      <c r="AH567" s="479">
        <f>b.Groupement!I593</f>
        <v>0</v>
      </c>
      <c r="AI567" s="479">
        <f>b.Groupement!J593</f>
        <v>0</v>
      </c>
      <c r="AK567" s="479">
        <f>'a.Equipe projet'!D589</f>
        <v>0</v>
      </c>
      <c r="AL567" s="479">
        <f>'a.Equipe projet'!E589</f>
        <v>0</v>
      </c>
      <c r="AM567" s="479">
        <f>'a.Equipe projet'!F589</f>
        <v>0</v>
      </c>
      <c r="AN567" s="479">
        <f>'a.Equipe projet'!G589</f>
        <v>0</v>
      </c>
      <c r="AO567" s="479">
        <f>'a.Equipe projet'!H589</f>
        <v>0</v>
      </c>
      <c r="AP567" s="479">
        <f>'a.Equipe projet'!I589</f>
        <v>0</v>
      </c>
      <c r="AQ567" s="479">
        <f>'a.Equipe projet'!J589</f>
        <v>0</v>
      </c>
      <c r="AR567" s="479">
        <f>'a.Equipe projet'!K589</f>
        <v>0</v>
      </c>
      <c r="AS567" s="479">
        <f>'a.Equipe projet'!L589</f>
        <v>0</v>
      </c>
      <c r="AU567" s="479">
        <f>'c.Prestataires'!D588</f>
        <v>0</v>
      </c>
      <c r="AV567" s="479">
        <f>'c.Prestataires'!E588</f>
        <v>0</v>
      </c>
      <c r="AW567" s="479">
        <f>'c.Prestataires'!F588</f>
        <v>0</v>
      </c>
      <c r="AX567" s="479">
        <f>'c.Prestataires'!G588</f>
        <v>0</v>
      </c>
      <c r="AY567" s="479">
        <f>'c.Prestataires'!H588</f>
        <v>0</v>
      </c>
      <c r="BA567" s="479" t="str">
        <f>'d.Points de vente&amp;récupération'!D590</f>
        <v>A compléter</v>
      </c>
      <c r="BB567" s="479" t="str">
        <f>'d.Points de vente&amp;récupération'!E590</f>
        <v>A choisir</v>
      </c>
      <c r="BC567" s="479" t="str">
        <f>'d.Points de vente&amp;récupération'!F590</f>
        <v>A choisir</v>
      </c>
      <c r="BD567" s="479" t="str">
        <f>'d.Points de vente&amp;récupération'!G590</f>
        <v>A choisir</v>
      </c>
      <c r="BE567" s="479" t="str">
        <f>'d.Points de vente&amp;récupération'!H590</f>
        <v>A choisir</v>
      </c>
      <c r="BF567" s="479" t="str">
        <f>'d.Points de vente&amp;récupération'!I590</f>
        <v>A choisir</v>
      </c>
      <c r="BG567" s="479" t="str">
        <f>'d.Points de vente&amp;récupération'!J590</f>
        <v>A choisir</v>
      </c>
      <c r="BH567" s="479" t="str">
        <f>'d.Points de vente&amp;récupération'!K590</f>
        <v>A compléter</v>
      </c>
    </row>
    <row r="568" spans="15:60">
      <c r="O568">
        <v>565</v>
      </c>
      <c r="P568" t="str">
        <f>_xlfn.XLOOKUP(O568,'1.Fiche candidature (à remplir)'!AB:AB,'1.Fiche candidature (à remplir)'!D:D)</f>
        <v>Achat d'étiquettes adaptées au réemploi</v>
      </c>
      <c r="Q568" t="str">
        <f>_xlfn.XLOOKUP(O568,'1.Fiche candidature (à remplir)'!AB:AB,'1.Fiche candidature (à remplir)'!AC:AC)</f>
        <v>Test_3</v>
      </c>
      <c r="R568" t="str">
        <f>_xlfn.XLOOKUP(O568,'1.Fiche candidature (à remplir)'!AB:AB,'1.Fiche candidature (à remplir)'!E:E)</f>
        <v>A compléter</v>
      </c>
      <c r="S568">
        <f>_xlfn.XLOOKUP(O568,'1.Fiche candidature (à remplir)'!AB:AB,'1.Fiche candidature (à remplir)'!F:F)</f>
        <v>0</v>
      </c>
      <c r="T568">
        <f>_xlfn.XLOOKUP(O568,'1.Fiche candidature (à remplir)'!AB:AB,'1.Fiche candidature (à remplir)'!G:G)</f>
        <v>0</v>
      </c>
      <c r="U568">
        <f>_xlfn.XLOOKUP(O568,'1.Fiche candidature (à remplir)'!AB:AB,'1.Fiche candidature (à remplir)'!H:H)</f>
        <v>0</v>
      </c>
      <c r="V568" t="str">
        <f>_xlfn.XLOOKUP(O568,'1.Fiche candidature (à remplir)'!AB:AB,'1.Fiche candidature (à remplir)'!I:I)</f>
        <v>A compléter</v>
      </c>
      <c r="W568" t="str">
        <f>_xlfn.XLOOKUP(O568,'1.Fiche candidature (à remplir)'!AB:AB,'1.Fiche candidature (à remplir)'!L:L)</f>
        <v>A remplir</v>
      </c>
      <c r="X568">
        <f>_xlfn.XLOOKUP(O568,'1.Fiche candidature (à remplir)'!AB:AB,'1.Fiche candidature (à remplir)'!M:M)</f>
        <v>0</v>
      </c>
      <c r="Y568">
        <f>_xlfn.XLOOKUP(O568,'1.Fiche candidature (à remplir)'!AB:AB,'1.Fiche candidature (à remplir)'!N:N)</f>
        <v>0</v>
      </c>
      <c r="Z568">
        <f>_xlfn.XLOOKUP(O568,'1.Fiche candidature (à remplir)'!AB:AB,'1.Fiche candidature (à remplir)'!P:P)</f>
        <v>0</v>
      </c>
      <c r="AC568" s="479">
        <f>b.Groupement!D594</f>
        <v>0</v>
      </c>
      <c r="AD568" s="479">
        <f>b.Groupement!E594</f>
        <v>0</v>
      </c>
      <c r="AE568" s="479">
        <f>b.Groupement!F594</f>
        <v>0</v>
      </c>
      <c r="AF568" s="479">
        <f>b.Groupement!G594</f>
        <v>0</v>
      </c>
      <c r="AG568" s="479">
        <f>b.Groupement!H594</f>
        <v>0</v>
      </c>
      <c r="AH568" s="479">
        <f>b.Groupement!I594</f>
        <v>0</v>
      </c>
      <c r="AI568" s="479">
        <f>b.Groupement!J594</f>
        <v>0</v>
      </c>
      <c r="AK568" s="479">
        <f>'a.Equipe projet'!D590</f>
        <v>0</v>
      </c>
      <c r="AL568" s="479">
        <f>'a.Equipe projet'!E590</f>
        <v>0</v>
      </c>
      <c r="AM568" s="479">
        <f>'a.Equipe projet'!F590</f>
        <v>0</v>
      </c>
      <c r="AN568" s="479">
        <f>'a.Equipe projet'!G590</f>
        <v>0</v>
      </c>
      <c r="AO568" s="479">
        <f>'a.Equipe projet'!H590</f>
        <v>0</v>
      </c>
      <c r="AP568" s="479">
        <f>'a.Equipe projet'!I590</f>
        <v>0</v>
      </c>
      <c r="AQ568" s="479">
        <f>'a.Equipe projet'!J590</f>
        <v>0</v>
      </c>
      <c r="AR568" s="479">
        <f>'a.Equipe projet'!K590</f>
        <v>0</v>
      </c>
      <c r="AS568" s="479">
        <f>'a.Equipe projet'!L590</f>
        <v>0</v>
      </c>
      <c r="AU568" s="479">
        <f>'c.Prestataires'!D589</f>
        <v>0</v>
      </c>
      <c r="AV568" s="479">
        <f>'c.Prestataires'!E589</f>
        <v>0</v>
      </c>
      <c r="AW568" s="479">
        <f>'c.Prestataires'!F589</f>
        <v>0</v>
      </c>
      <c r="AX568" s="479">
        <f>'c.Prestataires'!G589</f>
        <v>0</v>
      </c>
      <c r="AY568" s="479">
        <f>'c.Prestataires'!H589</f>
        <v>0</v>
      </c>
      <c r="BA568" s="479" t="str">
        <f>'d.Points de vente&amp;récupération'!D591</f>
        <v>A compléter</v>
      </c>
      <c r="BB568" s="479" t="str">
        <f>'d.Points de vente&amp;récupération'!E591</f>
        <v>A choisir</v>
      </c>
      <c r="BC568" s="479" t="str">
        <f>'d.Points de vente&amp;récupération'!F591</f>
        <v>A choisir</v>
      </c>
      <c r="BD568" s="479" t="str">
        <f>'d.Points de vente&amp;récupération'!G591</f>
        <v>A choisir</v>
      </c>
      <c r="BE568" s="479" t="str">
        <f>'d.Points de vente&amp;récupération'!H591</f>
        <v>A choisir</v>
      </c>
      <c r="BF568" s="479" t="str">
        <f>'d.Points de vente&amp;récupération'!I591</f>
        <v>A choisir</v>
      </c>
      <c r="BG568" s="479" t="str">
        <f>'d.Points de vente&amp;récupération'!J591</f>
        <v>A choisir</v>
      </c>
      <c r="BH568" s="479" t="str">
        <f>'d.Points de vente&amp;récupération'!K591</f>
        <v>A compléter</v>
      </c>
    </row>
    <row r="569" spans="15:60">
      <c r="O569">
        <v>566</v>
      </c>
      <c r="P569" t="str">
        <f>_xlfn.XLOOKUP(O569,'1.Fiche candidature (à remplir)'!AB:AB,'1.Fiche candidature (à remplir)'!D:D)</f>
        <v>Achat d'étiquettes adaptées au réemploi</v>
      </c>
      <c r="Q569" t="str">
        <f>_xlfn.XLOOKUP(O569,'1.Fiche candidature (à remplir)'!AB:AB,'1.Fiche candidature (à remplir)'!AC:AC)</f>
        <v>Test_3</v>
      </c>
      <c r="R569" t="str">
        <f>_xlfn.XLOOKUP(O569,'1.Fiche candidature (à remplir)'!AB:AB,'1.Fiche candidature (à remplir)'!E:E)</f>
        <v>A compléter</v>
      </c>
      <c r="S569">
        <f>_xlfn.XLOOKUP(O569,'1.Fiche candidature (à remplir)'!AB:AB,'1.Fiche candidature (à remplir)'!F:F)</f>
        <v>0</v>
      </c>
      <c r="T569">
        <f>_xlfn.XLOOKUP(O569,'1.Fiche candidature (à remplir)'!AB:AB,'1.Fiche candidature (à remplir)'!G:G)</f>
        <v>0</v>
      </c>
      <c r="U569">
        <f>_xlfn.XLOOKUP(O569,'1.Fiche candidature (à remplir)'!AB:AB,'1.Fiche candidature (à remplir)'!H:H)</f>
        <v>0</v>
      </c>
      <c r="V569" t="str">
        <f>_xlfn.XLOOKUP(O569,'1.Fiche candidature (à remplir)'!AB:AB,'1.Fiche candidature (à remplir)'!I:I)</f>
        <v>A compléter</v>
      </c>
      <c r="W569" t="str">
        <f>_xlfn.XLOOKUP(O569,'1.Fiche candidature (à remplir)'!AB:AB,'1.Fiche candidature (à remplir)'!L:L)</f>
        <v>A remplir</v>
      </c>
      <c r="X569">
        <f>_xlfn.XLOOKUP(O569,'1.Fiche candidature (à remplir)'!AB:AB,'1.Fiche candidature (à remplir)'!M:M)</f>
        <v>0</v>
      </c>
      <c r="Y569">
        <f>_xlfn.XLOOKUP(O569,'1.Fiche candidature (à remplir)'!AB:AB,'1.Fiche candidature (à remplir)'!N:N)</f>
        <v>0</v>
      </c>
      <c r="Z569">
        <f>_xlfn.XLOOKUP(O569,'1.Fiche candidature (à remplir)'!AB:AB,'1.Fiche candidature (à remplir)'!P:P)</f>
        <v>0</v>
      </c>
      <c r="AC569" s="479">
        <f>b.Groupement!D595</f>
        <v>0</v>
      </c>
      <c r="AD569" s="479">
        <f>b.Groupement!E595</f>
        <v>0</v>
      </c>
      <c r="AE569" s="479">
        <f>b.Groupement!F595</f>
        <v>0</v>
      </c>
      <c r="AF569" s="479">
        <f>b.Groupement!G595</f>
        <v>0</v>
      </c>
      <c r="AG569" s="479">
        <f>b.Groupement!H595</f>
        <v>0</v>
      </c>
      <c r="AH569" s="479">
        <f>b.Groupement!I595</f>
        <v>0</v>
      </c>
      <c r="AI569" s="479">
        <f>b.Groupement!J595</f>
        <v>0</v>
      </c>
      <c r="AK569" s="479">
        <f>'a.Equipe projet'!D591</f>
        <v>0</v>
      </c>
      <c r="AL569" s="479">
        <f>'a.Equipe projet'!E591</f>
        <v>0</v>
      </c>
      <c r="AM569" s="479">
        <f>'a.Equipe projet'!F591</f>
        <v>0</v>
      </c>
      <c r="AN569" s="479">
        <f>'a.Equipe projet'!G591</f>
        <v>0</v>
      </c>
      <c r="AO569" s="479">
        <f>'a.Equipe projet'!H591</f>
        <v>0</v>
      </c>
      <c r="AP569" s="479">
        <f>'a.Equipe projet'!I591</f>
        <v>0</v>
      </c>
      <c r="AQ569" s="479">
        <f>'a.Equipe projet'!J591</f>
        <v>0</v>
      </c>
      <c r="AR569" s="479">
        <f>'a.Equipe projet'!K591</f>
        <v>0</v>
      </c>
      <c r="AS569" s="479">
        <f>'a.Equipe projet'!L591</f>
        <v>0</v>
      </c>
      <c r="AU569" s="479">
        <f>'c.Prestataires'!D590</f>
        <v>0</v>
      </c>
      <c r="AV569" s="479">
        <f>'c.Prestataires'!E590</f>
        <v>0</v>
      </c>
      <c r="AW569" s="479">
        <f>'c.Prestataires'!F590</f>
        <v>0</v>
      </c>
      <c r="AX569" s="479">
        <f>'c.Prestataires'!G590</f>
        <v>0</v>
      </c>
      <c r="AY569" s="479">
        <f>'c.Prestataires'!H590</f>
        <v>0</v>
      </c>
      <c r="BA569" s="479" t="str">
        <f>'d.Points de vente&amp;récupération'!D592</f>
        <v>A compléter</v>
      </c>
      <c r="BB569" s="479" t="str">
        <f>'d.Points de vente&amp;récupération'!E592</f>
        <v>A choisir</v>
      </c>
      <c r="BC569" s="479" t="str">
        <f>'d.Points de vente&amp;récupération'!F592</f>
        <v>A choisir</v>
      </c>
      <c r="BD569" s="479" t="str">
        <f>'d.Points de vente&amp;récupération'!G592</f>
        <v>A choisir</v>
      </c>
      <c r="BE569" s="479" t="str">
        <f>'d.Points de vente&amp;récupération'!H592</f>
        <v>A choisir</v>
      </c>
      <c r="BF569" s="479" t="str">
        <f>'d.Points de vente&amp;récupération'!I592</f>
        <v>A choisir</v>
      </c>
      <c r="BG569" s="479" t="str">
        <f>'d.Points de vente&amp;récupération'!J592</f>
        <v>A choisir</v>
      </c>
      <c r="BH569" s="479" t="str">
        <f>'d.Points de vente&amp;récupération'!K592</f>
        <v>A compléter</v>
      </c>
    </row>
    <row r="570" spans="15:60">
      <c r="O570">
        <v>567</v>
      </c>
      <c r="P570" t="str">
        <f>_xlfn.XLOOKUP(O570,'1.Fiche candidature (à remplir)'!AB:AB,'1.Fiche candidature (à remplir)'!D:D)</f>
        <v>Achat d'étiquettes adaptées au réemploi</v>
      </c>
      <c r="Q570" t="str">
        <f>_xlfn.XLOOKUP(O570,'1.Fiche candidature (à remplir)'!AB:AB,'1.Fiche candidature (à remplir)'!AC:AC)</f>
        <v>Test_3</v>
      </c>
      <c r="R570" t="str">
        <f>_xlfn.XLOOKUP(O570,'1.Fiche candidature (à remplir)'!AB:AB,'1.Fiche candidature (à remplir)'!E:E)</f>
        <v>A compléter</v>
      </c>
      <c r="S570">
        <f>_xlfn.XLOOKUP(O570,'1.Fiche candidature (à remplir)'!AB:AB,'1.Fiche candidature (à remplir)'!F:F)</f>
        <v>0</v>
      </c>
      <c r="T570">
        <f>_xlfn.XLOOKUP(O570,'1.Fiche candidature (à remplir)'!AB:AB,'1.Fiche candidature (à remplir)'!G:G)</f>
        <v>0</v>
      </c>
      <c r="U570">
        <f>_xlfn.XLOOKUP(O570,'1.Fiche candidature (à remplir)'!AB:AB,'1.Fiche candidature (à remplir)'!H:H)</f>
        <v>0</v>
      </c>
      <c r="V570" t="str">
        <f>_xlfn.XLOOKUP(O570,'1.Fiche candidature (à remplir)'!AB:AB,'1.Fiche candidature (à remplir)'!I:I)</f>
        <v>A compléter</v>
      </c>
      <c r="W570" t="str">
        <f>_xlfn.XLOOKUP(O570,'1.Fiche candidature (à remplir)'!AB:AB,'1.Fiche candidature (à remplir)'!L:L)</f>
        <v>A remplir</v>
      </c>
      <c r="X570">
        <f>_xlfn.XLOOKUP(O570,'1.Fiche candidature (à remplir)'!AB:AB,'1.Fiche candidature (à remplir)'!M:M)</f>
        <v>0</v>
      </c>
      <c r="Y570">
        <f>_xlfn.XLOOKUP(O570,'1.Fiche candidature (à remplir)'!AB:AB,'1.Fiche candidature (à remplir)'!N:N)</f>
        <v>0</v>
      </c>
      <c r="Z570">
        <f>_xlfn.XLOOKUP(O570,'1.Fiche candidature (à remplir)'!AB:AB,'1.Fiche candidature (à remplir)'!P:P)</f>
        <v>0</v>
      </c>
      <c r="AC570" s="479">
        <f>b.Groupement!D596</f>
        <v>0</v>
      </c>
      <c r="AD570" s="479">
        <f>b.Groupement!E596</f>
        <v>0</v>
      </c>
      <c r="AE570" s="479">
        <f>b.Groupement!F596</f>
        <v>0</v>
      </c>
      <c r="AF570" s="479">
        <f>b.Groupement!G596</f>
        <v>0</v>
      </c>
      <c r="AG570" s="479">
        <f>b.Groupement!H596</f>
        <v>0</v>
      </c>
      <c r="AH570" s="479">
        <f>b.Groupement!I596</f>
        <v>0</v>
      </c>
      <c r="AI570" s="479">
        <f>b.Groupement!J596</f>
        <v>0</v>
      </c>
      <c r="AK570" s="479">
        <f>'a.Equipe projet'!D592</f>
        <v>0</v>
      </c>
      <c r="AL570" s="479">
        <f>'a.Equipe projet'!E592</f>
        <v>0</v>
      </c>
      <c r="AM570" s="479">
        <f>'a.Equipe projet'!F592</f>
        <v>0</v>
      </c>
      <c r="AN570" s="479">
        <f>'a.Equipe projet'!G592</f>
        <v>0</v>
      </c>
      <c r="AO570" s="479">
        <f>'a.Equipe projet'!H592</f>
        <v>0</v>
      </c>
      <c r="AP570" s="479">
        <f>'a.Equipe projet'!I592</f>
        <v>0</v>
      </c>
      <c r="AQ570" s="479">
        <f>'a.Equipe projet'!J592</f>
        <v>0</v>
      </c>
      <c r="AR570" s="479">
        <f>'a.Equipe projet'!K592</f>
        <v>0</v>
      </c>
      <c r="AS570" s="479">
        <f>'a.Equipe projet'!L592</f>
        <v>0</v>
      </c>
      <c r="AU570" s="479">
        <f>'c.Prestataires'!D591</f>
        <v>0</v>
      </c>
      <c r="AV570" s="479">
        <f>'c.Prestataires'!E591</f>
        <v>0</v>
      </c>
      <c r="AW570" s="479">
        <f>'c.Prestataires'!F591</f>
        <v>0</v>
      </c>
      <c r="AX570" s="479">
        <f>'c.Prestataires'!G591</f>
        <v>0</v>
      </c>
      <c r="AY570" s="479">
        <f>'c.Prestataires'!H591</f>
        <v>0</v>
      </c>
      <c r="BA570" s="479" t="str">
        <f>'d.Points de vente&amp;récupération'!D593</f>
        <v>A compléter</v>
      </c>
      <c r="BB570" s="479" t="str">
        <f>'d.Points de vente&amp;récupération'!E593</f>
        <v>A choisir</v>
      </c>
      <c r="BC570" s="479" t="str">
        <f>'d.Points de vente&amp;récupération'!F593</f>
        <v>A choisir</v>
      </c>
      <c r="BD570" s="479" t="str">
        <f>'d.Points de vente&amp;récupération'!G593</f>
        <v>A choisir</v>
      </c>
      <c r="BE570" s="479" t="str">
        <f>'d.Points de vente&amp;récupération'!H593</f>
        <v>A choisir</v>
      </c>
      <c r="BF570" s="479" t="str">
        <f>'d.Points de vente&amp;récupération'!I593</f>
        <v>A choisir</v>
      </c>
      <c r="BG570" s="479" t="str">
        <f>'d.Points de vente&amp;récupération'!J593</f>
        <v>A choisir</v>
      </c>
      <c r="BH570" s="479" t="str">
        <f>'d.Points de vente&amp;récupération'!K593</f>
        <v>A compléter</v>
      </c>
    </row>
    <row r="571" spans="15:60">
      <c r="O571">
        <v>568</v>
      </c>
      <c r="P571" t="str">
        <f>_xlfn.XLOOKUP(O571,'1.Fiche candidature (à remplir)'!AB:AB,'1.Fiche candidature (à remplir)'!D:D)</f>
        <v>Achat de systèmes de traçabilité pour les Emballages primaires réemployables
Exemple : puces RFID, sérigraphie, impression watermark</v>
      </c>
      <c r="Q571" t="str">
        <f>_xlfn.XLOOKUP(O571,'1.Fiche candidature (à remplir)'!AB:AB,'1.Fiche candidature (à remplir)'!AC:AC)</f>
        <v>Test_3</v>
      </c>
      <c r="R571" t="str">
        <f>_xlfn.XLOOKUP(O571,'1.Fiche candidature (à remplir)'!AB:AB,'1.Fiche candidature (à remplir)'!E:E)</f>
        <v>A compléter</v>
      </c>
      <c r="S571">
        <f>_xlfn.XLOOKUP(O571,'1.Fiche candidature (à remplir)'!AB:AB,'1.Fiche candidature (à remplir)'!F:F)</f>
        <v>0</v>
      </c>
      <c r="T571">
        <f>_xlfn.XLOOKUP(O571,'1.Fiche candidature (à remplir)'!AB:AB,'1.Fiche candidature (à remplir)'!G:G)</f>
        <v>0</v>
      </c>
      <c r="U571">
        <f>_xlfn.XLOOKUP(O571,'1.Fiche candidature (à remplir)'!AB:AB,'1.Fiche candidature (à remplir)'!H:H)</f>
        <v>0</v>
      </c>
      <c r="V571" t="str">
        <f>_xlfn.XLOOKUP(O571,'1.Fiche candidature (à remplir)'!AB:AB,'1.Fiche candidature (à remplir)'!I:I)</f>
        <v>A compléter</v>
      </c>
      <c r="W571" t="str">
        <f>_xlfn.XLOOKUP(O571,'1.Fiche candidature (à remplir)'!AB:AB,'1.Fiche candidature (à remplir)'!L:L)</f>
        <v>A remplir</v>
      </c>
      <c r="X571">
        <f>_xlfn.XLOOKUP(O571,'1.Fiche candidature (à remplir)'!AB:AB,'1.Fiche candidature (à remplir)'!M:M)</f>
        <v>0</v>
      </c>
      <c r="Y571">
        <f>_xlfn.XLOOKUP(O571,'1.Fiche candidature (à remplir)'!AB:AB,'1.Fiche candidature (à remplir)'!N:N)</f>
        <v>0</v>
      </c>
      <c r="Z571">
        <f>_xlfn.XLOOKUP(O571,'1.Fiche candidature (à remplir)'!AB:AB,'1.Fiche candidature (à remplir)'!P:P)</f>
        <v>0</v>
      </c>
      <c r="AC571" s="479">
        <f>b.Groupement!D597</f>
        <v>0</v>
      </c>
      <c r="AD571" s="479">
        <f>b.Groupement!E597</f>
        <v>0</v>
      </c>
      <c r="AE571" s="479">
        <f>b.Groupement!F597</f>
        <v>0</v>
      </c>
      <c r="AF571" s="479">
        <f>b.Groupement!G597</f>
        <v>0</v>
      </c>
      <c r="AG571" s="479">
        <f>b.Groupement!H597</f>
        <v>0</v>
      </c>
      <c r="AH571" s="479">
        <f>b.Groupement!I597</f>
        <v>0</v>
      </c>
      <c r="AI571" s="479">
        <f>b.Groupement!J597</f>
        <v>0</v>
      </c>
      <c r="AK571" s="479">
        <f>'a.Equipe projet'!D593</f>
        <v>0</v>
      </c>
      <c r="AL571" s="479">
        <f>'a.Equipe projet'!E593</f>
        <v>0</v>
      </c>
      <c r="AM571" s="479">
        <f>'a.Equipe projet'!F593</f>
        <v>0</v>
      </c>
      <c r="AN571" s="479">
        <f>'a.Equipe projet'!G593</f>
        <v>0</v>
      </c>
      <c r="AO571" s="479">
        <f>'a.Equipe projet'!H593</f>
        <v>0</v>
      </c>
      <c r="AP571" s="479">
        <f>'a.Equipe projet'!I593</f>
        <v>0</v>
      </c>
      <c r="AQ571" s="479">
        <f>'a.Equipe projet'!J593</f>
        <v>0</v>
      </c>
      <c r="AR571" s="479">
        <f>'a.Equipe projet'!K593</f>
        <v>0</v>
      </c>
      <c r="AS571" s="479">
        <f>'a.Equipe projet'!L593</f>
        <v>0</v>
      </c>
      <c r="AU571" s="479">
        <f>'c.Prestataires'!D592</f>
        <v>0</v>
      </c>
      <c r="AV571" s="479">
        <f>'c.Prestataires'!E592</f>
        <v>0</v>
      </c>
      <c r="AW571" s="479">
        <f>'c.Prestataires'!F592</f>
        <v>0</v>
      </c>
      <c r="AX571" s="479">
        <f>'c.Prestataires'!G592</f>
        <v>0</v>
      </c>
      <c r="AY571" s="479">
        <f>'c.Prestataires'!H592</f>
        <v>0</v>
      </c>
      <c r="BA571" s="479" t="str">
        <f>'d.Points de vente&amp;récupération'!D594</f>
        <v>A compléter</v>
      </c>
      <c r="BB571" s="479" t="str">
        <f>'d.Points de vente&amp;récupération'!E594</f>
        <v>A choisir</v>
      </c>
      <c r="BC571" s="479" t="str">
        <f>'d.Points de vente&amp;récupération'!F594</f>
        <v>A choisir</v>
      </c>
      <c r="BD571" s="479" t="str">
        <f>'d.Points de vente&amp;récupération'!G594</f>
        <v>A choisir</v>
      </c>
      <c r="BE571" s="479" t="str">
        <f>'d.Points de vente&amp;récupération'!H594</f>
        <v>A choisir</v>
      </c>
      <c r="BF571" s="479" t="str">
        <f>'d.Points de vente&amp;récupération'!I594</f>
        <v>A choisir</v>
      </c>
      <c r="BG571" s="479" t="str">
        <f>'d.Points de vente&amp;récupération'!J594</f>
        <v>A choisir</v>
      </c>
      <c r="BH571" s="479" t="str">
        <f>'d.Points de vente&amp;récupération'!K594</f>
        <v>A compléter</v>
      </c>
    </row>
    <row r="572" spans="15:60">
      <c r="O572">
        <v>569</v>
      </c>
      <c r="P572" t="str">
        <f>_xlfn.XLOOKUP(O572,'1.Fiche candidature (à remplir)'!AB:AB,'1.Fiche candidature (à remplir)'!D:D)</f>
        <v>Achat de systèmes de traçabilité pour les Emballages primaires réemployables</v>
      </c>
      <c r="Q572" t="str">
        <f>_xlfn.XLOOKUP(O572,'1.Fiche candidature (à remplir)'!AB:AB,'1.Fiche candidature (à remplir)'!AC:AC)</f>
        <v>Test_3</v>
      </c>
      <c r="R572" t="str">
        <f>_xlfn.XLOOKUP(O572,'1.Fiche candidature (à remplir)'!AB:AB,'1.Fiche candidature (à remplir)'!E:E)</f>
        <v>A compléter</v>
      </c>
      <c r="S572">
        <f>_xlfn.XLOOKUP(O572,'1.Fiche candidature (à remplir)'!AB:AB,'1.Fiche candidature (à remplir)'!F:F)</f>
        <v>0</v>
      </c>
      <c r="T572">
        <f>_xlfn.XLOOKUP(O572,'1.Fiche candidature (à remplir)'!AB:AB,'1.Fiche candidature (à remplir)'!G:G)</f>
        <v>0</v>
      </c>
      <c r="U572">
        <f>_xlfn.XLOOKUP(O572,'1.Fiche candidature (à remplir)'!AB:AB,'1.Fiche candidature (à remplir)'!H:H)</f>
        <v>0</v>
      </c>
      <c r="V572" t="str">
        <f>_xlfn.XLOOKUP(O572,'1.Fiche candidature (à remplir)'!AB:AB,'1.Fiche candidature (à remplir)'!I:I)</f>
        <v>A compléter</v>
      </c>
      <c r="W572" t="str">
        <f>_xlfn.XLOOKUP(O572,'1.Fiche candidature (à remplir)'!AB:AB,'1.Fiche candidature (à remplir)'!L:L)</f>
        <v>A remplir</v>
      </c>
      <c r="X572">
        <f>_xlfn.XLOOKUP(O572,'1.Fiche candidature (à remplir)'!AB:AB,'1.Fiche candidature (à remplir)'!M:M)</f>
        <v>0</v>
      </c>
      <c r="Y572">
        <f>_xlfn.XLOOKUP(O572,'1.Fiche candidature (à remplir)'!AB:AB,'1.Fiche candidature (à remplir)'!N:N)</f>
        <v>0</v>
      </c>
      <c r="Z572">
        <f>_xlfn.XLOOKUP(O572,'1.Fiche candidature (à remplir)'!AB:AB,'1.Fiche candidature (à remplir)'!P:P)</f>
        <v>0</v>
      </c>
      <c r="AC572" s="479">
        <f>b.Groupement!D598</f>
        <v>0</v>
      </c>
      <c r="AD572" s="479">
        <f>b.Groupement!E598</f>
        <v>0</v>
      </c>
      <c r="AE572" s="479">
        <f>b.Groupement!F598</f>
        <v>0</v>
      </c>
      <c r="AF572" s="479">
        <f>b.Groupement!G598</f>
        <v>0</v>
      </c>
      <c r="AG572" s="479">
        <f>b.Groupement!H598</f>
        <v>0</v>
      </c>
      <c r="AH572" s="479">
        <f>b.Groupement!I598</f>
        <v>0</v>
      </c>
      <c r="AI572" s="479">
        <f>b.Groupement!J598</f>
        <v>0</v>
      </c>
      <c r="AK572" s="479">
        <f>'a.Equipe projet'!D594</f>
        <v>0</v>
      </c>
      <c r="AL572" s="479">
        <f>'a.Equipe projet'!E594</f>
        <v>0</v>
      </c>
      <c r="AM572" s="479">
        <f>'a.Equipe projet'!F594</f>
        <v>0</v>
      </c>
      <c r="AN572" s="479">
        <f>'a.Equipe projet'!G594</f>
        <v>0</v>
      </c>
      <c r="AO572" s="479">
        <f>'a.Equipe projet'!H594</f>
        <v>0</v>
      </c>
      <c r="AP572" s="479">
        <f>'a.Equipe projet'!I594</f>
        <v>0</v>
      </c>
      <c r="AQ572" s="479">
        <f>'a.Equipe projet'!J594</f>
        <v>0</v>
      </c>
      <c r="AR572" s="479">
        <f>'a.Equipe projet'!K594</f>
        <v>0</v>
      </c>
      <c r="AS572" s="479">
        <f>'a.Equipe projet'!L594</f>
        <v>0</v>
      </c>
      <c r="AU572" s="479">
        <f>'c.Prestataires'!D593</f>
        <v>0</v>
      </c>
      <c r="AV572" s="479">
        <f>'c.Prestataires'!E593</f>
        <v>0</v>
      </c>
      <c r="AW572" s="479">
        <f>'c.Prestataires'!F593</f>
        <v>0</v>
      </c>
      <c r="AX572" s="479">
        <f>'c.Prestataires'!G593</f>
        <v>0</v>
      </c>
      <c r="AY572" s="479">
        <f>'c.Prestataires'!H593</f>
        <v>0</v>
      </c>
      <c r="BA572" s="479" t="str">
        <f>'d.Points de vente&amp;récupération'!D595</f>
        <v>A compléter</v>
      </c>
      <c r="BB572" s="479" t="str">
        <f>'d.Points de vente&amp;récupération'!E595</f>
        <v>A choisir</v>
      </c>
      <c r="BC572" s="479" t="str">
        <f>'d.Points de vente&amp;récupération'!F595</f>
        <v>A choisir</v>
      </c>
      <c r="BD572" s="479" t="str">
        <f>'d.Points de vente&amp;récupération'!G595</f>
        <v>A choisir</v>
      </c>
      <c r="BE572" s="479" t="str">
        <f>'d.Points de vente&amp;récupération'!H595</f>
        <v>A choisir</v>
      </c>
      <c r="BF572" s="479" t="str">
        <f>'d.Points de vente&amp;récupération'!I595</f>
        <v>A choisir</v>
      </c>
      <c r="BG572" s="479" t="str">
        <f>'d.Points de vente&amp;récupération'!J595</f>
        <v>A choisir</v>
      </c>
      <c r="BH572" s="479" t="str">
        <f>'d.Points de vente&amp;récupération'!K595</f>
        <v>A compléter</v>
      </c>
    </row>
    <row r="573" spans="15:60">
      <c r="O573">
        <v>570</v>
      </c>
      <c r="P573" t="str">
        <f>_xlfn.XLOOKUP(O573,'1.Fiche candidature (à remplir)'!AB:AB,'1.Fiche candidature (à remplir)'!D:D)</f>
        <v>Achat de systèmes de traçabilité pour les Emballages primaires réemployables</v>
      </c>
      <c r="Q573" t="str">
        <f>_xlfn.XLOOKUP(O573,'1.Fiche candidature (à remplir)'!AB:AB,'1.Fiche candidature (à remplir)'!AC:AC)</f>
        <v>Test_3</v>
      </c>
      <c r="R573" t="str">
        <f>_xlfn.XLOOKUP(O573,'1.Fiche candidature (à remplir)'!AB:AB,'1.Fiche candidature (à remplir)'!E:E)</f>
        <v>A compléter</v>
      </c>
      <c r="S573">
        <f>_xlfn.XLOOKUP(O573,'1.Fiche candidature (à remplir)'!AB:AB,'1.Fiche candidature (à remplir)'!F:F)</f>
        <v>0</v>
      </c>
      <c r="T573">
        <f>_xlfn.XLOOKUP(O573,'1.Fiche candidature (à remplir)'!AB:AB,'1.Fiche candidature (à remplir)'!G:G)</f>
        <v>0</v>
      </c>
      <c r="U573">
        <f>_xlfn.XLOOKUP(O573,'1.Fiche candidature (à remplir)'!AB:AB,'1.Fiche candidature (à remplir)'!H:H)</f>
        <v>0</v>
      </c>
      <c r="V573" t="str">
        <f>_xlfn.XLOOKUP(O573,'1.Fiche candidature (à remplir)'!AB:AB,'1.Fiche candidature (à remplir)'!I:I)</f>
        <v>A compléter</v>
      </c>
      <c r="W573" t="str">
        <f>_xlfn.XLOOKUP(O573,'1.Fiche candidature (à remplir)'!AB:AB,'1.Fiche candidature (à remplir)'!L:L)</f>
        <v>A remplir</v>
      </c>
      <c r="X573">
        <f>_xlfn.XLOOKUP(O573,'1.Fiche candidature (à remplir)'!AB:AB,'1.Fiche candidature (à remplir)'!M:M)</f>
        <v>0</v>
      </c>
      <c r="Y573">
        <f>_xlfn.XLOOKUP(O573,'1.Fiche candidature (à remplir)'!AB:AB,'1.Fiche candidature (à remplir)'!N:N)</f>
        <v>0</v>
      </c>
      <c r="Z573">
        <f>_xlfn.XLOOKUP(O573,'1.Fiche candidature (à remplir)'!AB:AB,'1.Fiche candidature (à remplir)'!P:P)</f>
        <v>0</v>
      </c>
      <c r="AC573" s="479">
        <f>b.Groupement!D599</f>
        <v>0</v>
      </c>
      <c r="AD573" s="479">
        <f>b.Groupement!E599</f>
        <v>0</v>
      </c>
      <c r="AE573" s="479">
        <f>b.Groupement!F599</f>
        <v>0</v>
      </c>
      <c r="AF573" s="479">
        <f>b.Groupement!G599</f>
        <v>0</v>
      </c>
      <c r="AG573" s="479">
        <f>b.Groupement!H599</f>
        <v>0</v>
      </c>
      <c r="AH573" s="479">
        <f>b.Groupement!I599</f>
        <v>0</v>
      </c>
      <c r="AI573" s="479">
        <f>b.Groupement!J599</f>
        <v>0</v>
      </c>
      <c r="AK573" s="479">
        <f>'a.Equipe projet'!D595</f>
        <v>0</v>
      </c>
      <c r="AL573" s="479">
        <f>'a.Equipe projet'!E595</f>
        <v>0</v>
      </c>
      <c r="AM573" s="479">
        <f>'a.Equipe projet'!F595</f>
        <v>0</v>
      </c>
      <c r="AN573" s="479">
        <f>'a.Equipe projet'!G595</f>
        <v>0</v>
      </c>
      <c r="AO573" s="479">
        <f>'a.Equipe projet'!H595</f>
        <v>0</v>
      </c>
      <c r="AP573" s="479">
        <f>'a.Equipe projet'!I595</f>
        <v>0</v>
      </c>
      <c r="AQ573" s="479">
        <f>'a.Equipe projet'!J595</f>
        <v>0</v>
      </c>
      <c r="AR573" s="479">
        <f>'a.Equipe projet'!K595</f>
        <v>0</v>
      </c>
      <c r="AS573" s="479">
        <f>'a.Equipe projet'!L595</f>
        <v>0</v>
      </c>
      <c r="AU573" s="479">
        <f>'c.Prestataires'!D594</f>
        <v>0</v>
      </c>
      <c r="AV573" s="479">
        <f>'c.Prestataires'!E594</f>
        <v>0</v>
      </c>
      <c r="AW573" s="479">
        <f>'c.Prestataires'!F594</f>
        <v>0</v>
      </c>
      <c r="AX573" s="479">
        <f>'c.Prestataires'!G594</f>
        <v>0</v>
      </c>
      <c r="AY573" s="479">
        <f>'c.Prestataires'!H594</f>
        <v>0</v>
      </c>
      <c r="BA573" s="479" t="str">
        <f>'d.Points de vente&amp;récupération'!D596</f>
        <v>A compléter</v>
      </c>
      <c r="BB573" s="479" t="str">
        <f>'d.Points de vente&amp;récupération'!E596</f>
        <v>A choisir</v>
      </c>
      <c r="BC573" s="479" t="str">
        <f>'d.Points de vente&amp;récupération'!F596</f>
        <v>A choisir</v>
      </c>
      <c r="BD573" s="479" t="str">
        <f>'d.Points de vente&amp;récupération'!G596</f>
        <v>A choisir</v>
      </c>
      <c r="BE573" s="479" t="str">
        <f>'d.Points de vente&amp;récupération'!H596</f>
        <v>A choisir</v>
      </c>
      <c r="BF573" s="479" t="str">
        <f>'d.Points de vente&amp;récupération'!I596</f>
        <v>A choisir</v>
      </c>
      <c r="BG573" s="479" t="str">
        <f>'d.Points de vente&amp;récupération'!J596</f>
        <v>A choisir</v>
      </c>
      <c r="BH573" s="479" t="str">
        <f>'d.Points de vente&amp;récupération'!K596</f>
        <v>A compléter</v>
      </c>
    </row>
    <row r="574" spans="15:60">
      <c r="O574">
        <v>571</v>
      </c>
      <c r="P574" t="str">
        <f>_xlfn.XLOOKUP(O574,'1.Fiche candidature (à remplir)'!AB:AB,'1.Fiche candidature (à remplir)'!D:D)</f>
        <v>Achat de systèmes de traçabilité pour les Emballages primaires réemployables</v>
      </c>
      <c r="Q574" t="str">
        <f>_xlfn.XLOOKUP(O574,'1.Fiche candidature (à remplir)'!AB:AB,'1.Fiche candidature (à remplir)'!AC:AC)</f>
        <v>Test_3</v>
      </c>
      <c r="R574" t="str">
        <f>_xlfn.XLOOKUP(O574,'1.Fiche candidature (à remplir)'!AB:AB,'1.Fiche candidature (à remplir)'!E:E)</f>
        <v>A compléter</v>
      </c>
      <c r="S574">
        <f>_xlfn.XLOOKUP(O574,'1.Fiche candidature (à remplir)'!AB:AB,'1.Fiche candidature (à remplir)'!F:F)</f>
        <v>0</v>
      </c>
      <c r="T574">
        <f>_xlfn.XLOOKUP(O574,'1.Fiche candidature (à remplir)'!AB:AB,'1.Fiche candidature (à remplir)'!G:G)</f>
        <v>0</v>
      </c>
      <c r="U574">
        <f>_xlfn.XLOOKUP(O574,'1.Fiche candidature (à remplir)'!AB:AB,'1.Fiche candidature (à remplir)'!H:H)</f>
        <v>0</v>
      </c>
      <c r="V574" t="str">
        <f>_xlfn.XLOOKUP(O574,'1.Fiche candidature (à remplir)'!AB:AB,'1.Fiche candidature (à remplir)'!I:I)</f>
        <v>A compléter</v>
      </c>
      <c r="W574" t="str">
        <f>_xlfn.XLOOKUP(O574,'1.Fiche candidature (à remplir)'!AB:AB,'1.Fiche candidature (à remplir)'!L:L)</f>
        <v>A remplir</v>
      </c>
      <c r="X574">
        <f>_xlfn.XLOOKUP(O574,'1.Fiche candidature (à remplir)'!AB:AB,'1.Fiche candidature (à remplir)'!M:M)</f>
        <v>0</v>
      </c>
      <c r="Y574">
        <f>_xlfn.XLOOKUP(O574,'1.Fiche candidature (à remplir)'!AB:AB,'1.Fiche candidature (à remplir)'!N:N)</f>
        <v>0</v>
      </c>
      <c r="Z574">
        <f>_xlfn.XLOOKUP(O574,'1.Fiche candidature (à remplir)'!AB:AB,'1.Fiche candidature (à remplir)'!P:P)</f>
        <v>0</v>
      </c>
      <c r="AC574" s="479">
        <f>b.Groupement!D600</f>
        <v>0</v>
      </c>
      <c r="AD574" s="479">
        <f>b.Groupement!E600</f>
        <v>0</v>
      </c>
      <c r="AE574" s="479">
        <f>b.Groupement!F600</f>
        <v>0</v>
      </c>
      <c r="AF574" s="479">
        <f>b.Groupement!G600</f>
        <v>0</v>
      </c>
      <c r="AG574" s="479">
        <f>b.Groupement!H600</f>
        <v>0</v>
      </c>
      <c r="AH574" s="479">
        <f>b.Groupement!I600</f>
        <v>0</v>
      </c>
      <c r="AI574" s="479">
        <f>b.Groupement!J600</f>
        <v>0</v>
      </c>
      <c r="AK574" s="479">
        <f>'a.Equipe projet'!D596</f>
        <v>0</v>
      </c>
      <c r="AL574" s="479">
        <f>'a.Equipe projet'!E596</f>
        <v>0</v>
      </c>
      <c r="AM574" s="479">
        <f>'a.Equipe projet'!F596</f>
        <v>0</v>
      </c>
      <c r="AN574" s="479">
        <f>'a.Equipe projet'!G596</f>
        <v>0</v>
      </c>
      <c r="AO574" s="479">
        <f>'a.Equipe projet'!H596</f>
        <v>0</v>
      </c>
      <c r="AP574" s="479">
        <f>'a.Equipe projet'!I596</f>
        <v>0</v>
      </c>
      <c r="AQ574" s="479">
        <f>'a.Equipe projet'!J596</f>
        <v>0</v>
      </c>
      <c r="AR574" s="479">
        <f>'a.Equipe projet'!K596</f>
        <v>0</v>
      </c>
      <c r="AS574" s="479">
        <f>'a.Equipe projet'!L596</f>
        <v>0</v>
      </c>
      <c r="AU574" s="479">
        <f>'c.Prestataires'!D595</f>
        <v>0</v>
      </c>
      <c r="AV574" s="479">
        <f>'c.Prestataires'!E595</f>
        <v>0</v>
      </c>
      <c r="AW574" s="479">
        <f>'c.Prestataires'!F595</f>
        <v>0</v>
      </c>
      <c r="AX574" s="479">
        <f>'c.Prestataires'!G595</f>
        <v>0</v>
      </c>
      <c r="AY574" s="479">
        <f>'c.Prestataires'!H595</f>
        <v>0</v>
      </c>
      <c r="BA574" s="479" t="str">
        <f>'d.Points de vente&amp;récupération'!D597</f>
        <v>A compléter</v>
      </c>
      <c r="BB574" s="479" t="str">
        <f>'d.Points de vente&amp;récupération'!E597</f>
        <v>A choisir</v>
      </c>
      <c r="BC574" s="479" t="str">
        <f>'d.Points de vente&amp;récupération'!F597</f>
        <v>A choisir</v>
      </c>
      <c r="BD574" s="479" t="str">
        <f>'d.Points de vente&amp;récupération'!G597</f>
        <v>A choisir</v>
      </c>
      <c r="BE574" s="479" t="str">
        <f>'d.Points de vente&amp;récupération'!H597</f>
        <v>A choisir</v>
      </c>
      <c r="BF574" s="479" t="str">
        <f>'d.Points de vente&amp;récupération'!I597</f>
        <v>A choisir</v>
      </c>
      <c r="BG574" s="479" t="str">
        <f>'d.Points de vente&amp;récupération'!J597</f>
        <v>A choisir</v>
      </c>
      <c r="BH574" s="479" t="str">
        <f>'d.Points de vente&amp;récupération'!K597</f>
        <v>A compléter</v>
      </c>
    </row>
    <row r="575" spans="15:60">
      <c r="O575">
        <v>572</v>
      </c>
      <c r="P575" t="str">
        <f>_xlfn.XLOOKUP(O575,'1.Fiche candidature (à remplir)'!AB:AB,'1.Fiche candidature (à remplir)'!D:D)</f>
        <v>Achat de systèmes de traçabilité pour les Emballages primaires réemployables</v>
      </c>
      <c r="Q575" t="str">
        <f>_xlfn.XLOOKUP(O575,'1.Fiche candidature (à remplir)'!AB:AB,'1.Fiche candidature (à remplir)'!AC:AC)</f>
        <v>Test_3</v>
      </c>
      <c r="R575" t="str">
        <f>_xlfn.XLOOKUP(O575,'1.Fiche candidature (à remplir)'!AB:AB,'1.Fiche candidature (à remplir)'!E:E)</f>
        <v>A compléter</v>
      </c>
      <c r="S575">
        <f>_xlfn.XLOOKUP(O575,'1.Fiche candidature (à remplir)'!AB:AB,'1.Fiche candidature (à remplir)'!F:F)</f>
        <v>0</v>
      </c>
      <c r="T575">
        <f>_xlfn.XLOOKUP(O575,'1.Fiche candidature (à remplir)'!AB:AB,'1.Fiche candidature (à remplir)'!G:G)</f>
        <v>0</v>
      </c>
      <c r="U575">
        <f>_xlfn.XLOOKUP(O575,'1.Fiche candidature (à remplir)'!AB:AB,'1.Fiche candidature (à remplir)'!H:H)</f>
        <v>0</v>
      </c>
      <c r="V575" t="str">
        <f>_xlfn.XLOOKUP(O575,'1.Fiche candidature (à remplir)'!AB:AB,'1.Fiche candidature (à remplir)'!I:I)</f>
        <v>A compléter</v>
      </c>
      <c r="W575" t="str">
        <f>_xlfn.XLOOKUP(O575,'1.Fiche candidature (à remplir)'!AB:AB,'1.Fiche candidature (à remplir)'!L:L)</f>
        <v>A remplir</v>
      </c>
      <c r="X575">
        <f>_xlfn.XLOOKUP(O575,'1.Fiche candidature (à remplir)'!AB:AB,'1.Fiche candidature (à remplir)'!M:M)</f>
        <v>0</v>
      </c>
      <c r="Y575">
        <f>_xlfn.XLOOKUP(O575,'1.Fiche candidature (à remplir)'!AB:AB,'1.Fiche candidature (à remplir)'!N:N)</f>
        <v>0</v>
      </c>
      <c r="Z575">
        <f>_xlfn.XLOOKUP(O575,'1.Fiche candidature (à remplir)'!AB:AB,'1.Fiche candidature (à remplir)'!P:P)</f>
        <v>0</v>
      </c>
      <c r="AC575" s="479">
        <f>b.Groupement!D601</f>
        <v>0</v>
      </c>
      <c r="AD575" s="479">
        <f>b.Groupement!E601</f>
        <v>0</v>
      </c>
      <c r="AE575" s="479">
        <f>b.Groupement!F601</f>
        <v>0</v>
      </c>
      <c r="AF575" s="479">
        <f>b.Groupement!G601</f>
        <v>0</v>
      </c>
      <c r="AG575" s="479">
        <f>b.Groupement!H601</f>
        <v>0</v>
      </c>
      <c r="AH575" s="479">
        <f>b.Groupement!I601</f>
        <v>0</v>
      </c>
      <c r="AI575" s="479">
        <f>b.Groupement!J601</f>
        <v>0</v>
      </c>
      <c r="AK575" s="479">
        <f>'a.Equipe projet'!D597</f>
        <v>0</v>
      </c>
      <c r="AL575" s="479">
        <f>'a.Equipe projet'!E597</f>
        <v>0</v>
      </c>
      <c r="AM575" s="479">
        <f>'a.Equipe projet'!F597</f>
        <v>0</v>
      </c>
      <c r="AN575" s="479">
        <f>'a.Equipe projet'!G597</f>
        <v>0</v>
      </c>
      <c r="AO575" s="479">
        <f>'a.Equipe projet'!H597</f>
        <v>0</v>
      </c>
      <c r="AP575" s="479">
        <f>'a.Equipe projet'!I597</f>
        <v>0</v>
      </c>
      <c r="AQ575" s="479">
        <f>'a.Equipe projet'!J597</f>
        <v>0</v>
      </c>
      <c r="AR575" s="479">
        <f>'a.Equipe projet'!K597</f>
        <v>0</v>
      </c>
      <c r="AS575" s="479">
        <f>'a.Equipe projet'!L597</f>
        <v>0</v>
      </c>
      <c r="AU575" s="479">
        <f>'c.Prestataires'!D596</f>
        <v>0</v>
      </c>
      <c r="AV575" s="479">
        <f>'c.Prestataires'!E596</f>
        <v>0</v>
      </c>
      <c r="AW575" s="479">
        <f>'c.Prestataires'!F596</f>
        <v>0</v>
      </c>
      <c r="AX575" s="479">
        <f>'c.Prestataires'!G596</f>
        <v>0</v>
      </c>
      <c r="AY575" s="479">
        <f>'c.Prestataires'!H596</f>
        <v>0</v>
      </c>
      <c r="BA575" s="479" t="str">
        <f>'d.Points de vente&amp;récupération'!D598</f>
        <v>A compléter</v>
      </c>
      <c r="BB575" s="479" t="str">
        <f>'d.Points de vente&amp;récupération'!E598</f>
        <v>A choisir</v>
      </c>
      <c r="BC575" s="479" t="str">
        <f>'d.Points de vente&amp;récupération'!F598</f>
        <v>A choisir</v>
      </c>
      <c r="BD575" s="479" t="str">
        <f>'d.Points de vente&amp;récupération'!G598</f>
        <v>A choisir</v>
      </c>
      <c r="BE575" s="479" t="str">
        <f>'d.Points de vente&amp;récupération'!H598</f>
        <v>A choisir</v>
      </c>
      <c r="BF575" s="479" t="str">
        <f>'d.Points de vente&amp;récupération'!I598</f>
        <v>A choisir</v>
      </c>
      <c r="BG575" s="479" t="str">
        <f>'d.Points de vente&amp;récupération'!J598</f>
        <v>A choisir</v>
      </c>
      <c r="BH575" s="479" t="str">
        <f>'d.Points de vente&amp;récupération'!K598</f>
        <v>A compléter</v>
      </c>
    </row>
    <row r="576" spans="15:60">
      <c r="O576">
        <v>573</v>
      </c>
      <c r="P576" t="str">
        <f>_xlfn.XLOOKUP(O576,'1.Fiche candidature (à remplir)'!AB:AB,'1.Fiche candidature (à remplir)'!D:D)</f>
        <v>Achat de systèmes de fermeture adaptés au réemploi
Exemple : bouchons, capsules, couvercles, opercules</v>
      </c>
      <c r="Q576" t="str">
        <f>_xlfn.XLOOKUP(O576,'1.Fiche candidature (à remplir)'!AB:AB,'1.Fiche candidature (à remplir)'!AC:AC)</f>
        <v>Test_3</v>
      </c>
      <c r="R576" t="str">
        <f>_xlfn.XLOOKUP(O576,'1.Fiche candidature (à remplir)'!AB:AB,'1.Fiche candidature (à remplir)'!E:E)</f>
        <v>A compléter</v>
      </c>
      <c r="S576">
        <f>_xlfn.XLOOKUP(O576,'1.Fiche candidature (à remplir)'!AB:AB,'1.Fiche candidature (à remplir)'!F:F)</f>
        <v>0</v>
      </c>
      <c r="T576">
        <f>_xlfn.XLOOKUP(O576,'1.Fiche candidature (à remplir)'!AB:AB,'1.Fiche candidature (à remplir)'!G:G)</f>
        <v>0</v>
      </c>
      <c r="U576">
        <f>_xlfn.XLOOKUP(O576,'1.Fiche candidature (à remplir)'!AB:AB,'1.Fiche candidature (à remplir)'!H:H)</f>
        <v>0</v>
      </c>
      <c r="V576" t="str">
        <f>_xlfn.XLOOKUP(O576,'1.Fiche candidature (à remplir)'!AB:AB,'1.Fiche candidature (à remplir)'!I:I)</f>
        <v>A compléter</v>
      </c>
      <c r="W576" t="str">
        <f>_xlfn.XLOOKUP(O576,'1.Fiche candidature (à remplir)'!AB:AB,'1.Fiche candidature (à remplir)'!L:L)</f>
        <v>A remplir</v>
      </c>
      <c r="X576">
        <f>_xlfn.XLOOKUP(O576,'1.Fiche candidature (à remplir)'!AB:AB,'1.Fiche candidature (à remplir)'!M:M)</f>
        <v>0</v>
      </c>
      <c r="Y576">
        <f>_xlfn.XLOOKUP(O576,'1.Fiche candidature (à remplir)'!AB:AB,'1.Fiche candidature (à remplir)'!N:N)</f>
        <v>0</v>
      </c>
      <c r="Z576">
        <f>_xlfn.XLOOKUP(O576,'1.Fiche candidature (à remplir)'!AB:AB,'1.Fiche candidature (à remplir)'!P:P)</f>
        <v>0</v>
      </c>
      <c r="AC576" s="479">
        <f>b.Groupement!D602</f>
        <v>0</v>
      </c>
      <c r="AD576" s="479">
        <f>b.Groupement!E602</f>
        <v>0</v>
      </c>
      <c r="AE576" s="479">
        <f>b.Groupement!F602</f>
        <v>0</v>
      </c>
      <c r="AF576" s="479">
        <f>b.Groupement!G602</f>
        <v>0</v>
      </c>
      <c r="AG576" s="479">
        <f>b.Groupement!H602</f>
        <v>0</v>
      </c>
      <c r="AH576" s="479">
        <f>b.Groupement!I602</f>
        <v>0</v>
      </c>
      <c r="AI576" s="479">
        <f>b.Groupement!J602</f>
        <v>0</v>
      </c>
      <c r="AK576" s="479">
        <f>'a.Equipe projet'!D598</f>
        <v>0</v>
      </c>
      <c r="AL576" s="479">
        <f>'a.Equipe projet'!E598</f>
        <v>0</v>
      </c>
      <c r="AM576" s="479">
        <f>'a.Equipe projet'!F598</f>
        <v>0</v>
      </c>
      <c r="AN576" s="479">
        <f>'a.Equipe projet'!G598</f>
        <v>0</v>
      </c>
      <c r="AO576" s="479">
        <f>'a.Equipe projet'!H598</f>
        <v>0</v>
      </c>
      <c r="AP576" s="479">
        <f>'a.Equipe projet'!I598</f>
        <v>0</v>
      </c>
      <c r="AQ576" s="479">
        <f>'a.Equipe projet'!J598</f>
        <v>0</v>
      </c>
      <c r="AR576" s="479">
        <f>'a.Equipe projet'!K598</f>
        <v>0</v>
      </c>
      <c r="AS576" s="479">
        <f>'a.Equipe projet'!L598</f>
        <v>0</v>
      </c>
      <c r="AU576" s="479">
        <f>'c.Prestataires'!D597</f>
        <v>0</v>
      </c>
      <c r="AV576" s="479">
        <f>'c.Prestataires'!E597</f>
        <v>0</v>
      </c>
      <c r="AW576" s="479">
        <f>'c.Prestataires'!F597</f>
        <v>0</v>
      </c>
      <c r="AX576" s="479">
        <f>'c.Prestataires'!G597</f>
        <v>0</v>
      </c>
      <c r="AY576" s="479">
        <f>'c.Prestataires'!H597</f>
        <v>0</v>
      </c>
      <c r="BA576" s="479" t="str">
        <f>'d.Points de vente&amp;récupération'!D599</f>
        <v>A compléter</v>
      </c>
      <c r="BB576" s="479" t="str">
        <f>'d.Points de vente&amp;récupération'!E599</f>
        <v>A choisir</v>
      </c>
      <c r="BC576" s="479" t="str">
        <f>'d.Points de vente&amp;récupération'!F599</f>
        <v>A choisir</v>
      </c>
      <c r="BD576" s="479" t="str">
        <f>'d.Points de vente&amp;récupération'!G599</f>
        <v>A choisir</v>
      </c>
      <c r="BE576" s="479" t="str">
        <f>'d.Points de vente&amp;récupération'!H599</f>
        <v>A choisir</v>
      </c>
      <c r="BF576" s="479" t="str">
        <f>'d.Points de vente&amp;récupération'!I599</f>
        <v>A choisir</v>
      </c>
      <c r="BG576" s="479" t="str">
        <f>'d.Points de vente&amp;récupération'!J599</f>
        <v>A choisir</v>
      </c>
      <c r="BH576" s="479" t="str">
        <f>'d.Points de vente&amp;récupération'!K599</f>
        <v>A compléter</v>
      </c>
    </row>
    <row r="577" spans="15:60">
      <c r="O577">
        <v>574</v>
      </c>
      <c r="P577" t="str">
        <f>_xlfn.XLOOKUP(O577,'1.Fiche candidature (à remplir)'!AB:AB,'1.Fiche candidature (à remplir)'!D:D)</f>
        <v>Achat de systèmes de fermeture adaptés au réemploi</v>
      </c>
      <c r="Q577" t="str">
        <f>_xlfn.XLOOKUP(O577,'1.Fiche candidature (à remplir)'!AB:AB,'1.Fiche candidature (à remplir)'!AC:AC)</f>
        <v>Test_3</v>
      </c>
      <c r="R577" t="str">
        <f>_xlfn.XLOOKUP(O577,'1.Fiche candidature (à remplir)'!AB:AB,'1.Fiche candidature (à remplir)'!E:E)</f>
        <v>A compléter</v>
      </c>
      <c r="S577">
        <f>_xlfn.XLOOKUP(O577,'1.Fiche candidature (à remplir)'!AB:AB,'1.Fiche candidature (à remplir)'!F:F)</f>
        <v>0</v>
      </c>
      <c r="T577">
        <f>_xlfn.XLOOKUP(O577,'1.Fiche candidature (à remplir)'!AB:AB,'1.Fiche candidature (à remplir)'!G:G)</f>
        <v>0</v>
      </c>
      <c r="U577">
        <f>_xlfn.XLOOKUP(O577,'1.Fiche candidature (à remplir)'!AB:AB,'1.Fiche candidature (à remplir)'!H:H)</f>
        <v>0</v>
      </c>
      <c r="V577" t="str">
        <f>_xlfn.XLOOKUP(O577,'1.Fiche candidature (à remplir)'!AB:AB,'1.Fiche candidature (à remplir)'!I:I)</f>
        <v>A compléter</v>
      </c>
      <c r="W577" t="str">
        <f>_xlfn.XLOOKUP(O577,'1.Fiche candidature (à remplir)'!AB:AB,'1.Fiche candidature (à remplir)'!L:L)</f>
        <v>A remplir</v>
      </c>
      <c r="X577">
        <f>_xlfn.XLOOKUP(O577,'1.Fiche candidature (à remplir)'!AB:AB,'1.Fiche candidature (à remplir)'!M:M)</f>
        <v>0</v>
      </c>
      <c r="Y577">
        <f>_xlfn.XLOOKUP(O577,'1.Fiche candidature (à remplir)'!AB:AB,'1.Fiche candidature (à remplir)'!N:N)</f>
        <v>0</v>
      </c>
      <c r="Z577">
        <f>_xlfn.XLOOKUP(O577,'1.Fiche candidature (à remplir)'!AB:AB,'1.Fiche candidature (à remplir)'!P:P)</f>
        <v>0</v>
      </c>
      <c r="AC577" s="479">
        <f>b.Groupement!D603</f>
        <v>0</v>
      </c>
      <c r="AD577" s="479">
        <f>b.Groupement!E603</f>
        <v>0</v>
      </c>
      <c r="AE577" s="479">
        <f>b.Groupement!F603</f>
        <v>0</v>
      </c>
      <c r="AF577" s="479">
        <f>b.Groupement!G603</f>
        <v>0</v>
      </c>
      <c r="AG577" s="479">
        <f>b.Groupement!H603</f>
        <v>0</v>
      </c>
      <c r="AH577" s="479">
        <f>b.Groupement!I603</f>
        <v>0</v>
      </c>
      <c r="AI577" s="479">
        <f>b.Groupement!J603</f>
        <v>0</v>
      </c>
      <c r="AK577" s="479">
        <f>'a.Equipe projet'!D599</f>
        <v>0</v>
      </c>
      <c r="AL577" s="479">
        <f>'a.Equipe projet'!E599</f>
        <v>0</v>
      </c>
      <c r="AM577" s="479">
        <f>'a.Equipe projet'!F599</f>
        <v>0</v>
      </c>
      <c r="AN577" s="479">
        <f>'a.Equipe projet'!G599</f>
        <v>0</v>
      </c>
      <c r="AO577" s="479">
        <f>'a.Equipe projet'!H599</f>
        <v>0</v>
      </c>
      <c r="AP577" s="479">
        <f>'a.Equipe projet'!I599</f>
        <v>0</v>
      </c>
      <c r="AQ577" s="479">
        <f>'a.Equipe projet'!J599</f>
        <v>0</v>
      </c>
      <c r="AR577" s="479">
        <f>'a.Equipe projet'!K599</f>
        <v>0</v>
      </c>
      <c r="AS577" s="479">
        <f>'a.Equipe projet'!L599</f>
        <v>0</v>
      </c>
      <c r="AU577" s="479">
        <f>'c.Prestataires'!D598</f>
        <v>0</v>
      </c>
      <c r="AV577" s="479">
        <f>'c.Prestataires'!E598</f>
        <v>0</v>
      </c>
      <c r="AW577" s="479">
        <f>'c.Prestataires'!F598</f>
        <v>0</v>
      </c>
      <c r="AX577" s="479">
        <f>'c.Prestataires'!G598</f>
        <v>0</v>
      </c>
      <c r="AY577" s="479">
        <f>'c.Prestataires'!H598</f>
        <v>0</v>
      </c>
      <c r="BA577" s="479" t="str">
        <f>'d.Points de vente&amp;récupération'!D600</f>
        <v>A compléter</v>
      </c>
      <c r="BB577" s="479" t="str">
        <f>'d.Points de vente&amp;récupération'!E600</f>
        <v>A choisir</v>
      </c>
      <c r="BC577" s="479" t="str">
        <f>'d.Points de vente&amp;récupération'!F600</f>
        <v>A choisir</v>
      </c>
      <c r="BD577" s="479" t="str">
        <f>'d.Points de vente&amp;récupération'!G600</f>
        <v>A choisir</v>
      </c>
      <c r="BE577" s="479" t="str">
        <f>'d.Points de vente&amp;récupération'!H600</f>
        <v>A choisir</v>
      </c>
      <c r="BF577" s="479" t="str">
        <f>'d.Points de vente&amp;récupération'!I600</f>
        <v>A choisir</v>
      </c>
      <c r="BG577" s="479" t="str">
        <f>'d.Points de vente&amp;récupération'!J600</f>
        <v>A choisir</v>
      </c>
      <c r="BH577" s="479" t="str">
        <f>'d.Points de vente&amp;récupération'!K600</f>
        <v>A compléter</v>
      </c>
    </row>
    <row r="578" spans="15:60">
      <c r="O578">
        <v>575</v>
      </c>
      <c r="P578" t="str">
        <f>_xlfn.XLOOKUP(O578,'1.Fiche candidature (à remplir)'!AB:AB,'1.Fiche candidature (à remplir)'!D:D)</f>
        <v>Achat de systèmes de fermeture adaptés au réemploi</v>
      </c>
      <c r="Q578" t="str">
        <f>_xlfn.XLOOKUP(O578,'1.Fiche candidature (à remplir)'!AB:AB,'1.Fiche candidature (à remplir)'!AC:AC)</f>
        <v>Test_3</v>
      </c>
      <c r="R578" t="str">
        <f>_xlfn.XLOOKUP(O578,'1.Fiche candidature (à remplir)'!AB:AB,'1.Fiche candidature (à remplir)'!E:E)</f>
        <v>A compléter</v>
      </c>
      <c r="S578">
        <f>_xlfn.XLOOKUP(O578,'1.Fiche candidature (à remplir)'!AB:AB,'1.Fiche candidature (à remplir)'!F:F)</f>
        <v>0</v>
      </c>
      <c r="T578">
        <f>_xlfn.XLOOKUP(O578,'1.Fiche candidature (à remplir)'!AB:AB,'1.Fiche candidature (à remplir)'!G:G)</f>
        <v>0</v>
      </c>
      <c r="U578">
        <f>_xlfn.XLOOKUP(O578,'1.Fiche candidature (à remplir)'!AB:AB,'1.Fiche candidature (à remplir)'!H:H)</f>
        <v>0</v>
      </c>
      <c r="V578" t="str">
        <f>_xlfn.XLOOKUP(O578,'1.Fiche candidature (à remplir)'!AB:AB,'1.Fiche candidature (à remplir)'!I:I)</f>
        <v>A compléter</v>
      </c>
      <c r="W578" t="str">
        <f>_xlfn.XLOOKUP(O578,'1.Fiche candidature (à remplir)'!AB:AB,'1.Fiche candidature (à remplir)'!L:L)</f>
        <v>A remplir</v>
      </c>
      <c r="X578">
        <f>_xlfn.XLOOKUP(O578,'1.Fiche candidature (à remplir)'!AB:AB,'1.Fiche candidature (à remplir)'!M:M)</f>
        <v>0</v>
      </c>
      <c r="Y578">
        <f>_xlfn.XLOOKUP(O578,'1.Fiche candidature (à remplir)'!AB:AB,'1.Fiche candidature (à remplir)'!N:N)</f>
        <v>0</v>
      </c>
      <c r="Z578">
        <f>_xlfn.XLOOKUP(O578,'1.Fiche candidature (à remplir)'!AB:AB,'1.Fiche candidature (à remplir)'!P:P)</f>
        <v>0</v>
      </c>
      <c r="AC578" s="479">
        <f>b.Groupement!D604</f>
        <v>0</v>
      </c>
      <c r="AD578" s="479">
        <f>b.Groupement!E604</f>
        <v>0</v>
      </c>
      <c r="AE578" s="479">
        <f>b.Groupement!F604</f>
        <v>0</v>
      </c>
      <c r="AF578" s="479">
        <f>b.Groupement!G604</f>
        <v>0</v>
      </c>
      <c r="AG578" s="479">
        <f>b.Groupement!H604</f>
        <v>0</v>
      </c>
      <c r="AH578" s="479">
        <f>b.Groupement!I604</f>
        <v>0</v>
      </c>
      <c r="AI578" s="479">
        <f>b.Groupement!J604</f>
        <v>0</v>
      </c>
      <c r="AK578" s="479">
        <f>'a.Equipe projet'!D600</f>
        <v>0</v>
      </c>
      <c r="AL578" s="479">
        <f>'a.Equipe projet'!E600</f>
        <v>0</v>
      </c>
      <c r="AM578" s="479">
        <f>'a.Equipe projet'!F600</f>
        <v>0</v>
      </c>
      <c r="AN578" s="479">
        <f>'a.Equipe projet'!G600</f>
        <v>0</v>
      </c>
      <c r="AO578" s="479">
        <f>'a.Equipe projet'!H600</f>
        <v>0</v>
      </c>
      <c r="AP578" s="479">
        <f>'a.Equipe projet'!I600</f>
        <v>0</v>
      </c>
      <c r="AQ578" s="479">
        <f>'a.Equipe projet'!J600</f>
        <v>0</v>
      </c>
      <c r="AR578" s="479">
        <f>'a.Equipe projet'!K600</f>
        <v>0</v>
      </c>
      <c r="AS578" s="479">
        <f>'a.Equipe projet'!L600</f>
        <v>0</v>
      </c>
      <c r="AU578" s="479">
        <f>'c.Prestataires'!D599</f>
        <v>0</v>
      </c>
      <c r="AV578" s="479">
        <f>'c.Prestataires'!E599</f>
        <v>0</v>
      </c>
      <c r="AW578" s="479">
        <f>'c.Prestataires'!F599</f>
        <v>0</v>
      </c>
      <c r="AX578" s="479">
        <f>'c.Prestataires'!G599</f>
        <v>0</v>
      </c>
      <c r="AY578" s="479">
        <f>'c.Prestataires'!H599</f>
        <v>0</v>
      </c>
      <c r="BA578" s="479" t="str">
        <f>'d.Points de vente&amp;récupération'!D601</f>
        <v>A compléter</v>
      </c>
      <c r="BB578" s="479" t="str">
        <f>'d.Points de vente&amp;récupération'!E601</f>
        <v>A choisir</v>
      </c>
      <c r="BC578" s="479" t="str">
        <f>'d.Points de vente&amp;récupération'!F601</f>
        <v>A choisir</v>
      </c>
      <c r="BD578" s="479" t="str">
        <f>'d.Points de vente&amp;récupération'!G601</f>
        <v>A choisir</v>
      </c>
      <c r="BE578" s="479" t="str">
        <f>'d.Points de vente&amp;récupération'!H601</f>
        <v>A choisir</v>
      </c>
      <c r="BF578" s="479" t="str">
        <f>'d.Points de vente&amp;récupération'!I601</f>
        <v>A choisir</v>
      </c>
      <c r="BG578" s="479" t="str">
        <f>'d.Points de vente&amp;récupération'!J601</f>
        <v>A choisir</v>
      </c>
      <c r="BH578" s="479" t="str">
        <f>'d.Points de vente&amp;récupération'!K601</f>
        <v>A compléter</v>
      </c>
    </row>
    <row r="579" spans="15:60">
      <c r="O579">
        <v>576</v>
      </c>
      <c r="P579" t="str">
        <f>_xlfn.XLOOKUP(O579,'1.Fiche candidature (à remplir)'!AB:AB,'1.Fiche candidature (à remplir)'!D:D)</f>
        <v>Achat de systèmes de fermeture adaptés au réemploi</v>
      </c>
      <c r="Q579" t="str">
        <f>_xlfn.XLOOKUP(O579,'1.Fiche candidature (à remplir)'!AB:AB,'1.Fiche candidature (à remplir)'!AC:AC)</f>
        <v>Test_3</v>
      </c>
      <c r="R579" t="str">
        <f>_xlfn.XLOOKUP(O579,'1.Fiche candidature (à remplir)'!AB:AB,'1.Fiche candidature (à remplir)'!E:E)</f>
        <v>A compléter</v>
      </c>
      <c r="S579">
        <f>_xlfn.XLOOKUP(O579,'1.Fiche candidature (à remplir)'!AB:AB,'1.Fiche candidature (à remplir)'!F:F)</f>
        <v>0</v>
      </c>
      <c r="T579">
        <f>_xlfn.XLOOKUP(O579,'1.Fiche candidature (à remplir)'!AB:AB,'1.Fiche candidature (à remplir)'!G:G)</f>
        <v>0</v>
      </c>
      <c r="U579">
        <f>_xlfn.XLOOKUP(O579,'1.Fiche candidature (à remplir)'!AB:AB,'1.Fiche candidature (à remplir)'!H:H)</f>
        <v>0</v>
      </c>
      <c r="V579" t="str">
        <f>_xlfn.XLOOKUP(O579,'1.Fiche candidature (à remplir)'!AB:AB,'1.Fiche candidature (à remplir)'!I:I)</f>
        <v>A compléter</v>
      </c>
      <c r="W579" t="str">
        <f>_xlfn.XLOOKUP(O579,'1.Fiche candidature (à remplir)'!AB:AB,'1.Fiche candidature (à remplir)'!L:L)</f>
        <v>A remplir</v>
      </c>
      <c r="X579">
        <f>_xlfn.XLOOKUP(O579,'1.Fiche candidature (à remplir)'!AB:AB,'1.Fiche candidature (à remplir)'!M:M)</f>
        <v>0</v>
      </c>
      <c r="Y579">
        <f>_xlfn.XLOOKUP(O579,'1.Fiche candidature (à remplir)'!AB:AB,'1.Fiche candidature (à remplir)'!N:N)</f>
        <v>0</v>
      </c>
      <c r="Z579">
        <f>_xlfn.XLOOKUP(O579,'1.Fiche candidature (à remplir)'!AB:AB,'1.Fiche candidature (à remplir)'!P:P)</f>
        <v>0</v>
      </c>
      <c r="AC579" s="479">
        <f>b.Groupement!D605</f>
        <v>0</v>
      </c>
      <c r="AD579" s="479">
        <f>b.Groupement!E605</f>
        <v>0</v>
      </c>
      <c r="AE579" s="479">
        <f>b.Groupement!F605</f>
        <v>0</v>
      </c>
      <c r="AF579" s="479">
        <f>b.Groupement!G605</f>
        <v>0</v>
      </c>
      <c r="AG579" s="479">
        <f>b.Groupement!H605</f>
        <v>0</v>
      </c>
      <c r="AH579" s="479">
        <f>b.Groupement!I605</f>
        <v>0</v>
      </c>
      <c r="AI579" s="479">
        <f>b.Groupement!J605</f>
        <v>0</v>
      </c>
      <c r="AK579" s="479">
        <f>'a.Equipe projet'!D601</f>
        <v>0</v>
      </c>
      <c r="AL579" s="479">
        <f>'a.Equipe projet'!E601</f>
        <v>0</v>
      </c>
      <c r="AM579" s="479">
        <f>'a.Equipe projet'!F601</f>
        <v>0</v>
      </c>
      <c r="AN579" s="479">
        <f>'a.Equipe projet'!G601</f>
        <v>0</v>
      </c>
      <c r="AO579" s="479">
        <f>'a.Equipe projet'!H601</f>
        <v>0</v>
      </c>
      <c r="AP579" s="479">
        <f>'a.Equipe projet'!I601</f>
        <v>0</v>
      </c>
      <c r="AQ579" s="479">
        <f>'a.Equipe projet'!J601</f>
        <v>0</v>
      </c>
      <c r="AR579" s="479">
        <f>'a.Equipe projet'!K601</f>
        <v>0</v>
      </c>
      <c r="AS579" s="479">
        <f>'a.Equipe projet'!L601</f>
        <v>0</v>
      </c>
      <c r="AU579" s="479">
        <f>'c.Prestataires'!D600</f>
        <v>0</v>
      </c>
      <c r="AV579" s="479">
        <f>'c.Prestataires'!E600</f>
        <v>0</v>
      </c>
      <c r="AW579" s="479">
        <f>'c.Prestataires'!F600</f>
        <v>0</v>
      </c>
      <c r="AX579" s="479">
        <f>'c.Prestataires'!G600</f>
        <v>0</v>
      </c>
      <c r="AY579" s="479">
        <f>'c.Prestataires'!H600</f>
        <v>0</v>
      </c>
      <c r="BA579" s="479" t="str">
        <f>'d.Points de vente&amp;récupération'!D602</f>
        <v>A compléter</v>
      </c>
      <c r="BB579" s="479" t="str">
        <f>'d.Points de vente&amp;récupération'!E602</f>
        <v>A choisir</v>
      </c>
      <c r="BC579" s="479" t="str">
        <f>'d.Points de vente&amp;récupération'!F602</f>
        <v>A choisir</v>
      </c>
      <c r="BD579" s="479" t="str">
        <f>'d.Points de vente&amp;récupération'!G602</f>
        <v>A choisir</v>
      </c>
      <c r="BE579" s="479" t="str">
        <f>'d.Points de vente&amp;récupération'!H602</f>
        <v>A choisir</v>
      </c>
      <c r="BF579" s="479" t="str">
        <f>'d.Points de vente&amp;récupération'!I602</f>
        <v>A choisir</v>
      </c>
      <c r="BG579" s="479" t="str">
        <f>'d.Points de vente&amp;récupération'!J602</f>
        <v>A choisir</v>
      </c>
      <c r="BH579" s="479" t="str">
        <f>'d.Points de vente&amp;récupération'!K602</f>
        <v>A compléter</v>
      </c>
    </row>
    <row r="580" spans="15:60">
      <c r="O580">
        <v>577</v>
      </c>
      <c r="P580" t="str">
        <f>_xlfn.XLOOKUP(O580,'1.Fiche candidature (à remplir)'!AB:AB,'1.Fiche candidature (à remplir)'!D:D)</f>
        <v>Achat de systèmes de fermeture adaptés au réemploi</v>
      </c>
      <c r="Q580" t="str">
        <f>_xlfn.XLOOKUP(O580,'1.Fiche candidature (à remplir)'!AB:AB,'1.Fiche candidature (à remplir)'!AC:AC)</f>
        <v>Test_3</v>
      </c>
      <c r="R580" t="str">
        <f>_xlfn.XLOOKUP(O580,'1.Fiche candidature (à remplir)'!AB:AB,'1.Fiche candidature (à remplir)'!E:E)</f>
        <v>A compléter</v>
      </c>
      <c r="S580">
        <f>_xlfn.XLOOKUP(O580,'1.Fiche candidature (à remplir)'!AB:AB,'1.Fiche candidature (à remplir)'!F:F)</f>
        <v>0</v>
      </c>
      <c r="T580">
        <f>_xlfn.XLOOKUP(O580,'1.Fiche candidature (à remplir)'!AB:AB,'1.Fiche candidature (à remplir)'!G:G)</f>
        <v>0</v>
      </c>
      <c r="U580">
        <f>_xlfn.XLOOKUP(O580,'1.Fiche candidature (à remplir)'!AB:AB,'1.Fiche candidature (à remplir)'!H:H)</f>
        <v>0</v>
      </c>
      <c r="V580" t="str">
        <f>_xlfn.XLOOKUP(O580,'1.Fiche candidature (à remplir)'!AB:AB,'1.Fiche candidature (à remplir)'!I:I)</f>
        <v>A compléter</v>
      </c>
      <c r="W580" t="str">
        <f>_xlfn.XLOOKUP(O580,'1.Fiche candidature (à remplir)'!AB:AB,'1.Fiche candidature (à remplir)'!L:L)</f>
        <v>A remplir</v>
      </c>
      <c r="X580">
        <f>_xlfn.XLOOKUP(O580,'1.Fiche candidature (à remplir)'!AB:AB,'1.Fiche candidature (à remplir)'!M:M)</f>
        <v>0</v>
      </c>
      <c r="Y580">
        <f>_xlfn.XLOOKUP(O580,'1.Fiche candidature (à remplir)'!AB:AB,'1.Fiche candidature (à remplir)'!N:N)</f>
        <v>0</v>
      </c>
      <c r="Z580">
        <f>_xlfn.XLOOKUP(O580,'1.Fiche candidature (à remplir)'!AB:AB,'1.Fiche candidature (à remplir)'!P:P)</f>
        <v>0</v>
      </c>
      <c r="AC580" s="479">
        <f>b.Groupement!D606</f>
        <v>0</v>
      </c>
      <c r="AD580" s="479">
        <f>b.Groupement!E606</f>
        <v>0</v>
      </c>
      <c r="AE580" s="479">
        <f>b.Groupement!F606</f>
        <v>0</v>
      </c>
      <c r="AF580" s="479">
        <f>b.Groupement!G606</f>
        <v>0</v>
      </c>
      <c r="AG580" s="479">
        <f>b.Groupement!H606</f>
        <v>0</v>
      </c>
      <c r="AH580" s="479">
        <f>b.Groupement!I606</f>
        <v>0</v>
      </c>
      <c r="AI580" s="479">
        <f>b.Groupement!J606</f>
        <v>0</v>
      </c>
      <c r="AK580" s="479">
        <f>'a.Equipe projet'!D602</f>
        <v>0</v>
      </c>
      <c r="AL580" s="479">
        <f>'a.Equipe projet'!E602</f>
        <v>0</v>
      </c>
      <c r="AM580" s="479">
        <f>'a.Equipe projet'!F602</f>
        <v>0</v>
      </c>
      <c r="AN580" s="479">
        <f>'a.Equipe projet'!G602</f>
        <v>0</v>
      </c>
      <c r="AO580" s="479">
        <f>'a.Equipe projet'!H602</f>
        <v>0</v>
      </c>
      <c r="AP580" s="479">
        <f>'a.Equipe projet'!I602</f>
        <v>0</v>
      </c>
      <c r="AQ580" s="479">
        <f>'a.Equipe projet'!J602</f>
        <v>0</v>
      </c>
      <c r="AR580" s="479">
        <f>'a.Equipe projet'!K602</f>
        <v>0</v>
      </c>
      <c r="AS580" s="479">
        <f>'a.Equipe projet'!L602</f>
        <v>0</v>
      </c>
      <c r="AU580" s="479">
        <f>'c.Prestataires'!D601</f>
        <v>0</v>
      </c>
      <c r="AV580" s="479">
        <f>'c.Prestataires'!E601</f>
        <v>0</v>
      </c>
      <c r="AW580" s="479">
        <f>'c.Prestataires'!F601</f>
        <v>0</v>
      </c>
      <c r="AX580" s="479">
        <f>'c.Prestataires'!G601</f>
        <v>0</v>
      </c>
      <c r="AY580" s="479">
        <f>'c.Prestataires'!H601</f>
        <v>0</v>
      </c>
      <c r="BA580" s="479" t="str">
        <f>'d.Points de vente&amp;récupération'!D603</f>
        <v>A compléter</v>
      </c>
      <c r="BB580" s="479" t="str">
        <f>'d.Points de vente&amp;récupération'!E603</f>
        <v>A choisir</v>
      </c>
      <c r="BC580" s="479" t="str">
        <f>'d.Points de vente&amp;récupération'!F603</f>
        <v>A choisir</v>
      </c>
      <c r="BD580" s="479" t="str">
        <f>'d.Points de vente&amp;récupération'!G603</f>
        <v>A choisir</v>
      </c>
      <c r="BE580" s="479" t="str">
        <f>'d.Points de vente&amp;récupération'!H603</f>
        <v>A choisir</v>
      </c>
      <c r="BF580" s="479" t="str">
        <f>'d.Points de vente&amp;récupération'!I603</f>
        <v>A choisir</v>
      </c>
      <c r="BG580" s="479" t="str">
        <f>'d.Points de vente&amp;récupération'!J603</f>
        <v>A choisir</v>
      </c>
      <c r="BH580" s="479" t="str">
        <f>'d.Points de vente&amp;récupération'!K603</f>
        <v>A compléter</v>
      </c>
    </row>
    <row r="581" spans="15:60">
      <c r="O581">
        <v>578</v>
      </c>
      <c r="P581" t="str">
        <f>_xlfn.XLOOKUP(O581,'1.Fiche candidature (à remplir)'!AB:AB,'1.Fiche candidature (à remplir)'!D:D)</f>
        <v>Achat d'Emballages primaires à usage unique ou réemployables liés à la distribution du vrac (exemple : recharges de trémies, des poches souples ect.)</v>
      </c>
      <c r="Q581" t="str">
        <f>_xlfn.XLOOKUP(O581,'1.Fiche candidature (à remplir)'!AB:AB,'1.Fiche candidature (à remplir)'!AC:AC)</f>
        <v>Test_3</v>
      </c>
      <c r="R581" t="str">
        <f>_xlfn.XLOOKUP(O581,'1.Fiche candidature (à remplir)'!AB:AB,'1.Fiche candidature (à remplir)'!E:E)</f>
        <v>A compléter</v>
      </c>
      <c r="S581">
        <f>_xlfn.XLOOKUP(O581,'1.Fiche candidature (à remplir)'!AB:AB,'1.Fiche candidature (à remplir)'!F:F)</f>
        <v>0</v>
      </c>
      <c r="T581">
        <f>_xlfn.XLOOKUP(O581,'1.Fiche candidature (à remplir)'!AB:AB,'1.Fiche candidature (à remplir)'!G:G)</f>
        <v>0</v>
      </c>
      <c r="U581">
        <f>_xlfn.XLOOKUP(O581,'1.Fiche candidature (à remplir)'!AB:AB,'1.Fiche candidature (à remplir)'!H:H)</f>
        <v>0</v>
      </c>
      <c r="V581" t="str">
        <f>_xlfn.XLOOKUP(O581,'1.Fiche candidature (à remplir)'!AB:AB,'1.Fiche candidature (à remplir)'!I:I)</f>
        <v>A compléter</v>
      </c>
      <c r="W581" t="str">
        <f>_xlfn.XLOOKUP(O581,'1.Fiche candidature (à remplir)'!AB:AB,'1.Fiche candidature (à remplir)'!L:L)</f>
        <v>A remplir</v>
      </c>
      <c r="X581">
        <f>_xlfn.XLOOKUP(O581,'1.Fiche candidature (à remplir)'!AB:AB,'1.Fiche candidature (à remplir)'!M:M)</f>
        <v>0</v>
      </c>
      <c r="Y581">
        <f>_xlfn.XLOOKUP(O581,'1.Fiche candidature (à remplir)'!AB:AB,'1.Fiche candidature (à remplir)'!N:N)</f>
        <v>0</v>
      </c>
      <c r="Z581">
        <f>_xlfn.XLOOKUP(O581,'1.Fiche candidature (à remplir)'!AB:AB,'1.Fiche candidature (à remplir)'!P:P)</f>
        <v>0</v>
      </c>
      <c r="AC581" s="479">
        <f>b.Groupement!D607</f>
        <v>0</v>
      </c>
      <c r="AD581" s="479">
        <f>b.Groupement!E607</f>
        <v>0</v>
      </c>
      <c r="AE581" s="479">
        <f>b.Groupement!F607</f>
        <v>0</v>
      </c>
      <c r="AF581" s="479">
        <f>b.Groupement!G607</f>
        <v>0</v>
      </c>
      <c r="AG581" s="479">
        <f>b.Groupement!H607</f>
        <v>0</v>
      </c>
      <c r="AH581" s="479">
        <f>b.Groupement!I607</f>
        <v>0</v>
      </c>
      <c r="AI581" s="479">
        <f>b.Groupement!J607</f>
        <v>0</v>
      </c>
      <c r="AK581" s="479">
        <f>'a.Equipe projet'!D603</f>
        <v>0</v>
      </c>
      <c r="AL581" s="479">
        <f>'a.Equipe projet'!E603</f>
        <v>0</v>
      </c>
      <c r="AM581" s="479">
        <f>'a.Equipe projet'!F603</f>
        <v>0</v>
      </c>
      <c r="AN581" s="479">
        <f>'a.Equipe projet'!G603</f>
        <v>0</v>
      </c>
      <c r="AO581" s="479">
        <f>'a.Equipe projet'!H603</f>
        <v>0</v>
      </c>
      <c r="AP581" s="479">
        <f>'a.Equipe projet'!I603</f>
        <v>0</v>
      </c>
      <c r="AQ581" s="479">
        <f>'a.Equipe projet'!J603</f>
        <v>0</v>
      </c>
      <c r="AR581" s="479">
        <f>'a.Equipe projet'!K603</f>
        <v>0</v>
      </c>
      <c r="AS581" s="479">
        <f>'a.Equipe projet'!L603</f>
        <v>0</v>
      </c>
      <c r="AU581" s="479">
        <f>'c.Prestataires'!D602</f>
        <v>0</v>
      </c>
      <c r="AV581" s="479">
        <f>'c.Prestataires'!E602</f>
        <v>0</v>
      </c>
      <c r="AW581" s="479">
        <f>'c.Prestataires'!F602</f>
        <v>0</v>
      </c>
      <c r="AX581" s="479">
        <f>'c.Prestataires'!G602</f>
        <v>0</v>
      </c>
      <c r="AY581" s="479">
        <f>'c.Prestataires'!H602</f>
        <v>0</v>
      </c>
      <c r="BA581" s="479" t="str">
        <f>'d.Points de vente&amp;récupération'!D604</f>
        <v>A compléter</v>
      </c>
      <c r="BB581" s="479" t="str">
        <f>'d.Points de vente&amp;récupération'!E604</f>
        <v>A choisir</v>
      </c>
      <c r="BC581" s="479" t="str">
        <f>'d.Points de vente&amp;récupération'!F604</f>
        <v>A choisir</v>
      </c>
      <c r="BD581" s="479" t="str">
        <f>'d.Points de vente&amp;récupération'!G604</f>
        <v>A choisir</v>
      </c>
      <c r="BE581" s="479" t="str">
        <f>'d.Points de vente&amp;récupération'!H604</f>
        <v>A choisir</v>
      </c>
      <c r="BF581" s="479" t="str">
        <f>'d.Points de vente&amp;récupération'!I604</f>
        <v>A choisir</v>
      </c>
      <c r="BG581" s="479" t="str">
        <f>'d.Points de vente&amp;récupération'!J604</f>
        <v>A choisir</v>
      </c>
      <c r="BH581" s="479" t="str">
        <f>'d.Points de vente&amp;récupération'!K604</f>
        <v>A compléter</v>
      </c>
    </row>
    <row r="582" spans="15:60">
      <c r="O582">
        <v>579</v>
      </c>
      <c r="P582" t="str">
        <f>_xlfn.XLOOKUP(O582,'1.Fiche candidature (à remplir)'!AB:AB,'1.Fiche candidature (à remplir)'!D:D)</f>
        <v>Achat d'Emballages primaires à usage unique ou réemployables liés à la distribution du vrac</v>
      </c>
      <c r="Q582" t="str">
        <f>_xlfn.XLOOKUP(O582,'1.Fiche candidature (à remplir)'!AB:AB,'1.Fiche candidature (à remplir)'!AC:AC)</f>
        <v>Test_3</v>
      </c>
      <c r="R582" t="str">
        <f>_xlfn.XLOOKUP(O582,'1.Fiche candidature (à remplir)'!AB:AB,'1.Fiche candidature (à remplir)'!E:E)</f>
        <v>A compléter</v>
      </c>
      <c r="S582">
        <f>_xlfn.XLOOKUP(O582,'1.Fiche candidature (à remplir)'!AB:AB,'1.Fiche candidature (à remplir)'!F:F)</f>
        <v>0</v>
      </c>
      <c r="T582">
        <f>_xlfn.XLOOKUP(O582,'1.Fiche candidature (à remplir)'!AB:AB,'1.Fiche candidature (à remplir)'!G:G)</f>
        <v>0</v>
      </c>
      <c r="U582">
        <f>_xlfn.XLOOKUP(O582,'1.Fiche candidature (à remplir)'!AB:AB,'1.Fiche candidature (à remplir)'!H:H)</f>
        <v>0</v>
      </c>
      <c r="V582" t="str">
        <f>_xlfn.XLOOKUP(O582,'1.Fiche candidature (à remplir)'!AB:AB,'1.Fiche candidature (à remplir)'!I:I)</f>
        <v>A compléter</v>
      </c>
      <c r="W582" t="str">
        <f>_xlfn.XLOOKUP(O582,'1.Fiche candidature (à remplir)'!AB:AB,'1.Fiche candidature (à remplir)'!L:L)</f>
        <v>A remplir</v>
      </c>
      <c r="X582">
        <f>_xlfn.XLOOKUP(O582,'1.Fiche candidature (à remplir)'!AB:AB,'1.Fiche candidature (à remplir)'!M:M)</f>
        <v>0</v>
      </c>
      <c r="Y582">
        <f>_xlfn.XLOOKUP(O582,'1.Fiche candidature (à remplir)'!AB:AB,'1.Fiche candidature (à remplir)'!N:N)</f>
        <v>0</v>
      </c>
      <c r="Z582">
        <f>_xlfn.XLOOKUP(O582,'1.Fiche candidature (à remplir)'!AB:AB,'1.Fiche candidature (à remplir)'!P:P)</f>
        <v>0</v>
      </c>
      <c r="AC582" s="479">
        <f>b.Groupement!D608</f>
        <v>0</v>
      </c>
      <c r="AD582" s="479">
        <f>b.Groupement!E608</f>
        <v>0</v>
      </c>
      <c r="AE582" s="479">
        <f>b.Groupement!F608</f>
        <v>0</v>
      </c>
      <c r="AF582" s="479">
        <f>b.Groupement!G608</f>
        <v>0</v>
      </c>
      <c r="AG582" s="479">
        <f>b.Groupement!H608</f>
        <v>0</v>
      </c>
      <c r="AH582" s="479">
        <f>b.Groupement!I608</f>
        <v>0</v>
      </c>
      <c r="AI582" s="479">
        <f>b.Groupement!J608</f>
        <v>0</v>
      </c>
      <c r="AK582" s="479">
        <f>'a.Equipe projet'!D604</f>
        <v>0</v>
      </c>
      <c r="AL582" s="479">
        <f>'a.Equipe projet'!E604</f>
        <v>0</v>
      </c>
      <c r="AM582" s="479">
        <f>'a.Equipe projet'!F604</f>
        <v>0</v>
      </c>
      <c r="AN582" s="479">
        <f>'a.Equipe projet'!G604</f>
        <v>0</v>
      </c>
      <c r="AO582" s="479">
        <f>'a.Equipe projet'!H604</f>
        <v>0</v>
      </c>
      <c r="AP582" s="479">
        <f>'a.Equipe projet'!I604</f>
        <v>0</v>
      </c>
      <c r="AQ582" s="479">
        <f>'a.Equipe projet'!J604</f>
        <v>0</v>
      </c>
      <c r="AR582" s="479">
        <f>'a.Equipe projet'!K604</f>
        <v>0</v>
      </c>
      <c r="AS582" s="479">
        <f>'a.Equipe projet'!L604</f>
        <v>0</v>
      </c>
      <c r="AU582" s="479">
        <f>'c.Prestataires'!D603</f>
        <v>0</v>
      </c>
      <c r="AV582" s="479">
        <f>'c.Prestataires'!E603</f>
        <v>0</v>
      </c>
      <c r="AW582" s="479">
        <f>'c.Prestataires'!F603</f>
        <v>0</v>
      </c>
      <c r="AX582" s="479">
        <f>'c.Prestataires'!G603</f>
        <v>0</v>
      </c>
      <c r="AY582" s="479">
        <f>'c.Prestataires'!H603</f>
        <v>0</v>
      </c>
      <c r="BA582" s="479" t="str">
        <f>'d.Points de vente&amp;récupération'!D605</f>
        <v>A compléter</v>
      </c>
      <c r="BB582" s="479" t="str">
        <f>'d.Points de vente&amp;récupération'!E605</f>
        <v>A choisir</v>
      </c>
      <c r="BC582" s="479" t="str">
        <f>'d.Points de vente&amp;récupération'!F605</f>
        <v>A choisir</v>
      </c>
      <c r="BD582" s="479" t="str">
        <f>'d.Points de vente&amp;récupération'!G605</f>
        <v>A choisir</v>
      </c>
      <c r="BE582" s="479" t="str">
        <f>'d.Points de vente&amp;récupération'!H605</f>
        <v>A choisir</v>
      </c>
      <c r="BF582" s="479" t="str">
        <f>'d.Points de vente&amp;récupération'!I605</f>
        <v>A choisir</v>
      </c>
      <c r="BG582" s="479" t="str">
        <f>'d.Points de vente&amp;récupération'!J605</f>
        <v>A choisir</v>
      </c>
      <c r="BH582" s="479" t="str">
        <f>'d.Points de vente&amp;récupération'!K605</f>
        <v>A compléter</v>
      </c>
    </row>
    <row r="583" spans="15:60">
      <c r="O583">
        <v>580</v>
      </c>
      <c r="P583" t="str">
        <f>_xlfn.XLOOKUP(O583,'1.Fiche candidature (à remplir)'!AB:AB,'1.Fiche candidature (à remplir)'!D:D)</f>
        <v>Achat d'Emballages primaires à usage unique ou réemployables liés à la distribution du vrac</v>
      </c>
      <c r="Q583" t="str">
        <f>_xlfn.XLOOKUP(O583,'1.Fiche candidature (à remplir)'!AB:AB,'1.Fiche candidature (à remplir)'!AC:AC)</f>
        <v>Test_3</v>
      </c>
      <c r="R583" t="str">
        <f>_xlfn.XLOOKUP(O583,'1.Fiche candidature (à remplir)'!AB:AB,'1.Fiche candidature (à remplir)'!E:E)</f>
        <v>A compléter</v>
      </c>
      <c r="S583">
        <f>_xlfn.XLOOKUP(O583,'1.Fiche candidature (à remplir)'!AB:AB,'1.Fiche candidature (à remplir)'!F:F)</f>
        <v>0</v>
      </c>
      <c r="T583">
        <f>_xlfn.XLOOKUP(O583,'1.Fiche candidature (à remplir)'!AB:AB,'1.Fiche candidature (à remplir)'!G:G)</f>
        <v>0</v>
      </c>
      <c r="U583">
        <f>_xlfn.XLOOKUP(O583,'1.Fiche candidature (à remplir)'!AB:AB,'1.Fiche candidature (à remplir)'!H:H)</f>
        <v>0</v>
      </c>
      <c r="V583" t="str">
        <f>_xlfn.XLOOKUP(O583,'1.Fiche candidature (à remplir)'!AB:AB,'1.Fiche candidature (à remplir)'!I:I)</f>
        <v>A compléter</v>
      </c>
      <c r="W583" t="str">
        <f>_xlfn.XLOOKUP(O583,'1.Fiche candidature (à remplir)'!AB:AB,'1.Fiche candidature (à remplir)'!L:L)</f>
        <v>A remplir</v>
      </c>
      <c r="X583">
        <f>_xlfn.XLOOKUP(O583,'1.Fiche candidature (à remplir)'!AB:AB,'1.Fiche candidature (à remplir)'!M:M)</f>
        <v>0</v>
      </c>
      <c r="Y583">
        <f>_xlfn.XLOOKUP(O583,'1.Fiche candidature (à remplir)'!AB:AB,'1.Fiche candidature (à remplir)'!N:N)</f>
        <v>0</v>
      </c>
      <c r="Z583">
        <f>_xlfn.XLOOKUP(O583,'1.Fiche candidature (à remplir)'!AB:AB,'1.Fiche candidature (à remplir)'!P:P)</f>
        <v>0</v>
      </c>
      <c r="AC583" s="479">
        <f>b.Groupement!D609</f>
        <v>0</v>
      </c>
      <c r="AD583" s="479">
        <f>b.Groupement!E609</f>
        <v>0</v>
      </c>
      <c r="AE583" s="479">
        <f>b.Groupement!F609</f>
        <v>0</v>
      </c>
      <c r="AF583" s="479">
        <f>b.Groupement!G609</f>
        <v>0</v>
      </c>
      <c r="AG583" s="479">
        <f>b.Groupement!H609</f>
        <v>0</v>
      </c>
      <c r="AH583" s="479">
        <f>b.Groupement!I609</f>
        <v>0</v>
      </c>
      <c r="AI583" s="479">
        <f>b.Groupement!J609</f>
        <v>0</v>
      </c>
      <c r="AK583" s="479">
        <f>'a.Equipe projet'!D605</f>
        <v>0</v>
      </c>
      <c r="AL583" s="479">
        <f>'a.Equipe projet'!E605</f>
        <v>0</v>
      </c>
      <c r="AM583" s="479">
        <f>'a.Equipe projet'!F605</f>
        <v>0</v>
      </c>
      <c r="AN583" s="479">
        <f>'a.Equipe projet'!G605</f>
        <v>0</v>
      </c>
      <c r="AO583" s="479">
        <f>'a.Equipe projet'!H605</f>
        <v>0</v>
      </c>
      <c r="AP583" s="479">
        <f>'a.Equipe projet'!I605</f>
        <v>0</v>
      </c>
      <c r="AQ583" s="479">
        <f>'a.Equipe projet'!J605</f>
        <v>0</v>
      </c>
      <c r="AR583" s="479">
        <f>'a.Equipe projet'!K605</f>
        <v>0</v>
      </c>
      <c r="AS583" s="479">
        <f>'a.Equipe projet'!L605</f>
        <v>0</v>
      </c>
      <c r="AU583" s="479">
        <f>'c.Prestataires'!D604</f>
        <v>0</v>
      </c>
      <c r="AV583" s="479">
        <f>'c.Prestataires'!E604</f>
        <v>0</v>
      </c>
      <c r="AW583" s="479">
        <f>'c.Prestataires'!F604</f>
        <v>0</v>
      </c>
      <c r="AX583" s="479">
        <f>'c.Prestataires'!G604</f>
        <v>0</v>
      </c>
      <c r="AY583" s="479">
        <f>'c.Prestataires'!H604</f>
        <v>0</v>
      </c>
      <c r="BA583" s="479" t="str">
        <f>'d.Points de vente&amp;récupération'!D606</f>
        <v>A compléter</v>
      </c>
      <c r="BB583" s="479" t="str">
        <f>'d.Points de vente&amp;récupération'!E606</f>
        <v>A choisir</v>
      </c>
      <c r="BC583" s="479" t="str">
        <f>'d.Points de vente&amp;récupération'!F606</f>
        <v>A choisir</v>
      </c>
      <c r="BD583" s="479" t="str">
        <f>'d.Points de vente&amp;récupération'!G606</f>
        <v>A choisir</v>
      </c>
      <c r="BE583" s="479" t="str">
        <f>'d.Points de vente&amp;récupération'!H606</f>
        <v>A choisir</v>
      </c>
      <c r="BF583" s="479" t="str">
        <f>'d.Points de vente&amp;récupération'!I606</f>
        <v>A choisir</v>
      </c>
      <c r="BG583" s="479" t="str">
        <f>'d.Points de vente&amp;récupération'!J606</f>
        <v>A choisir</v>
      </c>
      <c r="BH583" s="479" t="str">
        <f>'d.Points de vente&amp;récupération'!K606</f>
        <v>A compléter</v>
      </c>
    </row>
    <row r="584" spans="15:60">
      <c r="O584">
        <v>581</v>
      </c>
      <c r="P584" t="str">
        <f>_xlfn.XLOOKUP(O584,'1.Fiche candidature (à remplir)'!AB:AB,'1.Fiche candidature (à remplir)'!D:D)</f>
        <v>Achat d'Emballages primaires à usage unique ou réemployables liés à la distribution du vrac</v>
      </c>
      <c r="Q584" t="str">
        <f>_xlfn.XLOOKUP(O584,'1.Fiche candidature (à remplir)'!AB:AB,'1.Fiche candidature (à remplir)'!AC:AC)</f>
        <v>Test_3</v>
      </c>
      <c r="R584" t="str">
        <f>_xlfn.XLOOKUP(O584,'1.Fiche candidature (à remplir)'!AB:AB,'1.Fiche candidature (à remplir)'!E:E)</f>
        <v>A compléter</v>
      </c>
      <c r="S584">
        <f>_xlfn.XLOOKUP(O584,'1.Fiche candidature (à remplir)'!AB:AB,'1.Fiche candidature (à remplir)'!F:F)</f>
        <v>0</v>
      </c>
      <c r="T584">
        <f>_xlfn.XLOOKUP(O584,'1.Fiche candidature (à remplir)'!AB:AB,'1.Fiche candidature (à remplir)'!G:G)</f>
        <v>0</v>
      </c>
      <c r="U584">
        <f>_xlfn.XLOOKUP(O584,'1.Fiche candidature (à remplir)'!AB:AB,'1.Fiche candidature (à remplir)'!H:H)</f>
        <v>0</v>
      </c>
      <c r="V584" t="str">
        <f>_xlfn.XLOOKUP(O584,'1.Fiche candidature (à remplir)'!AB:AB,'1.Fiche candidature (à remplir)'!I:I)</f>
        <v>A compléter</v>
      </c>
      <c r="W584" t="str">
        <f>_xlfn.XLOOKUP(O584,'1.Fiche candidature (à remplir)'!AB:AB,'1.Fiche candidature (à remplir)'!L:L)</f>
        <v>A remplir</v>
      </c>
      <c r="X584">
        <f>_xlfn.XLOOKUP(O584,'1.Fiche candidature (à remplir)'!AB:AB,'1.Fiche candidature (à remplir)'!M:M)</f>
        <v>0</v>
      </c>
      <c r="Y584">
        <f>_xlfn.XLOOKUP(O584,'1.Fiche candidature (à remplir)'!AB:AB,'1.Fiche candidature (à remplir)'!N:N)</f>
        <v>0</v>
      </c>
      <c r="Z584">
        <f>_xlfn.XLOOKUP(O584,'1.Fiche candidature (à remplir)'!AB:AB,'1.Fiche candidature (à remplir)'!P:P)</f>
        <v>0</v>
      </c>
      <c r="AC584" s="479">
        <f>b.Groupement!D610</f>
        <v>0</v>
      </c>
      <c r="AD584" s="479">
        <f>b.Groupement!E610</f>
        <v>0</v>
      </c>
      <c r="AE584" s="479">
        <f>b.Groupement!F610</f>
        <v>0</v>
      </c>
      <c r="AF584" s="479">
        <f>b.Groupement!G610</f>
        <v>0</v>
      </c>
      <c r="AG584" s="479">
        <f>b.Groupement!H610</f>
        <v>0</v>
      </c>
      <c r="AH584" s="479">
        <f>b.Groupement!I610</f>
        <v>0</v>
      </c>
      <c r="AI584" s="479">
        <f>b.Groupement!J610</f>
        <v>0</v>
      </c>
      <c r="AK584" s="479">
        <f>'a.Equipe projet'!D606</f>
        <v>0</v>
      </c>
      <c r="AL584" s="479">
        <f>'a.Equipe projet'!E606</f>
        <v>0</v>
      </c>
      <c r="AM584" s="479">
        <f>'a.Equipe projet'!F606</f>
        <v>0</v>
      </c>
      <c r="AN584" s="479">
        <f>'a.Equipe projet'!G606</f>
        <v>0</v>
      </c>
      <c r="AO584" s="479">
        <f>'a.Equipe projet'!H606</f>
        <v>0</v>
      </c>
      <c r="AP584" s="479">
        <f>'a.Equipe projet'!I606</f>
        <v>0</v>
      </c>
      <c r="AQ584" s="479">
        <f>'a.Equipe projet'!J606</f>
        <v>0</v>
      </c>
      <c r="AR584" s="479">
        <f>'a.Equipe projet'!K606</f>
        <v>0</v>
      </c>
      <c r="AS584" s="479">
        <f>'a.Equipe projet'!L606</f>
        <v>0</v>
      </c>
      <c r="AU584" s="479">
        <f>'c.Prestataires'!D605</f>
        <v>0</v>
      </c>
      <c r="AV584" s="479">
        <f>'c.Prestataires'!E605</f>
        <v>0</v>
      </c>
      <c r="AW584" s="479">
        <f>'c.Prestataires'!F605</f>
        <v>0</v>
      </c>
      <c r="AX584" s="479">
        <f>'c.Prestataires'!G605</f>
        <v>0</v>
      </c>
      <c r="AY584" s="479">
        <f>'c.Prestataires'!H605</f>
        <v>0</v>
      </c>
      <c r="BA584" s="479" t="str">
        <f>'d.Points de vente&amp;récupération'!D607</f>
        <v>A compléter</v>
      </c>
      <c r="BB584" s="479" t="str">
        <f>'d.Points de vente&amp;récupération'!E607</f>
        <v>A choisir</v>
      </c>
      <c r="BC584" s="479" t="str">
        <f>'d.Points de vente&amp;récupération'!F607</f>
        <v>A choisir</v>
      </c>
      <c r="BD584" s="479" t="str">
        <f>'d.Points de vente&amp;récupération'!G607</f>
        <v>A choisir</v>
      </c>
      <c r="BE584" s="479" t="str">
        <f>'d.Points de vente&amp;récupération'!H607</f>
        <v>A choisir</v>
      </c>
      <c r="BF584" s="479" t="str">
        <f>'d.Points de vente&amp;récupération'!I607</f>
        <v>A choisir</v>
      </c>
      <c r="BG584" s="479" t="str">
        <f>'d.Points de vente&amp;récupération'!J607</f>
        <v>A choisir</v>
      </c>
      <c r="BH584" s="479" t="str">
        <f>'d.Points de vente&amp;récupération'!K607</f>
        <v>A compléter</v>
      </c>
    </row>
    <row r="585" spans="15:60">
      <c r="O585">
        <v>582</v>
      </c>
      <c r="P585" t="str">
        <f>_xlfn.XLOOKUP(O585,'1.Fiche candidature (à remplir)'!AB:AB,'1.Fiche candidature (à remplir)'!D:D)</f>
        <v>Achat d'Emballages primaires à usage unique ou réemployables liés à la distribution du vrac</v>
      </c>
      <c r="Q585" t="str">
        <f>_xlfn.XLOOKUP(O585,'1.Fiche candidature (à remplir)'!AB:AB,'1.Fiche candidature (à remplir)'!AC:AC)</f>
        <v>Test_3</v>
      </c>
      <c r="R585" t="str">
        <f>_xlfn.XLOOKUP(O585,'1.Fiche candidature (à remplir)'!AB:AB,'1.Fiche candidature (à remplir)'!E:E)</f>
        <v>A compléter</v>
      </c>
      <c r="S585">
        <f>_xlfn.XLOOKUP(O585,'1.Fiche candidature (à remplir)'!AB:AB,'1.Fiche candidature (à remplir)'!F:F)</f>
        <v>0</v>
      </c>
      <c r="T585">
        <f>_xlfn.XLOOKUP(O585,'1.Fiche candidature (à remplir)'!AB:AB,'1.Fiche candidature (à remplir)'!G:G)</f>
        <v>0</v>
      </c>
      <c r="U585">
        <f>_xlfn.XLOOKUP(O585,'1.Fiche candidature (à remplir)'!AB:AB,'1.Fiche candidature (à remplir)'!H:H)</f>
        <v>0</v>
      </c>
      <c r="V585" t="str">
        <f>_xlfn.XLOOKUP(O585,'1.Fiche candidature (à remplir)'!AB:AB,'1.Fiche candidature (à remplir)'!I:I)</f>
        <v>A compléter</v>
      </c>
      <c r="W585" t="str">
        <f>_xlfn.XLOOKUP(O585,'1.Fiche candidature (à remplir)'!AB:AB,'1.Fiche candidature (à remplir)'!L:L)</f>
        <v>A remplir</v>
      </c>
      <c r="X585">
        <f>_xlfn.XLOOKUP(O585,'1.Fiche candidature (à remplir)'!AB:AB,'1.Fiche candidature (à remplir)'!M:M)</f>
        <v>0</v>
      </c>
      <c r="Y585">
        <f>_xlfn.XLOOKUP(O585,'1.Fiche candidature (à remplir)'!AB:AB,'1.Fiche candidature (à remplir)'!N:N)</f>
        <v>0</v>
      </c>
      <c r="Z585">
        <f>_xlfn.XLOOKUP(O585,'1.Fiche candidature (à remplir)'!AB:AB,'1.Fiche candidature (à remplir)'!P:P)</f>
        <v>0</v>
      </c>
      <c r="AC585" s="479">
        <f>b.Groupement!D611</f>
        <v>0</v>
      </c>
      <c r="AD585" s="479">
        <f>b.Groupement!E611</f>
        <v>0</v>
      </c>
      <c r="AE585" s="479">
        <f>b.Groupement!F611</f>
        <v>0</v>
      </c>
      <c r="AF585" s="479">
        <f>b.Groupement!G611</f>
        <v>0</v>
      </c>
      <c r="AG585" s="479">
        <f>b.Groupement!H611</f>
        <v>0</v>
      </c>
      <c r="AH585" s="479">
        <f>b.Groupement!I611</f>
        <v>0</v>
      </c>
      <c r="AI585" s="479">
        <f>b.Groupement!J611</f>
        <v>0</v>
      </c>
      <c r="AK585" s="479">
        <f>'a.Equipe projet'!D607</f>
        <v>0</v>
      </c>
      <c r="AL585" s="479">
        <f>'a.Equipe projet'!E607</f>
        <v>0</v>
      </c>
      <c r="AM585" s="479">
        <f>'a.Equipe projet'!F607</f>
        <v>0</v>
      </c>
      <c r="AN585" s="479">
        <f>'a.Equipe projet'!G607</f>
        <v>0</v>
      </c>
      <c r="AO585" s="479">
        <f>'a.Equipe projet'!H607</f>
        <v>0</v>
      </c>
      <c r="AP585" s="479">
        <f>'a.Equipe projet'!I607</f>
        <v>0</v>
      </c>
      <c r="AQ585" s="479">
        <f>'a.Equipe projet'!J607</f>
        <v>0</v>
      </c>
      <c r="AR585" s="479">
        <f>'a.Equipe projet'!K607</f>
        <v>0</v>
      </c>
      <c r="AS585" s="479">
        <f>'a.Equipe projet'!L607</f>
        <v>0</v>
      </c>
      <c r="AU585" s="479">
        <f>'c.Prestataires'!D606</f>
        <v>0</v>
      </c>
      <c r="AV585" s="479">
        <f>'c.Prestataires'!E606</f>
        <v>0</v>
      </c>
      <c r="AW585" s="479">
        <f>'c.Prestataires'!F606</f>
        <v>0</v>
      </c>
      <c r="AX585" s="479">
        <f>'c.Prestataires'!G606</f>
        <v>0</v>
      </c>
      <c r="AY585" s="479">
        <f>'c.Prestataires'!H606</f>
        <v>0</v>
      </c>
      <c r="BA585" s="479" t="str">
        <f>'d.Points de vente&amp;récupération'!D608</f>
        <v>A compléter</v>
      </c>
      <c r="BB585" s="479" t="str">
        <f>'d.Points de vente&amp;récupération'!E608</f>
        <v>A choisir</v>
      </c>
      <c r="BC585" s="479" t="str">
        <f>'d.Points de vente&amp;récupération'!F608</f>
        <v>A choisir</v>
      </c>
      <c r="BD585" s="479" t="str">
        <f>'d.Points de vente&amp;récupération'!G608</f>
        <v>A choisir</v>
      </c>
      <c r="BE585" s="479" t="str">
        <f>'d.Points de vente&amp;récupération'!H608</f>
        <v>A choisir</v>
      </c>
      <c r="BF585" s="479" t="str">
        <f>'d.Points de vente&amp;récupération'!I608</f>
        <v>A choisir</v>
      </c>
      <c r="BG585" s="479" t="str">
        <f>'d.Points de vente&amp;récupération'!J608</f>
        <v>A choisir</v>
      </c>
      <c r="BH585" s="479" t="str">
        <f>'d.Points de vente&amp;récupération'!K608</f>
        <v>A compléter</v>
      </c>
    </row>
    <row r="586" spans="15:60">
      <c r="O586">
        <v>583</v>
      </c>
      <c r="P586" t="str">
        <f>_xlfn.XLOOKUP(O586,'1.Fiche candidature (à remplir)'!AB:AB,'1.Fiche candidature (à remplir)'!D:D)</f>
        <v>Achat d'Emballages secondaires réemployables
Á l'usage du consommateur uniquement</v>
      </c>
      <c r="Q586" t="str">
        <f>_xlfn.XLOOKUP(O586,'1.Fiche candidature (à remplir)'!AB:AB,'1.Fiche candidature (à remplir)'!AC:AC)</f>
        <v>Test_3</v>
      </c>
      <c r="R586" t="str">
        <f>_xlfn.XLOOKUP(O586,'1.Fiche candidature (à remplir)'!AB:AB,'1.Fiche candidature (à remplir)'!E:E)</f>
        <v>A compléter</v>
      </c>
      <c r="S586">
        <f>_xlfn.XLOOKUP(O586,'1.Fiche candidature (à remplir)'!AB:AB,'1.Fiche candidature (à remplir)'!F:F)</f>
        <v>0</v>
      </c>
      <c r="T586">
        <f>_xlfn.XLOOKUP(O586,'1.Fiche candidature (à remplir)'!AB:AB,'1.Fiche candidature (à remplir)'!G:G)</f>
        <v>0</v>
      </c>
      <c r="U586">
        <f>_xlfn.XLOOKUP(O586,'1.Fiche candidature (à remplir)'!AB:AB,'1.Fiche candidature (à remplir)'!H:H)</f>
        <v>0</v>
      </c>
      <c r="V586" t="str">
        <f>_xlfn.XLOOKUP(O586,'1.Fiche candidature (à remplir)'!AB:AB,'1.Fiche candidature (à remplir)'!I:I)</f>
        <v>A compléter</v>
      </c>
      <c r="W586" t="str">
        <f>_xlfn.XLOOKUP(O586,'1.Fiche candidature (à remplir)'!AB:AB,'1.Fiche candidature (à remplir)'!L:L)</f>
        <v>A remplir</v>
      </c>
      <c r="X586">
        <f>_xlfn.XLOOKUP(O586,'1.Fiche candidature (à remplir)'!AB:AB,'1.Fiche candidature (à remplir)'!M:M)</f>
        <v>0</v>
      </c>
      <c r="Y586">
        <f>_xlfn.XLOOKUP(O586,'1.Fiche candidature (à remplir)'!AB:AB,'1.Fiche candidature (à remplir)'!N:N)</f>
        <v>0</v>
      </c>
      <c r="Z586">
        <f>_xlfn.XLOOKUP(O586,'1.Fiche candidature (à remplir)'!AB:AB,'1.Fiche candidature (à remplir)'!P:P)</f>
        <v>0</v>
      </c>
      <c r="AC586" s="479">
        <f>b.Groupement!D612</f>
        <v>0</v>
      </c>
      <c r="AD586" s="479">
        <f>b.Groupement!E612</f>
        <v>0</v>
      </c>
      <c r="AE586" s="479">
        <f>b.Groupement!F612</f>
        <v>0</v>
      </c>
      <c r="AF586" s="479">
        <f>b.Groupement!G612</f>
        <v>0</v>
      </c>
      <c r="AG586" s="479">
        <f>b.Groupement!H612</f>
        <v>0</v>
      </c>
      <c r="AH586" s="479">
        <f>b.Groupement!I612</f>
        <v>0</v>
      </c>
      <c r="AI586" s="479">
        <f>b.Groupement!J612</f>
        <v>0</v>
      </c>
      <c r="AK586" s="479">
        <f>'a.Equipe projet'!D608</f>
        <v>0</v>
      </c>
      <c r="AL586" s="479">
        <f>'a.Equipe projet'!E608</f>
        <v>0</v>
      </c>
      <c r="AM586" s="479">
        <f>'a.Equipe projet'!F608</f>
        <v>0</v>
      </c>
      <c r="AN586" s="479">
        <f>'a.Equipe projet'!G608</f>
        <v>0</v>
      </c>
      <c r="AO586" s="479">
        <f>'a.Equipe projet'!H608</f>
        <v>0</v>
      </c>
      <c r="AP586" s="479">
        <f>'a.Equipe projet'!I608</f>
        <v>0</v>
      </c>
      <c r="AQ586" s="479">
        <f>'a.Equipe projet'!J608</f>
        <v>0</v>
      </c>
      <c r="AR586" s="479">
        <f>'a.Equipe projet'!K608</f>
        <v>0</v>
      </c>
      <c r="AS586" s="479">
        <f>'a.Equipe projet'!L608</f>
        <v>0</v>
      </c>
      <c r="AU586" s="479">
        <f>'c.Prestataires'!D607</f>
        <v>0</v>
      </c>
      <c r="AV586" s="479">
        <f>'c.Prestataires'!E607</f>
        <v>0</v>
      </c>
      <c r="AW586" s="479">
        <f>'c.Prestataires'!F607</f>
        <v>0</v>
      </c>
      <c r="AX586" s="479">
        <f>'c.Prestataires'!G607</f>
        <v>0</v>
      </c>
      <c r="AY586" s="479">
        <f>'c.Prestataires'!H607</f>
        <v>0</v>
      </c>
      <c r="BA586" s="479" t="str">
        <f>'d.Points de vente&amp;récupération'!D609</f>
        <v>A compléter</v>
      </c>
      <c r="BB586" s="479" t="str">
        <f>'d.Points de vente&amp;récupération'!E609</f>
        <v>A choisir</v>
      </c>
      <c r="BC586" s="479" t="str">
        <f>'d.Points de vente&amp;récupération'!F609</f>
        <v>A choisir</v>
      </c>
      <c r="BD586" s="479" t="str">
        <f>'d.Points de vente&amp;récupération'!G609</f>
        <v>A choisir</v>
      </c>
      <c r="BE586" s="479" t="str">
        <f>'d.Points de vente&amp;récupération'!H609</f>
        <v>A choisir</v>
      </c>
      <c r="BF586" s="479" t="str">
        <f>'d.Points de vente&amp;récupération'!I609</f>
        <v>A choisir</v>
      </c>
      <c r="BG586" s="479" t="str">
        <f>'d.Points de vente&amp;récupération'!J609</f>
        <v>A choisir</v>
      </c>
      <c r="BH586" s="479" t="str">
        <f>'d.Points de vente&amp;récupération'!K609</f>
        <v>A compléter</v>
      </c>
    </row>
    <row r="587" spans="15:60">
      <c r="O587">
        <v>584</v>
      </c>
      <c r="P587" t="str">
        <f>_xlfn.XLOOKUP(O587,'1.Fiche candidature (à remplir)'!AB:AB,'1.Fiche candidature (à remplir)'!D:D)</f>
        <v>Achat d'Emballages secondaires réemployables</v>
      </c>
      <c r="Q587" t="str">
        <f>_xlfn.XLOOKUP(O587,'1.Fiche candidature (à remplir)'!AB:AB,'1.Fiche candidature (à remplir)'!AC:AC)</f>
        <v>Test_3</v>
      </c>
      <c r="R587" t="str">
        <f>_xlfn.XLOOKUP(O587,'1.Fiche candidature (à remplir)'!AB:AB,'1.Fiche candidature (à remplir)'!E:E)</f>
        <v>A compléter</v>
      </c>
      <c r="S587">
        <f>_xlfn.XLOOKUP(O587,'1.Fiche candidature (à remplir)'!AB:AB,'1.Fiche candidature (à remplir)'!F:F)</f>
        <v>0</v>
      </c>
      <c r="T587">
        <f>_xlfn.XLOOKUP(O587,'1.Fiche candidature (à remplir)'!AB:AB,'1.Fiche candidature (à remplir)'!G:G)</f>
        <v>0</v>
      </c>
      <c r="U587">
        <f>_xlfn.XLOOKUP(O587,'1.Fiche candidature (à remplir)'!AB:AB,'1.Fiche candidature (à remplir)'!H:H)</f>
        <v>0</v>
      </c>
      <c r="V587" t="str">
        <f>_xlfn.XLOOKUP(O587,'1.Fiche candidature (à remplir)'!AB:AB,'1.Fiche candidature (à remplir)'!I:I)</f>
        <v>A compléter</v>
      </c>
      <c r="W587" t="str">
        <f>_xlfn.XLOOKUP(O587,'1.Fiche candidature (à remplir)'!AB:AB,'1.Fiche candidature (à remplir)'!L:L)</f>
        <v>A remplir</v>
      </c>
      <c r="X587">
        <f>_xlfn.XLOOKUP(O587,'1.Fiche candidature (à remplir)'!AB:AB,'1.Fiche candidature (à remplir)'!M:M)</f>
        <v>0</v>
      </c>
      <c r="Y587">
        <f>_xlfn.XLOOKUP(O587,'1.Fiche candidature (à remplir)'!AB:AB,'1.Fiche candidature (à remplir)'!N:N)</f>
        <v>0</v>
      </c>
      <c r="Z587">
        <f>_xlfn.XLOOKUP(O587,'1.Fiche candidature (à remplir)'!AB:AB,'1.Fiche candidature (à remplir)'!P:P)</f>
        <v>0</v>
      </c>
      <c r="AC587" s="479">
        <f>b.Groupement!D613</f>
        <v>0</v>
      </c>
      <c r="AD587" s="479">
        <f>b.Groupement!E613</f>
        <v>0</v>
      </c>
      <c r="AE587" s="479">
        <f>b.Groupement!F613</f>
        <v>0</v>
      </c>
      <c r="AF587" s="479">
        <f>b.Groupement!G613</f>
        <v>0</v>
      </c>
      <c r="AG587" s="479">
        <f>b.Groupement!H613</f>
        <v>0</v>
      </c>
      <c r="AH587" s="479">
        <f>b.Groupement!I613</f>
        <v>0</v>
      </c>
      <c r="AI587" s="479">
        <f>b.Groupement!J613</f>
        <v>0</v>
      </c>
      <c r="AK587" s="479">
        <f>'a.Equipe projet'!D609</f>
        <v>0</v>
      </c>
      <c r="AL587" s="479">
        <f>'a.Equipe projet'!E609</f>
        <v>0</v>
      </c>
      <c r="AM587" s="479">
        <f>'a.Equipe projet'!F609</f>
        <v>0</v>
      </c>
      <c r="AN587" s="479">
        <f>'a.Equipe projet'!G609</f>
        <v>0</v>
      </c>
      <c r="AO587" s="479">
        <f>'a.Equipe projet'!H609</f>
        <v>0</v>
      </c>
      <c r="AP587" s="479">
        <f>'a.Equipe projet'!I609</f>
        <v>0</v>
      </c>
      <c r="AQ587" s="479">
        <f>'a.Equipe projet'!J609</f>
        <v>0</v>
      </c>
      <c r="AR587" s="479">
        <f>'a.Equipe projet'!K609</f>
        <v>0</v>
      </c>
      <c r="AS587" s="479">
        <f>'a.Equipe projet'!L609</f>
        <v>0</v>
      </c>
      <c r="AU587" s="479">
        <f>'c.Prestataires'!D608</f>
        <v>0</v>
      </c>
      <c r="AV587" s="479">
        <f>'c.Prestataires'!E608</f>
        <v>0</v>
      </c>
      <c r="AW587" s="479">
        <f>'c.Prestataires'!F608</f>
        <v>0</v>
      </c>
      <c r="AX587" s="479">
        <f>'c.Prestataires'!G608</f>
        <v>0</v>
      </c>
      <c r="AY587" s="479">
        <f>'c.Prestataires'!H608</f>
        <v>0</v>
      </c>
      <c r="BA587" s="479" t="str">
        <f>'d.Points de vente&amp;récupération'!D610</f>
        <v>A compléter</v>
      </c>
      <c r="BB587" s="479" t="str">
        <f>'d.Points de vente&amp;récupération'!E610</f>
        <v>A choisir</v>
      </c>
      <c r="BC587" s="479" t="str">
        <f>'d.Points de vente&amp;récupération'!F610</f>
        <v>A choisir</v>
      </c>
      <c r="BD587" s="479" t="str">
        <f>'d.Points de vente&amp;récupération'!G610</f>
        <v>A choisir</v>
      </c>
      <c r="BE587" s="479" t="str">
        <f>'d.Points de vente&amp;récupération'!H610</f>
        <v>A choisir</v>
      </c>
      <c r="BF587" s="479" t="str">
        <f>'d.Points de vente&amp;récupération'!I610</f>
        <v>A choisir</v>
      </c>
      <c r="BG587" s="479" t="str">
        <f>'d.Points de vente&amp;récupération'!J610</f>
        <v>A choisir</v>
      </c>
      <c r="BH587" s="479" t="str">
        <f>'d.Points de vente&amp;récupération'!K610</f>
        <v>A compléter</v>
      </c>
    </row>
    <row r="588" spans="15:60">
      <c r="O588">
        <v>585</v>
      </c>
      <c r="P588" t="str">
        <f>_xlfn.XLOOKUP(O588,'1.Fiche candidature (à remplir)'!AB:AB,'1.Fiche candidature (à remplir)'!D:D)</f>
        <v>Achat d'Emballages secondaires réemployables</v>
      </c>
      <c r="Q588" t="str">
        <f>_xlfn.XLOOKUP(O588,'1.Fiche candidature (à remplir)'!AB:AB,'1.Fiche candidature (à remplir)'!AC:AC)</f>
        <v>Test_3</v>
      </c>
      <c r="R588" t="str">
        <f>_xlfn.XLOOKUP(O588,'1.Fiche candidature (à remplir)'!AB:AB,'1.Fiche candidature (à remplir)'!E:E)</f>
        <v>A compléter</v>
      </c>
      <c r="S588">
        <f>_xlfn.XLOOKUP(O588,'1.Fiche candidature (à remplir)'!AB:AB,'1.Fiche candidature (à remplir)'!F:F)</f>
        <v>0</v>
      </c>
      <c r="T588">
        <f>_xlfn.XLOOKUP(O588,'1.Fiche candidature (à remplir)'!AB:AB,'1.Fiche candidature (à remplir)'!G:G)</f>
        <v>0</v>
      </c>
      <c r="U588">
        <f>_xlfn.XLOOKUP(O588,'1.Fiche candidature (à remplir)'!AB:AB,'1.Fiche candidature (à remplir)'!H:H)</f>
        <v>0</v>
      </c>
      <c r="V588" t="str">
        <f>_xlfn.XLOOKUP(O588,'1.Fiche candidature (à remplir)'!AB:AB,'1.Fiche candidature (à remplir)'!I:I)</f>
        <v>A compléter</v>
      </c>
      <c r="W588" t="str">
        <f>_xlfn.XLOOKUP(O588,'1.Fiche candidature (à remplir)'!AB:AB,'1.Fiche candidature (à remplir)'!L:L)</f>
        <v>A remplir</v>
      </c>
      <c r="X588">
        <f>_xlfn.XLOOKUP(O588,'1.Fiche candidature (à remplir)'!AB:AB,'1.Fiche candidature (à remplir)'!M:M)</f>
        <v>0</v>
      </c>
      <c r="Y588">
        <f>_xlfn.XLOOKUP(O588,'1.Fiche candidature (à remplir)'!AB:AB,'1.Fiche candidature (à remplir)'!N:N)</f>
        <v>0</v>
      </c>
      <c r="Z588">
        <f>_xlfn.XLOOKUP(O588,'1.Fiche candidature (à remplir)'!AB:AB,'1.Fiche candidature (à remplir)'!P:P)</f>
        <v>0</v>
      </c>
      <c r="AC588" s="479">
        <f>b.Groupement!D614</f>
        <v>0</v>
      </c>
      <c r="AD588" s="479">
        <f>b.Groupement!E614</f>
        <v>0</v>
      </c>
      <c r="AE588" s="479">
        <f>b.Groupement!F614</f>
        <v>0</v>
      </c>
      <c r="AF588" s="479">
        <f>b.Groupement!G614</f>
        <v>0</v>
      </c>
      <c r="AG588" s="479">
        <f>b.Groupement!H614</f>
        <v>0</v>
      </c>
      <c r="AH588" s="479">
        <f>b.Groupement!I614</f>
        <v>0</v>
      </c>
      <c r="AI588" s="479">
        <f>b.Groupement!J614</f>
        <v>0</v>
      </c>
      <c r="AK588" s="479">
        <f>'a.Equipe projet'!D610</f>
        <v>0</v>
      </c>
      <c r="AL588" s="479">
        <f>'a.Equipe projet'!E610</f>
        <v>0</v>
      </c>
      <c r="AM588" s="479">
        <f>'a.Equipe projet'!F610</f>
        <v>0</v>
      </c>
      <c r="AN588" s="479">
        <f>'a.Equipe projet'!G610</f>
        <v>0</v>
      </c>
      <c r="AO588" s="479">
        <f>'a.Equipe projet'!H610</f>
        <v>0</v>
      </c>
      <c r="AP588" s="479">
        <f>'a.Equipe projet'!I610</f>
        <v>0</v>
      </c>
      <c r="AQ588" s="479">
        <f>'a.Equipe projet'!J610</f>
        <v>0</v>
      </c>
      <c r="AR588" s="479">
        <f>'a.Equipe projet'!K610</f>
        <v>0</v>
      </c>
      <c r="AS588" s="479">
        <f>'a.Equipe projet'!L610</f>
        <v>0</v>
      </c>
      <c r="AU588" s="479">
        <f>'c.Prestataires'!D609</f>
        <v>0</v>
      </c>
      <c r="AV588" s="479">
        <f>'c.Prestataires'!E609</f>
        <v>0</v>
      </c>
      <c r="AW588" s="479">
        <f>'c.Prestataires'!F609</f>
        <v>0</v>
      </c>
      <c r="AX588" s="479">
        <f>'c.Prestataires'!G609</f>
        <v>0</v>
      </c>
      <c r="AY588" s="479">
        <f>'c.Prestataires'!H609</f>
        <v>0</v>
      </c>
      <c r="BA588" s="479" t="str">
        <f>'d.Points de vente&amp;récupération'!D611</f>
        <v>A compléter</v>
      </c>
      <c r="BB588" s="479" t="str">
        <f>'d.Points de vente&amp;récupération'!E611</f>
        <v>A choisir</v>
      </c>
      <c r="BC588" s="479" t="str">
        <f>'d.Points de vente&amp;récupération'!F611</f>
        <v>A choisir</v>
      </c>
      <c r="BD588" s="479" t="str">
        <f>'d.Points de vente&amp;récupération'!G611</f>
        <v>A choisir</v>
      </c>
      <c r="BE588" s="479" t="str">
        <f>'d.Points de vente&amp;récupération'!H611</f>
        <v>A choisir</v>
      </c>
      <c r="BF588" s="479" t="str">
        <f>'d.Points de vente&amp;récupération'!I611</f>
        <v>A choisir</v>
      </c>
      <c r="BG588" s="479" t="str">
        <f>'d.Points de vente&amp;récupération'!J611</f>
        <v>A choisir</v>
      </c>
      <c r="BH588" s="479" t="str">
        <f>'d.Points de vente&amp;récupération'!K611</f>
        <v>A compléter</v>
      </c>
    </row>
    <row r="589" spans="15:60">
      <c r="O589">
        <v>586</v>
      </c>
      <c r="P589" t="str">
        <f>_xlfn.XLOOKUP(O589,'1.Fiche candidature (à remplir)'!AB:AB,'1.Fiche candidature (à remplir)'!D:D)</f>
        <v>Achat d'Emballages secondaires réemployables</v>
      </c>
      <c r="Q589" t="str">
        <f>_xlfn.XLOOKUP(O589,'1.Fiche candidature (à remplir)'!AB:AB,'1.Fiche candidature (à remplir)'!AC:AC)</f>
        <v>Test_3</v>
      </c>
      <c r="R589" t="str">
        <f>_xlfn.XLOOKUP(O589,'1.Fiche candidature (à remplir)'!AB:AB,'1.Fiche candidature (à remplir)'!E:E)</f>
        <v>A compléter</v>
      </c>
      <c r="S589">
        <f>_xlfn.XLOOKUP(O589,'1.Fiche candidature (à remplir)'!AB:AB,'1.Fiche candidature (à remplir)'!F:F)</f>
        <v>0</v>
      </c>
      <c r="T589">
        <f>_xlfn.XLOOKUP(O589,'1.Fiche candidature (à remplir)'!AB:AB,'1.Fiche candidature (à remplir)'!G:G)</f>
        <v>0</v>
      </c>
      <c r="U589">
        <f>_xlfn.XLOOKUP(O589,'1.Fiche candidature (à remplir)'!AB:AB,'1.Fiche candidature (à remplir)'!H:H)</f>
        <v>0</v>
      </c>
      <c r="V589" t="str">
        <f>_xlfn.XLOOKUP(O589,'1.Fiche candidature (à remplir)'!AB:AB,'1.Fiche candidature (à remplir)'!I:I)</f>
        <v>A compléter</v>
      </c>
      <c r="W589" t="str">
        <f>_xlfn.XLOOKUP(O589,'1.Fiche candidature (à remplir)'!AB:AB,'1.Fiche candidature (à remplir)'!L:L)</f>
        <v>A remplir</v>
      </c>
      <c r="X589">
        <f>_xlfn.XLOOKUP(O589,'1.Fiche candidature (à remplir)'!AB:AB,'1.Fiche candidature (à remplir)'!M:M)</f>
        <v>0</v>
      </c>
      <c r="Y589">
        <f>_xlfn.XLOOKUP(O589,'1.Fiche candidature (à remplir)'!AB:AB,'1.Fiche candidature (à remplir)'!N:N)</f>
        <v>0</v>
      </c>
      <c r="Z589">
        <f>_xlfn.XLOOKUP(O589,'1.Fiche candidature (à remplir)'!AB:AB,'1.Fiche candidature (à remplir)'!P:P)</f>
        <v>0</v>
      </c>
      <c r="AC589" s="479">
        <f>b.Groupement!D615</f>
        <v>0</v>
      </c>
      <c r="AD589" s="479">
        <f>b.Groupement!E615</f>
        <v>0</v>
      </c>
      <c r="AE589" s="479">
        <f>b.Groupement!F615</f>
        <v>0</v>
      </c>
      <c r="AF589" s="479">
        <f>b.Groupement!G615</f>
        <v>0</v>
      </c>
      <c r="AG589" s="479">
        <f>b.Groupement!H615</f>
        <v>0</v>
      </c>
      <c r="AH589" s="479">
        <f>b.Groupement!I615</f>
        <v>0</v>
      </c>
      <c r="AI589" s="479">
        <f>b.Groupement!J615</f>
        <v>0</v>
      </c>
      <c r="AK589" s="479">
        <f>'a.Equipe projet'!D611</f>
        <v>0</v>
      </c>
      <c r="AL589" s="479">
        <f>'a.Equipe projet'!E611</f>
        <v>0</v>
      </c>
      <c r="AM589" s="479">
        <f>'a.Equipe projet'!F611</f>
        <v>0</v>
      </c>
      <c r="AN589" s="479">
        <f>'a.Equipe projet'!G611</f>
        <v>0</v>
      </c>
      <c r="AO589" s="479">
        <f>'a.Equipe projet'!H611</f>
        <v>0</v>
      </c>
      <c r="AP589" s="479">
        <f>'a.Equipe projet'!I611</f>
        <v>0</v>
      </c>
      <c r="AQ589" s="479">
        <f>'a.Equipe projet'!J611</f>
        <v>0</v>
      </c>
      <c r="AR589" s="479">
        <f>'a.Equipe projet'!K611</f>
        <v>0</v>
      </c>
      <c r="AS589" s="479">
        <f>'a.Equipe projet'!L611</f>
        <v>0</v>
      </c>
      <c r="AU589" s="479">
        <f>'c.Prestataires'!D610</f>
        <v>0</v>
      </c>
      <c r="AV589" s="479">
        <f>'c.Prestataires'!E610</f>
        <v>0</v>
      </c>
      <c r="AW589" s="479">
        <f>'c.Prestataires'!F610</f>
        <v>0</v>
      </c>
      <c r="AX589" s="479">
        <f>'c.Prestataires'!G610</f>
        <v>0</v>
      </c>
      <c r="AY589" s="479">
        <f>'c.Prestataires'!H610</f>
        <v>0</v>
      </c>
      <c r="BA589" s="479" t="str">
        <f>'d.Points de vente&amp;récupération'!D612</f>
        <v>A compléter</v>
      </c>
      <c r="BB589" s="479" t="str">
        <f>'d.Points de vente&amp;récupération'!E612</f>
        <v>A choisir</v>
      </c>
      <c r="BC589" s="479" t="str">
        <f>'d.Points de vente&amp;récupération'!F612</f>
        <v>A choisir</v>
      </c>
      <c r="BD589" s="479" t="str">
        <f>'d.Points de vente&amp;récupération'!G612</f>
        <v>A choisir</v>
      </c>
      <c r="BE589" s="479" t="str">
        <f>'d.Points de vente&amp;récupération'!H612</f>
        <v>A choisir</v>
      </c>
      <c r="BF589" s="479" t="str">
        <f>'d.Points de vente&amp;récupération'!I612</f>
        <v>A choisir</v>
      </c>
      <c r="BG589" s="479" t="str">
        <f>'d.Points de vente&amp;récupération'!J612</f>
        <v>A choisir</v>
      </c>
      <c r="BH589" s="479" t="str">
        <f>'d.Points de vente&amp;récupération'!K612</f>
        <v>A compléter</v>
      </c>
    </row>
    <row r="590" spans="15:60">
      <c r="O590">
        <v>587</v>
      </c>
      <c r="P590" t="str">
        <f>_xlfn.XLOOKUP(O590,'1.Fiche candidature (à remplir)'!AB:AB,'1.Fiche candidature (à remplir)'!D:D)</f>
        <v>Achat d'Emballages secondaires réemployables</v>
      </c>
      <c r="Q590" t="str">
        <f>_xlfn.XLOOKUP(O590,'1.Fiche candidature (à remplir)'!AB:AB,'1.Fiche candidature (à remplir)'!AC:AC)</f>
        <v>Test_3</v>
      </c>
      <c r="R590" t="str">
        <f>_xlfn.XLOOKUP(O590,'1.Fiche candidature (à remplir)'!AB:AB,'1.Fiche candidature (à remplir)'!E:E)</f>
        <v>A compléter</v>
      </c>
      <c r="S590">
        <f>_xlfn.XLOOKUP(O590,'1.Fiche candidature (à remplir)'!AB:AB,'1.Fiche candidature (à remplir)'!F:F)</f>
        <v>0</v>
      </c>
      <c r="T590">
        <f>_xlfn.XLOOKUP(O590,'1.Fiche candidature (à remplir)'!AB:AB,'1.Fiche candidature (à remplir)'!G:G)</f>
        <v>0</v>
      </c>
      <c r="U590">
        <f>_xlfn.XLOOKUP(O590,'1.Fiche candidature (à remplir)'!AB:AB,'1.Fiche candidature (à remplir)'!H:H)</f>
        <v>0</v>
      </c>
      <c r="V590" t="str">
        <f>_xlfn.XLOOKUP(O590,'1.Fiche candidature (à remplir)'!AB:AB,'1.Fiche candidature (à remplir)'!I:I)</f>
        <v>A compléter</v>
      </c>
      <c r="W590" t="str">
        <f>_xlfn.XLOOKUP(O590,'1.Fiche candidature (à remplir)'!AB:AB,'1.Fiche candidature (à remplir)'!L:L)</f>
        <v>A remplir</v>
      </c>
      <c r="X590">
        <f>_xlfn.XLOOKUP(O590,'1.Fiche candidature (à remplir)'!AB:AB,'1.Fiche candidature (à remplir)'!M:M)</f>
        <v>0</v>
      </c>
      <c r="Y590">
        <f>_xlfn.XLOOKUP(O590,'1.Fiche candidature (à remplir)'!AB:AB,'1.Fiche candidature (à remplir)'!N:N)</f>
        <v>0</v>
      </c>
      <c r="Z590">
        <f>_xlfn.XLOOKUP(O590,'1.Fiche candidature (à remplir)'!AB:AB,'1.Fiche candidature (à remplir)'!P:P)</f>
        <v>0</v>
      </c>
      <c r="AC590" s="479">
        <f>b.Groupement!D616</f>
        <v>0</v>
      </c>
      <c r="AD590" s="479">
        <f>b.Groupement!E616</f>
        <v>0</v>
      </c>
      <c r="AE590" s="479">
        <f>b.Groupement!F616</f>
        <v>0</v>
      </c>
      <c r="AF590" s="479">
        <f>b.Groupement!G616</f>
        <v>0</v>
      </c>
      <c r="AG590" s="479">
        <f>b.Groupement!H616</f>
        <v>0</v>
      </c>
      <c r="AH590" s="479">
        <f>b.Groupement!I616</f>
        <v>0</v>
      </c>
      <c r="AI590" s="479">
        <f>b.Groupement!J616</f>
        <v>0</v>
      </c>
      <c r="AK590" s="479">
        <f>'a.Equipe projet'!D612</f>
        <v>0</v>
      </c>
      <c r="AL590" s="479">
        <f>'a.Equipe projet'!E612</f>
        <v>0</v>
      </c>
      <c r="AM590" s="479">
        <f>'a.Equipe projet'!F612</f>
        <v>0</v>
      </c>
      <c r="AN590" s="479">
        <f>'a.Equipe projet'!G612</f>
        <v>0</v>
      </c>
      <c r="AO590" s="479">
        <f>'a.Equipe projet'!H612</f>
        <v>0</v>
      </c>
      <c r="AP590" s="479">
        <f>'a.Equipe projet'!I612</f>
        <v>0</v>
      </c>
      <c r="AQ590" s="479">
        <f>'a.Equipe projet'!J612</f>
        <v>0</v>
      </c>
      <c r="AR590" s="479">
        <f>'a.Equipe projet'!K612</f>
        <v>0</v>
      </c>
      <c r="AS590" s="479">
        <f>'a.Equipe projet'!L612</f>
        <v>0</v>
      </c>
      <c r="AU590" s="479">
        <f>'c.Prestataires'!D611</f>
        <v>0</v>
      </c>
      <c r="AV590" s="479">
        <f>'c.Prestataires'!E611</f>
        <v>0</v>
      </c>
      <c r="AW590" s="479">
        <f>'c.Prestataires'!F611</f>
        <v>0</v>
      </c>
      <c r="AX590" s="479">
        <f>'c.Prestataires'!G611</f>
        <v>0</v>
      </c>
      <c r="AY590" s="479">
        <f>'c.Prestataires'!H611</f>
        <v>0</v>
      </c>
      <c r="BA590" s="479" t="str">
        <f>'d.Points de vente&amp;récupération'!D613</f>
        <v>A compléter</v>
      </c>
      <c r="BB590" s="479" t="str">
        <f>'d.Points de vente&amp;récupération'!E613</f>
        <v>A choisir</v>
      </c>
      <c r="BC590" s="479" t="str">
        <f>'d.Points de vente&amp;récupération'!F613</f>
        <v>A choisir</v>
      </c>
      <c r="BD590" s="479" t="str">
        <f>'d.Points de vente&amp;récupération'!G613</f>
        <v>A choisir</v>
      </c>
      <c r="BE590" s="479" t="str">
        <f>'d.Points de vente&amp;récupération'!H613</f>
        <v>A choisir</v>
      </c>
      <c r="BF590" s="479" t="str">
        <f>'d.Points de vente&amp;récupération'!I613</f>
        <v>A choisir</v>
      </c>
      <c r="BG590" s="479" t="str">
        <f>'d.Points de vente&amp;récupération'!J613</f>
        <v>A choisir</v>
      </c>
      <c r="BH590" s="479" t="str">
        <f>'d.Points de vente&amp;récupération'!K613</f>
        <v>A compléter</v>
      </c>
    </row>
    <row r="591" spans="15:60">
      <c r="O591">
        <v>588</v>
      </c>
      <c r="P591" t="str">
        <f>_xlfn.XLOOKUP(O591,'1.Fiche candidature (à remplir)'!AB:AB,'1.Fiche candidature (à remplir)'!D:D)</f>
        <v>Prestation logistique externalisée
Du 1er point de massification au centre de lavage puis au métteur en marché</v>
      </c>
      <c r="Q591" t="str">
        <f>_xlfn.XLOOKUP(O591,'1.Fiche candidature (à remplir)'!AB:AB,'1.Fiche candidature (à remplir)'!AC:AC)</f>
        <v>Test_3</v>
      </c>
      <c r="R591" t="str">
        <f>_xlfn.XLOOKUP(O591,'1.Fiche candidature (à remplir)'!AB:AB,'1.Fiche candidature (à remplir)'!E:E)</f>
        <v>A compléter</v>
      </c>
      <c r="S591">
        <f>_xlfn.XLOOKUP(O591,'1.Fiche candidature (à remplir)'!AB:AB,'1.Fiche candidature (à remplir)'!F:F)</f>
        <v>0</v>
      </c>
      <c r="T591">
        <f>_xlfn.XLOOKUP(O591,'1.Fiche candidature (à remplir)'!AB:AB,'1.Fiche candidature (à remplir)'!G:G)</f>
        <v>0</v>
      </c>
      <c r="U591">
        <f>_xlfn.XLOOKUP(O591,'1.Fiche candidature (à remplir)'!AB:AB,'1.Fiche candidature (à remplir)'!H:H)</f>
        <v>0</v>
      </c>
      <c r="V591" t="str">
        <f>_xlfn.XLOOKUP(O591,'1.Fiche candidature (à remplir)'!AB:AB,'1.Fiche candidature (à remplir)'!I:I)</f>
        <v>A compléter</v>
      </c>
      <c r="W591" t="str">
        <f>_xlfn.XLOOKUP(O591,'1.Fiche candidature (à remplir)'!AB:AB,'1.Fiche candidature (à remplir)'!L:L)</f>
        <v>A remplir</v>
      </c>
      <c r="X591">
        <f>_xlfn.XLOOKUP(O591,'1.Fiche candidature (à remplir)'!AB:AB,'1.Fiche candidature (à remplir)'!M:M)</f>
        <v>0</v>
      </c>
      <c r="Y591">
        <f>_xlfn.XLOOKUP(O591,'1.Fiche candidature (à remplir)'!AB:AB,'1.Fiche candidature (à remplir)'!N:N)</f>
        <v>0</v>
      </c>
      <c r="Z591">
        <f>_xlfn.XLOOKUP(O591,'1.Fiche candidature (à remplir)'!AB:AB,'1.Fiche candidature (à remplir)'!P:P)</f>
        <v>0</v>
      </c>
      <c r="AC591" s="479">
        <f>b.Groupement!D617</f>
        <v>0</v>
      </c>
      <c r="AD591" s="479">
        <f>b.Groupement!E617</f>
        <v>0</v>
      </c>
      <c r="AE591" s="479">
        <f>b.Groupement!F617</f>
        <v>0</v>
      </c>
      <c r="AF591" s="479">
        <f>b.Groupement!G617</f>
        <v>0</v>
      </c>
      <c r="AG591" s="479">
        <f>b.Groupement!H617</f>
        <v>0</v>
      </c>
      <c r="AH591" s="479">
        <f>b.Groupement!I617</f>
        <v>0</v>
      </c>
      <c r="AI591" s="479">
        <f>b.Groupement!J617</f>
        <v>0</v>
      </c>
      <c r="AK591" s="479">
        <f>'a.Equipe projet'!D613</f>
        <v>0</v>
      </c>
      <c r="AL591" s="479">
        <f>'a.Equipe projet'!E613</f>
        <v>0</v>
      </c>
      <c r="AM591" s="479">
        <f>'a.Equipe projet'!F613</f>
        <v>0</v>
      </c>
      <c r="AN591" s="479">
        <f>'a.Equipe projet'!G613</f>
        <v>0</v>
      </c>
      <c r="AO591" s="479">
        <f>'a.Equipe projet'!H613</f>
        <v>0</v>
      </c>
      <c r="AP591" s="479">
        <f>'a.Equipe projet'!I613</f>
        <v>0</v>
      </c>
      <c r="AQ591" s="479">
        <f>'a.Equipe projet'!J613</f>
        <v>0</v>
      </c>
      <c r="AR591" s="479">
        <f>'a.Equipe projet'!K613</f>
        <v>0</v>
      </c>
      <c r="AS591" s="479">
        <f>'a.Equipe projet'!L613</f>
        <v>0</v>
      </c>
      <c r="AU591" s="479">
        <f>'c.Prestataires'!D612</f>
        <v>0</v>
      </c>
      <c r="AV591" s="479">
        <f>'c.Prestataires'!E612</f>
        <v>0</v>
      </c>
      <c r="AW591" s="479">
        <f>'c.Prestataires'!F612</f>
        <v>0</v>
      </c>
      <c r="AX591" s="479">
        <f>'c.Prestataires'!G612</f>
        <v>0</v>
      </c>
      <c r="AY591" s="479">
        <f>'c.Prestataires'!H612</f>
        <v>0</v>
      </c>
      <c r="BA591" s="479" t="str">
        <f>'d.Points de vente&amp;récupération'!D614</f>
        <v>A compléter</v>
      </c>
      <c r="BB591" s="479" t="str">
        <f>'d.Points de vente&amp;récupération'!E614</f>
        <v>A choisir</v>
      </c>
      <c r="BC591" s="479" t="str">
        <f>'d.Points de vente&amp;récupération'!F614</f>
        <v>A choisir</v>
      </c>
      <c r="BD591" s="479" t="str">
        <f>'d.Points de vente&amp;récupération'!G614</f>
        <v>A choisir</v>
      </c>
      <c r="BE591" s="479" t="str">
        <f>'d.Points de vente&amp;récupération'!H614</f>
        <v>A choisir</v>
      </c>
      <c r="BF591" s="479" t="str">
        <f>'d.Points de vente&amp;récupération'!I614</f>
        <v>A choisir</v>
      </c>
      <c r="BG591" s="479" t="str">
        <f>'d.Points de vente&amp;récupération'!J614</f>
        <v>A choisir</v>
      </c>
      <c r="BH591" s="479" t="str">
        <f>'d.Points de vente&amp;récupération'!K614</f>
        <v>A compléter</v>
      </c>
    </row>
    <row r="592" spans="15:60">
      <c r="O592">
        <v>589</v>
      </c>
      <c r="P592" t="str">
        <f>_xlfn.XLOOKUP(O592,'1.Fiche candidature (à remplir)'!AB:AB,'1.Fiche candidature (à remplir)'!D:D)</f>
        <v>Prestation logistique externalisée</v>
      </c>
      <c r="Q592" t="str">
        <f>_xlfn.XLOOKUP(O592,'1.Fiche candidature (à remplir)'!AB:AB,'1.Fiche candidature (à remplir)'!AC:AC)</f>
        <v>Test_3</v>
      </c>
      <c r="R592" t="str">
        <f>_xlfn.XLOOKUP(O592,'1.Fiche candidature (à remplir)'!AB:AB,'1.Fiche candidature (à remplir)'!E:E)</f>
        <v>A compléter</v>
      </c>
      <c r="S592">
        <f>_xlfn.XLOOKUP(O592,'1.Fiche candidature (à remplir)'!AB:AB,'1.Fiche candidature (à remplir)'!F:F)</f>
        <v>0</v>
      </c>
      <c r="T592">
        <f>_xlfn.XLOOKUP(O592,'1.Fiche candidature (à remplir)'!AB:AB,'1.Fiche candidature (à remplir)'!G:G)</f>
        <v>0</v>
      </c>
      <c r="U592">
        <f>_xlfn.XLOOKUP(O592,'1.Fiche candidature (à remplir)'!AB:AB,'1.Fiche candidature (à remplir)'!H:H)</f>
        <v>0</v>
      </c>
      <c r="V592" t="str">
        <f>_xlfn.XLOOKUP(O592,'1.Fiche candidature (à remplir)'!AB:AB,'1.Fiche candidature (à remplir)'!I:I)</f>
        <v>A compléter</v>
      </c>
      <c r="W592" t="str">
        <f>_xlfn.XLOOKUP(O592,'1.Fiche candidature (à remplir)'!AB:AB,'1.Fiche candidature (à remplir)'!L:L)</f>
        <v>A remplir</v>
      </c>
      <c r="X592">
        <f>_xlfn.XLOOKUP(O592,'1.Fiche candidature (à remplir)'!AB:AB,'1.Fiche candidature (à remplir)'!M:M)</f>
        <v>0</v>
      </c>
      <c r="Y592">
        <f>_xlfn.XLOOKUP(O592,'1.Fiche candidature (à remplir)'!AB:AB,'1.Fiche candidature (à remplir)'!N:N)</f>
        <v>0</v>
      </c>
      <c r="Z592">
        <f>_xlfn.XLOOKUP(O592,'1.Fiche candidature (à remplir)'!AB:AB,'1.Fiche candidature (à remplir)'!P:P)</f>
        <v>0</v>
      </c>
      <c r="AC592" s="479">
        <f>b.Groupement!D618</f>
        <v>0</v>
      </c>
      <c r="AD592" s="479">
        <f>b.Groupement!E618</f>
        <v>0</v>
      </c>
      <c r="AE592" s="479">
        <f>b.Groupement!F618</f>
        <v>0</v>
      </c>
      <c r="AF592" s="479">
        <f>b.Groupement!G618</f>
        <v>0</v>
      </c>
      <c r="AG592" s="479">
        <f>b.Groupement!H618</f>
        <v>0</v>
      </c>
      <c r="AH592" s="479">
        <f>b.Groupement!I618</f>
        <v>0</v>
      </c>
      <c r="AI592" s="479">
        <f>b.Groupement!J618</f>
        <v>0</v>
      </c>
      <c r="AK592" s="479">
        <f>'a.Equipe projet'!D614</f>
        <v>0</v>
      </c>
      <c r="AL592" s="479">
        <f>'a.Equipe projet'!E614</f>
        <v>0</v>
      </c>
      <c r="AM592" s="479">
        <f>'a.Equipe projet'!F614</f>
        <v>0</v>
      </c>
      <c r="AN592" s="479">
        <f>'a.Equipe projet'!G614</f>
        <v>0</v>
      </c>
      <c r="AO592" s="479">
        <f>'a.Equipe projet'!H614</f>
        <v>0</v>
      </c>
      <c r="AP592" s="479">
        <f>'a.Equipe projet'!I614</f>
        <v>0</v>
      </c>
      <c r="AQ592" s="479">
        <f>'a.Equipe projet'!J614</f>
        <v>0</v>
      </c>
      <c r="AR592" s="479">
        <f>'a.Equipe projet'!K614</f>
        <v>0</v>
      </c>
      <c r="AS592" s="479">
        <f>'a.Equipe projet'!L614</f>
        <v>0</v>
      </c>
      <c r="AU592" s="479">
        <f>'c.Prestataires'!D613</f>
        <v>0</v>
      </c>
      <c r="AV592" s="479">
        <f>'c.Prestataires'!E613</f>
        <v>0</v>
      </c>
      <c r="AW592" s="479">
        <f>'c.Prestataires'!F613</f>
        <v>0</v>
      </c>
      <c r="AX592" s="479">
        <f>'c.Prestataires'!G613</f>
        <v>0</v>
      </c>
      <c r="AY592" s="479">
        <f>'c.Prestataires'!H613</f>
        <v>0</v>
      </c>
      <c r="BA592" s="479" t="str">
        <f>'d.Points de vente&amp;récupération'!D615</f>
        <v>A compléter</v>
      </c>
      <c r="BB592" s="479" t="str">
        <f>'d.Points de vente&amp;récupération'!E615</f>
        <v>A choisir</v>
      </c>
      <c r="BC592" s="479" t="str">
        <f>'d.Points de vente&amp;récupération'!F615</f>
        <v>A choisir</v>
      </c>
      <c r="BD592" s="479" t="str">
        <f>'d.Points de vente&amp;récupération'!G615</f>
        <v>A choisir</v>
      </c>
      <c r="BE592" s="479" t="str">
        <f>'d.Points de vente&amp;récupération'!H615</f>
        <v>A choisir</v>
      </c>
      <c r="BF592" s="479" t="str">
        <f>'d.Points de vente&amp;récupération'!I615</f>
        <v>A choisir</v>
      </c>
      <c r="BG592" s="479" t="str">
        <f>'d.Points de vente&amp;récupération'!J615</f>
        <v>A choisir</v>
      </c>
      <c r="BH592" s="479" t="str">
        <f>'d.Points de vente&amp;récupération'!K615</f>
        <v>A compléter</v>
      </c>
    </row>
    <row r="593" spans="15:60">
      <c r="O593">
        <v>590</v>
      </c>
      <c r="P593" t="str">
        <f>_xlfn.XLOOKUP(O593,'1.Fiche candidature (à remplir)'!AB:AB,'1.Fiche candidature (à remplir)'!D:D)</f>
        <v>Prestation logistique externalisée</v>
      </c>
      <c r="Q593" t="str">
        <f>_xlfn.XLOOKUP(O593,'1.Fiche candidature (à remplir)'!AB:AB,'1.Fiche candidature (à remplir)'!AC:AC)</f>
        <v>Test_3</v>
      </c>
      <c r="R593" t="str">
        <f>_xlfn.XLOOKUP(O593,'1.Fiche candidature (à remplir)'!AB:AB,'1.Fiche candidature (à remplir)'!E:E)</f>
        <v>A compléter</v>
      </c>
      <c r="S593">
        <f>_xlfn.XLOOKUP(O593,'1.Fiche candidature (à remplir)'!AB:AB,'1.Fiche candidature (à remplir)'!F:F)</f>
        <v>0</v>
      </c>
      <c r="T593">
        <f>_xlfn.XLOOKUP(O593,'1.Fiche candidature (à remplir)'!AB:AB,'1.Fiche candidature (à remplir)'!G:G)</f>
        <v>0</v>
      </c>
      <c r="U593">
        <f>_xlfn.XLOOKUP(O593,'1.Fiche candidature (à remplir)'!AB:AB,'1.Fiche candidature (à remplir)'!H:H)</f>
        <v>0</v>
      </c>
      <c r="V593" t="str">
        <f>_xlfn.XLOOKUP(O593,'1.Fiche candidature (à remplir)'!AB:AB,'1.Fiche candidature (à remplir)'!I:I)</f>
        <v>A compléter</v>
      </c>
      <c r="W593" t="str">
        <f>_xlfn.XLOOKUP(O593,'1.Fiche candidature (à remplir)'!AB:AB,'1.Fiche candidature (à remplir)'!L:L)</f>
        <v>A remplir</v>
      </c>
      <c r="X593">
        <f>_xlfn.XLOOKUP(O593,'1.Fiche candidature (à remplir)'!AB:AB,'1.Fiche candidature (à remplir)'!M:M)</f>
        <v>0</v>
      </c>
      <c r="Y593">
        <f>_xlfn.XLOOKUP(O593,'1.Fiche candidature (à remplir)'!AB:AB,'1.Fiche candidature (à remplir)'!N:N)</f>
        <v>0</v>
      </c>
      <c r="Z593">
        <f>_xlfn.XLOOKUP(O593,'1.Fiche candidature (à remplir)'!AB:AB,'1.Fiche candidature (à remplir)'!P:P)</f>
        <v>0</v>
      </c>
      <c r="AC593" s="479">
        <f>b.Groupement!D619</f>
        <v>0</v>
      </c>
      <c r="AD593" s="479">
        <f>b.Groupement!E619</f>
        <v>0</v>
      </c>
      <c r="AE593" s="479">
        <f>b.Groupement!F619</f>
        <v>0</v>
      </c>
      <c r="AF593" s="479">
        <f>b.Groupement!G619</f>
        <v>0</v>
      </c>
      <c r="AG593" s="479">
        <f>b.Groupement!H619</f>
        <v>0</v>
      </c>
      <c r="AH593" s="479">
        <f>b.Groupement!I619</f>
        <v>0</v>
      </c>
      <c r="AI593" s="479">
        <f>b.Groupement!J619</f>
        <v>0</v>
      </c>
      <c r="AK593" s="479">
        <f>'a.Equipe projet'!D615</f>
        <v>0</v>
      </c>
      <c r="AL593" s="479">
        <f>'a.Equipe projet'!E615</f>
        <v>0</v>
      </c>
      <c r="AM593" s="479">
        <f>'a.Equipe projet'!F615</f>
        <v>0</v>
      </c>
      <c r="AN593" s="479">
        <f>'a.Equipe projet'!G615</f>
        <v>0</v>
      </c>
      <c r="AO593" s="479">
        <f>'a.Equipe projet'!H615</f>
        <v>0</v>
      </c>
      <c r="AP593" s="479">
        <f>'a.Equipe projet'!I615</f>
        <v>0</v>
      </c>
      <c r="AQ593" s="479">
        <f>'a.Equipe projet'!J615</f>
        <v>0</v>
      </c>
      <c r="AR593" s="479">
        <f>'a.Equipe projet'!K615</f>
        <v>0</v>
      </c>
      <c r="AS593" s="479">
        <f>'a.Equipe projet'!L615</f>
        <v>0</v>
      </c>
      <c r="AU593" s="479">
        <f>'c.Prestataires'!D614</f>
        <v>0</v>
      </c>
      <c r="AV593" s="479">
        <f>'c.Prestataires'!E614</f>
        <v>0</v>
      </c>
      <c r="AW593" s="479">
        <f>'c.Prestataires'!F614</f>
        <v>0</v>
      </c>
      <c r="AX593" s="479">
        <f>'c.Prestataires'!G614</f>
        <v>0</v>
      </c>
      <c r="AY593" s="479">
        <f>'c.Prestataires'!H614</f>
        <v>0</v>
      </c>
      <c r="BA593" s="479" t="str">
        <f>'d.Points de vente&amp;récupération'!D616</f>
        <v>A compléter</v>
      </c>
      <c r="BB593" s="479" t="str">
        <f>'d.Points de vente&amp;récupération'!E616</f>
        <v>A choisir</v>
      </c>
      <c r="BC593" s="479" t="str">
        <f>'d.Points de vente&amp;récupération'!F616</f>
        <v>A choisir</v>
      </c>
      <c r="BD593" s="479" t="str">
        <f>'d.Points de vente&amp;récupération'!G616</f>
        <v>A choisir</v>
      </c>
      <c r="BE593" s="479" t="str">
        <f>'d.Points de vente&amp;récupération'!H616</f>
        <v>A choisir</v>
      </c>
      <c r="BF593" s="479" t="str">
        <f>'d.Points de vente&amp;récupération'!I616</f>
        <v>A choisir</v>
      </c>
      <c r="BG593" s="479" t="str">
        <f>'d.Points de vente&amp;récupération'!J616</f>
        <v>A choisir</v>
      </c>
      <c r="BH593" s="479" t="str">
        <f>'d.Points de vente&amp;récupération'!K616</f>
        <v>A compléter</v>
      </c>
    </row>
    <row r="594" spans="15:60">
      <c r="O594">
        <v>591</v>
      </c>
      <c r="P594" t="str">
        <f>_xlfn.XLOOKUP(O594,'1.Fiche candidature (à remplir)'!AB:AB,'1.Fiche candidature (à remplir)'!D:D)</f>
        <v>Prestation logistique externalisée</v>
      </c>
      <c r="Q594" t="str">
        <f>_xlfn.XLOOKUP(O594,'1.Fiche candidature (à remplir)'!AB:AB,'1.Fiche candidature (à remplir)'!AC:AC)</f>
        <v>Test_3</v>
      </c>
      <c r="R594" t="str">
        <f>_xlfn.XLOOKUP(O594,'1.Fiche candidature (à remplir)'!AB:AB,'1.Fiche candidature (à remplir)'!E:E)</f>
        <v>A compléter</v>
      </c>
      <c r="S594">
        <f>_xlfn.XLOOKUP(O594,'1.Fiche candidature (à remplir)'!AB:AB,'1.Fiche candidature (à remplir)'!F:F)</f>
        <v>0</v>
      </c>
      <c r="T594">
        <f>_xlfn.XLOOKUP(O594,'1.Fiche candidature (à remplir)'!AB:AB,'1.Fiche candidature (à remplir)'!G:G)</f>
        <v>0</v>
      </c>
      <c r="U594">
        <f>_xlfn.XLOOKUP(O594,'1.Fiche candidature (à remplir)'!AB:AB,'1.Fiche candidature (à remplir)'!H:H)</f>
        <v>0</v>
      </c>
      <c r="V594" t="str">
        <f>_xlfn.XLOOKUP(O594,'1.Fiche candidature (à remplir)'!AB:AB,'1.Fiche candidature (à remplir)'!I:I)</f>
        <v>A compléter</v>
      </c>
      <c r="W594" t="str">
        <f>_xlfn.XLOOKUP(O594,'1.Fiche candidature (à remplir)'!AB:AB,'1.Fiche candidature (à remplir)'!L:L)</f>
        <v>A remplir</v>
      </c>
      <c r="X594">
        <f>_xlfn.XLOOKUP(O594,'1.Fiche candidature (à remplir)'!AB:AB,'1.Fiche candidature (à remplir)'!M:M)</f>
        <v>0</v>
      </c>
      <c r="Y594">
        <f>_xlfn.XLOOKUP(O594,'1.Fiche candidature (à remplir)'!AB:AB,'1.Fiche candidature (à remplir)'!N:N)</f>
        <v>0</v>
      </c>
      <c r="Z594">
        <f>_xlfn.XLOOKUP(O594,'1.Fiche candidature (à remplir)'!AB:AB,'1.Fiche candidature (à remplir)'!P:P)</f>
        <v>0</v>
      </c>
      <c r="AC594" s="479">
        <f>b.Groupement!D620</f>
        <v>0</v>
      </c>
      <c r="AD594" s="479">
        <f>b.Groupement!E620</f>
        <v>0</v>
      </c>
      <c r="AE594" s="479">
        <f>b.Groupement!F620</f>
        <v>0</v>
      </c>
      <c r="AF594" s="479">
        <f>b.Groupement!G620</f>
        <v>0</v>
      </c>
      <c r="AG594" s="479">
        <f>b.Groupement!H620</f>
        <v>0</v>
      </c>
      <c r="AH594" s="479">
        <f>b.Groupement!I620</f>
        <v>0</v>
      </c>
      <c r="AI594" s="479">
        <f>b.Groupement!J620</f>
        <v>0</v>
      </c>
      <c r="AK594" s="479">
        <f>'a.Equipe projet'!D616</f>
        <v>0</v>
      </c>
      <c r="AL594" s="479">
        <f>'a.Equipe projet'!E616</f>
        <v>0</v>
      </c>
      <c r="AM594" s="479">
        <f>'a.Equipe projet'!F616</f>
        <v>0</v>
      </c>
      <c r="AN594" s="479">
        <f>'a.Equipe projet'!G616</f>
        <v>0</v>
      </c>
      <c r="AO594" s="479">
        <f>'a.Equipe projet'!H616</f>
        <v>0</v>
      </c>
      <c r="AP594" s="479">
        <f>'a.Equipe projet'!I616</f>
        <v>0</v>
      </c>
      <c r="AQ594" s="479">
        <f>'a.Equipe projet'!J616</f>
        <v>0</v>
      </c>
      <c r="AR594" s="479">
        <f>'a.Equipe projet'!K616</f>
        <v>0</v>
      </c>
      <c r="AS594" s="479">
        <f>'a.Equipe projet'!L616</f>
        <v>0</v>
      </c>
      <c r="AU594" s="479">
        <f>'c.Prestataires'!D615</f>
        <v>0</v>
      </c>
      <c r="AV594" s="479">
        <f>'c.Prestataires'!E615</f>
        <v>0</v>
      </c>
      <c r="AW594" s="479">
        <f>'c.Prestataires'!F615</f>
        <v>0</v>
      </c>
      <c r="AX594" s="479">
        <f>'c.Prestataires'!G615</f>
        <v>0</v>
      </c>
      <c r="AY594" s="479">
        <f>'c.Prestataires'!H615</f>
        <v>0</v>
      </c>
      <c r="BA594" s="479" t="str">
        <f>'d.Points de vente&amp;récupération'!D617</f>
        <v>A compléter</v>
      </c>
      <c r="BB594" s="479" t="str">
        <f>'d.Points de vente&amp;récupération'!E617</f>
        <v>A choisir</v>
      </c>
      <c r="BC594" s="479" t="str">
        <f>'d.Points de vente&amp;récupération'!F617</f>
        <v>A choisir</v>
      </c>
      <c r="BD594" s="479" t="str">
        <f>'d.Points de vente&amp;récupération'!G617</f>
        <v>A choisir</v>
      </c>
      <c r="BE594" s="479" t="str">
        <f>'d.Points de vente&amp;récupération'!H617</f>
        <v>A choisir</v>
      </c>
      <c r="BF594" s="479" t="str">
        <f>'d.Points de vente&amp;récupération'!I617</f>
        <v>A choisir</v>
      </c>
      <c r="BG594" s="479" t="str">
        <f>'d.Points de vente&amp;récupération'!J617</f>
        <v>A choisir</v>
      </c>
      <c r="BH594" s="479" t="str">
        <f>'d.Points de vente&amp;récupération'!K617</f>
        <v>A compléter</v>
      </c>
    </row>
    <row r="595" spans="15:60">
      <c r="O595">
        <v>592</v>
      </c>
      <c r="P595" t="str">
        <f>_xlfn.XLOOKUP(O595,'1.Fiche candidature (à remplir)'!AB:AB,'1.Fiche candidature (à remplir)'!D:D)</f>
        <v>Prestation logistique externalisée</v>
      </c>
      <c r="Q595" t="str">
        <f>_xlfn.XLOOKUP(O595,'1.Fiche candidature (à remplir)'!AB:AB,'1.Fiche candidature (à remplir)'!AC:AC)</f>
        <v>Test_3</v>
      </c>
      <c r="R595" t="str">
        <f>_xlfn.XLOOKUP(O595,'1.Fiche candidature (à remplir)'!AB:AB,'1.Fiche candidature (à remplir)'!E:E)</f>
        <v>A compléter</v>
      </c>
      <c r="S595">
        <f>_xlfn.XLOOKUP(O595,'1.Fiche candidature (à remplir)'!AB:AB,'1.Fiche candidature (à remplir)'!F:F)</f>
        <v>0</v>
      </c>
      <c r="T595">
        <f>_xlfn.XLOOKUP(O595,'1.Fiche candidature (à remplir)'!AB:AB,'1.Fiche candidature (à remplir)'!G:G)</f>
        <v>0</v>
      </c>
      <c r="U595">
        <f>_xlfn.XLOOKUP(O595,'1.Fiche candidature (à remplir)'!AB:AB,'1.Fiche candidature (à remplir)'!H:H)</f>
        <v>0</v>
      </c>
      <c r="V595" t="str">
        <f>_xlfn.XLOOKUP(O595,'1.Fiche candidature (à remplir)'!AB:AB,'1.Fiche candidature (à remplir)'!I:I)</f>
        <v>A compléter</v>
      </c>
      <c r="W595" t="str">
        <f>_xlfn.XLOOKUP(O595,'1.Fiche candidature (à remplir)'!AB:AB,'1.Fiche candidature (à remplir)'!L:L)</f>
        <v>A remplir</v>
      </c>
      <c r="X595">
        <f>_xlfn.XLOOKUP(O595,'1.Fiche candidature (à remplir)'!AB:AB,'1.Fiche candidature (à remplir)'!M:M)</f>
        <v>0</v>
      </c>
      <c r="Y595">
        <f>_xlfn.XLOOKUP(O595,'1.Fiche candidature (à remplir)'!AB:AB,'1.Fiche candidature (à remplir)'!N:N)</f>
        <v>0</v>
      </c>
      <c r="Z595">
        <f>_xlfn.XLOOKUP(O595,'1.Fiche candidature (à remplir)'!AB:AB,'1.Fiche candidature (à remplir)'!P:P)</f>
        <v>0</v>
      </c>
      <c r="AC595" s="479">
        <f>b.Groupement!D621</f>
        <v>0</v>
      </c>
      <c r="AD595" s="479">
        <f>b.Groupement!E621</f>
        <v>0</v>
      </c>
      <c r="AE595" s="479">
        <f>b.Groupement!F621</f>
        <v>0</v>
      </c>
      <c r="AF595" s="479">
        <f>b.Groupement!G621</f>
        <v>0</v>
      </c>
      <c r="AG595" s="479">
        <f>b.Groupement!H621</f>
        <v>0</v>
      </c>
      <c r="AH595" s="479">
        <f>b.Groupement!I621</f>
        <v>0</v>
      </c>
      <c r="AI595" s="479">
        <f>b.Groupement!J621</f>
        <v>0</v>
      </c>
      <c r="AK595" s="479">
        <f>'a.Equipe projet'!D617</f>
        <v>0</v>
      </c>
      <c r="AL595" s="479">
        <f>'a.Equipe projet'!E617</f>
        <v>0</v>
      </c>
      <c r="AM595" s="479">
        <f>'a.Equipe projet'!F617</f>
        <v>0</v>
      </c>
      <c r="AN595" s="479">
        <f>'a.Equipe projet'!G617</f>
        <v>0</v>
      </c>
      <c r="AO595" s="479">
        <f>'a.Equipe projet'!H617</f>
        <v>0</v>
      </c>
      <c r="AP595" s="479">
        <f>'a.Equipe projet'!I617</f>
        <v>0</v>
      </c>
      <c r="AQ595" s="479">
        <f>'a.Equipe projet'!J617</f>
        <v>0</v>
      </c>
      <c r="AR595" s="479">
        <f>'a.Equipe projet'!K617</f>
        <v>0</v>
      </c>
      <c r="AS595" s="479">
        <f>'a.Equipe projet'!L617</f>
        <v>0</v>
      </c>
      <c r="AU595" s="479">
        <f>'c.Prestataires'!D616</f>
        <v>0</v>
      </c>
      <c r="AV595" s="479">
        <f>'c.Prestataires'!E616</f>
        <v>0</v>
      </c>
      <c r="AW595" s="479">
        <f>'c.Prestataires'!F616</f>
        <v>0</v>
      </c>
      <c r="AX595" s="479">
        <f>'c.Prestataires'!G616</f>
        <v>0</v>
      </c>
      <c r="AY595" s="479">
        <f>'c.Prestataires'!H616</f>
        <v>0</v>
      </c>
      <c r="BA595" s="479" t="str">
        <f>'d.Points de vente&amp;récupération'!D618</f>
        <v>A compléter</v>
      </c>
      <c r="BB595" s="479" t="str">
        <f>'d.Points de vente&amp;récupération'!E618</f>
        <v>A choisir</v>
      </c>
      <c r="BC595" s="479" t="str">
        <f>'d.Points de vente&amp;récupération'!F618</f>
        <v>A choisir</v>
      </c>
      <c r="BD595" s="479" t="str">
        <f>'d.Points de vente&amp;récupération'!G618</f>
        <v>A choisir</v>
      </c>
      <c r="BE595" s="479" t="str">
        <f>'d.Points de vente&amp;récupération'!H618</f>
        <v>A choisir</v>
      </c>
      <c r="BF595" s="479" t="str">
        <f>'d.Points de vente&amp;récupération'!I618</f>
        <v>A choisir</v>
      </c>
      <c r="BG595" s="479" t="str">
        <f>'d.Points de vente&amp;récupération'!J618</f>
        <v>A choisir</v>
      </c>
      <c r="BH595" s="479" t="str">
        <f>'d.Points de vente&amp;récupération'!K618</f>
        <v>A compléter</v>
      </c>
    </row>
    <row r="596" spans="15:60">
      <c r="O596">
        <v>593</v>
      </c>
      <c r="P596" t="str">
        <f>_xlfn.XLOOKUP(O596,'1.Fiche candidature (à remplir)'!AB:AB,'1.Fiche candidature (à remplir)'!D:D)</f>
        <v>Location de machine(s) de lavage et ses éléments affiliés (frais d'installation et de maintenance inclus ; l'attestation sur l’honneur est à compléter)</v>
      </c>
      <c r="Q596" t="str">
        <f>_xlfn.XLOOKUP(O596,'1.Fiche candidature (à remplir)'!AB:AB,'1.Fiche candidature (à remplir)'!AC:AC)</f>
        <v>Test_3</v>
      </c>
      <c r="R596" t="str">
        <f>_xlfn.XLOOKUP(O596,'1.Fiche candidature (à remplir)'!AB:AB,'1.Fiche candidature (à remplir)'!E:E)</f>
        <v>A compléter</v>
      </c>
      <c r="S596">
        <f>_xlfn.XLOOKUP(O596,'1.Fiche candidature (à remplir)'!AB:AB,'1.Fiche candidature (à remplir)'!F:F)</f>
        <v>0</v>
      </c>
      <c r="T596">
        <f>_xlfn.XLOOKUP(O596,'1.Fiche candidature (à remplir)'!AB:AB,'1.Fiche candidature (à remplir)'!G:G)</f>
        <v>0</v>
      </c>
      <c r="U596">
        <f>_xlfn.XLOOKUP(O596,'1.Fiche candidature (à remplir)'!AB:AB,'1.Fiche candidature (à remplir)'!H:H)</f>
        <v>0</v>
      </c>
      <c r="V596" t="str">
        <f>_xlfn.XLOOKUP(O596,'1.Fiche candidature (à remplir)'!AB:AB,'1.Fiche candidature (à remplir)'!I:I)</f>
        <v>A compléter</v>
      </c>
      <c r="W596" t="str">
        <f>_xlfn.XLOOKUP(O596,'1.Fiche candidature (à remplir)'!AB:AB,'1.Fiche candidature (à remplir)'!L:L)</f>
        <v>A remplir</v>
      </c>
      <c r="X596">
        <f>_xlfn.XLOOKUP(O596,'1.Fiche candidature (à remplir)'!AB:AB,'1.Fiche candidature (à remplir)'!M:M)</f>
        <v>0</v>
      </c>
      <c r="Y596">
        <f>_xlfn.XLOOKUP(O596,'1.Fiche candidature (à remplir)'!AB:AB,'1.Fiche candidature (à remplir)'!N:N)</f>
        <v>0</v>
      </c>
      <c r="Z596">
        <f>_xlfn.XLOOKUP(O596,'1.Fiche candidature (à remplir)'!AB:AB,'1.Fiche candidature (à remplir)'!P:P)</f>
        <v>0</v>
      </c>
      <c r="AC596" s="479">
        <f>b.Groupement!D622</f>
        <v>0</v>
      </c>
      <c r="AD596" s="479">
        <f>b.Groupement!E622</f>
        <v>0</v>
      </c>
      <c r="AE596" s="479">
        <f>b.Groupement!F622</f>
        <v>0</v>
      </c>
      <c r="AF596" s="479">
        <f>b.Groupement!G622</f>
        <v>0</v>
      </c>
      <c r="AG596" s="479">
        <f>b.Groupement!H622</f>
        <v>0</v>
      </c>
      <c r="AH596" s="479">
        <f>b.Groupement!I622</f>
        <v>0</v>
      </c>
      <c r="AI596" s="479">
        <f>b.Groupement!J622</f>
        <v>0</v>
      </c>
      <c r="AK596" s="479">
        <f>'a.Equipe projet'!D618</f>
        <v>0</v>
      </c>
      <c r="AL596" s="479">
        <f>'a.Equipe projet'!E618</f>
        <v>0</v>
      </c>
      <c r="AM596" s="479">
        <f>'a.Equipe projet'!F618</f>
        <v>0</v>
      </c>
      <c r="AN596" s="479">
        <f>'a.Equipe projet'!G618</f>
        <v>0</v>
      </c>
      <c r="AO596" s="479">
        <f>'a.Equipe projet'!H618</f>
        <v>0</v>
      </c>
      <c r="AP596" s="479">
        <f>'a.Equipe projet'!I618</f>
        <v>0</v>
      </c>
      <c r="AQ596" s="479">
        <f>'a.Equipe projet'!J618</f>
        <v>0</v>
      </c>
      <c r="AR596" s="479">
        <f>'a.Equipe projet'!K618</f>
        <v>0</v>
      </c>
      <c r="AS596" s="479">
        <f>'a.Equipe projet'!L618</f>
        <v>0</v>
      </c>
      <c r="AU596" s="479">
        <f>'c.Prestataires'!D617</f>
        <v>0</v>
      </c>
      <c r="AV596" s="479">
        <f>'c.Prestataires'!E617</f>
        <v>0</v>
      </c>
      <c r="AW596" s="479">
        <f>'c.Prestataires'!F617</f>
        <v>0</v>
      </c>
      <c r="AX596" s="479">
        <f>'c.Prestataires'!G617</f>
        <v>0</v>
      </c>
      <c r="AY596" s="479">
        <f>'c.Prestataires'!H617</f>
        <v>0</v>
      </c>
      <c r="BA596" s="479" t="str">
        <f>'d.Points de vente&amp;récupération'!D619</f>
        <v>A compléter</v>
      </c>
      <c r="BB596" s="479" t="str">
        <f>'d.Points de vente&amp;récupération'!E619</f>
        <v>A choisir</v>
      </c>
      <c r="BC596" s="479" t="str">
        <f>'d.Points de vente&amp;récupération'!F619</f>
        <v>A choisir</v>
      </c>
      <c r="BD596" s="479" t="str">
        <f>'d.Points de vente&amp;récupération'!G619</f>
        <v>A choisir</v>
      </c>
      <c r="BE596" s="479" t="str">
        <f>'d.Points de vente&amp;récupération'!H619</f>
        <v>A choisir</v>
      </c>
      <c r="BF596" s="479" t="str">
        <f>'d.Points de vente&amp;récupération'!I619</f>
        <v>A choisir</v>
      </c>
      <c r="BG596" s="479" t="str">
        <f>'d.Points de vente&amp;récupération'!J619</f>
        <v>A choisir</v>
      </c>
      <c r="BH596" s="479" t="str">
        <f>'d.Points de vente&amp;récupération'!K619</f>
        <v>A compléter</v>
      </c>
    </row>
    <row r="597" spans="15:60">
      <c r="O597">
        <v>594</v>
      </c>
      <c r="P597" t="str">
        <f>_xlfn.XLOOKUP(O597,'1.Fiche candidature (à remplir)'!AB:AB,'1.Fiche candidature (à remplir)'!D:D)</f>
        <v>Location de machine(s) de lavage et ses éléments affiliés</v>
      </c>
      <c r="Q597" t="str">
        <f>_xlfn.XLOOKUP(O597,'1.Fiche candidature (à remplir)'!AB:AB,'1.Fiche candidature (à remplir)'!AC:AC)</f>
        <v>Test_3</v>
      </c>
      <c r="R597" t="str">
        <f>_xlfn.XLOOKUP(O597,'1.Fiche candidature (à remplir)'!AB:AB,'1.Fiche candidature (à remplir)'!E:E)</f>
        <v>A compléter</v>
      </c>
      <c r="S597">
        <f>_xlfn.XLOOKUP(O597,'1.Fiche candidature (à remplir)'!AB:AB,'1.Fiche candidature (à remplir)'!F:F)</f>
        <v>0</v>
      </c>
      <c r="T597">
        <f>_xlfn.XLOOKUP(O597,'1.Fiche candidature (à remplir)'!AB:AB,'1.Fiche candidature (à remplir)'!G:G)</f>
        <v>0</v>
      </c>
      <c r="U597">
        <f>_xlfn.XLOOKUP(O597,'1.Fiche candidature (à remplir)'!AB:AB,'1.Fiche candidature (à remplir)'!H:H)</f>
        <v>0</v>
      </c>
      <c r="V597" t="str">
        <f>_xlfn.XLOOKUP(O597,'1.Fiche candidature (à remplir)'!AB:AB,'1.Fiche candidature (à remplir)'!I:I)</f>
        <v>A compléter</v>
      </c>
      <c r="W597" t="str">
        <f>_xlfn.XLOOKUP(O597,'1.Fiche candidature (à remplir)'!AB:AB,'1.Fiche candidature (à remplir)'!L:L)</f>
        <v>A remplir</v>
      </c>
      <c r="X597">
        <f>_xlfn.XLOOKUP(O597,'1.Fiche candidature (à remplir)'!AB:AB,'1.Fiche candidature (à remplir)'!M:M)</f>
        <v>0</v>
      </c>
      <c r="Y597">
        <f>_xlfn.XLOOKUP(O597,'1.Fiche candidature (à remplir)'!AB:AB,'1.Fiche candidature (à remplir)'!N:N)</f>
        <v>0</v>
      </c>
      <c r="Z597">
        <f>_xlfn.XLOOKUP(O597,'1.Fiche candidature (à remplir)'!AB:AB,'1.Fiche candidature (à remplir)'!P:P)</f>
        <v>0</v>
      </c>
      <c r="AC597" s="479">
        <f>b.Groupement!D623</f>
        <v>0</v>
      </c>
      <c r="AD597" s="479">
        <f>b.Groupement!E623</f>
        <v>0</v>
      </c>
      <c r="AE597" s="479">
        <f>b.Groupement!F623</f>
        <v>0</v>
      </c>
      <c r="AF597" s="479">
        <f>b.Groupement!G623</f>
        <v>0</v>
      </c>
      <c r="AG597" s="479">
        <f>b.Groupement!H623</f>
        <v>0</v>
      </c>
      <c r="AH597" s="479">
        <f>b.Groupement!I623</f>
        <v>0</v>
      </c>
      <c r="AI597" s="479">
        <f>b.Groupement!J623</f>
        <v>0</v>
      </c>
      <c r="AK597" s="479">
        <f>'a.Equipe projet'!D619</f>
        <v>0</v>
      </c>
      <c r="AL597" s="479">
        <f>'a.Equipe projet'!E619</f>
        <v>0</v>
      </c>
      <c r="AM597" s="479">
        <f>'a.Equipe projet'!F619</f>
        <v>0</v>
      </c>
      <c r="AN597" s="479">
        <f>'a.Equipe projet'!G619</f>
        <v>0</v>
      </c>
      <c r="AO597" s="479">
        <f>'a.Equipe projet'!H619</f>
        <v>0</v>
      </c>
      <c r="AP597" s="479">
        <f>'a.Equipe projet'!I619</f>
        <v>0</v>
      </c>
      <c r="AQ597" s="479">
        <f>'a.Equipe projet'!J619</f>
        <v>0</v>
      </c>
      <c r="AR597" s="479">
        <f>'a.Equipe projet'!K619</f>
        <v>0</v>
      </c>
      <c r="AS597" s="479">
        <f>'a.Equipe projet'!L619</f>
        <v>0</v>
      </c>
      <c r="AU597" s="479">
        <f>'c.Prestataires'!D618</f>
        <v>0</v>
      </c>
      <c r="AV597" s="479">
        <f>'c.Prestataires'!E618</f>
        <v>0</v>
      </c>
      <c r="AW597" s="479">
        <f>'c.Prestataires'!F618</f>
        <v>0</v>
      </c>
      <c r="AX597" s="479">
        <f>'c.Prestataires'!G618</f>
        <v>0</v>
      </c>
      <c r="AY597" s="479">
        <f>'c.Prestataires'!H618</f>
        <v>0</v>
      </c>
      <c r="BA597" s="479" t="str">
        <f>'d.Points de vente&amp;récupération'!D620</f>
        <v>A compléter</v>
      </c>
      <c r="BB597" s="479" t="str">
        <f>'d.Points de vente&amp;récupération'!E620</f>
        <v>A choisir</v>
      </c>
      <c r="BC597" s="479" t="str">
        <f>'d.Points de vente&amp;récupération'!F620</f>
        <v>A choisir</v>
      </c>
      <c r="BD597" s="479" t="str">
        <f>'d.Points de vente&amp;récupération'!G620</f>
        <v>A choisir</v>
      </c>
      <c r="BE597" s="479" t="str">
        <f>'d.Points de vente&amp;récupération'!H620</f>
        <v>A choisir</v>
      </c>
      <c r="BF597" s="479" t="str">
        <f>'d.Points de vente&amp;récupération'!I620</f>
        <v>A choisir</v>
      </c>
      <c r="BG597" s="479" t="str">
        <f>'d.Points de vente&amp;récupération'!J620</f>
        <v>A choisir</v>
      </c>
      <c r="BH597" s="479" t="str">
        <f>'d.Points de vente&amp;récupération'!K620</f>
        <v>A compléter</v>
      </c>
    </row>
    <row r="598" spans="15:60">
      <c r="O598">
        <v>595</v>
      </c>
      <c r="P598" t="str">
        <f>_xlfn.XLOOKUP(O598,'1.Fiche candidature (à remplir)'!AB:AB,'1.Fiche candidature (à remplir)'!D:D)</f>
        <v>Location de machine(s) de lavage et ses éléments affiliés</v>
      </c>
      <c r="Q598" t="str">
        <f>_xlfn.XLOOKUP(O598,'1.Fiche candidature (à remplir)'!AB:AB,'1.Fiche candidature (à remplir)'!AC:AC)</f>
        <v>Test_3</v>
      </c>
      <c r="R598" t="str">
        <f>_xlfn.XLOOKUP(O598,'1.Fiche candidature (à remplir)'!AB:AB,'1.Fiche candidature (à remplir)'!E:E)</f>
        <v>A compléter</v>
      </c>
      <c r="S598">
        <f>_xlfn.XLOOKUP(O598,'1.Fiche candidature (à remplir)'!AB:AB,'1.Fiche candidature (à remplir)'!F:F)</f>
        <v>0</v>
      </c>
      <c r="T598">
        <f>_xlfn.XLOOKUP(O598,'1.Fiche candidature (à remplir)'!AB:AB,'1.Fiche candidature (à remplir)'!G:G)</f>
        <v>0</v>
      </c>
      <c r="U598">
        <f>_xlfn.XLOOKUP(O598,'1.Fiche candidature (à remplir)'!AB:AB,'1.Fiche candidature (à remplir)'!H:H)</f>
        <v>0</v>
      </c>
      <c r="V598" t="str">
        <f>_xlfn.XLOOKUP(O598,'1.Fiche candidature (à remplir)'!AB:AB,'1.Fiche candidature (à remplir)'!I:I)</f>
        <v>A compléter</v>
      </c>
      <c r="W598" t="str">
        <f>_xlfn.XLOOKUP(O598,'1.Fiche candidature (à remplir)'!AB:AB,'1.Fiche candidature (à remplir)'!L:L)</f>
        <v>A remplir</v>
      </c>
      <c r="X598">
        <f>_xlfn.XLOOKUP(O598,'1.Fiche candidature (à remplir)'!AB:AB,'1.Fiche candidature (à remplir)'!M:M)</f>
        <v>0</v>
      </c>
      <c r="Y598">
        <f>_xlfn.XLOOKUP(O598,'1.Fiche candidature (à remplir)'!AB:AB,'1.Fiche candidature (à remplir)'!N:N)</f>
        <v>0</v>
      </c>
      <c r="Z598">
        <f>_xlfn.XLOOKUP(O598,'1.Fiche candidature (à remplir)'!AB:AB,'1.Fiche candidature (à remplir)'!P:P)</f>
        <v>0</v>
      </c>
      <c r="AC598" s="479">
        <f>b.Groupement!D624</f>
        <v>0</v>
      </c>
      <c r="AD598" s="479">
        <f>b.Groupement!E624</f>
        <v>0</v>
      </c>
      <c r="AE598" s="479">
        <f>b.Groupement!F624</f>
        <v>0</v>
      </c>
      <c r="AF598" s="479">
        <f>b.Groupement!G624</f>
        <v>0</v>
      </c>
      <c r="AG598" s="479">
        <f>b.Groupement!H624</f>
        <v>0</v>
      </c>
      <c r="AH598" s="479">
        <f>b.Groupement!I624</f>
        <v>0</v>
      </c>
      <c r="AI598" s="479">
        <f>b.Groupement!J624</f>
        <v>0</v>
      </c>
      <c r="AK598" s="479">
        <f>'a.Equipe projet'!D620</f>
        <v>0</v>
      </c>
      <c r="AL598" s="479">
        <f>'a.Equipe projet'!E620</f>
        <v>0</v>
      </c>
      <c r="AM598" s="479">
        <f>'a.Equipe projet'!F620</f>
        <v>0</v>
      </c>
      <c r="AN598" s="479">
        <f>'a.Equipe projet'!G620</f>
        <v>0</v>
      </c>
      <c r="AO598" s="479">
        <f>'a.Equipe projet'!H620</f>
        <v>0</v>
      </c>
      <c r="AP598" s="479">
        <f>'a.Equipe projet'!I620</f>
        <v>0</v>
      </c>
      <c r="AQ598" s="479">
        <f>'a.Equipe projet'!J620</f>
        <v>0</v>
      </c>
      <c r="AR598" s="479">
        <f>'a.Equipe projet'!K620</f>
        <v>0</v>
      </c>
      <c r="AS598" s="479">
        <f>'a.Equipe projet'!L620</f>
        <v>0</v>
      </c>
      <c r="AU598" s="479">
        <f>'c.Prestataires'!D619</f>
        <v>0</v>
      </c>
      <c r="AV598" s="479">
        <f>'c.Prestataires'!E619</f>
        <v>0</v>
      </c>
      <c r="AW598" s="479">
        <f>'c.Prestataires'!F619</f>
        <v>0</v>
      </c>
      <c r="AX598" s="479">
        <f>'c.Prestataires'!G619</f>
        <v>0</v>
      </c>
      <c r="AY598" s="479">
        <f>'c.Prestataires'!H619</f>
        <v>0</v>
      </c>
      <c r="BA598" s="479" t="str">
        <f>'d.Points de vente&amp;récupération'!D621</f>
        <v>A compléter</v>
      </c>
      <c r="BB598" s="479" t="str">
        <f>'d.Points de vente&amp;récupération'!E621</f>
        <v>A choisir</v>
      </c>
      <c r="BC598" s="479" t="str">
        <f>'d.Points de vente&amp;récupération'!F621</f>
        <v>A choisir</v>
      </c>
      <c r="BD598" s="479" t="str">
        <f>'d.Points de vente&amp;récupération'!G621</f>
        <v>A choisir</v>
      </c>
      <c r="BE598" s="479" t="str">
        <f>'d.Points de vente&amp;récupération'!H621</f>
        <v>A choisir</v>
      </c>
      <c r="BF598" s="479" t="str">
        <f>'d.Points de vente&amp;récupération'!I621</f>
        <v>A choisir</v>
      </c>
      <c r="BG598" s="479" t="str">
        <f>'d.Points de vente&amp;récupération'!J621</f>
        <v>A choisir</v>
      </c>
      <c r="BH598" s="479" t="str">
        <f>'d.Points de vente&amp;récupération'!K621</f>
        <v>A compléter</v>
      </c>
    </row>
    <row r="599" spans="15:60">
      <c r="O599">
        <v>596</v>
      </c>
      <c r="P599" t="str">
        <f>_xlfn.XLOOKUP(O599,'1.Fiche candidature (à remplir)'!AB:AB,'1.Fiche candidature (à remplir)'!D:D)</f>
        <v>Location de machine(s) de lavage et ses éléments affiliés</v>
      </c>
      <c r="Q599" t="str">
        <f>_xlfn.XLOOKUP(O599,'1.Fiche candidature (à remplir)'!AB:AB,'1.Fiche candidature (à remplir)'!AC:AC)</f>
        <v>Test_3</v>
      </c>
      <c r="R599" t="str">
        <f>_xlfn.XLOOKUP(O599,'1.Fiche candidature (à remplir)'!AB:AB,'1.Fiche candidature (à remplir)'!E:E)</f>
        <v>A compléter</v>
      </c>
      <c r="S599">
        <f>_xlfn.XLOOKUP(O599,'1.Fiche candidature (à remplir)'!AB:AB,'1.Fiche candidature (à remplir)'!F:F)</f>
        <v>0</v>
      </c>
      <c r="T599">
        <f>_xlfn.XLOOKUP(O599,'1.Fiche candidature (à remplir)'!AB:AB,'1.Fiche candidature (à remplir)'!G:G)</f>
        <v>0</v>
      </c>
      <c r="U599">
        <f>_xlfn.XLOOKUP(O599,'1.Fiche candidature (à remplir)'!AB:AB,'1.Fiche candidature (à remplir)'!H:H)</f>
        <v>0</v>
      </c>
      <c r="V599" t="str">
        <f>_xlfn.XLOOKUP(O599,'1.Fiche candidature (à remplir)'!AB:AB,'1.Fiche candidature (à remplir)'!I:I)</f>
        <v>A compléter</v>
      </c>
      <c r="W599" t="str">
        <f>_xlfn.XLOOKUP(O599,'1.Fiche candidature (à remplir)'!AB:AB,'1.Fiche candidature (à remplir)'!L:L)</f>
        <v>A remplir</v>
      </c>
      <c r="X599">
        <f>_xlfn.XLOOKUP(O599,'1.Fiche candidature (à remplir)'!AB:AB,'1.Fiche candidature (à remplir)'!M:M)</f>
        <v>0</v>
      </c>
      <c r="Y599">
        <f>_xlfn.XLOOKUP(O599,'1.Fiche candidature (à remplir)'!AB:AB,'1.Fiche candidature (à remplir)'!N:N)</f>
        <v>0</v>
      </c>
      <c r="Z599">
        <f>_xlfn.XLOOKUP(O599,'1.Fiche candidature (à remplir)'!AB:AB,'1.Fiche candidature (à remplir)'!P:P)</f>
        <v>0</v>
      </c>
      <c r="AC599" s="479">
        <f>b.Groupement!D625</f>
        <v>0</v>
      </c>
      <c r="AD599" s="479">
        <f>b.Groupement!E625</f>
        <v>0</v>
      </c>
      <c r="AE599" s="479">
        <f>b.Groupement!F625</f>
        <v>0</v>
      </c>
      <c r="AF599" s="479">
        <f>b.Groupement!G625</f>
        <v>0</v>
      </c>
      <c r="AG599" s="479">
        <f>b.Groupement!H625</f>
        <v>0</v>
      </c>
      <c r="AH599" s="479">
        <f>b.Groupement!I625</f>
        <v>0</v>
      </c>
      <c r="AI599" s="479">
        <f>b.Groupement!J625</f>
        <v>0</v>
      </c>
      <c r="AK599" s="479">
        <f>'a.Equipe projet'!D621</f>
        <v>0</v>
      </c>
      <c r="AL599" s="479">
        <f>'a.Equipe projet'!E621</f>
        <v>0</v>
      </c>
      <c r="AM599" s="479">
        <f>'a.Equipe projet'!F621</f>
        <v>0</v>
      </c>
      <c r="AN599" s="479">
        <f>'a.Equipe projet'!G621</f>
        <v>0</v>
      </c>
      <c r="AO599" s="479">
        <f>'a.Equipe projet'!H621</f>
        <v>0</v>
      </c>
      <c r="AP599" s="479">
        <f>'a.Equipe projet'!I621</f>
        <v>0</v>
      </c>
      <c r="AQ599" s="479">
        <f>'a.Equipe projet'!J621</f>
        <v>0</v>
      </c>
      <c r="AR599" s="479">
        <f>'a.Equipe projet'!K621</f>
        <v>0</v>
      </c>
      <c r="AS599" s="479">
        <f>'a.Equipe projet'!L621</f>
        <v>0</v>
      </c>
      <c r="AU599" s="479">
        <f>'c.Prestataires'!D620</f>
        <v>0</v>
      </c>
      <c r="AV599" s="479">
        <f>'c.Prestataires'!E620</f>
        <v>0</v>
      </c>
      <c r="AW599" s="479">
        <f>'c.Prestataires'!F620</f>
        <v>0</v>
      </c>
      <c r="AX599" s="479">
        <f>'c.Prestataires'!G620</f>
        <v>0</v>
      </c>
      <c r="AY599" s="479">
        <f>'c.Prestataires'!H620</f>
        <v>0</v>
      </c>
      <c r="BA599" s="479" t="str">
        <f>'d.Points de vente&amp;récupération'!D622</f>
        <v>A compléter</v>
      </c>
      <c r="BB599" s="479" t="str">
        <f>'d.Points de vente&amp;récupération'!E622</f>
        <v>A choisir</v>
      </c>
      <c r="BC599" s="479" t="str">
        <f>'d.Points de vente&amp;récupération'!F622</f>
        <v>A choisir</v>
      </c>
      <c r="BD599" s="479" t="str">
        <f>'d.Points de vente&amp;récupération'!G622</f>
        <v>A choisir</v>
      </c>
      <c r="BE599" s="479" t="str">
        <f>'d.Points de vente&amp;récupération'!H622</f>
        <v>A choisir</v>
      </c>
      <c r="BF599" s="479" t="str">
        <f>'d.Points de vente&amp;récupération'!I622</f>
        <v>A choisir</v>
      </c>
      <c r="BG599" s="479" t="str">
        <f>'d.Points de vente&amp;récupération'!J622</f>
        <v>A choisir</v>
      </c>
      <c r="BH599" s="479" t="str">
        <f>'d.Points de vente&amp;récupération'!K622</f>
        <v>A compléter</v>
      </c>
    </row>
    <row r="600" spans="15:60">
      <c r="O600">
        <v>597</v>
      </c>
      <c r="P600" t="str">
        <f>_xlfn.XLOOKUP(O600,'1.Fiche candidature (à remplir)'!AB:AB,'1.Fiche candidature (à remplir)'!D:D)</f>
        <v>Location de machine(s) de lavage et ses éléments affiliés</v>
      </c>
      <c r="Q600" t="str">
        <f>_xlfn.XLOOKUP(O600,'1.Fiche candidature (à remplir)'!AB:AB,'1.Fiche candidature (à remplir)'!AC:AC)</f>
        <v>Test_3</v>
      </c>
      <c r="R600" t="str">
        <f>_xlfn.XLOOKUP(O600,'1.Fiche candidature (à remplir)'!AB:AB,'1.Fiche candidature (à remplir)'!E:E)</f>
        <v>A compléter</v>
      </c>
      <c r="S600">
        <f>_xlfn.XLOOKUP(O600,'1.Fiche candidature (à remplir)'!AB:AB,'1.Fiche candidature (à remplir)'!F:F)</f>
        <v>0</v>
      </c>
      <c r="T600">
        <f>_xlfn.XLOOKUP(O600,'1.Fiche candidature (à remplir)'!AB:AB,'1.Fiche candidature (à remplir)'!G:G)</f>
        <v>0</v>
      </c>
      <c r="U600">
        <f>_xlfn.XLOOKUP(O600,'1.Fiche candidature (à remplir)'!AB:AB,'1.Fiche candidature (à remplir)'!H:H)</f>
        <v>0</v>
      </c>
      <c r="V600" t="str">
        <f>_xlfn.XLOOKUP(O600,'1.Fiche candidature (à remplir)'!AB:AB,'1.Fiche candidature (à remplir)'!I:I)</f>
        <v>A compléter</v>
      </c>
      <c r="W600" t="str">
        <f>_xlfn.XLOOKUP(O600,'1.Fiche candidature (à remplir)'!AB:AB,'1.Fiche candidature (à remplir)'!L:L)</f>
        <v>A remplir</v>
      </c>
      <c r="X600">
        <f>_xlfn.XLOOKUP(O600,'1.Fiche candidature (à remplir)'!AB:AB,'1.Fiche candidature (à remplir)'!M:M)</f>
        <v>0</v>
      </c>
      <c r="Y600">
        <f>_xlfn.XLOOKUP(O600,'1.Fiche candidature (à remplir)'!AB:AB,'1.Fiche candidature (à remplir)'!N:N)</f>
        <v>0</v>
      </c>
      <c r="Z600">
        <f>_xlfn.XLOOKUP(O600,'1.Fiche candidature (à remplir)'!AB:AB,'1.Fiche candidature (à remplir)'!P:P)</f>
        <v>0</v>
      </c>
      <c r="AC600" s="479">
        <f>b.Groupement!D626</f>
        <v>0</v>
      </c>
      <c r="AD600" s="479">
        <f>b.Groupement!E626</f>
        <v>0</v>
      </c>
      <c r="AE600" s="479">
        <f>b.Groupement!F626</f>
        <v>0</v>
      </c>
      <c r="AF600" s="479">
        <f>b.Groupement!G626</f>
        <v>0</v>
      </c>
      <c r="AG600" s="479">
        <f>b.Groupement!H626</f>
        <v>0</v>
      </c>
      <c r="AH600" s="479">
        <f>b.Groupement!I626</f>
        <v>0</v>
      </c>
      <c r="AI600" s="479">
        <f>b.Groupement!J626</f>
        <v>0</v>
      </c>
      <c r="AK600" s="479">
        <f>'a.Equipe projet'!D622</f>
        <v>0</v>
      </c>
      <c r="AL600" s="479">
        <f>'a.Equipe projet'!E622</f>
        <v>0</v>
      </c>
      <c r="AM600" s="479">
        <f>'a.Equipe projet'!F622</f>
        <v>0</v>
      </c>
      <c r="AN600" s="479">
        <f>'a.Equipe projet'!G622</f>
        <v>0</v>
      </c>
      <c r="AO600" s="479">
        <f>'a.Equipe projet'!H622</f>
        <v>0</v>
      </c>
      <c r="AP600" s="479">
        <f>'a.Equipe projet'!I622</f>
        <v>0</v>
      </c>
      <c r="AQ600" s="479">
        <f>'a.Equipe projet'!J622</f>
        <v>0</v>
      </c>
      <c r="AR600" s="479">
        <f>'a.Equipe projet'!K622</f>
        <v>0</v>
      </c>
      <c r="AS600" s="479">
        <f>'a.Equipe projet'!L622</f>
        <v>0</v>
      </c>
      <c r="AU600" s="479">
        <f>'c.Prestataires'!D621</f>
        <v>0</v>
      </c>
      <c r="AV600" s="479">
        <f>'c.Prestataires'!E621</f>
        <v>0</v>
      </c>
      <c r="AW600" s="479">
        <f>'c.Prestataires'!F621</f>
        <v>0</v>
      </c>
      <c r="AX600" s="479">
        <f>'c.Prestataires'!G621</f>
        <v>0</v>
      </c>
      <c r="AY600" s="479">
        <f>'c.Prestataires'!H621</f>
        <v>0</v>
      </c>
      <c r="BA600" s="479" t="str">
        <f>'d.Points de vente&amp;récupération'!D623</f>
        <v>A compléter</v>
      </c>
      <c r="BB600" s="479" t="str">
        <f>'d.Points de vente&amp;récupération'!E623</f>
        <v>A choisir</v>
      </c>
      <c r="BC600" s="479" t="str">
        <f>'d.Points de vente&amp;récupération'!F623</f>
        <v>A choisir</v>
      </c>
      <c r="BD600" s="479" t="str">
        <f>'d.Points de vente&amp;récupération'!G623</f>
        <v>A choisir</v>
      </c>
      <c r="BE600" s="479" t="str">
        <f>'d.Points de vente&amp;récupération'!H623</f>
        <v>A choisir</v>
      </c>
      <c r="BF600" s="479" t="str">
        <f>'d.Points de vente&amp;récupération'!I623</f>
        <v>A choisir</v>
      </c>
      <c r="BG600" s="479" t="str">
        <f>'d.Points de vente&amp;récupération'!J623</f>
        <v>A choisir</v>
      </c>
      <c r="BH600" s="479" t="str">
        <f>'d.Points de vente&amp;récupération'!K623</f>
        <v>A compléter</v>
      </c>
    </row>
    <row r="601" spans="15:60">
      <c r="O601">
        <v>598</v>
      </c>
      <c r="P601" t="str">
        <f>_xlfn.XLOOKUP(O601,'1.Fiche candidature (à remplir)'!AB:AB,'1.Fiche candidature (à remplir)'!D:D)</f>
        <v xml:space="preserve">Prestation de lavage externalisé
</v>
      </c>
      <c r="Q601" t="str">
        <f>_xlfn.XLOOKUP(O601,'1.Fiche candidature (à remplir)'!AB:AB,'1.Fiche candidature (à remplir)'!AC:AC)</f>
        <v>Test_3</v>
      </c>
      <c r="R601" t="str">
        <f>_xlfn.XLOOKUP(O601,'1.Fiche candidature (à remplir)'!AB:AB,'1.Fiche candidature (à remplir)'!E:E)</f>
        <v>A compléter</v>
      </c>
      <c r="S601">
        <f>_xlfn.XLOOKUP(O601,'1.Fiche candidature (à remplir)'!AB:AB,'1.Fiche candidature (à remplir)'!F:F)</f>
        <v>0</v>
      </c>
      <c r="T601">
        <f>_xlfn.XLOOKUP(O601,'1.Fiche candidature (à remplir)'!AB:AB,'1.Fiche candidature (à remplir)'!G:G)</f>
        <v>0</v>
      </c>
      <c r="U601">
        <f>_xlfn.XLOOKUP(O601,'1.Fiche candidature (à remplir)'!AB:AB,'1.Fiche candidature (à remplir)'!H:H)</f>
        <v>0</v>
      </c>
      <c r="V601" t="str">
        <f>_xlfn.XLOOKUP(O601,'1.Fiche candidature (à remplir)'!AB:AB,'1.Fiche candidature (à remplir)'!I:I)</f>
        <v>A compléter</v>
      </c>
      <c r="W601" t="str">
        <f>_xlfn.XLOOKUP(O601,'1.Fiche candidature (à remplir)'!AB:AB,'1.Fiche candidature (à remplir)'!L:L)</f>
        <v>A remplir</v>
      </c>
      <c r="X601">
        <f>_xlfn.XLOOKUP(O601,'1.Fiche candidature (à remplir)'!AB:AB,'1.Fiche candidature (à remplir)'!M:M)</f>
        <v>0</v>
      </c>
      <c r="Y601">
        <f>_xlfn.XLOOKUP(O601,'1.Fiche candidature (à remplir)'!AB:AB,'1.Fiche candidature (à remplir)'!N:N)</f>
        <v>0</v>
      </c>
      <c r="Z601">
        <f>_xlfn.XLOOKUP(O601,'1.Fiche candidature (à remplir)'!AB:AB,'1.Fiche candidature (à remplir)'!P:P)</f>
        <v>0</v>
      </c>
      <c r="AC601" s="479">
        <f>b.Groupement!D627</f>
        <v>0</v>
      </c>
      <c r="AD601" s="479">
        <f>b.Groupement!E627</f>
        <v>0</v>
      </c>
      <c r="AE601" s="479">
        <f>b.Groupement!F627</f>
        <v>0</v>
      </c>
      <c r="AF601" s="479">
        <f>b.Groupement!G627</f>
        <v>0</v>
      </c>
      <c r="AG601" s="479">
        <f>b.Groupement!H627</f>
        <v>0</v>
      </c>
      <c r="AH601" s="479">
        <f>b.Groupement!I627</f>
        <v>0</v>
      </c>
      <c r="AI601" s="479">
        <f>b.Groupement!J627</f>
        <v>0</v>
      </c>
      <c r="AK601" s="479">
        <f>'a.Equipe projet'!D623</f>
        <v>0</v>
      </c>
      <c r="AL601" s="479">
        <f>'a.Equipe projet'!E623</f>
        <v>0</v>
      </c>
      <c r="AM601" s="479">
        <f>'a.Equipe projet'!F623</f>
        <v>0</v>
      </c>
      <c r="AN601" s="479">
        <f>'a.Equipe projet'!G623</f>
        <v>0</v>
      </c>
      <c r="AO601" s="479">
        <f>'a.Equipe projet'!H623</f>
        <v>0</v>
      </c>
      <c r="AP601" s="479">
        <f>'a.Equipe projet'!I623</f>
        <v>0</v>
      </c>
      <c r="AQ601" s="479">
        <f>'a.Equipe projet'!J623</f>
        <v>0</v>
      </c>
      <c r="AR601" s="479">
        <f>'a.Equipe projet'!K623</f>
        <v>0</v>
      </c>
      <c r="AS601" s="479">
        <f>'a.Equipe projet'!L623</f>
        <v>0</v>
      </c>
      <c r="AU601" s="479">
        <f>'c.Prestataires'!D622</f>
        <v>0</v>
      </c>
      <c r="AV601" s="479">
        <f>'c.Prestataires'!E622</f>
        <v>0</v>
      </c>
      <c r="AW601" s="479">
        <f>'c.Prestataires'!F622</f>
        <v>0</v>
      </c>
      <c r="AX601" s="479">
        <f>'c.Prestataires'!G622</f>
        <v>0</v>
      </c>
      <c r="AY601" s="479">
        <f>'c.Prestataires'!H622</f>
        <v>0</v>
      </c>
      <c r="BA601" s="479" t="str">
        <f>'d.Points de vente&amp;récupération'!D624</f>
        <v>A compléter</v>
      </c>
      <c r="BB601" s="479" t="str">
        <f>'d.Points de vente&amp;récupération'!E624</f>
        <v>A choisir</v>
      </c>
      <c r="BC601" s="479" t="str">
        <f>'d.Points de vente&amp;récupération'!F624</f>
        <v>A choisir</v>
      </c>
      <c r="BD601" s="479" t="str">
        <f>'d.Points de vente&amp;récupération'!G624</f>
        <v>A choisir</v>
      </c>
      <c r="BE601" s="479" t="str">
        <f>'d.Points de vente&amp;récupération'!H624</f>
        <v>A choisir</v>
      </c>
      <c r="BF601" s="479" t="str">
        <f>'d.Points de vente&amp;récupération'!I624</f>
        <v>A choisir</v>
      </c>
      <c r="BG601" s="479" t="str">
        <f>'d.Points de vente&amp;récupération'!J624</f>
        <v>A choisir</v>
      </c>
      <c r="BH601" s="479" t="str">
        <f>'d.Points de vente&amp;récupération'!K624</f>
        <v>A compléter</v>
      </c>
    </row>
    <row r="602" spans="15:60">
      <c r="O602">
        <v>599</v>
      </c>
      <c r="P602" t="str">
        <f>_xlfn.XLOOKUP(O602,'1.Fiche candidature (à remplir)'!AB:AB,'1.Fiche candidature (à remplir)'!D:D)</f>
        <v>Prestation de lavage externalisé</v>
      </c>
      <c r="Q602" t="str">
        <f>_xlfn.XLOOKUP(O602,'1.Fiche candidature (à remplir)'!AB:AB,'1.Fiche candidature (à remplir)'!AC:AC)</f>
        <v>Test_3</v>
      </c>
      <c r="R602" t="str">
        <f>_xlfn.XLOOKUP(O602,'1.Fiche candidature (à remplir)'!AB:AB,'1.Fiche candidature (à remplir)'!E:E)</f>
        <v>A compléter</v>
      </c>
      <c r="S602">
        <f>_xlfn.XLOOKUP(O602,'1.Fiche candidature (à remplir)'!AB:AB,'1.Fiche candidature (à remplir)'!F:F)</f>
        <v>0</v>
      </c>
      <c r="T602">
        <f>_xlfn.XLOOKUP(O602,'1.Fiche candidature (à remplir)'!AB:AB,'1.Fiche candidature (à remplir)'!G:G)</f>
        <v>0</v>
      </c>
      <c r="U602">
        <f>_xlfn.XLOOKUP(O602,'1.Fiche candidature (à remplir)'!AB:AB,'1.Fiche candidature (à remplir)'!H:H)</f>
        <v>0</v>
      </c>
      <c r="V602" t="str">
        <f>_xlfn.XLOOKUP(O602,'1.Fiche candidature (à remplir)'!AB:AB,'1.Fiche candidature (à remplir)'!I:I)</f>
        <v>A compléter</v>
      </c>
      <c r="W602" t="str">
        <f>_xlfn.XLOOKUP(O602,'1.Fiche candidature (à remplir)'!AB:AB,'1.Fiche candidature (à remplir)'!L:L)</f>
        <v>A remplir</v>
      </c>
      <c r="X602">
        <f>_xlfn.XLOOKUP(O602,'1.Fiche candidature (à remplir)'!AB:AB,'1.Fiche candidature (à remplir)'!M:M)</f>
        <v>0</v>
      </c>
      <c r="Y602">
        <f>_xlfn.XLOOKUP(O602,'1.Fiche candidature (à remplir)'!AB:AB,'1.Fiche candidature (à remplir)'!N:N)</f>
        <v>0</v>
      </c>
      <c r="Z602">
        <f>_xlfn.XLOOKUP(O602,'1.Fiche candidature (à remplir)'!AB:AB,'1.Fiche candidature (à remplir)'!P:P)</f>
        <v>0</v>
      </c>
      <c r="AC602" s="479">
        <f>b.Groupement!D628</f>
        <v>0</v>
      </c>
      <c r="AD602" s="479">
        <f>b.Groupement!E628</f>
        <v>0</v>
      </c>
      <c r="AE602" s="479">
        <f>b.Groupement!F628</f>
        <v>0</v>
      </c>
      <c r="AF602" s="479">
        <f>b.Groupement!G628</f>
        <v>0</v>
      </c>
      <c r="AG602" s="479">
        <f>b.Groupement!H628</f>
        <v>0</v>
      </c>
      <c r="AH602" s="479">
        <f>b.Groupement!I628</f>
        <v>0</v>
      </c>
      <c r="AI602" s="479">
        <f>b.Groupement!J628</f>
        <v>0</v>
      </c>
      <c r="AK602" s="479">
        <f>'a.Equipe projet'!D624</f>
        <v>0</v>
      </c>
      <c r="AL602" s="479">
        <f>'a.Equipe projet'!E624</f>
        <v>0</v>
      </c>
      <c r="AM602" s="479">
        <f>'a.Equipe projet'!F624</f>
        <v>0</v>
      </c>
      <c r="AN602" s="479">
        <f>'a.Equipe projet'!G624</f>
        <v>0</v>
      </c>
      <c r="AO602" s="479">
        <f>'a.Equipe projet'!H624</f>
        <v>0</v>
      </c>
      <c r="AP602" s="479">
        <f>'a.Equipe projet'!I624</f>
        <v>0</v>
      </c>
      <c r="AQ602" s="479">
        <f>'a.Equipe projet'!J624</f>
        <v>0</v>
      </c>
      <c r="AR602" s="479">
        <f>'a.Equipe projet'!K624</f>
        <v>0</v>
      </c>
      <c r="AS602" s="479">
        <f>'a.Equipe projet'!L624</f>
        <v>0</v>
      </c>
      <c r="AU602" s="479">
        <f>'c.Prestataires'!D623</f>
        <v>0</v>
      </c>
      <c r="AV602" s="479">
        <f>'c.Prestataires'!E623</f>
        <v>0</v>
      </c>
      <c r="AW602" s="479">
        <f>'c.Prestataires'!F623</f>
        <v>0</v>
      </c>
      <c r="AX602" s="479">
        <f>'c.Prestataires'!G623</f>
        <v>0</v>
      </c>
      <c r="AY602" s="479">
        <f>'c.Prestataires'!H623</f>
        <v>0</v>
      </c>
      <c r="BA602" s="479" t="str">
        <f>'d.Points de vente&amp;récupération'!D625</f>
        <v>A compléter</v>
      </c>
      <c r="BB602" s="479" t="str">
        <f>'d.Points de vente&amp;récupération'!E625</f>
        <v>A choisir</v>
      </c>
      <c r="BC602" s="479" t="str">
        <f>'d.Points de vente&amp;récupération'!F625</f>
        <v>A choisir</v>
      </c>
      <c r="BD602" s="479" t="str">
        <f>'d.Points de vente&amp;récupération'!G625</f>
        <v>A choisir</v>
      </c>
      <c r="BE602" s="479" t="str">
        <f>'d.Points de vente&amp;récupération'!H625</f>
        <v>A choisir</v>
      </c>
      <c r="BF602" s="479" t="str">
        <f>'d.Points de vente&amp;récupération'!I625</f>
        <v>A choisir</v>
      </c>
      <c r="BG602" s="479" t="str">
        <f>'d.Points de vente&amp;récupération'!J625</f>
        <v>A choisir</v>
      </c>
      <c r="BH602" s="479" t="str">
        <f>'d.Points de vente&amp;récupération'!K625</f>
        <v>A compléter</v>
      </c>
    </row>
    <row r="603" spans="15:60">
      <c r="O603">
        <v>600</v>
      </c>
      <c r="P603" t="str">
        <f>_xlfn.XLOOKUP(O603,'1.Fiche candidature (à remplir)'!AB:AB,'1.Fiche candidature (à remplir)'!D:D)</f>
        <v>Prestation de lavage externalisé</v>
      </c>
      <c r="Q603" t="str">
        <f>_xlfn.XLOOKUP(O603,'1.Fiche candidature (à remplir)'!AB:AB,'1.Fiche candidature (à remplir)'!AC:AC)</f>
        <v>Test_3</v>
      </c>
      <c r="R603" t="str">
        <f>_xlfn.XLOOKUP(O603,'1.Fiche candidature (à remplir)'!AB:AB,'1.Fiche candidature (à remplir)'!E:E)</f>
        <v>A compléter</v>
      </c>
      <c r="S603">
        <f>_xlfn.XLOOKUP(O603,'1.Fiche candidature (à remplir)'!AB:AB,'1.Fiche candidature (à remplir)'!F:F)</f>
        <v>0</v>
      </c>
      <c r="T603">
        <f>_xlfn.XLOOKUP(O603,'1.Fiche candidature (à remplir)'!AB:AB,'1.Fiche candidature (à remplir)'!G:G)</f>
        <v>0</v>
      </c>
      <c r="U603">
        <f>_xlfn.XLOOKUP(O603,'1.Fiche candidature (à remplir)'!AB:AB,'1.Fiche candidature (à remplir)'!H:H)</f>
        <v>0</v>
      </c>
      <c r="V603" t="str">
        <f>_xlfn.XLOOKUP(O603,'1.Fiche candidature (à remplir)'!AB:AB,'1.Fiche candidature (à remplir)'!I:I)</f>
        <v>A compléter</v>
      </c>
      <c r="W603" t="str">
        <f>_xlfn.XLOOKUP(O603,'1.Fiche candidature (à remplir)'!AB:AB,'1.Fiche candidature (à remplir)'!L:L)</f>
        <v>A remplir</v>
      </c>
      <c r="X603">
        <f>_xlfn.XLOOKUP(O603,'1.Fiche candidature (à remplir)'!AB:AB,'1.Fiche candidature (à remplir)'!M:M)</f>
        <v>0</v>
      </c>
      <c r="Y603">
        <f>_xlfn.XLOOKUP(O603,'1.Fiche candidature (à remplir)'!AB:AB,'1.Fiche candidature (à remplir)'!N:N)</f>
        <v>0</v>
      </c>
      <c r="Z603">
        <f>_xlfn.XLOOKUP(O603,'1.Fiche candidature (à remplir)'!AB:AB,'1.Fiche candidature (à remplir)'!P:P)</f>
        <v>0</v>
      </c>
      <c r="AC603" s="479">
        <f>b.Groupement!D629</f>
        <v>0</v>
      </c>
      <c r="AD603" s="479">
        <f>b.Groupement!E629</f>
        <v>0</v>
      </c>
      <c r="AE603" s="479">
        <f>b.Groupement!F629</f>
        <v>0</v>
      </c>
      <c r="AF603" s="479">
        <f>b.Groupement!G629</f>
        <v>0</v>
      </c>
      <c r="AG603" s="479">
        <f>b.Groupement!H629</f>
        <v>0</v>
      </c>
      <c r="AH603" s="479">
        <f>b.Groupement!I629</f>
        <v>0</v>
      </c>
      <c r="AI603" s="479">
        <f>b.Groupement!J629</f>
        <v>0</v>
      </c>
      <c r="AK603" s="479">
        <f>'a.Equipe projet'!D625</f>
        <v>0</v>
      </c>
      <c r="AL603" s="479">
        <f>'a.Equipe projet'!E625</f>
        <v>0</v>
      </c>
      <c r="AM603" s="479">
        <f>'a.Equipe projet'!F625</f>
        <v>0</v>
      </c>
      <c r="AN603" s="479">
        <f>'a.Equipe projet'!G625</f>
        <v>0</v>
      </c>
      <c r="AO603" s="479">
        <f>'a.Equipe projet'!H625</f>
        <v>0</v>
      </c>
      <c r="AP603" s="479">
        <f>'a.Equipe projet'!I625</f>
        <v>0</v>
      </c>
      <c r="AQ603" s="479">
        <f>'a.Equipe projet'!J625</f>
        <v>0</v>
      </c>
      <c r="AR603" s="479">
        <f>'a.Equipe projet'!K625</f>
        <v>0</v>
      </c>
      <c r="AS603" s="479">
        <f>'a.Equipe projet'!L625</f>
        <v>0</v>
      </c>
      <c r="AU603" s="479">
        <f>'c.Prestataires'!D624</f>
        <v>0</v>
      </c>
      <c r="AV603" s="479">
        <f>'c.Prestataires'!E624</f>
        <v>0</v>
      </c>
      <c r="AW603" s="479">
        <f>'c.Prestataires'!F624</f>
        <v>0</v>
      </c>
      <c r="AX603" s="479">
        <f>'c.Prestataires'!G624</f>
        <v>0</v>
      </c>
      <c r="AY603" s="479">
        <f>'c.Prestataires'!H624</f>
        <v>0</v>
      </c>
      <c r="BA603" s="479" t="str">
        <f>'d.Points de vente&amp;récupération'!D626</f>
        <v>A compléter</v>
      </c>
      <c r="BB603" s="479" t="str">
        <f>'d.Points de vente&amp;récupération'!E626</f>
        <v>A choisir</v>
      </c>
      <c r="BC603" s="479" t="str">
        <f>'d.Points de vente&amp;récupération'!F626</f>
        <v>A choisir</v>
      </c>
      <c r="BD603" s="479" t="str">
        <f>'d.Points de vente&amp;récupération'!G626</f>
        <v>A choisir</v>
      </c>
      <c r="BE603" s="479" t="str">
        <f>'d.Points de vente&amp;récupération'!H626</f>
        <v>A choisir</v>
      </c>
      <c r="BF603" s="479" t="str">
        <f>'d.Points de vente&amp;récupération'!I626</f>
        <v>A choisir</v>
      </c>
      <c r="BG603" s="479" t="str">
        <f>'d.Points de vente&amp;récupération'!J626</f>
        <v>A choisir</v>
      </c>
      <c r="BH603" s="479" t="str">
        <f>'d.Points de vente&amp;récupération'!K626</f>
        <v>A compléter</v>
      </c>
    </row>
    <row r="604" spans="15:60">
      <c r="O604">
        <v>601</v>
      </c>
      <c r="P604" t="str">
        <f>_xlfn.XLOOKUP(O604,'1.Fiche candidature (à remplir)'!AB:AB,'1.Fiche candidature (à remplir)'!D:D)</f>
        <v>Prestation de lavage externalisé</v>
      </c>
      <c r="Q604" t="str">
        <f>_xlfn.XLOOKUP(O604,'1.Fiche candidature (à remplir)'!AB:AB,'1.Fiche candidature (à remplir)'!AC:AC)</f>
        <v>Test_3</v>
      </c>
      <c r="R604" t="str">
        <f>_xlfn.XLOOKUP(O604,'1.Fiche candidature (à remplir)'!AB:AB,'1.Fiche candidature (à remplir)'!E:E)</f>
        <v>A compléter</v>
      </c>
      <c r="S604">
        <f>_xlfn.XLOOKUP(O604,'1.Fiche candidature (à remplir)'!AB:AB,'1.Fiche candidature (à remplir)'!F:F)</f>
        <v>0</v>
      </c>
      <c r="T604">
        <f>_xlfn.XLOOKUP(O604,'1.Fiche candidature (à remplir)'!AB:AB,'1.Fiche candidature (à remplir)'!G:G)</f>
        <v>0</v>
      </c>
      <c r="U604">
        <f>_xlfn.XLOOKUP(O604,'1.Fiche candidature (à remplir)'!AB:AB,'1.Fiche candidature (à remplir)'!H:H)</f>
        <v>0</v>
      </c>
      <c r="V604" t="str">
        <f>_xlfn.XLOOKUP(O604,'1.Fiche candidature (à remplir)'!AB:AB,'1.Fiche candidature (à remplir)'!I:I)</f>
        <v>A compléter</v>
      </c>
      <c r="W604" t="str">
        <f>_xlfn.XLOOKUP(O604,'1.Fiche candidature (à remplir)'!AB:AB,'1.Fiche candidature (à remplir)'!L:L)</f>
        <v>A remplir</v>
      </c>
      <c r="X604">
        <f>_xlfn.XLOOKUP(O604,'1.Fiche candidature (à remplir)'!AB:AB,'1.Fiche candidature (à remplir)'!M:M)</f>
        <v>0</v>
      </c>
      <c r="Y604">
        <f>_xlfn.XLOOKUP(O604,'1.Fiche candidature (à remplir)'!AB:AB,'1.Fiche candidature (à remplir)'!N:N)</f>
        <v>0</v>
      </c>
      <c r="Z604">
        <f>_xlfn.XLOOKUP(O604,'1.Fiche candidature (à remplir)'!AB:AB,'1.Fiche candidature (à remplir)'!P:P)</f>
        <v>0</v>
      </c>
      <c r="AC604" s="479">
        <f>b.Groupement!D630</f>
        <v>0</v>
      </c>
      <c r="AD604" s="479">
        <f>b.Groupement!E630</f>
        <v>0</v>
      </c>
      <c r="AE604" s="479">
        <f>b.Groupement!F630</f>
        <v>0</v>
      </c>
      <c r="AF604" s="479">
        <f>b.Groupement!G630</f>
        <v>0</v>
      </c>
      <c r="AG604" s="479">
        <f>b.Groupement!H630</f>
        <v>0</v>
      </c>
      <c r="AH604" s="479">
        <f>b.Groupement!I630</f>
        <v>0</v>
      </c>
      <c r="AI604" s="479">
        <f>b.Groupement!J630</f>
        <v>0</v>
      </c>
      <c r="AK604" s="479">
        <f>'a.Equipe projet'!D626</f>
        <v>0</v>
      </c>
      <c r="AL604" s="479">
        <f>'a.Equipe projet'!E626</f>
        <v>0</v>
      </c>
      <c r="AM604" s="479">
        <f>'a.Equipe projet'!F626</f>
        <v>0</v>
      </c>
      <c r="AN604" s="479">
        <f>'a.Equipe projet'!G626</f>
        <v>0</v>
      </c>
      <c r="AO604" s="479">
        <f>'a.Equipe projet'!H626</f>
        <v>0</v>
      </c>
      <c r="AP604" s="479">
        <f>'a.Equipe projet'!I626</f>
        <v>0</v>
      </c>
      <c r="AQ604" s="479">
        <f>'a.Equipe projet'!J626</f>
        <v>0</v>
      </c>
      <c r="AR604" s="479">
        <f>'a.Equipe projet'!K626</f>
        <v>0</v>
      </c>
      <c r="AS604" s="479">
        <f>'a.Equipe projet'!L626</f>
        <v>0</v>
      </c>
      <c r="AU604" s="479">
        <f>'c.Prestataires'!D625</f>
        <v>0</v>
      </c>
      <c r="AV604" s="479">
        <f>'c.Prestataires'!E625</f>
        <v>0</v>
      </c>
      <c r="AW604" s="479">
        <f>'c.Prestataires'!F625</f>
        <v>0</v>
      </c>
      <c r="AX604" s="479">
        <f>'c.Prestataires'!G625</f>
        <v>0</v>
      </c>
      <c r="AY604" s="479">
        <f>'c.Prestataires'!H625</f>
        <v>0</v>
      </c>
      <c r="BA604" s="479" t="str">
        <f>'d.Points de vente&amp;récupération'!D627</f>
        <v>A compléter</v>
      </c>
      <c r="BB604" s="479" t="str">
        <f>'d.Points de vente&amp;récupération'!E627</f>
        <v>A choisir</v>
      </c>
      <c r="BC604" s="479" t="str">
        <f>'d.Points de vente&amp;récupération'!F627</f>
        <v>A choisir</v>
      </c>
      <c r="BD604" s="479" t="str">
        <f>'d.Points de vente&amp;récupération'!G627</f>
        <v>A choisir</v>
      </c>
      <c r="BE604" s="479" t="str">
        <f>'d.Points de vente&amp;récupération'!H627</f>
        <v>A choisir</v>
      </c>
      <c r="BF604" s="479" t="str">
        <f>'d.Points de vente&amp;récupération'!I627</f>
        <v>A choisir</v>
      </c>
      <c r="BG604" s="479" t="str">
        <f>'d.Points de vente&amp;récupération'!J627</f>
        <v>A choisir</v>
      </c>
      <c r="BH604" s="479" t="str">
        <f>'d.Points de vente&amp;récupération'!K627</f>
        <v>A compléter</v>
      </c>
    </row>
    <row r="605" spans="15:60">
      <c r="O605">
        <v>602</v>
      </c>
      <c r="P605" t="str">
        <f>_xlfn.XLOOKUP(O605,'1.Fiche candidature (à remplir)'!AB:AB,'1.Fiche candidature (à remplir)'!D:D)</f>
        <v>Prestation de lavage externalisé</v>
      </c>
      <c r="Q605" t="str">
        <f>_xlfn.XLOOKUP(O605,'1.Fiche candidature (à remplir)'!AB:AB,'1.Fiche candidature (à remplir)'!AC:AC)</f>
        <v>Test_3</v>
      </c>
      <c r="R605" t="str">
        <f>_xlfn.XLOOKUP(O605,'1.Fiche candidature (à remplir)'!AB:AB,'1.Fiche candidature (à remplir)'!E:E)</f>
        <v>A compléter</v>
      </c>
      <c r="S605">
        <f>_xlfn.XLOOKUP(O605,'1.Fiche candidature (à remplir)'!AB:AB,'1.Fiche candidature (à remplir)'!F:F)</f>
        <v>0</v>
      </c>
      <c r="T605">
        <f>_xlfn.XLOOKUP(O605,'1.Fiche candidature (à remplir)'!AB:AB,'1.Fiche candidature (à remplir)'!G:G)</f>
        <v>0</v>
      </c>
      <c r="U605">
        <f>_xlfn.XLOOKUP(O605,'1.Fiche candidature (à remplir)'!AB:AB,'1.Fiche candidature (à remplir)'!H:H)</f>
        <v>0</v>
      </c>
      <c r="V605" t="str">
        <f>_xlfn.XLOOKUP(O605,'1.Fiche candidature (à remplir)'!AB:AB,'1.Fiche candidature (à remplir)'!I:I)</f>
        <v>A compléter</v>
      </c>
      <c r="W605" t="str">
        <f>_xlfn.XLOOKUP(O605,'1.Fiche candidature (à remplir)'!AB:AB,'1.Fiche candidature (à remplir)'!L:L)</f>
        <v>A remplir</v>
      </c>
      <c r="X605">
        <f>_xlfn.XLOOKUP(O605,'1.Fiche candidature (à remplir)'!AB:AB,'1.Fiche candidature (à remplir)'!M:M)</f>
        <v>0</v>
      </c>
      <c r="Y605">
        <f>_xlfn.XLOOKUP(O605,'1.Fiche candidature (à remplir)'!AB:AB,'1.Fiche candidature (à remplir)'!N:N)</f>
        <v>0</v>
      </c>
      <c r="Z605">
        <f>_xlfn.XLOOKUP(O605,'1.Fiche candidature (à remplir)'!AB:AB,'1.Fiche candidature (à remplir)'!P:P)</f>
        <v>0</v>
      </c>
      <c r="AC605" s="479">
        <f>b.Groupement!D631</f>
        <v>0</v>
      </c>
      <c r="AD605" s="479">
        <f>b.Groupement!E631</f>
        <v>0</v>
      </c>
      <c r="AE605" s="479">
        <f>b.Groupement!F631</f>
        <v>0</v>
      </c>
      <c r="AF605" s="479">
        <f>b.Groupement!G631</f>
        <v>0</v>
      </c>
      <c r="AG605" s="479">
        <f>b.Groupement!H631</f>
        <v>0</v>
      </c>
      <c r="AH605" s="479">
        <f>b.Groupement!I631</f>
        <v>0</v>
      </c>
      <c r="AI605" s="479">
        <f>b.Groupement!J631</f>
        <v>0</v>
      </c>
      <c r="AK605" s="479">
        <f>'a.Equipe projet'!D627</f>
        <v>0</v>
      </c>
      <c r="AL605" s="479">
        <f>'a.Equipe projet'!E627</f>
        <v>0</v>
      </c>
      <c r="AM605" s="479">
        <f>'a.Equipe projet'!F627</f>
        <v>0</v>
      </c>
      <c r="AN605" s="479">
        <f>'a.Equipe projet'!G627</f>
        <v>0</v>
      </c>
      <c r="AO605" s="479">
        <f>'a.Equipe projet'!H627</f>
        <v>0</v>
      </c>
      <c r="AP605" s="479">
        <f>'a.Equipe projet'!I627</f>
        <v>0</v>
      </c>
      <c r="AQ605" s="479">
        <f>'a.Equipe projet'!J627</f>
        <v>0</v>
      </c>
      <c r="AR605" s="479">
        <f>'a.Equipe projet'!K627</f>
        <v>0</v>
      </c>
      <c r="AS605" s="479">
        <f>'a.Equipe projet'!L627</f>
        <v>0</v>
      </c>
      <c r="AU605" s="479">
        <f>'c.Prestataires'!D626</f>
        <v>0</v>
      </c>
      <c r="AV605" s="479">
        <f>'c.Prestataires'!E626</f>
        <v>0</v>
      </c>
      <c r="AW605" s="479">
        <f>'c.Prestataires'!F626</f>
        <v>0</v>
      </c>
      <c r="AX605" s="479">
        <f>'c.Prestataires'!G626</f>
        <v>0</v>
      </c>
      <c r="AY605" s="479">
        <f>'c.Prestataires'!H626</f>
        <v>0</v>
      </c>
      <c r="BA605" s="479" t="str">
        <f>'d.Points de vente&amp;récupération'!D628</f>
        <v>A compléter</v>
      </c>
      <c r="BB605" s="479" t="str">
        <f>'d.Points de vente&amp;récupération'!E628</f>
        <v>A choisir</v>
      </c>
      <c r="BC605" s="479" t="str">
        <f>'d.Points de vente&amp;récupération'!F628</f>
        <v>A choisir</v>
      </c>
      <c r="BD605" s="479" t="str">
        <f>'d.Points de vente&amp;récupération'!G628</f>
        <v>A choisir</v>
      </c>
      <c r="BE605" s="479" t="str">
        <f>'d.Points de vente&amp;récupération'!H628</f>
        <v>A choisir</v>
      </c>
      <c r="BF605" s="479" t="str">
        <f>'d.Points de vente&amp;récupération'!I628</f>
        <v>A choisir</v>
      </c>
      <c r="BG605" s="479" t="str">
        <f>'d.Points de vente&amp;récupération'!J628</f>
        <v>A choisir</v>
      </c>
      <c r="BH605" s="479" t="str">
        <f>'d.Points de vente&amp;récupération'!K628</f>
        <v>A compléter</v>
      </c>
    </row>
    <row r="606" spans="15:60">
      <c r="O606">
        <v>603</v>
      </c>
      <c r="P606" t="str">
        <f>_xlfn.XLOOKUP(O606,'1.Fiche candidature (à remplir)'!AB:AB,'1.Fiche candidature (à remplir)'!D:D)</f>
        <v xml:space="preserve">Prestation d'analyse sanitaire, laboratoire
</v>
      </c>
      <c r="Q606" t="str">
        <f>_xlfn.XLOOKUP(O606,'1.Fiche candidature (à remplir)'!AB:AB,'1.Fiche candidature (à remplir)'!AC:AC)</f>
        <v>Test_3</v>
      </c>
      <c r="R606" t="str">
        <f>_xlfn.XLOOKUP(O606,'1.Fiche candidature (à remplir)'!AB:AB,'1.Fiche candidature (à remplir)'!E:E)</f>
        <v>A compléter</v>
      </c>
      <c r="S606">
        <f>_xlfn.XLOOKUP(O606,'1.Fiche candidature (à remplir)'!AB:AB,'1.Fiche candidature (à remplir)'!F:F)</f>
        <v>0</v>
      </c>
      <c r="T606">
        <f>_xlfn.XLOOKUP(O606,'1.Fiche candidature (à remplir)'!AB:AB,'1.Fiche candidature (à remplir)'!G:G)</f>
        <v>0</v>
      </c>
      <c r="U606">
        <f>_xlfn.XLOOKUP(O606,'1.Fiche candidature (à remplir)'!AB:AB,'1.Fiche candidature (à remplir)'!H:H)</f>
        <v>0</v>
      </c>
      <c r="V606" t="str">
        <f>_xlfn.XLOOKUP(O606,'1.Fiche candidature (à remplir)'!AB:AB,'1.Fiche candidature (à remplir)'!I:I)</f>
        <v>A compléter</v>
      </c>
      <c r="W606" t="str">
        <f>_xlfn.XLOOKUP(O606,'1.Fiche candidature (à remplir)'!AB:AB,'1.Fiche candidature (à remplir)'!L:L)</f>
        <v>A remplir</v>
      </c>
      <c r="X606">
        <f>_xlfn.XLOOKUP(O606,'1.Fiche candidature (à remplir)'!AB:AB,'1.Fiche candidature (à remplir)'!M:M)</f>
        <v>0</v>
      </c>
      <c r="Y606">
        <f>_xlfn.XLOOKUP(O606,'1.Fiche candidature (à remplir)'!AB:AB,'1.Fiche candidature (à remplir)'!N:N)</f>
        <v>0</v>
      </c>
      <c r="Z606">
        <f>_xlfn.XLOOKUP(O606,'1.Fiche candidature (à remplir)'!AB:AB,'1.Fiche candidature (à remplir)'!P:P)</f>
        <v>0</v>
      </c>
      <c r="AC606" s="479">
        <f>b.Groupement!D632</f>
        <v>0</v>
      </c>
      <c r="AD606" s="479">
        <f>b.Groupement!E632</f>
        <v>0</v>
      </c>
      <c r="AE606" s="479">
        <f>b.Groupement!F632</f>
        <v>0</v>
      </c>
      <c r="AF606" s="479">
        <f>b.Groupement!G632</f>
        <v>0</v>
      </c>
      <c r="AG606" s="479">
        <f>b.Groupement!H632</f>
        <v>0</v>
      </c>
      <c r="AH606" s="479">
        <f>b.Groupement!I632</f>
        <v>0</v>
      </c>
      <c r="AI606" s="479">
        <f>b.Groupement!J632</f>
        <v>0</v>
      </c>
      <c r="AK606" s="479">
        <f>'a.Equipe projet'!D628</f>
        <v>0</v>
      </c>
      <c r="AL606" s="479">
        <f>'a.Equipe projet'!E628</f>
        <v>0</v>
      </c>
      <c r="AM606" s="479">
        <f>'a.Equipe projet'!F628</f>
        <v>0</v>
      </c>
      <c r="AN606" s="479">
        <f>'a.Equipe projet'!G628</f>
        <v>0</v>
      </c>
      <c r="AO606" s="479">
        <f>'a.Equipe projet'!H628</f>
        <v>0</v>
      </c>
      <c r="AP606" s="479">
        <f>'a.Equipe projet'!I628</f>
        <v>0</v>
      </c>
      <c r="AQ606" s="479">
        <f>'a.Equipe projet'!J628</f>
        <v>0</v>
      </c>
      <c r="AR606" s="479">
        <f>'a.Equipe projet'!K628</f>
        <v>0</v>
      </c>
      <c r="AS606" s="479">
        <f>'a.Equipe projet'!L628</f>
        <v>0</v>
      </c>
      <c r="AU606" s="479">
        <f>'c.Prestataires'!D627</f>
        <v>0</v>
      </c>
      <c r="AV606" s="479">
        <f>'c.Prestataires'!E627</f>
        <v>0</v>
      </c>
      <c r="AW606" s="479">
        <f>'c.Prestataires'!F627</f>
        <v>0</v>
      </c>
      <c r="AX606" s="479">
        <f>'c.Prestataires'!G627</f>
        <v>0</v>
      </c>
      <c r="AY606" s="479">
        <f>'c.Prestataires'!H627</f>
        <v>0</v>
      </c>
      <c r="BA606" s="479" t="str">
        <f>'d.Points de vente&amp;récupération'!D629</f>
        <v>A compléter</v>
      </c>
      <c r="BB606" s="479" t="str">
        <f>'d.Points de vente&amp;récupération'!E629</f>
        <v>A choisir</v>
      </c>
      <c r="BC606" s="479" t="str">
        <f>'d.Points de vente&amp;récupération'!F629</f>
        <v>A choisir</v>
      </c>
      <c r="BD606" s="479" t="str">
        <f>'d.Points de vente&amp;récupération'!G629</f>
        <v>A choisir</v>
      </c>
      <c r="BE606" s="479" t="str">
        <f>'d.Points de vente&amp;récupération'!H629</f>
        <v>A choisir</v>
      </c>
      <c r="BF606" s="479" t="str">
        <f>'d.Points de vente&amp;récupération'!I629</f>
        <v>A choisir</v>
      </c>
      <c r="BG606" s="479" t="str">
        <f>'d.Points de vente&amp;récupération'!J629</f>
        <v>A choisir</v>
      </c>
      <c r="BH606" s="479" t="str">
        <f>'d.Points de vente&amp;récupération'!K629</f>
        <v>A compléter</v>
      </c>
    </row>
    <row r="607" spans="15:60">
      <c r="O607">
        <v>604</v>
      </c>
      <c r="P607" t="str">
        <f>_xlfn.XLOOKUP(O607,'1.Fiche candidature (à remplir)'!AB:AB,'1.Fiche candidature (à remplir)'!D:D)</f>
        <v>Prestation d'analyse sanitaire, laboratoire</v>
      </c>
      <c r="Q607" t="str">
        <f>_xlfn.XLOOKUP(O607,'1.Fiche candidature (à remplir)'!AB:AB,'1.Fiche candidature (à remplir)'!AC:AC)</f>
        <v>Test_3</v>
      </c>
      <c r="R607" t="str">
        <f>_xlfn.XLOOKUP(O607,'1.Fiche candidature (à remplir)'!AB:AB,'1.Fiche candidature (à remplir)'!E:E)</f>
        <v>A compléter</v>
      </c>
      <c r="S607">
        <f>_xlfn.XLOOKUP(O607,'1.Fiche candidature (à remplir)'!AB:AB,'1.Fiche candidature (à remplir)'!F:F)</f>
        <v>0</v>
      </c>
      <c r="T607">
        <f>_xlfn.XLOOKUP(O607,'1.Fiche candidature (à remplir)'!AB:AB,'1.Fiche candidature (à remplir)'!G:G)</f>
        <v>0</v>
      </c>
      <c r="U607">
        <f>_xlfn.XLOOKUP(O607,'1.Fiche candidature (à remplir)'!AB:AB,'1.Fiche candidature (à remplir)'!H:H)</f>
        <v>0</v>
      </c>
      <c r="V607" t="str">
        <f>_xlfn.XLOOKUP(O607,'1.Fiche candidature (à remplir)'!AB:AB,'1.Fiche candidature (à remplir)'!I:I)</f>
        <v>A compléter</v>
      </c>
      <c r="W607" t="str">
        <f>_xlfn.XLOOKUP(O607,'1.Fiche candidature (à remplir)'!AB:AB,'1.Fiche candidature (à remplir)'!L:L)</f>
        <v>A remplir</v>
      </c>
      <c r="X607">
        <f>_xlfn.XLOOKUP(O607,'1.Fiche candidature (à remplir)'!AB:AB,'1.Fiche candidature (à remplir)'!M:M)</f>
        <v>0</v>
      </c>
      <c r="Y607">
        <f>_xlfn.XLOOKUP(O607,'1.Fiche candidature (à remplir)'!AB:AB,'1.Fiche candidature (à remplir)'!N:N)</f>
        <v>0</v>
      </c>
      <c r="Z607">
        <f>_xlfn.XLOOKUP(O607,'1.Fiche candidature (à remplir)'!AB:AB,'1.Fiche candidature (à remplir)'!P:P)</f>
        <v>0</v>
      </c>
      <c r="AC607" s="479">
        <f>b.Groupement!D633</f>
        <v>0</v>
      </c>
      <c r="AD607" s="479">
        <f>b.Groupement!E633</f>
        <v>0</v>
      </c>
      <c r="AE607" s="479">
        <f>b.Groupement!F633</f>
        <v>0</v>
      </c>
      <c r="AF607" s="479">
        <f>b.Groupement!G633</f>
        <v>0</v>
      </c>
      <c r="AG607" s="479">
        <f>b.Groupement!H633</f>
        <v>0</v>
      </c>
      <c r="AH607" s="479">
        <f>b.Groupement!I633</f>
        <v>0</v>
      </c>
      <c r="AI607" s="479">
        <f>b.Groupement!J633</f>
        <v>0</v>
      </c>
      <c r="AK607" s="479">
        <f>'a.Equipe projet'!D629</f>
        <v>0</v>
      </c>
      <c r="AL607" s="479">
        <f>'a.Equipe projet'!E629</f>
        <v>0</v>
      </c>
      <c r="AM607" s="479">
        <f>'a.Equipe projet'!F629</f>
        <v>0</v>
      </c>
      <c r="AN607" s="479">
        <f>'a.Equipe projet'!G629</f>
        <v>0</v>
      </c>
      <c r="AO607" s="479">
        <f>'a.Equipe projet'!H629</f>
        <v>0</v>
      </c>
      <c r="AP607" s="479">
        <f>'a.Equipe projet'!I629</f>
        <v>0</v>
      </c>
      <c r="AQ607" s="479">
        <f>'a.Equipe projet'!J629</f>
        <v>0</v>
      </c>
      <c r="AR607" s="479">
        <f>'a.Equipe projet'!K629</f>
        <v>0</v>
      </c>
      <c r="AS607" s="479">
        <f>'a.Equipe projet'!L629</f>
        <v>0</v>
      </c>
      <c r="AU607" s="479">
        <f>'c.Prestataires'!D628</f>
        <v>0</v>
      </c>
      <c r="AV607" s="479">
        <f>'c.Prestataires'!E628</f>
        <v>0</v>
      </c>
      <c r="AW607" s="479">
        <f>'c.Prestataires'!F628</f>
        <v>0</v>
      </c>
      <c r="AX607" s="479">
        <f>'c.Prestataires'!G628</f>
        <v>0</v>
      </c>
      <c r="AY607" s="479">
        <f>'c.Prestataires'!H628</f>
        <v>0</v>
      </c>
      <c r="BA607" s="479" t="str">
        <f>'d.Points de vente&amp;récupération'!D630</f>
        <v>A compléter</v>
      </c>
      <c r="BB607" s="479" t="str">
        <f>'d.Points de vente&amp;récupération'!E630</f>
        <v>A choisir</v>
      </c>
      <c r="BC607" s="479" t="str">
        <f>'d.Points de vente&amp;récupération'!F630</f>
        <v>A choisir</v>
      </c>
      <c r="BD607" s="479" t="str">
        <f>'d.Points de vente&amp;récupération'!G630</f>
        <v>A choisir</v>
      </c>
      <c r="BE607" s="479" t="str">
        <f>'d.Points de vente&amp;récupération'!H630</f>
        <v>A choisir</v>
      </c>
      <c r="BF607" s="479" t="str">
        <f>'d.Points de vente&amp;récupération'!I630</f>
        <v>A choisir</v>
      </c>
      <c r="BG607" s="479" t="str">
        <f>'d.Points de vente&amp;récupération'!J630</f>
        <v>A choisir</v>
      </c>
      <c r="BH607" s="479" t="str">
        <f>'d.Points de vente&amp;récupération'!K630</f>
        <v>A compléter</v>
      </c>
    </row>
    <row r="608" spans="15:60">
      <c r="O608">
        <v>605</v>
      </c>
      <c r="P608" t="str">
        <f>_xlfn.XLOOKUP(O608,'1.Fiche candidature (à remplir)'!AB:AB,'1.Fiche candidature (à remplir)'!D:D)</f>
        <v>Prestation d'analyse sanitaire, laboratoire</v>
      </c>
      <c r="Q608" t="str">
        <f>_xlfn.XLOOKUP(O608,'1.Fiche candidature (à remplir)'!AB:AB,'1.Fiche candidature (à remplir)'!AC:AC)</f>
        <v>Test_3</v>
      </c>
      <c r="R608" t="str">
        <f>_xlfn.XLOOKUP(O608,'1.Fiche candidature (à remplir)'!AB:AB,'1.Fiche candidature (à remplir)'!E:E)</f>
        <v>A compléter</v>
      </c>
      <c r="S608">
        <f>_xlfn.XLOOKUP(O608,'1.Fiche candidature (à remplir)'!AB:AB,'1.Fiche candidature (à remplir)'!F:F)</f>
        <v>0</v>
      </c>
      <c r="T608">
        <f>_xlfn.XLOOKUP(O608,'1.Fiche candidature (à remplir)'!AB:AB,'1.Fiche candidature (à remplir)'!G:G)</f>
        <v>0</v>
      </c>
      <c r="U608">
        <f>_xlfn.XLOOKUP(O608,'1.Fiche candidature (à remplir)'!AB:AB,'1.Fiche candidature (à remplir)'!H:H)</f>
        <v>0</v>
      </c>
      <c r="V608" t="str">
        <f>_xlfn.XLOOKUP(O608,'1.Fiche candidature (à remplir)'!AB:AB,'1.Fiche candidature (à remplir)'!I:I)</f>
        <v>A compléter</v>
      </c>
      <c r="W608" t="str">
        <f>_xlfn.XLOOKUP(O608,'1.Fiche candidature (à remplir)'!AB:AB,'1.Fiche candidature (à remplir)'!L:L)</f>
        <v>A remplir</v>
      </c>
      <c r="X608">
        <f>_xlfn.XLOOKUP(O608,'1.Fiche candidature (à remplir)'!AB:AB,'1.Fiche candidature (à remplir)'!M:M)</f>
        <v>0</v>
      </c>
      <c r="Y608">
        <f>_xlfn.XLOOKUP(O608,'1.Fiche candidature (à remplir)'!AB:AB,'1.Fiche candidature (à remplir)'!N:N)</f>
        <v>0</v>
      </c>
      <c r="Z608">
        <f>_xlfn.XLOOKUP(O608,'1.Fiche candidature (à remplir)'!AB:AB,'1.Fiche candidature (à remplir)'!P:P)</f>
        <v>0</v>
      </c>
      <c r="AC608" s="479">
        <f>b.Groupement!D634</f>
        <v>0</v>
      </c>
      <c r="AD608" s="479">
        <f>b.Groupement!E634</f>
        <v>0</v>
      </c>
      <c r="AE608" s="479">
        <f>b.Groupement!F634</f>
        <v>0</v>
      </c>
      <c r="AF608" s="479">
        <f>b.Groupement!G634</f>
        <v>0</v>
      </c>
      <c r="AG608" s="479">
        <f>b.Groupement!H634</f>
        <v>0</v>
      </c>
      <c r="AH608" s="479">
        <f>b.Groupement!I634</f>
        <v>0</v>
      </c>
      <c r="AI608" s="479">
        <f>b.Groupement!J634</f>
        <v>0</v>
      </c>
      <c r="AK608" s="479">
        <f>'a.Equipe projet'!D630</f>
        <v>0</v>
      </c>
      <c r="AL608" s="479">
        <f>'a.Equipe projet'!E630</f>
        <v>0</v>
      </c>
      <c r="AM608" s="479">
        <f>'a.Equipe projet'!F630</f>
        <v>0</v>
      </c>
      <c r="AN608" s="479">
        <f>'a.Equipe projet'!G630</f>
        <v>0</v>
      </c>
      <c r="AO608" s="479">
        <f>'a.Equipe projet'!H630</f>
        <v>0</v>
      </c>
      <c r="AP608" s="479">
        <f>'a.Equipe projet'!I630</f>
        <v>0</v>
      </c>
      <c r="AQ608" s="479">
        <f>'a.Equipe projet'!J630</f>
        <v>0</v>
      </c>
      <c r="AR608" s="479">
        <f>'a.Equipe projet'!K630</f>
        <v>0</v>
      </c>
      <c r="AS608" s="479">
        <f>'a.Equipe projet'!L630</f>
        <v>0</v>
      </c>
      <c r="AU608" s="479">
        <f>'c.Prestataires'!D629</f>
        <v>0</v>
      </c>
      <c r="AV608" s="479">
        <f>'c.Prestataires'!E629</f>
        <v>0</v>
      </c>
      <c r="AW608" s="479">
        <f>'c.Prestataires'!F629</f>
        <v>0</v>
      </c>
      <c r="AX608" s="479">
        <f>'c.Prestataires'!G629</f>
        <v>0</v>
      </c>
      <c r="AY608" s="479">
        <f>'c.Prestataires'!H629</f>
        <v>0</v>
      </c>
      <c r="BA608" s="479" t="str">
        <f>'d.Points de vente&amp;récupération'!D631</f>
        <v>A compléter</v>
      </c>
      <c r="BB608" s="479" t="str">
        <f>'d.Points de vente&amp;récupération'!E631</f>
        <v>A choisir</v>
      </c>
      <c r="BC608" s="479" t="str">
        <f>'d.Points de vente&amp;récupération'!F631</f>
        <v>A choisir</v>
      </c>
      <c r="BD608" s="479" t="str">
        <f>'d.Points de vente&amp;récupération'!G631</f>
        <v>A choisir</v>
      </c>
      <c r="BE608" s="479" t="str">
        <f>'d.Points de vente&amp;récupération'!H631</f>
        <v>A choisir</v>
      </c>
      <c r="BF608" s="479" t="str">
        <f>'d.Points de vente&amp;récupération'!I631</f>
        <v>A choisir</v>
      </c>
      <c r="BG608" s="479" t="str">
        <f>'d.Points de vente&amp;récupération'!J631</f>
        <v>A choisir</v>
      </c>
      <c r="BH608" s="479" t="str">
        <f>'d.Points de vente&amp;récupération'!K631</f>
        <v>A compléter</v>
      </c>
    </row>
    <row r="609" spans="15:60">
      <c r="O609">
        <v>606</v>
      </c>
      <c r="P609" t="str">
        <f>_xlfn.XLOOKUP(O609,'1.Fiche candidature (à remplir)'!AB:AB,'1.Fiche candidature (à remplir)'!D:D)</f>
        <v>Prestation d'analyse sanitaire, laboratoire</v>
      </c>
      <c r="Q609" t="str">
        <f>_xlfn.XLOOKUP(O609,'1.Fiche candidature (à remplir)'!AB:AB,'1.Fiche candidature (à remplir)'!AC:AC)</f>
        <v>Test_3</v>
      </c>
      <c r="R609" t="str">
        <f>_xlfn.XLOOKUP(O609,'1.Fiche candidature (à remplir)'!AB:AB,'1.Fiche candidature (à remplir)'!E:E)</f>
        <v>A compléter</v>
      </c>
      <c r="S609">
        <f>_xlfn.XLOOKUP(O609,'1.Fiche candidature (à remplir)'!AB:AB,'1.Fiche candidature (à remplir)'!F:F)</f>
        <v>0</v>
      </c>
      <c r="T609">
        <f>_xlfn.XLOOKUP(O609,'1.Fiche candidature (à remplir)'!AB:AB,'1.Fiche candidature (à remplir)'!G:G)</f>
        <v>0</v>
      </c>
      <c r="U609">
        <f>_xlfn.XLOOKUP(O609,'1.Fiche candidature (à remplir)'!AB:AB,'1.Fiche candidature (à remplir)'!H:H)</f>
        <v>0</v>
      </c>
      <c r="V609" t="str">
        <f>_xlfn.XLOOKUP(O609,'1.Fiche candidature (à remplir)'!AB:AB,'1.Fiche candidature (à remplir)'!I:I)</f>
        <v>A compléter</v>
      </c>
      <c r="W609" t="str">
        <f>_xlfn.XLOOKUP(O609,'1.Fiche candidature (à remplir)'!AB:AB,'1.Fiche candidature (à remplir)'!L:L)</f>
        <v>A remplir</v>
      </c>
      <c r="X609">
        <f>_xlfn.XLOOKUP(O609,'1.Fiche candidature (à remplir)'!AB:AB,'1.Fiche candidature (à remplir)'!M:M)</f>
        <v>0</v>
      </c>
      <c r="Y609">
        <f>_xlfn.XLOOKUP(O609,'1.Fiche candidature (à remplir)'!AB:AB,'1.Fiche candidature (à remplir)'!N:N)</f>
        <v>0</v>
      </c>
      <c r="Z609">
        <f>_xlfn.XLOOKUP(O609,'1.Fiche candidature (à remplir)'!AB:AB,'1.Fiche candidature (à remplir)'!P:P)</f>
        <v>0</v>
      </c>
      <c r="AC609" s="479">
        <f>b.Groupement!D635</f>
        <v>0</v>
      </c>
      <c r="AD609" s="479">
        <f>b.Groupement!E635</f>
        <v>0</v>
      </c>
      <c r="AE609" s="479">
        <f>b.Groupement!F635</f>
        <v>0</v>
      </c>
      <c r="AF609" s="479">
        <f>b.Groupement!G635</f>
        <v>0</v>
      </c>
      <c r="AG609" s="479">
        <f>b.Groupement!H635</f>
        <v>0</v>
      </c>
      <c r="AH609" s="479">
        <f>b.Groupement!I635</f>
        <v>0</v>
      </c>
      <c r="AI609" s="479">
        <f>b.Groupement!J635</f>
        <v>0</v>
      </c>
      <c r="AK609" s="479">
        <f>'a.Equipe projet'!D631</f>
        <v>0</v>
      </c>
      <c r="AL609" s="479">
        <f>'a.Equipe projet'!E631</f>
        <v>0</v>
      </c>
      <c r="AM609" s="479">
        <f>'a.Equipe projet'!F631</f>
        <v>0</v>
      </c>
      <c r="AN609" s="479">
        <f>'a.Equipe projet'!G631</f>
        <v>0</v>
      </c>
      <c r="AO609" s="479">
        <f>'a.Equipe projet'!H631</f>
        <v>0</v>
      </c>
      <c r="AP609" s="479">
        <f>'a.Equipe projet'!I631</f>
        <v>0</v>
      </c>
      <c r="AQ609" s="479">
        <f>'a.Equipe projet'!J631</f>
        <v>0</v>
      </c>
      <c r="AR609" s="479">
        <f>'a.Equipe projet'!K631</f>
        <v>0</v>
      </c>
      <c r="AS609" s="479">
        <f>'a.Equipe projet'!L631</f>
        <v>0</v>
      </c>
      <c r="AU609" s="479">
        <f>'c.Prestataires'!D630</f>
        <v>0</v>
      </c>
      <c r="AV609" s="479">
        <f>'c.Prestataires'!E630</f>
        <v>0</v>
      </c>
      <c r="AW609" s="479">
        <f>'c.Prestataires'!F630</f>
        <v>0</v>
      </c>
      <c r="AX609" s="479">
        <f>'c.Prestataires'!G630</f>
        <v>0</v>
      </c>
      <c r="AY609" s="479">
        <f>'c.Prestataires'!H630</f>
        <v>0</v>
      </c>
      <c r="BA609" s="479" t="str">
        <f>'d.Points de vente&amp;récupération'!D632</f>
        <v>A compléter</v>
      </c>
      <c r="BB609" s="479" t="str">
        <f>'d.Points de vente&amp;récupération'!E632</f>
        <v>A choisir</v>
      </c>
      <c r="BC609" s="479" t="str">
        <f>'d.Points de vente&amp;récupération'!F632</f>
        <v>A choisir</v>
      </c>
      <c r="BD609" s="479" t="str">
        <f>'d.Points de vente&amp;récupération'!G632</f>
        <v>A choisir</v>
      </c>
      <c r="BE609" s="479" t="str">
        <f>'d.Points de vente&amp;récupération'!H632</f>
        <v>A choisir</v>
      </c>
      <c r="BF609" s="479" t="str">
        <f>'d.Points de vente&amp;récupération'!I632</f>
        <v>A choisir</v>
      </c>
      <c r="BG609" s="479" t="str">
        <f>'d.Points de vente&amp;récupération'!J632</f>
        <v>A choisir</v>
      </c>
      <c r="BH609" s="479" t="str">
        <f>'d.Points de vente&amp;récupération'!K632</f>
        <v>A compléter</v>
      </c>
    </row>
    <row r="610" spans="15:60">
      <c r="O610">
        <v>607</v>
      </c>
      <c r="P610" t="str">
        <f>_xlfn.XLOOKUP(O610,'1.Fiche candidature (à remplir)'!AB:AB,'1.Fiche candidature (à remplir)'!D:D)</f>
        <v>Prestation d'analyse sanitaire, laboratoire</v>
      </c>
      <c r="Q610" t="str">
        <f>_xlfn.XLOOKUP(O610,'1.Fiche candidature (à remplir)'!AB:AB,'1.Fiche candidature (à remplir)'!AC:AC)</f>
        <v>Test_3</v>
      </c>
      <c r="R610" t="str">
        <f>_xlfn.XLOOKUP(O610,'1.Fiche candidature (à remplir)'!AB:AB,'1.Fiche candidature (à remplir)'!E:E)</f>
        <v>A compléter</v>
      </c>
      <c r="S610">
        <f>_xlfn.XLOOKUP(O610,'1.Fiche candidature (à remplir)'!AB:AB,'1.Fiche candidature (à remplir)'!F:F)</f>
        <v>0</v>
      </c>
      <c r="T610">
        <f>_xlfn.XLOOKUP(O610,'1.Fiche candidature (à remplir)'!AB:AB,'1.Fiche candidature (à remplir)'!G:G)</f>
        <v>0</v>
      </c>
      <c r="U610">
        <f>_xlfn.XLOOKUP(O610,'1.Fiche candidature (à remplir)'!AB:AB,'1.Fiche candidature (à remplir)'!H:H)</f>
        <v>0</v>
      </c>
      <c r="V610" t="str">
        <f>_xlfn.XLOOKUP(O610,'1.Fiche candidature (à remplir)'!AB:AB,'1.Fiche candidature (à remplir)'!I:I)</f>
        <v>A compléter</v>
      </c>
      <c r="W610" t="str">
        <f>_xlfn.XLOOKUP(O610,'1.Fiche candidature (à remplir)'!AB:AB,'1.Fiche candidature (à remplir)'!L:L)</f>
        <v>A remplir</v>
      </c>
      <c r="X610">
        <f>_xlfn.XLOOKUP(O610,'1.Fiche candidature (à remplir)'!AB:AB,'1.Fiche candidature (à remplir)'!M:M)</f>
        <v>0</v>
      </c>
      <c r="Y610">
        <f>_xlfn.XLOOKUP(O610,'1.Fiche candidature (à remplir)'!AB:AB,'1.Fiche candidature (à remplir)'!N:N)</f>
        <v>0</v>
      </c>
      <c r="Z610">
        <f>_xlfn.XLOOKUP(O610,'1.Fiche candidature (à remplir)'!AB:AB,'1.Fiche candidature (à remplir)'!P:P)</f>
        <v>0</v>
      </c>
      <c r="AC610" s="479">
        <f>b.Groupement!D636</f>
        <v>0</v>
      </c>
      <c r="AD610" s="479">
        <f>b.Groupement!E636</f>
        <v>0</v>
      </c>
      <c r="AE610" s="479">
        <f>b.Groupement!F636</f>
        <v>0</v>
      </c>
      <c r="AF610" s="479">
        <f>b.Groupement!G636</f>
        <v>0</v>
      </c>
      <c r="AG610" s="479">
        <f>b.Groupement!H636</f>
        <v>0</v>
      </c>
      <c r="AH610" s="479">
        <f>b.Groupement!I636</f>
        <v>0</v>
      </c>
      <c r="AI610" s="479">
        <f>b.Groupement!J636</f>
        <v>0</v>
      </c>
      <c r="AK610" s="479">
        <f>'a.Equipe projet'!D632</f>
        <v>0</v>
      </c>
      <c r="AL610" s="479">
        <f>'a.Equipe projet'!E632</f>
        <v>0</v>
      </c>
      <c r="AM610" s="479">
        <f>'a.Equipe projet'!F632</f>
        <v>0</v>
      </c>
      <c r="AN610" s="479">
        <f>'a.Equipe projet'!G632</f>
        <v>0</v>
      </c>
      <c r="AO610" s="479">
        <f>'a.Equipe projet'!H632</f>
        <v>0</v>
      </c>
      <c r="AP610" s="479">
        <f>'a.Equipe projet'!I632</f>
        <v>0</v>
      </c>
      <c r="AQ610" s="479">
        <f>'a.Equipe projet'!J632</f>
        <v>0</v>
      </c>
      <c r="AR610" s="479">
        <f>'a.Equipe projet'!K632</f>
        <v>0</v>
      </c>
      <c r="AS610" s="479">
        <f>'a.Equipe projet'!L632</f>
        <v>0</v>
      </c>
      <c r="AU610" s="479">
        <f>'c.Prestataires'!D631</f>
        <v>0</v>
      </c>
      <c r="AV610" s="479">
        <f>'c.Prestataires'!E631</f>
        <v>0</v>
      </c>
      <c r="AW610" s="479">
        <f>'c.Prestataires'!F631</f>
        <v>0</v>
      </c>
      <c r="AX610" s="479">
        <f>'c.Prestataires'!G631</f>
        <v>0</v>
      </c>
      <c r="AY610" s="479">
        <f>'c.Prestataires'!H631</f>
        <v>0</v>
      </c>
      <c r="BA610" s="479" t="str">
        <f>'d.Points de vente&amp;récupération'!D633</f>
        <v>A compléter</v>
      </c>
      <c r="BB610" s="479" t="str">
        <f>'d.Points de vente&amp;récupération'!E633</f>
        <v>A choisir</v>
      </c>
      <c r="BC610" s="479" t="str">
        <f>'d.Points de vente&amp;récupération'!F633</f>
        <v>A choisir</v>
      </c>
      <c r="BD610" s="479" t="str">
        <f>'d.Points de vente&amp;récupération'!G633</f>
        <v>A choisir</v>
      </c>
      <c r="BE610" s="479" t="str">
        <f>'d.Points de vente&amp;récupération'!H633</f>
        <v>A choisir</v>
      </c>
      <c r="BF610" s="479" t="str">
        <f>'d.Points de vente&amp;récupération'!I633</f>
        <v>A choisir</v>
      </c>
      <c r="BG610" s="479" t="str">
        <f>'d.Points de vente&amp;récupération'!J633</f>
        <v>A choisir</v>
      </c>
      <c r="BH610" s="479" t="str">
        <f>'d.Points de vente&amp;récupération'!K633</f>
        <v>A compléter</v>
      </c>
    </row>
    <row r="611" spans="15:60">
      <c r="O611">
        <v>608</v>
      </c>
      <c r="P611" t="str">
        <f>_xlfn.XLOOKUP(O611,'1.Fiche candidature (à remplir)'!AB:AB,'1.Fiche candidature (à remplir)'!D:D)</f>
        <v xml:space="preserve">Location de machine(s) de conditionnement et ses éléments affiliés
(frais d'installation et de maintenance inclus) </v>
      </c>
      <c r="Q611" t="str">
        <f>_xlfn.XLOOKUP(O611,'1.Fiche candidature (à remplir)'!AB:AB,'1.Fiche candidature (à remplir)'!AC:AC)</f>
        <v>Test_3</v>
      </c>
      <c r="R611" t="str">
        <f>_xlfn.XLOOKUP(O611,'1.Fiche candidature (à remplir)'!AB:AB,'1.Fiche candidature (à remplir)'!E:E)</f>
        <v>A compléter</v>
      </c>
      <c r="S611">
        <f>_xlfn.XLOOKUP(O611,'1.Fiche candidature (à remplir)'!AB:AB,'1.Fiche candidature (à remplir)'!F:F)</f>
        <v>0</v>
      </c>
      <c r="T611">
        <f>_xlfn.XLOOKUP(O611,'1.Fiche candidature (à remplir)'!AB:AB,'1.Fiche candidature (à remplir)'!G:G)</f>
        <v>0</v>
      </c>
      <c r="U611">
        <f>_xlfn.XLOOKUP(O611,'1.Fiche candidature (à remplir)'!AB:AB,'1.Fiche candidature (à remplir)'!H:H)</f>
        <v>0</v>
      </c>
      <c r="V611" t="str">
        <f>_xlfn.XLOOKUP(O611,'1.Fiche candidature (à remplir)'!AB:AB,'1.Fiche candidature (à remplir)'!I:I)</f>
        <v>A compléter</v>
      </c>
      <c r="W611" t="str">
        <f>_xlfn.XLOOKUP(O611,'1.Fiche candidature (à remplir)'!AB:AB,'1.Fiche candidature (à remplir)'!L:L)</f>
        <v>A remplir</v>
      </c>
      <c r="X611">
        <f>_xlfn.XLOOKUP(O611,'1.Fiche candidature (à remplir)'!AB:AB,'1.Fiche candidature (à remplir)'!M:M)</f>
        <v>0</v>
      </c>
      <c r="Y611">
        <f>_xlfn.XLOOKUP(O611,'1.Fiche candidature (à remplir)'!AB:AB,'1.Fiche candidature (à remplir)'!N:N)</f>
        <v>0</v>
      </c>
      <c r="Z611">
        <f>_xlfn.XLOOKUP(O611,'1.Fiche candidature (à remplir)'!AB:AB,'1.Fiche candidature (à remplir)'!P:P)</f>
        <v>0</v>
      </c>
      <c r="AC611" s="479">
        <f>b.Groupement!D637</f>
        <v>0</v>
      </c>
      <c r="AD611" s="479">
        <f>b.Groupement!E637</f>
        <v>0</v>
      </c>
      <c r="AE611" s="479">
        <f>b.Groupement!F637</f>
        <v>0</v>
      </c>
      <c r="AF611" s="479">
        <f>b.Groupement!G637</f>
        <v>0</v>
      </c>
      <c r="AG611" s="479">
        <f>b.Groupement!H637</f>
        <v>0</v>
      </c>
      <c r="AH611" s="479">
        <f>b.Groupement!I637</f>
        <v>0</v>
      </c>
      <c r="AI611" s="479">
        <f>b.Groupement!J637</f>
        <v>0</v>
      </c>
      <c r="AK611" s="479">
        <f>'a.Equipe projet'!D633</f>
        <v>0</v>
      </c>
      <c r="AL611" s="479">
        <f>'a.Equipe projet'!E633</f>
        <v>0</v>
      </c>
      <c r="AM611" s="479">
        <f>'a.Equipe projet'!F633</f>
        <v>0</v>
      </c>
      <c r="AN611" s="479">
        <f>'a.Equipe projet'!G633</f>
        <v>0</v>
      </c>
      <c r="AO611" s="479">
        <f>'a.Equipe projet'!H633</f>
        <v>0</v>
      </c>
      <c r="AP611" s="479">
        <f>'a.Equipe projet'!I633</f>
        <v>0</v>
      </c>
      <c r="AQ611" s="479">
        <f>'a.Equipe projet'!J633</f>
        <v>0</v>
      </c>
      <c r="AR611" s="479">
        <f>'a.Equipe projet'!K633</f>
        <v>0</v>
      </c>
      <c r="AS611" s="479">
        <f>'a.Equipe projet'!L633</f>
        <v>0</v>
      </c>
      <c r="AU611" s="479">
        <f>'c.Prestataires'!D632</f>
        <v>0</v>
      </c>
      <c r="AV611" s="479">
        <f>'c.Prestataires'!E632</f>
        <v>0</v>
      </c>
      <c r="AW611" s="479">
        <f>'c.Prestataires'!F632</f>
        <v>0</v>
      </c>
      <c r="AX611" s="479">
        <f>'c.Prestataires'!G632</f>
        <v>0</v>
      </c>
      <c r="AY611" s="479">
        <f>'c.Prestataires'!H632</f>
        <v>0</v>
      </c>
      <c r="BA611" s="479" t="str">
        <f>'d.Points de vente&amp;récupération'!D634</f>
        <v>A compléter</v>
      </c>
      <c r="BB611" s="479" t="str">
        <f>'d.Points de vente&amp;récupération'!E634</f>
        <v>A choisir</v>
      </c>
      <c r="BC611" s="479" t="str">
        <f>'d.Points de vente&amp;récupération'!F634</f>
        <v>A choisir</v>
      </c>
      <c r="BD611" s="479" t="str">
        <f>'d.Points de vente&amp;récupération'!G634</f>
        <v>A choisir</v>
      </c>
      <c r="BE611" s="479" t="str">
        <f>'d.Points de vente&amp;récupération'!H634</f>
        <v>A choisir</v>
      </c>
      <c r="BF611" s="479" t="str">
        <f>'d.Points de vente&amp;récupération'!I634</f>
        <v>A choisir</v>
      </c>
      <c r="BG611" s="479" t="str">
        <f>'d.Points de vente&amp;récupération'!J634</f>
        <v>A choisir</v>
      </c>
      <c r="BH611" s="479" t="str">
        <f>'d.Points de vente&amp;récupération'!K634</f>
        <v>A compléter</v>
      </c>
    </row>
    <row r="612" spans="15:60">
      <c r="O612">
        <v>609</v>
      </c>
      <c r="P612" t="str">
        <f>_xlfn.XLOOKUP(O612,'1.Fiche candidature (à remplir)'!AB:AB,'1.Fiche candidature (à remplir)'!D:D)</f>
        <v>Location de machine(s) de conditionnement et ses éléments affiliés</v>
      </c>
      <c r="Q612" t="str">
        <f>_xlfn.XLOOKUP(O612,'1.Fiche candidature (à remplir)'!AB:AB,'1.Fiche candidature (à remplir)'!AC:AC)</f>
        <v>Test_3</v>
      </c>
      <c r="R612" t="str">
        <f>_xlfn.XLOOKUP(O612,'1.Fiche candidature (à remplir)'!AB:AB,'1.Fiche candidature (à remplir)'!E:E)</f>
        <v>A compléter</v>
      </c>
      <c r="S612">
        <f>_xlfn.XLOOKUP(O612,'1.Fiche candidature (à remplir)'!AB:AB,'1.Fiche candidature (à remplir)'!F:F)</f>
        <v>0</v>
      </c>
      <c r="T612">
        <f>_xlfn.XLOOKUP(O612,'1.Fiche candidature (à remplir)'!AB:AB,'1.Fiche candidature (à remplir)'!G:G)</f>
        <v>0</v>
      </c>
      <c r="U612">
        <f>_xlfn.XLOOKUP(O612,'1.Fiche candidature (à remplir)'!AB:AB,'1.Fiche candidature (à remplir)'!H:H)</f>
        <v>0</v>
      </c>
      <c r="V612" t="str">
        <f>_xlfn.XLOOKUP(O612,'1.Fiche candidature (à remplir)'!AB:AB,'1.Fiche candidature (à remplir)'!I:I)</f>
        <v>A compléter</v>
      </c>
      <c r="W612" t="str">
        <f>_xlfn.XLOOKUP(O612,'1.Fiche candidature (à remplir)'!AB:AB,'1.Fiche candidature (à remplir)'!L:L)</f>
        <v>A remplir</v>
      </c>
      <c r="X612">
        <f>_xlfn.XLOOKUP(O612,'1.Fiche candidature (à remplir)'!AB:AB,'1.Fiche candidature (à remplir)'!M:M)</f>
        <v>0</v>
      </c>
      <c r="Y612">
        <f>_xlfn.XLOOKUP(O612,'1.Fiche candidature (à remplir)'!AB:AB,'1.Fiche candidature (à remplir)'!N:N)</f>
        <v>0</v>
      </c>
      <c r="Z612">
        <f>_xlfn.XLOOKUP(O612,'1.Fiche candidature (à remplir)'!AB:AB,'1.Fiche candidature (à remplir)'!P:P)</f>
        <v>0</v>
      </c>
      <c r="AC612" s="479">
        <f>b.Groupement!D638</f>
        <v>0</v>
      </c>
      <c r="AD612" s="479">
        <f>b.Groupement!E638</f>
        <v>0</v>
      </c>
      <c r="AE612" s="479">
        <f>b.Groupement!F638</f>
        <v>0</v>
      </c>
      <c r="AF612" s="479">
        <f>b.Groupement!G638</f>
        <v>0</v>
      </c>
      <c r="AG612" s="479">
        <f>b.Groupement!H638</f>
        <v>0</v>
      </c>
      <c r="AH612" s="479">
        <f>b.Groupement!I638</f>
        <v>0</v>
      </c>
      <c r="AI612" s="479">
        <f>b.Groupement!J638</f>
        <v>0</v>
      </c>
      <c r="AK612" s="479">
        <f>'a.Equipe projet'!D634</f>
        <v>0</v>
      </c>
      <c r="AL612" s="479">
        <f>'a.Equipe projet'!E634</f>
        <v>0</v>
      </c>
      <c r="AM612" s="479">
        <f>'a.Equipe projet'!F634</f>
        <v>0</v>
      </c>
      <c r="AN612" s="479">
        <f>'a.Equipe projet'!G634</f>
        <v>0</v>
      </c>
      <c r="AO612" s="479">
        <f>'a.Equipe projet'!H634</f>
        <v>0</v>
      </c>
      <c r="AP612" s="479">
        <f>'a.Equipe projet'!I634</f>
        <v>0</v>
      </c>
      <c r="AQ612" s="479">
        <f>'a.Equipe projet'!J634</f>
        <v>0</v>
      </c>
      <c r="AR612" s="479">
        <f>'a.Equipe projet'!K634</f>
        <v>0</v>
      </c>
      <c r="AS612" s="479">
        <f>'a.Equipe projet'!L634</f>
        <v>0</v>
      </c>
      <c r="AU612" s="479">
        <f>'c.Prestataires'!D633</f>
        <v>0</v>
      </c>
      <c r="AV612" s="479">
        <f>'c.Prestataires'!E633</f>
        <v>0</v>
      </c>
      <c r="AW612" s="479">
        <f>'c.Prestataires'!F633</f>
        <v>0</v>
      </c>
      <c r="AX612" s="479">
        <f>'c.Prestataires'!G633</f>
        <v>0</v>
      </c>
      <c r="AY612" s="479">
        <f>'c.Prestataires'!H633</f>
        <v>0</v>
      </c>
      <c r="BA612" s="479" t="str">
        <f>'d.Points de vente&amp;récupération'!D635</f>
        <v>A compléter</v>
      </c>
      <c r="BB612" s="479" t="str">
        <f>'d.Points de vente&amp;récupération'!E635</f>
        <v>A choisir</v>
      </c>
      <c r="BC612" s="479" t="str">
        <f>'d.Points de vente&amp;récupération'!F635</f>
        <v>A choisir</v>
      </c>
      <c r="BD612" s="479" t="str">
        <f>'d.Points de vente&amp;récupération'!G635</f>
        <v>A choisir</v>
      </c>
      <c r="BE612" s="479" t="str">
        <f>'d.Points de vente&amp;récupération'!H635</f>
        <v>A choisir</v>
      </c>
      <c r="BF612" s="479" t="str">
        <f>'d.Points de vente&amp;récupération'!I635</f>
        <v>A choisir</v>
      </c>
      <c r="BG612" s="479" t="str">
        <f>'d.Points de vente&amp;récupération'!J635</f>
        <v>A choisir</v>
      </c>
      <c r="BH612" s="479" t="str">
        <f>'d.Points de vente&amp;récupération'!K635</f>
        <v>A compléter</v>
      </c>
    </row>
    <row r="613" spans="15:60">
      <c r="O613">
        <v>610</v>
      </c>
      <c r="P613" t="str">
        <f>_xlfn.XLOOKUP(O613,'1.Fiche candidature (à remplir)'!AB:AB,'1.Fiche candidature (à remplir)'!D:D)</f>
        <v>Location de machine(s) de conditionnement et ses éléments affiliés</v>
      </c>
      <c r="Q613" t="str">
        <f>_xlfn.XLOOKUP(O613,'1.Fiche candidature (à remplir)'!AB:AB,'1.Fiche candidature (à remplir)'!AC:AC)</f>
        <v>Test_3</v>
      </c>
      <c r="R613" t="str">
        <f>_xlfn.XLOOKUP(O613,'1.Fiche candidature (à remplir)'!AB:AB,'1.Fiche candidature (à remplir)'!E:E)</f>
        <v>A compléter</v>
      </c>
      <c r="S613">
        <f>_xlfn.XLOOKUP(O613,'1.Fiche candidature (à remplir)'!AB:AB,'1.Fiche candidature (à remplir)'!F:F)</f>
        <v>0</v>
      </c>
      <c r="T613">
        <f>_xlfn.XLOOKUP(O613,'1.Fiche candidature (à remplir)'!AB:AB,'1.Fiche candidature (à remplir)'!G:G)</f>
        <v>0</v>
      </c>
      <c r="U613">
        <f>_xlfn.XLOOKUP(O613,'1.Fiche candidature (à remplir)'!AB:AB,'1.Fiche candidature (à remplir)'!H:H)</f>
        <v>0</v>
      </c>
      <c r="V613" t="str">
        <f>_xlfn.XLOOKUP(O613,'1.Fiche candidature (à remplir)'!AB:AB,'1.Fiche candidature (à remplir)'!I:I)</f>
        <v>A compléter</v>
      </c>
      <c r="W613" t="str">
        <f>_xlfn.XLOOKUP(O613,'1.Fiche candidature (à remplir)'!AB:AB,'1.Fiche candidature (à remplir)'!L:L)</f>
        <v>A remplir</v>
      </c>
      <c r="X613">
        <f>_xlfn.XLOOKUP(O613,'1.Fiche candidature (à remplir)'!AB:AB,'1.Fiche candidature (à remplir)'!M:M)</f>
        <v>0</v>
      </c>
      <c r="Y613">
        <f>_xlfn.XLOOKUP(O613,'1.Fiche candidature (à remplir)'!AB:AB,'1.Fiche candidature (à remplir)'!N:N)</f>
        <v>0</v>
      </c>
      <c r="Z613">
        <f>_xlfn.XLOOKUP(O613,'1.Fiche candidature (à remplir)'!AB:AB,'1.Fiche candidature (à remplir)'!P:P)</f>
        <v>0</v>
      </c>
      <c r="AC613" s="479">
        <f>b.Groupement!D639</f>
        <v>0</v>
      </c>
      <c r="AD613" s="479">
        <f>b.Groupement!E639</f>
        <v>0</v>
      </c>
      <c r="AE613" s="479">
        <f>b.Groupement!F639</f>
        <v>0</v>
      </c>
      <c r="AF613" s="479">
        <f>b.Groupement!G639</f>
        <v>0</v>
      </c>
      <c r="AG613" s="479">
        <f>b.Groupement!H639</f>
        <v>0</v>
      </c>
      <c r="AH613" s="479">
        <f>b.Groupement!I639</f>
        <v>0</v>
      </c>
      <c r="AI613" s="479">
        <f>b.Groupement!J639</f>
        <v>0</v>
      </c>
      <c r="AK613" s="479">
        <f>'a.Equipe projet'!D635</f>
        <v>0</v>
      </c>
      <c r="AL613" s="479">
        <f>'a.Equipe projet'!E635</f>
        <v>0</v>
      </c>
      <c r="AM613" s="479">
        <f>'a.Equipe projet'!F635</f>
        <v>0</v>
      </c>
      <c r="AN613" s="479">
        <f>'a.Equipe projet'!G635</f>
        <v>0</v>
      </c>
      <c r="AO613" s="479">
        <f>'a.Equipe projet'!H635</f>
        <v>0</v>
      </c>
      <c r="AP613" s="479">
        <f>'a.Equipe projet'!I635</f>
        <v>0</v>
      </c>
      <c r="AQ613" s="479">
        <f>'a.Equipe projet'!J635</f>
        <v>0</v>
      </c>
      <c r="AR613" s="479">
        <f>'a.Equipe projet'!K635</f>
        <v>0</v>
      </c>
      <c r="AS613" s="479">
        <f>'a.Equipe projet'!L635</f>
        <v>0</v>
      </c>
      <c r="AU613" s="479">
        <f>'c.Prestataires'!D634</f>
        <v>0</v>
      </c>
      <c r="AV613" s="479">
        <f>'c.Prestataires'!E634</f>
        <v>0</v>
      </c>
      <c r="AW613" s="479">
        <f>'c.Prestataires'!F634</f>
        <v>0</v>
      </c>
      <c r="AX613" s="479">
        <f>'c.Prestataires'!G634</f>
        <v>0</v>
      </c>
      <c r="AY613" s="479">
        <f>'c.Prestataires'!H634</f>
        <v>0</v>
      </c>
      <c r="BA613" s="479" t="str">
        <f>'d.Points de vente&amp;récupération'!D636</f>
        <v>A compléter</v>
      </c>
      <c r="BB613" s="479" t="str">
        <f>'d.Points de vente&amp;récupération'!E636</f>
        <v>A choisir</v>
      </c>
      <c r="BC613" s="479" t="str">
        <f>'d.Points de vente&amp;récupération'!F636</f>
        <v>A choisir</v>
      </c>
      <c r="BD613" s="479" t="str">
        <f>'d.Points de vente&amp;récupération'!G636</f>
        <v>A choisir</v>
      </c>
      <c r="BE613" s="479" t="str">
        <f>'d.Points de vente&amp;récupération'!H636</f>
        <v>A choisir</v>
      </c>
      <c r="BF613" s="479" t="str">
        <f>'d.Points de vente&amp;récupération'!I636</f>
        <v>A choisir</v>
      </c>
      <c r="BG613" s="479" t="str">
        <f>'d.Points de vente&amp;récupération'!J636</f>
        <v>A choisir</v>
      </c>
      <c r="BH613" s="479" t="str">
        <f>'d.Points de vente&amp;récupération'!K636</f>
        <v>A compléter</v>
      </c>
    </row>
    <row r="614" spans="15:60">
      <c r="O614">
        <v>611</v>
      </c>
      <c r="P614" t="str">
        <f>_xlfn.XLOOKUP(O614,'1.Fiche candidature (à remplir)'!AB:AB,'1.Fiche candidature (à remplir)'!D:D)</f>
        <v>Location de machine(s) de conditionnement et ses éléments affiliés</v>
      </c>
      <c r="Q614" t="str">
        <f>_xlfn.XLOOKUP(O614,'1.Fiche candidature (à remplir)'!AB:AB,'1.Fiche candidature (à remplir)'!AC:AC)</f>
        <v>Test_3</v>
      </c>
      <c r="R614" t="str">
        <f>_xlfn.XLOOKUP(O614,'1.Fiche candidature (à remplir)'!AB:AB,'1.Fiche candidature (à remplir)'!E:E)</f>
        <v>A compléter</v>
      </c>
      <c r="S614">
        <f>_xlfn.XLOOKUP(O614,'1.Fiche candidature (à remplir)'!AB:AB,'1.Fiche candidature (à remplir)'!F:F)</f>
        <v>0</v>
      </c>
      <c r="T614">
        <f>_xlfn.XLOOKUP(O614,'1.Fiche candidature (à remplir)'!AB:AB,'1.Fiche candidature (à remplir)'!G:G)</f>
        <v>0</v>
      </c>
      <c r="U614">
        <f>_xlfn.XLOOKUP(O614,'1.Fiche candidature (à remplir)'!AB:AB,'1.Fiche candidature (à remplir)'!H:H)</f>
        <v>0</v>
      </c>
      <c r="V614" t="str">
        <f>_xlfn.XLOOKUP(O614,'1.Fiche candidature (à remplir)'!AB:AB,'1.Fiche candidature (à remplir)'!I:I)</f>
        <v>A compléter</v>
      </c>
      <c r="W614" t="str">
        <f>_xlfn.XLOOKUP(O614,'1.Fiche candidature (à remplir)'!AB:AB,'1.Fiche candidature (à remplir)'!L:L)</f>
        <v>A remplir</v>
      </c>
      <c r="X614">
        <f>_xlfn.XLOOKUP(O614,'1.Fiche candidature (à remplir)'!AB:AB,'1.Fiche candidature (à remplir)'!M:M)</f>
        <v>0</v>
      </c>
      <c r="Y614">
        <f>_xlfn.XLOOKUP(O614,'1.Fiche candidature (à remplir)'!AB:AB,'1.Fiche candidature (à remplir)'!N:N)</f>
        <v>0</v>
      </c>
      <c r="Z614">
        <f>_xlfn.XLOOKUP(O614,'1.Fiche candidature (à remplir)'!AB:AB,'1.Fiche candidature (à remplir)'!P:P)</f>
        <v>0</v>
      </c>
      <c r="AC614" s="479">
        <f>b.Groupement!D640</f>
        <v>0</v>
      </c>
      <c r="AD614" s="479">
        <f>b.Groupement!E640</f>
        <v>0</v>
      </c>
      <c r="AE614" s="479">
        <f>b.Groupement!F640</f>
        <v>0</v>
      </c>
      <c r="AF614" s="479">
        <f>b.Groupement!G640</f>
        <v>0</v>
      </c>
      <c r="AG614" s="479">
        <f>b.Groupement!H640</f>
        <v>0</v>
      </c>
      <c r="AH614" s="479">
        <f>b.Groupement!I640</f>
        <v>0</v>
      </c>
      <c r="AI614" s="479">
        <f>b.Groupement!J640</f>
        <v>0</v>
      </c>
      <c r="AK614" s="479">
        <f>'a.Equipe projet'!D636</f>
        <v>0</v>
      </c>
      <c r="AL614" s="479">
        <f>'a.Equipe projet'!E636</f>
        <v>0</v>
      </c>
      <c r="AM614" s="479">
        <f>'a.Equipe projet'!F636</f>
        <v>0</v>
      </c>
      <c r="AN614" s="479">
        <f>'a.Equipe projet'!G636</f>
        <v>0</v>
      </c>
      <c r="AO614" s="479">
        <f>'a.Equipe projet'!H636</f>
        <v>0</v>
      </c>
      <c r="AP614" s="479">
        <f>'a.Equipe projet'!I636</f>
        <v>0</v>
      </c>
      <c r="AQ614" s="479">
        <f>'a.Equipe projet'!J636</f>
        <v>0</v>
      </c>
      <c r="AR614" s="479">
        <f>'a.Equipe projet'!K636</f>
        <v>0</v>
      </c>
      <c r="AS614" s="479">
        <f>'a.Equipe projet'!L636</f>
        <v>0</v>
      </c>
      <c r="AU614" s="479">
        <f>'c.Prestataires'!D635</f>
        <v>0</v>
      </c>
      <c r="AV614" s="479">
        <f>'c.Prestataires'!E635</f>
        <v>0</v>
      </c>
      <c r="AW614" s="479">
        <f>'c.Prestataires'!F635</f>
        <v>0</v>
      </c>
      <c r="AX614" s="479">
        <f>'c.Prestataires'!G635</f>
        <v>0</v>
      </c>
      <c r="AY614" s="479">
        <f>'c.Prestataires'!H635</f>
        <v>0</v>
      </c>
      <c r="BA614" s="479" t="str">
        <f>'d.Points de vente&amp;récupération'!D637</f>
        <v>A compléter</v>
      </c>
      <c r="BB614" s="479" t="str">
        <f>'d.Points de vente&amp;récupération'!E637</f>
        <v>A choisir</v>
      </c>
      <c r="BC614" s="479" t="str">
        <f>'d.Points de vente&amp;récupération'!F637</f>
        <v>A choisir</v>
      </c>
      <c r="BD614" s="479" t="str">
        <f>'d.Points de vente&amp;récupération'!G637</f>
        <v>A choisir</v>
      </c>
      <c r="BE614" s="479" t="str">
        <f>'d.Points de vente&amp;récupération'!H637</f>
        <v>A choisir</v>
      </c>
      <c r="BF614" s="479" t="str">
        <f>'d.Points de vente&amp;récupération'!I637</f>
        <v>A choisir</v>
      </c>
      <c r="BG614" s="479" t="str">
        <f>'d.Points de vente&amp;récupération'!J637</f>
        <v>A choisir</v>
      </c>
      <c r="BH614" s="479" t="str">
        <f>'d.Points de vente&amp;récupération'!K637</f>
        <v>A compléter</v>
      </c>
    </row>
    <row r="615" spans="15:60">
      <c r="O615">
        <v>612</v>
      </c>
      <c r="P615" t="str">
        <f>_xlfn.XLOOKUP(O615,'1.Fiche candidature (à remplir)'!AB:AB,'1.Fiche candidature (à remplir)'!D:D)</f>
        <v>Location de machine(s) de conditionnement et ses éléments affiliés</v>
      </c>
      <c r="Q615" t="str">
        <f>_xlfn.XLOOKUP(O615,'1.Fiche candidature (à remplir)'!AB:AB,'1.Fiche candidature (à remplir)'!AC:AC)</f>
        <v>Test_3</v>
      </c>
      <c r="R615" t="str">
        <f>_xlfn.XLOOKUP(O615,'1.Fiche candidature (à remplir)'!AB:AB,'1.Fiche candidature (à remplir)'!E:E)</f>
        <v>A compléter</v>
      </c>
      <c r="S615">
        <f>_xlfn.XLOOKUP(O615,'1.Fiche candidature (à remplir)'!AB:AB,'1.Fiche candidature (à remplir)'!F:F)</f>
        <v>0</v>
      </c>
      <c r="T615">
        <f>_xlfn.XLOOKUP(O615,'1.Fiche candidature (à remplir)'!AB:AB,'1.Fiche candidature (à remplir)'!G:G)</f>
        <v>0</v>
      </c>
      <c r="U615">
        <f>_xlfn.XLOOKUP(O615,'1.Fiche candidature (à remplir)'!AB:AB,'1.Fiche candidature (à remplir)'!H:H)</f>
        <v>0</v>
      </c>
      <c r="V615" t="str">
        <f>_xlfn.XLOOKUP(O615,'1.Fiche candidature (à remplir)'!AB:AB,'1.Fiche candidature (à remplir)'!I:I)</f>
        <v>A compléter</v>
      </c>
      <c r="W615" t="str">
        <f>_xlfn.XLOOKUP(O615,'1.Fiche candidature (à remplir)'!AB:AB,'1.Fiche candidature (à remplir)'!L:L)</f>
        <v>A remplir</v>
      </c>
      <c r="X615">
        <f>_xlfn.XLOOKUP(O615,'1.Fiche candidature (à remplir)'!AB:AB,'1.Fiche candidature (à remplir)'!M:M)</f>
        <v>0</v>
      </c>
      <c r="Y615">
        <f>_xlfn.XLOOKUP(O615,'1.Fiche candidature (à remplir)'!AB:AB,'1.Fiche candidature (à remplir)'!N:N)</f>
        <v>0</v>
      </c>
      <c r="Z615">
        <f>_xlfn.XLOOKUP(O615,'1.Fiche candidature (à remplir)'!AB:AB,'1.Fiche candidature (à remplir)'!P:P)</f>
        <v>0</v>
      </c>
      <c r="AC615" s="479">
        <f>b.Groupement!D641</f>
        <v>0</v>
      </c>
      <c r="AD615" s="479">
        <f>b.Groupement!E641</f>
        <v>0</v>
      </c>
      <c r="AE615" s="479">
        <f>b.Groupement!F641</f>
        <v>0</v>
      </c>
      <c r="AF615" s="479">
        <f>b.Groupement!G641</f>
        <v>0</v>
      </c>
      <c r="AG615" s="479">
        <f>b.Groupement!H641</f>
        <v>0</v>
      </c>
      <c r="AH615" s="479">
        <f>b.Groupement!I641</f>
        <v>0</v>
      </c>
      <c r="AI615" s="479">
        <f>b.Groupement!J641</f>
        <v>0</v>
      </c>
      <c r="AK615" s="479">
        <f>'a.Equipe projet'!D637</f>
        <v>0</v>
      </c>
      <c r="AL615" s="479">
        <f>'a.Equipe projet'!E637</f>
        <v>0</v>
      </c>
      <c r="AM615" s="479">
        <f>'a.Equipe projet'!F637</f>
        <v>0</v>
      </c>
      <c r="AN615" s="479">
        <f>'a.Equipe projet'!G637</f>
        <v>0</v>
      </c>
      <c r="AO615" s="479">
        <f>'a.Equipe projet'!H637</f>
        <v>0</v>
      </c>
      <c r="AP615" s="479">
        <f>'a.Equipe projet'!I637</f>
        <v>0</v>
      </c>
      <c r="AQ615" s="479">
        <f>'a.Equipe projet'!J637</f>
        <v>0</v>
      </c>
      <c r="AR615" s="479">
        <f>'a.Equipe projet'!K637</f>
        <v>0</v>
      </c>
      <c r="AS615" s="479">
        <f>'a.Equipe projet'!L637</f>
        <v>0</v>
      </c>
      <c r="AU615" s="479">
        <f>'c.Prestataires'!D636</f>
        <v>0</v>
      </c>
      <c r="AV615" s="479">
        <f>'c.Prestataires'!E636</f>
        <v>0</v>
      </c>
      <c r="AW615" s="479">
        <f>'c.Prestataires'!F636</f>
        <v>0</v>
      </c>
      <c r="AX615" s="479">
        <f>'c.Prestataires'!G636</f>
        <v>0</v>
      </c>
      <c r="AY615" s="479">
        <f>'c.Prestataires'!H636</f>
        <v>0</v>
      </c>
      <c r="BA615" s="479" t="str">
        <f>'d.Points de vente&amp;récupération'!D638</f>
        <v>A compléter</v>
      </c>
      <c r="BB615" s="479" t="str">
        <f>'d.Points de vente&amp;récupération'!E638</f>
        <v>A choisir</v>
      </c>
      <c r="BC615" s="479" t="str">
        <f>'d.Points de vente&amp;récupération'!F638</f>
        <v>A choisir</v>
      </c>
      <c r="BD615" s="479" t="str">
        <f>'d.Points de vente&amp;récupération'!G638</f>
        <v>A choisir</v>
      </c>
      <c r="BE615" s="479" t="str">
        <f>'d.Points de vente&amp;récupération'!H638</f>
        <v>A choisir</v>
      </c>
      <c r="BF615" s="479" t="str">
        <f>'d.Points de vente&amp;récupération'!I638</f>
        <v>A choisir</v>
      </c>
      <c r="BG615" s="479" t="str">
        <f>'d.Points de vente&amp;récupération'!J638</f>
        <v>A choisir</v>
      </c>
      <c r="BH615" s="479" t="str">
        <f>'d.Points de vente&amp;récupération'!K638</f>
        <v>A compléter</v>
      </c>
    </row>
    <row r="616" spans="15:60">
      <c r="O616">
        <v>613</v>
      </c>
      <c r="P616" t="str">
        <f>_xlfn.XLOOKUP(O616,'1.Fiche candidature (à remplir)'!AB:AB,'1.Fiche candidature (à remplir)'!D:D)</f>
        <v>Prestation pour le conditionnement externalisé d'Emballages réemployables
Prestation d'un co-packeur pour la réalisation d'un test</v>
      </c>
      <c r="Q616" t="str">
        <f>_xlfn.XLOOKUP(O616,'1.Fiche candidature (à remplir)'!AB:AB,'1.Fiche candidature (à remplir)'!AC:AC)</f>
        <v>Test_3</v>
      </c>
      <c r="R616" t="str">
        <f>_xlfn.XLOOKUP(O616,'1.Fiche candidature (à remplir)'!AB:AB,'1.Fiche candidature (à remplir)'!E:E)</f>
        <v>A compléter</v>
      </c>
      <c r="S616">
        <f>_xlfn.XLOOKUP(O616,'1.Fiche candidature (à remplir)'!AB:AB,'1.Fiche candidature (à remplir)'!F:F)</f>
        <v>0</v>
      </c>
      <c r="T616">
        <f>_xlfn.XLOOKUP(O616,'1.Fiche candidature (à remplir)'!AB:AB,'1.Fiche candidature (à remplir)'!G:G)</f>
        <v>0</v>
      </c>
      <c r="U616">
        <f>_xlfn.XLOOKUP(O616,'1.Fiche candidature (à remplir)'!AB:AB,'1.Fiche candidature (à remplir)'!H:H)</f>
        <v>0</v>
      </c>
      <c r="V616" t="str">
        <f>_xlfn.XLOOKUP(O616,'1.Fiche candidature (à remplir)'!AB:AB,'1.Fiche candidature (à remplir)'!I:I)</f>
        <v>A compléter</v>
      </c>
      <c r="W616" t="str">
        <f>_xlfn.XLOOKUP(O616,'1.Fiche candidature (à remplir)'!AB:AB,'1.Fiche candidature (à remplir)'!L:L)</f>
        <v>A remplir</v>
      </c>
      <c r="X616">
        <f>_xlfn.XLOOKUP(O616,'1.Fiche candidature (à remplir)'!AB:AB,'1.Fiche candidature (à remplir)'!M:M)</f>
        <v>0</v>
      </c>
      <c r="Y616">
        <f>_xlfn.XLOOKUP(O616,'1.Fiche candidature (à remplir)'!AB:AB,'1.Fiche candidature (à remplir)'!N:N)</f>
        <v>0</v>
      </c>
      <c r="Z616">
        <f>_xlfn.XLOOKUP(O616,'1.Fiche candidature (à remplir)'!AB:AB,'1.Fiche candidature (à remplir)'!P:P)</f>
        <v>0</v>
      </c>
      <c r="AC616" s="479">
        <f>b.Groupement!D642</f>
        <v>0</v>
      </c>
      <c r="AD616" s="479">
        <f>b.Groupement!E642</f>
        <v>0</v>
      </c>
      <c r="AE616" s="479">
        <f>b.Groupement!F642</f>
        <v>0</v>
      </c>
      <c r="AF616" s="479">
        <f>b.Groupement!G642</f>
        <v>0</v>
      </c>
      <c r="AG616" s="479">
        <f>b.Groupement!H642</f>
        <v>0</v>
      </c>
      <c r="AH616" s="479">
        <f>b.Groupement!I642</f>
        <v>0</v>
      </c>
      <c r="AI616" s="479">
        <f>b.Groupement!J642</f>
        <v>0</v>
      </c>
      <c r="AK616" s="479">
        <f>'a.Equipe projet'!D638</f>
        <v>0</v>
      </c>
      <c r="AL616" s="479">
        <f>'a.Equipe projet'!E638</f>
        <v>0</v>
      </c>
      <c r="AM616" s="479">
        <f>'a.Equipe projet'!F638</f>
        <v>0</v>
      </c>
      <c r="AN616" s="479">
        <f>'a.Equipe projet'!G638</f>
        <v>0</v>
      </c>
      <c r="AO616" s="479">
        <f>'a.Equipe projet'!H638</f>
        <v>0</v>
      </c>
      <c r="AP616" s="479">
        <f>'a.Equipe projet'!I638</f>
        <v>0</v>
      </c>
      <c r="AQ616" s="479">
        <f>'a.Equipe projet'!J638</f>
        <v>0</v>
      </c>
      <c r="AR616" s="479">
        <f>'a.Equipe projet'!K638</f>
        <v>0</v>
      </c>
      <c r="AS616" s="479">
        <f>'a.Equipe projet'!L638</f>
        <v>0</v>
      </c>
      <c r="AU616" s="479">
        <f>'c.Prestataires'!D637</f>
        <v>0</v>
      </c>
      <c r="AV616" s="479">
        <f>'c.Prestataires'!E637</f>
        <v>0</v>
      </c>
      <c r="AW616" s="479">
        <f>'c.Prestataires'!F637</f>
        <v>0</v>
      </c>
      <c r="AX616" s="479">
        <f>'c.Prestataires'!G637</f>
        <v>0</v>
      </c>
      <c r="AY616" s="479">
        <f>'c.Prestataires'!H637</f>
        <v>0</v>
      </c>
      <c r="BA616" s="479" t="str">
        <f>'d.Points de vente&amp;récupération'!D639</f>
        <v>A compléter</v>
      </c>
      <c r="BB616" s="479" t="str">
        <f>'d.Points de vente&amp;récupération'!E639</f>
        <v>A choisir</v>
      </c>
      <c r="BC616" s="479" t="str">
        <f>'d.Points de vente&amp;récupération'!F639</f>
        <v>A choisir</v>
      </c>
      <c r="BD616" s="479" t="str">
        <f>'d.Points de vente&amp;récupération'!G639</f>
        <v>A choisir</v>
      </c>
      <c r="BE616" s="479" t="str">
        <f>'d.Points de vente&amp;récupération'!H639</f>
        <v>A choisir</v>
      </c>
      <c r="BF616" s="479" t="str">
        <f>'d.Points de vente&amp;récupération'!I639</f>
        <v>A choisir</v>
      </c>
      <c r="BG616" s="479" t="str">
        <f>'d.Points de vente&amp;récupération'!J639</f>
        <v>A choisir</v>
      </c>
      <c r="BH616" s="479" t="str">
        <f>'d.Points de vente&amp;récupération'!K639</f>
        <v>A compléter</v>
      </c>
    </row>
    <row r="617" spans="15:60">
      <c r="O617">
        <v>614</v>
      </c>
      <c r="P617" t="str">
        <f>_xlfn.XLOOKUP(O617,'1.Fiche candidature (à remplir)'!AB:AB,'1.Fiche candidature (à remplir)'!D:D)</f>
        <v>Prestation pour le conditionnement externalisé d'Emballages réemployables</v>
      </c>
      <c r="Q617" t="str">
        <f>_xlfn.XLOOKUP(O617,'1.Fiche candidature (à remplir)'!AB:AB,'1.Fiche candidature (à remplir)'!AC:AC)</f>
        <v>Test_3</v>
      </c>
      <c r="R617" t="str">
        <f>_xlfn.XLOOKUP(O617,'1.Fiche candidature (à remplir)'!AB:AB,'1.Fiche candidature (à remplir)'!E:E)</f>
        <v>A compléter</v>
      </c>
      <c r="S617">
        <f>_xlfn.XLOOKUP(O617,'1.Fiche candidature (à remplir)'!AB:AB,'1.Fiche candidature (à remplir)'!F:F)</f>
        <v>0</v>
      </c>
      <c r="T617">
        <f>_xlfn.XLOOKUP(O617,'1.Fiche candidature (à remplir)'!AB:AB,'1.Fiche candidature (à remplir)'!G:G)</f>
        <v>0</v>
      </c>
      <c r="U617">
        <f>_xlfn.XLOOKUP(O617,'1.Fiche candidature (à remplir)'!AB:AB,'1.Fiche candidature (à remplir)'!H:H)</f>
        <v>0</v>
      </c>
      <c r="V617" t="str">
        <f>_xlfn.XLOOKUP(O617,'1.Fiche candidature (à remplir)'!AB:AB,'1.Fiche candidature (à remplir)'!I:I)</f>
        <v>A compléter</v>
      </c>
      <c r="W617" t="str">
        <f>_xlfn.XLOOKUP(O617,'1.Fiche candidature (à remplir)'!AB:AB,'1.Fiche candidature (à remplir)'!L:L)</f>
        <v>A remplir</v>
      </c>
      <c r="X617">
        <f>_xlfn.XLOOKUP(O617,'1.Fiche candidature (à remplir)'!AB:AB,'1.Fiche candidature (à remplir)'!M:M)</f>
        <v>0</v>
      </c>
      <c r="Y617">
        <f>_xlfn.XLOOKUP(O617,'1.Fiche candidature (à remplir)'!AB:AB,'1.Fiche candidature (à remplir)'!N:N)</f>
        <v>0</v>
      </c>
      <c r="Z617">
        <f>_xlfn.XLOOKUP(O617,'1.Fiche candidature (à remplir)'!AB:AB,'1.Fiche candidature (à remplir)'!P:P)</f>
        <v>0</v>
      </c>
      <c r="AC617" s="479">
        <f>b.Groupement!D643</f>
        <v>0</v>
      </c>
      <c r="AD617" s="479">
        <f>b.Groupement!E643</f>
        <v>0</v>
      </c>
      <c r="AE617" s="479">
        <f>b.Groupement!F643</f>
        <v>0</v>
      </c>
      <c r="AF617" s="479">
        <f>b.Groupement!G643</f>
        <v>0</v>
      </c>
      <c r="AG617" s="479">
        <f>b.Groupement!H643</f>
        <v>0</v>
      </c>
      <c r="AH617" s="479">
        <f>b.Groupement!I643</f>
        <v>0</v>
      </c>
      <c r="AI617" s="479">
        <f>b.Groupement!J643</f>
        <v>0</v>
      </c>
      <c r="AK617" s="479">
        <f>'a.Equipe projet'!D639</f>
        <v>0</v>
      </c>
      <c r="AL617" s="479">
        <f>'a.Equipe projet'!E639</f>
        <v>0</v>
      </c>
      <c r="AM617" s="479">
        <f>'a.Equipe projet'!F639</f>
        <v>0</v>
      </c>
      <c r="AN617" s="479">
        <f>'a.Equipe projet'!G639</f>
        <v>0</v>
      </c>
      <c r="AO617" s="479">
        <f>'a.Equipe projet'!H639</f>
        <v>0</v>
      </c>
      <c r="AP617" s="479">
        <f>'a.Equipe projet'!I639</f>
        <v>0</v>
      </c>
      <c r="AQ617" s="479">
        <f>'a.Equipe projet'!J639</f>
        <v>0</v>
      </c>
      <c r="AR617" s="479">
        <f>'a.Equipe projet'!K639</f>
        <v>0</v>
      </c>
      <c r="AS617" s="479">
        <f>'a.Equipe projet'!L639</f>
        <v>0</v>
      </c>
      <c r="AU617" s="479">
        <f>'c.Prestataires'!D638</f>
        <v>0</v>
      </c>
      <c r="AV617" s="479">
        <f>'c.Prestataires'!E638</f>
        <v>0</v>
      </c>
      <c r="AW617" s="479">
        <f>'c.Prestataires'!F638</f>
        <v>0</v>
      </c>
      <c r="AX617" s="479">
        <f>'c.Prestataires'!G638</f>
        <v>0</v>
      </c>
      <c r="AY617" s="479">
        <f>'c.Prestataires'!H638</f>
        <v>0</v>
      </c>
      <c r="BA617" s="479" t="str">
        <f>'d.Points de vente&amp;récupération'!D640</f>
        <v>A compléter</v>
      </c>
      <c r="BB617" s="479" t="str">
        <f>'d.Points de vente&amp;récupération'!E640</f>
        <v>A choisir</v>
      </c>
      <c r="BC617" s="479" t="str">
        <f>'d.Points de vente&amp;récupération'!F640</f>
        <v>A choisir</v>
      </c>
      <c r="BD617" s="479" t="str">
        <f>'d.Points de vente&amp;récupération'!G640</f>
        <v>A choisir</v>
      </c>
      <c r="BE617" s="479" t="str">
        <f>'d.Points de vente&amp;récupération'!H640</f>
        <v>A choisir</v>
      </c>
      <c r="BF617" s="479" t="str">
        <f>'d.Points de vente&amp;récupération'!I640</f>
        <v>A choisir</v>
      </c>
      <c r="BG617" s="479" t="str">
        <f>'d.Points de vente&amp;récupération'!J640</f>
        <v>A choisir</v>
      </c>
      <c r="BH617" s="479" t="str">
        <f>'d.Points de vente&amp;récupération'!K640</f>
        <v>A compléter</v>
      </c>
    </row>
    <row r="618" spans="15:60">
      <c r="O618">
        <v>615</v>
      </c>
      <c r="P618" t="str">
        <f>_xlfn.XLOOKUP(O618,'1.Fiche candidature (à remplir)'!AB:AB,'1.Fiche candidature (à remplir)'!D:D)</f>
        <v>Prestation pour le conditionnement externalisé d'Emballages réemployables</v>
      </c>
      <c r="Q618" t="str">
        <f>_xlfn.XLOOKUP(O618,'1.Fiche candidature (à remplir)'!AB:AB,'1.Fiche candidature (à remplir)'!AC:AC)</f>
        <v>Test_3</v>
      </c>
      <c r="R618" t="str">
        <f>_xlfn.XLOOKUP(O618,'1.Fiche candidature (à remplir)'!AB:AB,'1.Fiche candidature (à remplir)'!E:E)</f>
        <v>A compléter</v>
      </c>
      <c r="S618">
        <f>_xlfn.XLOOKUP(O618,'1.Fiche candidature (à remplir)'!AB:AB,'1.Fiche candidature (à remplir)'!F:F)</f>
        <v>0</v>
      </c>
      <c r="T618">
        <f>_xlfn.XLOOKUP(O618,'1.Fiche candidature (à remplir)'!AB:AB,'1.Fiche candidature (à remplir)'!G:G)</f>
        <v>0</v>
      </c>
      <c r="U618">
        <f>_xlfn.XLOOKUP(O618,'1.Fiche candidature (à remplir)'!AB:AB,'1.Fiche candidature (à remplir)'!H:H)</f>
        <v>0</v>
      </c>
      <c r="V618" t="str">
        <f>_xlfn.XLOOKUP(O618,'1.Fiche candidature (à remplir)'!AB:AB,'1.Fiche candidature (à remplir)'!I:I)</f>
        <v>A compléter</v>
      </c>
      <c r="W618" t="str">
        <f>_xlfn.XLOOKUP(O618,'1.Fiche candidature (à remplir)'!AB:AB,'1.Fiche candidature (à remplir)'!L:L)</f>
        <v>A remplir</v>
      </c>
      <c r="X618">
        <f>_xlfn.XLOOKUP(O618,'1.Fiche candidature (à remplir)'!AB:AB,'1.Fiche candidature (à remplir)'!M:M)</f>
        <v>0</v>
      </c>
      <c r="Y618">
        <f>_xlfn.XLOOKUP(O618,'1.Fiche candidature (à remplir)'!AB:AB,'1.Fiche candidature (à remplir)'!N:N)</f>
        <v>0</v>
      </c>
      <c r="Z618">
        <f>_xlfn.XLOOKUP(O618,'1.Fiche candidature (à remplir)'!AB:AB,'1.Fiche candidature (à remplir)'!P:P)</f>
        <v>0</v>
      </c>
      <c r="AC618" s="479">
        <f>b.Groupement!D644</f>
        <v>0</v>
      </c>
      <c r="AD618" s="479">
        <f>b.Groupement!E644</f>
        <v>0</v>
      </c>
      <c r="AE618" s="479">
        <f>b.Groupement!F644</f>
        <v>0</v>
      </c>
      <c r="AF618" s="479">
        <f>b.Groupement!G644</f>
        <v>0</v>
      </c>
      <c r="AG618" s="479">
        <f>b.Groupement!H644</f>
        <v>0</v>
      </c>
      <c r="AH618" s="479">
        <f>b.Groupement!I644</f>
        <v>0</v>
      </c>
      <c r="AI618" s="479">
        <f>b.Groupement!J644</f>
        <v>0</v>
      </c>
      <c r="AK618" s="479">
        <f>'a.Equipe projet'!D640</f>
        <v>0</v>
      </c>
      <c r="AL618" s="479">
        <f>'a.Equipe projet'!E640</f>
        <v>0</v>
      </c>
      <c r="AM618" s="479">
        <f>'a.Equipe projet'!F640</f>
        <v>0</v>
      </c>
      <c r="AN618" s="479">
        <f>'a.Equipe projet'!G640</f>
        <v>0</v>
      </c>
      <c r="AO618" s="479">
        <f>'a.Equipe projet'!H640</f>
        <v>0</v>
      </c>
      <c r="AP618" s="479">
        <f>'a.Equipe projet'!I640</f>
        <v>0</v>
      </c>
      <c r="AQ618" s="479">
        <f>'a.Equipe projet'!J640</f>
        <v>0</v>
      </c>
      <c r="AR618" s="479">
        <f>'a.Equipe projet'!K640</f>
        <v>0</v>
      </c>
      <c r="AS618" s="479">
        <f>'a.Equipe projet'!L640</f>
        <v>0</v>
      </c>
      <c r="AU618" s="479">
        <f>'c.Prestataires'!D639</f>
        <v>0</v>
      </c>
      <c r="AV618" s="479">
        <f>'c.Prestataires'!E639</f>
        <v>0</v>
      </c>
      <c r="AW618" s="479">
        <f>'c.Prestataires'!F639</f>
        <v>0</v>
      </c>
      <c r="AX618" s="479">
        <f>'c.Prestataires'!G639</f>
        <v>0</v>
      </c>
      <c r="AY618" s="479">
        <f>'c.Prestataires'!H639</f>
        <v>0</v>
      </c>
      <c r="BA618" s="479" t="str">
        <f>'d.Points de vente&amp;récupération'!D641</f>
        <v>A compléter</v>
      </c>
      <c r="BB618" s="479" t="str">
        <f>'d.Points de vente&amp;récupération'!E641</f>
        <v>A choisir</v>
      </c>
      <c r="BC618" s="479" t="str">
        <f>'d.Points de vente&amp;récupération'!F641</f>
        <v>A choisir</v>
      </c>
      <c r="BD618" s="479" t="str">
        <f>'d.Points de vente&amp;récupération'!G641</f>
        <v>A choisir</v>
      </c>
      <c r="BE618" s="479" t="str">
        <f>'d.Points de vente&amp;récupération'!H641</f>
        <v>A choisir</v>
      </c>
      <c r="BF618" s="479" t="str">
        <f>'d.Points de vente&amp;récupération'!I641</f>
        <v>A choisir</v>
      </c>
      <c r="BG618" s="479" t="str">
        <f>'d.Points de vente&amp;récupération'!J641</f>
        <v>A choisir</v>
      </c>
      <c r="BH618" s="479" t="str">
        <f>'d.Points de vente&amp;récupération'!K641</f>
        <v>A compléter</v>
      </c>
    </row>
    <row r="619" spans="15:60">
      <c r="O619">
        <v>616</v>
      </c>
      <c r="P619" t="str">
        <f>_xlfn.XLOOKUP(O619,'1.Fiche candidature (à remplir)'!AB:AB,'1.Fiche candidature (à remplir)'!D:D)</f>
        <v>Prestation pour le conditionnement externalisé d'Emballages réemployables</v>
      </c>
      <c r="Q619" t="str">
        <f>_xlfn.XLOOKUP(O619,'1.Fiche candidature (à remplir)'!AB:AB,'1.Fiche candidature (à remplir)'!AC:AC)</f>
        <v>Test_3</v>
      </c>
      <c r="R619" t="str">
        <f>_xlfn.XLOOKUP(O619,'1.Fiche candidature (à remplir)'!AB:AB,'1.Fiche candidature (à remplir)'!E:E)</f>
        <v>A compléter</v>
      </c>
      <c r="S619">
        <f>_xlfn.XLOOKUP(O619,'1.Fiche candidature (à remplir)'!AB:AB,'1.Fiche candidature (à remplir)'!F:F)</f>
        <v>0</v>
      </c>
      <c r="T619">
        <f>_xlfn.XLOOKUP(O619,'1.Fiche candidature (à remplir)'!AB:AB,'1.Fiche candidature (à remplir)'!G:G)</f>
        <v>0</v>
      </c>
      <c r="U619">
        <f>_xlfn.XLOOKUP(O619,'1.Fiche candidature (à remplir)'!AB:AB,'1.Fiche candidature (à remplir)'!H:H)</f>
        <v>0</v>
      </c>
      <c r="V619" t="str">
        <f>_xlfn.XLOOKUP(O619,'1.Fiche candidature (à remplir)'!AB:AB,'1.Fiche candidature (à remplir)'!I:I)</f>
        <v>A compléter</v>
      </c>
      <c r="W619" t="str">
        <f>_xlfn.XLOOKUP(O619,'1.Fiche candidature (à remplir)'!AB:AB,'1.Fiche candidature (à remplir)'!L:L)</f>
        <v>A remplir</v>
      </c>
      <c r="X619">
        <f>_xlfn.XLOOKUP(O619,'1.Fiche candidature (à remplir)'!AB:AB,'1.Fiche candidature (à remplir)'!M:M)</f>
        <v>0</v>
      </c>
      <c r="Y619">
        <f>_xlfn.XLOOKUP(O619,'1.Fiche candidature (à remplir)'!AB:AB,'1.Fiche candidature (à remplir)'!N:N)</f>
        <v>0</v>
      </c>
      <c r="Z619">
        <f>_xlfn.XLOOKUP(O619,'1.Fiche candidature (à remplir)'!AB:AB,'1.Fiche candidature (à remplir)'!P:P)</f>
        <v>0</v>
      </c>
      <c r="AC619" s="479">
        <f>b.Groupement!D645</f>
        <v>0</v>
      </c>
      <c r="AD619" s="479">
        <f>b.Groupement!E645</f>
        <v>0</v>
      </c>
      <c r="AE619" s="479">
        <f>b.Groupement!F645</f>
        <v>0</v>
      </c>
      <c r="AF619" s="479">
        <f>b.Groupement!G645</f>
        <v>0</v>
      </c>
      <c r="AG619" s="479">
        <f>b.Groupement!H645</f>
        <v>0</v>
      </c>
      <c r="AH619" s="479">
        <f>b.Groupement!I645</f>
        <v>0</v>
      </c>
      <c r="AI619" s="479">
        <f>b.Groupement!J645</f>
        <v>0</v>
      </c>
      <c r="AK619" s="479">
        <f>'a.Equipe projet'!D641</f>
        <v>0</v>
      </c>
      <c r="AL619" s="479">
        <f>'a.Equipe projet'!E641</f>
        <v>0</v>
      </c>
      <c r="AM619" s="479">
        <f>'a.Equipe projet'!F641</f>
        <v>0</v>
      </c>
      <c r="AN619" s="479">
        <f>'a.Equipe projet'!G641</f>
        <v>0</v>
      </c>
      <c r="AO619" s="479">
        <f>'a.Equipe projet'!H641</f>
        <v>0</v>
      </c>
      <c r="AP619" s="479">
        <f>'a.Equipe projet'!I641</f>
        <v>0</v>
      </c>
      <c r="AQ619" s="479">
        <f>'a.Equipe projet'!J641</f>
        <v>0</v>
      </c>
      <c r="AR619" s="479">
        <f>'a.Equipe projet'!K641</f>
        <v>0</v>
      </c>
      <c r="AS619" s="479">
        <f>'a.Equipe projet'!L641</f>
        <v>0</v>
      </c>
      <c r="AU619" s="479">
        <f>'c.Prestataires'!D640</f>
        <v>0</v>
      </c>
      <c r="AV619" s="479">
        <f>'c.Prestataires'!E640</f>
        <v>0</v>
      </c>
      <c r="AW619" s="479">
        <f>'c.Prestataires'!F640</f>
        <v>0</v>
      </c>
      <c r="AX619" s="479">
        <f>'c.Prestataires'!G640</f>
        <v>0</v>
      </c>
      <c r="AY619" s="479">
        <f>'c.Prestataires'!H640</f>
        <v>0</v>
      </c>
      <c r="BA619" s="479" t="str">
        <f>'d.Points de vente&amp;récupération'!D642</f>
        <v>A compléter</v>
      </c>
      <c r="BB619" s="479" t="str">
        <f>'d.Points de vente&amp;récupération'!E642</f>
        <v>A choisir</v>
      </c>
      <c r="BC619" s="479" t="str">
        <f>'d.Points de vente&amp;récupération'!F642</f>
        <v>A choisir</v>
      </c>
      <c r="BD619" s="479" t="str">
        <f>'d.Points de vente&amp;récupération'!G642</f>
        <v>A choisir</v>
      </c>
      <c r="BE619" s="479" t="str">
        <f>'d.Points de vente&amp;récupération'!H642</f>
        <v>A choisir</v>
      </c>
      <c r="BF619" s="479" t="str">
        <f>'d.Points de vente&amp;récupération'!I642</f>
        <v>A choisir</v>
      </c>
      <c r="BG619" s="479" t="str">
        <f>'d.Points de vente&amp;récupération'!J642</f>
        <v>A choisir</v>
      </c>
      <c r="BH619" s="479" t="str">
        <f>'d.Points de vente&amp;récupération'!K642</f>
        <v>A compléter</v>
      </c>
    </row>
    <row r="620" spans="15:60">
      <c r="O620">
        <v>617</v>
      </c>
      <c r="P620" t="str">
        <f>_xlfn.XLOOKUP(O620,'1.Fiche candidature (à remplir)'!AB:AB,'1.Fiche candidature (à remplir)'!D:D)</f>
        <v>Prestation pour le conditionnement externalisé d'Emballages réemployables</v>
      </c>
      <c r="Q620" t="str">
        <f>_xlfn.XLOOKUP(O620,'1.Fiche candidature (à remplir)'!AB:AB,'1.Fiche candidature (à remplir)'!AC:AC)</f>
        <v>Test_3</v>
      </c>
      <c r="R620" t="str">
        <f>_xlfn.XLOOKUP(O620,'1.Fiche candidature (à remplir)'!AB:AB,'1.Fiche candidature (à remplir)'!E:E)</f>
        <v>A compléter</v>
      </c>
      <c r="S620">
        <f>_xlfn.XLOOKUP(O620,'1.Fiche candidature (à remplir)'!AB:AB,'1.Fiche candidature (à remplir)'!F:F)</f>
        <v>0</v>
      </c>
      <c r="T620">
        <f>_xlfn.XLOOKUP(O620,'1.Fiche candidature (à remplir)'!AB:AB,'1.Fiche candidature (à remplir)'!G:G)</f>
        <v>0</v>
      </c>
      <c r="U620">
        <f>_xlfn.XLOOKUP(O620,'1.Fiche candidature (à remplir)'!AB:AB,'1.Fiche candidature (à remplir)'!H:H)</f>
        <v>0</v>
      </c>
      <c r="V620" t="str">
        <f>_xlfn.XLOOKUP(O620,'1.Fiche candidature (à remplir)'!AB:AB,'1.Fiche candidature (à remplir)'!I:I)</f>
        <v>A compléter</v>
      </c>
      <c r="W620" t="str">
        <f>_xlfn.XLOOKUP(O620,'1.Fiche candidature (à remplir)'!AB:AB,'1.Fiche candidature (à remplir)'!L:L)</f>
        <v>A remplir</v>
      </c>
      <c r="X620">
        <f>_xlfn.XLOOKUP(O620,'1.Fiche candidature (à remplir)'!AB:AB,'1.Fiche candidature (à remplir)'!M:M)</f>
        <v>0</v>
      </c>
      <c r="Y620">
        <f>_xlfn.XLOOKUP(O620,'1.Fiche candidature (à remplir)'!AB:AB,'1.Fiche candidature (à remplir)'!N:N)</f>
        <v>0</v>
      </c>
      <c r="Z620">
        <f>_xlfn.XLOOKUP(O620,'1.Fiche candidature (à remplir)'!AB:AB,'1.Fiche candidature (à remplir)'!P:P)</f>
        <v>0</v>
      </c>
      <c r="AC620" s="479">
        <f>b.Groupement!D646</f>
        <v>0</v>
      </c>
      <c r="AD620" s="479">
        <f>b.Groupement!E646</f>
        <v>0</v>
      </c>
      <c r="AE620" s="479">
        <f>b.Groupement!F646</f>
        <v>0</v>
      </c>
      <c r="AF620" s="479">
        <f>b.Groupement!G646</f>
        <v>0</v>
      </c>
      <c r="AG620" s="479">
        <f>b.Groupement!H646</f>
        <v>0</v>
      </c>
      <c r="AH620" s="479">
        <f>b.Groupement!I646</f>
        <v>0</v>
      </c>
      <c r="AI620" s="479">
        <f>b.Groupement!J646</f>
        <v>0</v>
      </c>
      <c r="AK620" s="479">
        <f>'a.Equipe projet'!D642</f>
        <v>0</v>
      </c>
      <c r="AL620" s="479">
        <f>'a.Equipe projet'!E642</f>
        <v>0</v>
      </c>
      <c r="AM620" s="479">
        <f>'a.Equipe projet'!F642</f>
        <v>0</v>
      </c>
      <c r="AN620" s="479">
        <f>'a.Equipe projet'!G642</f>
        <v>0</v>
      </c>
      <c r="AO620" s="479">
        <f>'a.Equipe projet'!H642</f>
        <v>0</v>
      </c>
      <c r="AP620" s="479">
        <f>'a.Equipe projet'!I642</f>
        <v>0</v>
      </c>
      <c r="AQ620" s="479">
        <f>'a.Equipe projet'!J642</f>
        <v>0</v>
      </c>
      <c r="AR620" s="479">
        <f>'a.Equipe projet'!K642</f>
        <v>0</v>
      </c>
      <c r="AS620" s="479">
        <f>'a.Equipe projet'!L642</f>
        <v>0</v>
      </c>
      <c r="AU620" s="479">
        <f>'c.Prestataires'!D641</f>
        <v>0</v>
      </c>
      <c r="AV620" s="479">
        <f>'c.Prestataires'!E641</f>
        <v>0</v>
      </c>
      <c r="AW620" s="479">
        <f>'c.Prestataires'!F641</f>
        <v>0</v>
      </c>
      <c r="AX620" s="479">
        <f>'c.Prestataires'!G641</f>
        <v>0</v>
      </c>
      <c r="AY620" s="479">
        <f>'c.Prestataires'!H641</f>
        <v>0</v>
      </c>
      <c r="BA620" s="479" t="str">
        <f>'d.Points de vente&amp;récupération'!D643</f>
        <v>A compléter</v>
      </c>
      <c r="BB620" s="479" t="str">
        <f>'d.Points de vente&amp;récupération'!E643</f>
        <v>A choisir</v>
      </c>
      <c r="BC620" s="479" t="str">
        <f>'d.Points de vente&amp;récupération'!F643</f>
        <v>A choisir</v>
      </c>
      <c r="BD620" s="479" t="str">
        <f>'d.Points de vente&amp;récupération'!G643</f>
        <v>A choisir</v>
      </c>
      <c r="BE620" s="479" t="str">
        <f>'d.Points de vente&amp;récupération'!H643</f>
        <v>A choisir</v>
      </c>
      <c r="BF620" s="479" t="str">
        <f>'d.Points de vente&amp;récupération'!I643</f>
        <v>A choisir</v>
      </c>
      <c r="BG620" s="479" t="str">
        <f>'d.Points de vente&amp;récupération'!J643</f>
        <v>A choisir</v>
      </c>
      <c r="BH620" s="479" t="str">
        <f>'d.Points de vente&amp;récupération'!K643</f>
        <v>A compléter</v>
      </c>
    </row>
    <row r="621" spans="15:60">
      <c r="O621">
        <v>618</v>
      </c>
      <c r="P621" t="str">
        <f>_xlfn.XLOOKUP(O621,'1.Fiche candidature (à remplir)'!AB:AB,'1.Fiche candidature (à remplir)'!D:D)</f>
        <v>Achat ou location de dispositifs de distribution en Vrac en point de vente
Exemple : trémies, bacs, ect. (frais d'installation et de maintenance inclus)</v>
      </c>
      <c r="Q621" t="str">
        <f>_xlfn.XLOOKUP(O621,'1.Fiche candidature (à remplir)'!AB:AB,'1.Fiche candidature (à remplir)'!AC:AC)</f>
        <v>Test_3</v>
      </c>
      <c r="R621" t="str">
        <f>_xlfn.XLOOKUP(O621,'1.Fiche candidature (à remplir)'!AB:AB,'1.Fiche candidature (à remplir)'!E:E)</f>
        <v>A compléter</v>
      </c>
      <c r="S621">
        <f>_xlfn.XLOOKUP(O621,'1.Fiche candidature (à remplir)'!AB:AB,'1.Fiche candidature (à remplir)'!F:F)</f>
        <v>0</v>
      </c>
      <c r="T621">
        <f>_xlfn.XLOOKUP(O621,'1.Fiche candidature (à remplir)'!AB:AB,'1.Fiche candidature (à remplir)'!G:G)</f>
        <v>0</v>
      </c>
      <c r="U621">
        <f>_xlfn.XLOOKUP(O621,'1.Fiche candidature (à remplir)'!AB:AB,'1.Fiche candidature (à remplir)'!H:H)</f>
        <v>0</v>
      </c>
      <c r="V621" t="str">
        <f>_xlfn.XLOOKUP(O621,'1.Fiche candidature (à remplir)'!AB:AB,'1.Fiche candidature (à remplir)'!I:I)</f>
        <v>A compléter</v>
      </c>
      <c r="W621" t="str">
        <f>_xlfn.XLOOKUP(O621,'1.Fiche candidature (à remplir)'!AB:AB,'1.Fiche candidature (à remplir)'!L:L)</f>
        <v>A remplir</v>
      </c>
      <c r="X621">
        <f>_xlfn.XLOOKUP(O621,'1.Fiche candidature (à remplir)'!AB:AB,'1.Fiche candidature (à remplir)'!M:M)</f>
        <v>0</v>
      </c>
      <c r="Y621">
        <f>_xlfn.XLOOKUP(O621,'1.Fiche candidature (à remplir)'!AB:AB,'1.Fiche candidature (à remplir)'!N:N)</f>
        <v>0</v>
      </c>
      <c r="Z621">
        <f>_xlfn.XLOOKUP(O621,'1.Fiche candidature (à remplir)'!AB:AB,'1.Fiche candidature (à remplir)'!P:P)</f>
        <v>0</v>
      </c>
      <c r="AC621" s="479">
        <f>b.Groupement!D647</f>
        <v>0</v>
      </c>
      <c r="AD621" s="479">
        <f>b.Groupement!E647</f>
        <v>0</v>
      </c>
      <c r="AE621" s="479">
        <f>b.Groupement!F647</f>
        <v>0</v>
      </c>
      <c r="AF621" s="479">
        <f>b.Groupement!G647</f>
        <v>0</v>
      </c>
      <c r="AG621" s="479">
        <f>b.Groupement!H647</f>
        <v>0</v>
      </c>
      <c r="AH621" s="479">
        <f>b.Groupement!I647</f>
        <v>0</v>
      </c>
      <c r="AI621" s="479">
        <f>b.Groupement!J647</f>
        <v>0</v>
      </c>
      <c r="AK621" s="479">
        <f>'a.Equipe projet'!D643</f>
        <v>0</v>
      </c>
      <c r="AL621" s="479">
        <f>'a.Equipe projet'!E643</f>
        <v>0</v>
      </c>
      <c r="AM621" s="479">
        <f>'a.Equipe projet'!F643</f>
        <v>0</v>
      </c>
      <c r="AN621" s="479">
        <f>'a.Equipe projet'!G643</f>
        <v>0</v>
      </c>
      <c r="AO621" s="479">
        <f>'a.Equipe projet'!H643</f>
        <v>0</v>
      </c>
      <c r="AP621" s="479">
        <f>'a.Equipe projet'!I643</f>
        <v>0</v>
      </c>
      <c r="AQ621" s="479">
        <f>'a.Equipe projet'!J643</f>
        <v>0</v>
      </c>
      <c r="AR621" s="479">
        <f>'a.Equipe projet'!K643</f>
        <v>0</v>
      </c>
      <c r="AS621" s="479">
        <f>'a.Equipe projet'!L643</f>
        <v>0</v>
      </c>
      <c r="AU621" s="479">
        <f>'c.Prestataires'!D642</f>
        <v>0</v>
      </c>
      <c r="AV621" s="479">
        <f>'c.Prestataires'!E642</f>
        <v>0</v>
      </c>
      <c r="AW621" s="479">
        <f>'c.Prestataires'!F642</f>
        <v>0</v>
      </c>
      <c r="AX621" s="479">
        <f>'c.Prestataires'!G642</f>
        <v>0</v>
      </c>
      <c r="AY621" s="479">
        <f>'c.Prestataires'!H642</f>
        <v>0</v>
      </c>
      <c r="BA621" s="479" t="str">
        <f>'d.Points de vente&amp;récupération'!D644</f>
        <v>A compléter</v>
      </c>
      <c r="BB621" s="479" t="str">
        <f>'d.Points de vente&amp;récupération'!E644</f>
        <v>A choisir</v>
      </c>
      <c r="BC621" s="479" t="str">
        <f>'d.Points de vente&amp;récupération'!F644</f>
        <v>A choisir</v>
      </c>
      <c r="BD621" s="479" t="str">
        <f>'d.Points de vente&amp;récupération'!G644</f>
        <v>A choisir</v>
      </c>
      <c r="BE621" s="479" t="str">
        <f>'d.Points de vente&amp;récupération'!H644</f>
        <v>A choisir</v>
      </c>
      <c r="BF621" s="479" t="str">
        <f>'d.Points de vente&amp;récupération'!I644</f>
        <v>A choisir</v>
      </c>
      <c r="BG621" s="479" t="str">
        <f>'d.Points de vente&amp;récupération'!J644</f>
        <v>A choisir</v>
      </c>
      <c r="BH621" s="479" t="str">
        <f>'d.Points de vente&amp;récupération'!K644</f>
        <v>A compléter</v>
      </c>
    </row>
    <row r="622" spans="15:60">
      <c r="O622">
        <v>619</v>
      </c>
      <c r="P622" t="str">
        <f>_xlfn.XLOOKUP(O622,'1.Fiche candidature (à remplir)'!AB:AB,'1.Fiche candidature (à remplir)'!D:D)</f>
        <v>Achat ou location de dispositifs de distribution en Vrac en point de vente</v>
      </c>
      <c r="Q622" t="str">
        <f>_xlfn.XLOOKUP(O622,'1.Fiche candidature (à remplir)'!AB:AB,'1.Fiche candidature (à remplir)'!AC:AC)</f>
        <v>Test_3</v>
      </c>
      <c r="R622" t="str">
        <f>_xlfn.XLOOKUP(O622,'1.Fiche candidature (à remplir)'!AB:AB,'1.Fiche candidature (à remplir)'!E:E)</f>
        <v>A compléter</v>
      </c>
      <c r="S622">
        <f>_xlfn.XLOOKUP(O622,'1.Fiche candidature (à remplir)'!AB:AB,'1.Fiche candidature (à remplir)'!F:F)</f>
        <v>0</v>
      </c>
      <c r="T622">
        <f>_xlfn.XLOOKUP(O622,'1.Fiche candidature (à remplir)'!AB:AB,'1.Fiche candidature (à remplir)'!G:G)</f>
        <v>0</v>
      </c>
      <c r="U622">
        <f>_xlfn.XLOOKUP(O622,'1.Fiche candidature (à remplir)'!AB:AB,'1.Fiche candidature (à remplir)'!H:H)</f>
        <v>0</v>
      </c>
      <c r="V622" t="str">
        <f>_xlfn.XLOOKUP(O622,'1.Fiche candidature (à remplir)'!AB:AB,'1.Fiche candidature (à remplir)'!I:I)</f>
        <v>A compléter</v>
      </c>
      <c r="W622" t="str">
        <f>_xlfn.XLOOKUP(O622,'1.Fiche candidature (à remplir)'!AB:AB,'1.Fiche candidature (à remplir)'!L:L)</f>
        <v>A remplir</v>
      </c>
      <c r="X622">
        <f>_xlfn.XLOOKUP(O622,'1.Fiche candidature (à remplir)'!AB:AB,'1.Fiche candidature (à remplir)'!M:M)</f>
        <v>0</v>
      </c>
      <c r="Y622">
        <f>_xlfn.XLOOKUP(O622,'1.Fiche candidature (à remplir)'!AB:AB,'1.Fiche candidature (à remplir)'!N:N)</f>
        <v>0</v>
      </c>
      <c r="Z622">
        <f>_xlfn.XLOOKUP(O622,'1.Fiche candidature (à remplir)'!AB:AB,'1.Fiche candidature (à remplir)'!P:P)</f>
        <v>0</v>
      </c>
      <c r="AC622" s="479">
        <f>b.Groupement!D648</f>
        <v>0</v>
      </c>
      <c r="AD622" s="479">
        <f>b.Groupement!E648</f>
        <v>0</v>
      </c>
      <c r="AE622" s="479">
        <f>b.Groupement!F648</f>
        <v>0</v>
      </c>
      <c r="AF622" s="479">
        <f>b.Groupement!G648</f>
        <v>0</v>
      </c>
      <c r="AG622" s="479">
        <f>b.Groupement!H648</f>
        <v>0</v>
      </c>
      <c r="AH622" s="479">
        <f>b.Groupement!I648</f>
        <v>0</v>
      </c>
      <c r="AI622" s="479">
        <f>b.Groupement!J648</f>
        <v>0</v>
      </c>
      <c r="AK622" s="479">
        <f>'a.Equipe projet'!D644</f>
        <v>0</v>
      </c>
      <c r="AL622" s="479">
        <f>'a.Equipe projet'!E644</f>
        <v>0</v>
      </c>
      <c r="AM622" s="479">
        <f>'a.Equipe projet'!F644</f>
        <v>0</v>
      </c>
      <c r="AN622" s="479">
        <f>'a.Equipe projet'!G644</f>
        <v>0</v>
      </c>
      <c r="AO622" s="479">
        <f>'a.Equipe projet'!H644</f>
        <v>0</v>
      </c>
      <c r="AP622" s="479">
        <f>'a.Equipe projet'!I644</f>
        <v>0</v>
      </c>
      <c r="AQ622" s="479">
        <f>'a.Equipe projet'!J644</f>
        <v>0</v>
      </c>
      <c r="AR622" s="479">
        <f>'a.Equipe projet'!K644</f>
        <v>0</v>
      </c>
      <c r="AS622" s="479">
        <f>'a.Equipe projet'!L644</f>
        <v>0</v>
      </c>
      <c r="AU622" s="479">
        <f>'c.Prestataires'!D643</f>
        <v>0</v>
      </c>
      <c r="AV622" s="479">
        <f>'c.Prestataires'!E643</f>
        <v>0</v>
      </c>
      <c r="AW622" s="479">
        <f>'c.Prestataires'!F643</f>
        <v>0</v>
      </c>
      <c r="AX622" s="479">
        <f>'c.Prestataires'!G643</f>
        <v>0</v>
      </c>
      <c r="AY622" s="479">
        <f>'c.Prestataires'!H643</f>
        <v>0</v>
      </c>
      <c r="BA622" s="479" t="str">
        <f>'d.Points de vente&amp;récupération'!D645</f>
        <v>A compléter</v>
      </c>
      <c r="BB622" s="479" t="str">
        <f>'d.Points de vente&amp;récupération'!E645</f>
        <v>A choisir</v>
      </c>
      <c r="BC622" s="479" t="str">
        <f>'d.Points de vente&amp;récupération'!F645</f>
        <v>A choisir</v>
      </c>
      <c r="BD622" s="479" t="str">
        <f>'d.Points de vente&amp;récupération'!G645</f>
        <v>A choisir</v>
      </c>
      <c r="BE622" s="479" t="str">
        <f>'d.Points de vente&amp;récupération'!H645</f>
        <v>A choisir</v>
      </c>
      <c r="BF622" s="479" t="str">
        <f>'d.Points de vente&amp;récupération'!I645</f>
        <v>A choisir</v>
      </c>
      <c r="BG622" s="479" t="str">
        <f>'d.Points de vente&amp;récupération'!J645</f>
        <v>A choisir</v>
      </c>
      <c r="BH622" s="479" t="str">
        <f>'d.Points de vente&amp;récupération'!K645</f>
        <v>A compléter</v>
      </c>
    </row>
    <row r="623" spans="15:60">
      <c r="O623">
        <v>620</v>
      </c>
      <c r="P623" t="str">
        <f>_xlfn.XLOOKUP(O623,'1.Fiche candidature (à remplir)'!AB:AB,'1.Fiche candidature (à remplir)'!D:D)</f>
        <v>Achat ou location de dispositifs de distribution en Vrac en point de vente</v>
      </c>
      <c r="Q623" t="str">
        <f>_xlfn.XLOOKUP(O623,'1.Fiche candidature (à remplir)'!AB:AB,'1.Fiche candidature (à remplir)'!AC:AC)</f>
        <v>Test_3</v>
      </c>
      <c r="R623" t="str">
        <f>_xlfn.XLOOKUP(O623,'1.Fiche candidature (à remplir)'!AB:AB,'1.Fiche candidature (à remplir)'!E:E)</f>
        <v>A compléter</v>
      </c>
      <c r="S623">
        <f>_xlfn.XLOOKUP(O623,'1.Fiche candidature (à remplir)'!AB:AB,'1.Fiche candidature (à remplir)'!F:F)</f>
        <v>0</v>
      </c>
      <c r="T623">
        <f>_xlfn.XLOOKUP(O623,'1.Fiche candidature (à remplir)'!AB:AB,'1.Fiche candidature (à remplir)'!G:G)</f>
        <v>0</v>
      </c>
      <c r="U623">
        <f>_xlfn.XLOOKUP(O623,'1.Fiche candidature (à remplir)'!AB:AB,'1.Fiche candidature (à remplir)'!H:H)</f>
        <v>0</v>
      </c>
      <c r="V623" t="str">
        <f>_xlfn.XLOOKUP(O623,'1.Fiche candidature (à remplir)'!AB:AB,'1.Fiche candidature (à remplir)'!I:I)</f>
        <v>A compléter</v>
      </c>
      <c r="W623" t="str">
        <f>_xlfn.XLOOKUP(O623,'1.Fiche candidature (à remplir)'!AB:AB,'1.Fiche candidature (à remplir)'!L:L)</f>
        <v>A remplir</v>
      </c>
      <c r="X623">
        <f>_xlfn.XLOOKUP(O623,'1.Fiche candidature (à remplir)'!AB:AB,'1.Fiche candidature (à remplir)'!M:M)</f>
        <v>0</v>
      </c>
      <c r="Y623">
        <f>_xlfn.XLOOKUP(O623,'1.Fiche candidature (à remplir)'!AB:AB,'1.Fiche candidature (à remplir)'!N:N)</f>
        <v>0</v>
      </c>
      <c r="Z623">
        <f>_xlfn.XLOOKUP(O623,'1.Fiche candidature (à remplir)'!AB:AB,'1.Fiche candidature (à remplir)'!P:P)</f>
        <v>0</v>
      </c>
      <c r="AC623" s="479">
        <f>b.Groupement!D649</f>
        <v>0</v>
      </c>
      <c r="AD623" s="479">
        <f>b.Groupement!E649</f>
        <v>0</v>
      </c>
      <c r="AE623" s="479">
        <f>b.Groupement!F649</f>
        <v>0</v>
      </c>
      <c r="AF623" s="479">
        <f>b.Groupement!G649</f>
        <v>0</v>
      </c>
      <c r="AG623" s="479">
        <f>b.Groupement!H649</f>
        <v>0</v>
      </c>
      <c r="AH623" s="479">
        <f>b.Groupement!I649</f>
        <v>0</v>
      </c>
      <c r="AI623" s="479">
        <f>b.Groupement!J649</f>
        <v>0</v>
      </c>
      <c r="AK623" s="479">
        <f>'a.Equipe projet'!D645</f>
        <v>0</v>
      </c>
      <c r="AL623" s="479">
        <f>'a.Equipe projet'!E645</f>
        <v>0</v>
      </c>
      <c r="AM623" s="479">
        <f>'a.Equipe projet'!F645</f>
        <v>0</v>
      </c>
      <c r="AN623" s="479">
        <f>'a.Equipe projet'!G645</f>
        <v>0</v>
      </c>
      <c r="AO623" s="479">
        <f>'a.Equipe projet'!H645</f>
        <v>0</v>
      </c>
      <c r="AP623" s="479">
        <f>'a.Equipe projet'!I645</f>
        <v>0</v>
      </c>
      <c r="AQ623" s="479">
        <f>'a.Equipe projet'!J645</f>
        <v>0</v>
      </c>
      <c r="AR623" s="479">
        <f>'a.Equipe projet'!K645</f>
        <v>0</v>
      </c>
      <c r="AS623" s="479">
        <f>'a.Equipe projet'!L645</f>
        <v>0</v>
      </c>
      <c r="AU623" s="479">
        <f>'c.Prestataires'!D644</f>
        <v>0</v>
      </c>
      <c r="AV623" s="479">
        <f>'c.Prestataires'!E644</f>
        <v>0</v>
      </c>
      <c r="AW623" s="479">
        <f>'c.Prestataires'!F644</f>
        <v>0</v>
      </c>
      <c r="AX623" s="479">
        <f>'c.Prestataires'!G644</f>
        <v>0</v>
      </c>
      <c r="AY623" s="479">
        <f>'c.Prestataires'!H644</f>
        <v>0</v>
      </c>
      <c r="BA623" s="479" t="str">
        <f>'d.Points de vente&amp;récupération'!D646</f>
        <v>A compléter</v>
      </c>
      <c r="BB623" s="479" t="str">
        <f>'d.Points de vente&amp;récupération'!E646</f>
        <v>A choisir</v>
      </c>
      <c r="BC623" s="479" t="str">
        <f>'d.Points de vente&amp;récupération'!F646</f>
        <v>A choisir</v>
      </c>
      <c r="BD623" s="479" t="str">
        <f>'d.Points de vente&amp;récupération'!G646</f>
        <v>A choisir</v>
      </c>
      <c r="BE623" s="479" t="str">
        <f>'d.Points de vente&amp;récupération'!H646</f>
        <v>A choisir</v>
      </c>
      <c r="BF623" s="479" t="str">
        <f>'d.Points de vente&amp;récupération'!I646</f>
        <v>A choisir</v>
      </c>
      <c r="BG623" s="479" t="str">
        <f>'d.Points de vente&amp;récupération'!J646</f>
        <v>A choisir</v>
      </c>
      <c r="BH623" s="479" t="str">
        <f>'d.Points de vente&amp;récupération'!K646</f>
        <v>A compléter</v>
      </c>
    </row>
    <row r="624" spans="15:60">
      <c r="O624">
        <v>621</v>
      </c>
      <c r="P624" t="str">
        <f>_xlfn.XLOOKUP(O624,'1.Fiche candidature (à remplir)'!AB:AB,'1.Fiche candidature (à remplir)'!D:D)</f>
        <v>Achat ou location de dispositifs de distribution en Vrac en point de vente</v>
      </c>
      <c r="Q624" t="str">
        <f>_xlfn.XLOOKUP(O624,'1.Fiche candidature (à remplir)'!AB:AB,'1.Fiche candidature (à remplir)'!AC:AC)</f>
        <v>Test_3</v>
      </c>
      <c r="R624" t="str">
        <f>_xlfn.XLOOKUP(O624,'1.Fiche candidature (à remplir)'!AB:AB,'1.Fiche candidature (à remplir)'!E:E)</f>
        <v>A compléter</v>
      </c>
      <c r="S624">
        <f>_xlfn.XLOOKUP(O624,'1.Fiche candidature (à remplir)'!AB:AB,'1.Fiche candidature (à remplir)'!F:F)</f>
        <v>0</v>
      </c>
      <c r="T624">
        <f>_xlfn.XLOOKUP(O624,'1.Fiche candidature (à remplir)'!AB:AB,'1.Fiche candidature (à remplir)'!G:G)</f>
        <v>0</v>
      </c>
      <c r="U624">
        <f>_xlfn.XLOOKUP(O624,'1.Fiche candidature (à remplir)'!AB:AB,'1.Fiche candidature (à remplir)'!H:H)</f>
        <v>0</v>
      </c>
      <c r="V624" t="str">
        <f>_xlfn.XLOOKUP(O624,'1.Fiche candidature (à remplir)'!AB:AB,'1.Fiche candidature (à remplir)'!I:I)</f>
        <v>A compléter</v>
      </c>
      <c r="W624" t="str">
        <f>_xlfn.XLOOKUP(O624,'1.Fiche candidature (à remplir)'!AB:AB,'1.Fiche candidature (à remplir)'!L:L)</f>
        <v>A remplir</v>
      </c>
      <c r="X624">
        <f>_xlfn.XLOOKUP(O624,'1.Fiche candidature (à remplir)'!AB:AB,'1.Fiche candidature (à remplir)'!M:M)</f>
        <v>0</v>
      </c>
      <c r="Y624">
        <f>_xlfn.XLOOKUP(O624,'1.Fiche candidature (à remplir)'!AB:AB,'1.Fiche candidature (à remplir)'!N:N)</f>
        <v>0</v>
      </c>
      <c r="Z624">
        <f>_xlfn.XLOOKUP(O624,'1.Fiche candidature (à remplir)'!AB:AB,'1.Fiche candidature (à remplir)'!P:P)</f>
        <v>0</v>
      </c>
      <c r="AC624" s="479">
        <f>b.Groupement!D650</f>
        <v>0</v>
      </c>
      <c r="AD624" s="479">
        <f>b.Groupement!E650</f>
        <v>0</v>
      </c>
      <c r="AE624" s="479">
        <f>b.Groupement!F650</f>
        <v>0</v>
      </c>
      <c r="AF624" s="479">
        <f>b.Groupement!G650</f>
        <v>0</v>
      </c>
      <c r="AG624" s="479">
        <f>b.Groupement!H650</f>
        <v>0</v>
      </c>
      <c r="AH624" s="479">
        <f>b.Groupement!I650</f>
        <v>0</v>
      </c>
      <c r="AI624" s="479">
        <f>b.Groupement!J650</f>
        <v>0</v>
      </c>
      <c r="AK624" s="479">
        <f>'a.Equipe projet'!D646</f>
        <v>0</v>
      </c>
      <c r="AL624" s="479">
        <f>'a.Equipe projet'!E646</f>
        <v>0</v>
      </c>
      <c r="AM624" s="479">
        <f>'a.Equipe projet'!F646</f>
        <v>0</v>
      </c>
      <c r="AN624" s="479">
        <f>'a.Equipe projet'!G646</f>
        <v>0</v>
      </c>
      <c r="AO624" s="479">
        <f>'a.Equipe projet'!H646</f>
        <v>0</v>
      </c>
      <c r="AP624" s="479">
        <f>'a.Equipe projet'!I646</f>
        <v>0</v>
      </c>
      <c r="AQ624" s="479">
        <f>'a.Equipe projet'!J646</f>
        <v>0</v>
      </c>
      <c r="AR624" s="479">
        <f>'a.Equipe projet'!K646</f>
        <v>0</v>
      </c>
      <c r="AS624" s="479">
        <f>'a.Equipe projet'!L646</f>
        <v>0</v>
      </c>
      <c r="AU624" s="479">
        <f>'c.Prestataires'!D645</f>
        <v>0</v>
      </c>
      <c r="AV624" s="479">
        <f>'c.Prestataires'!E645</f>
        <v>0</v>
      </c>
      <c r="AW624" s="479">
        <f>'c.Prestataires'!F645</f>
        <v>0</v>
      </c>
      <c r="AX624" s="479">
        <f>'c.Prestataires'!G645</f>
        <v>0</v>
      </c>
      <c r="AY624" s="479">
        <f>'c.Prestataires'!H645</f>
        <v>0</v>
      </c>
      <c r="BA624" s="479" t="str">
        <f>'d.Points de vente&amp;récupération'!D647</f>
        <v>A compléter</v>
      </c>
      <c r="BB624" s="479" t="str">
        <f>'d.Points de vente&amp;récupération'!E647</f>
        <v>A choisir</v>
      </c>
      <c r="BC624" s="479" t="str">
        <f>'d.Points de vente&amp;récupération'!F647</f>
        <v>A choisir</v>
      </c>
      <c r="BD624" s="479" t="str">
        <f>'d.Points de vente&amp;récupération'!G647</f>
        <v>A choisir</v>
      </c>
      <c r="BE624" s="479" t="str">
        <f>'d.Points de vente&amp;récupération'!H647</f>
        <v>A choisir</v>
      </c>
      <c r="BF624" s="479" t="str">
        <f>'d.Points de vente&amp;récupération'!I647</f>
        <v>A choisir</v>
      </c>
      <c r="BG624" s="479" t="str">
        <f>'d.Points de vente&amp;récupération'!J647</f>
        <v>A choisir</v>
      </c>
      <c r="BH624" s="479" t="str">
        <f>'d.Points de vente&amp;récupération'!K647</f>
        <v>A compléter</v>
      </c>
    </row>
    <row r="625" spans="15:60">
      <c r="O625">
        <v>622</v>
      </c>
      <c r="P625" t="str">
        <f>_xlfn.XLOOKUP(O625,'1.Fiche candidature (à remplir)'!AB:AB,'1.Fiche candidature (à remplir)'!D:D)</f>
        <v>Achat ou location de dispositifs de distribution en Vrac en point de vente</v>
      </c>
      <c r="Q625" t="str">
        <f>_xlfn.XLOOKUP(O625,'1.Fiche candidature (à remplir)'!AB:AB,'1.Fiche candidature (à remplir)'!AC:AC)</f>
        <v>Test_3</v>
      </c>
      <c r="R625" t="str">
        <f>_xlfn.XLOOKUP(O625,'1.Fiche candidature (à remplir)'!AB:AB,'1.Fiche candidature (à remplir)'!E:E)</f>
        <v>A compléter</v>
      </c>
      <c r="S625">
        <f>_xlfn.XLOOKUP(O625,'1.Fiche candidature (à remplir)'!AB:AB,'1.Fiche candidature (à remplir)'!F:F)</f>
        <v>0</v>
      </c>
      <c r="T625">
        <f>_xlfn.XLOOKUP(O625,'1.Fiche candidature (à remplir)'!AB:AB,'1.Fiche candidature (à remplir)'!G:G)</f>
        <v>0</v>
      </c>
      <c r="U625">
        <f>_xlfn.XLOOKUP(O625,'1.Fiche candidature (à remplir)'!AB:AB,'1.Fiche candidature (à remplir)'!H:H)</f>
        <v>0</v>
      </c>
      <c r="V625" t="str">
        <f>_xlfn.XLOOKUP(O625,'1.Fiche candidature (à remplir)'!AB:AB,'1.Fiche candidature (à remplir)'!I:I)</f>
        <v>A compléter</v>
      </c>
      <c r="W625" t="str">
        <f>_xlfn.XLOOKUP(O625,'1.Fiche candidature (à remplir)'!AB:AB,'1.Fiche candidature (à remplir)'!L:L)</f>
        <v>A remplir</v>
      </c>
      <c r="X625">
        <f>_xlfn.XLOOKUP(O625,'1.Fiche candidature (à remplir)'!AB:AB,'1.Fiche candidature (à remplir)'!M:M)</f>
        <v>0</v>
      </c>
      <c r="Y625">
        <f>_xlfn.XLOOKUP(O625,'1.Fiche candidature (à remplir)'!AB:AB,'1.Fiche candidature (à remplir)'!N:N)</f>
        <v>0</v>
      </c>
      <c r="Z625">
        <f>_xlfn.XLOOKUP(O625,'1.Fiche candidature (à remplir)'!AB:AB,'1.Fiche candidature (à remplir)'!P:P)</f>
        <v>0</v>
      </c>
      <c r="AC625" s="479">
        <f>b.Groupement!D651</f>
        <v>0</v>
      </c>
      <c r="AD625" s="479">
        <f>b.Groupement!E651</f>
        <v>0</v>
      </c>
      <c r="AE625" s="479">
        <f>b.Groupement!F651</f>
        <v>0</v>
      </c>
      <c r="AF625" s="479">
        <f>b.Groupement!G651</f>
        <v>0</v>
      </c>
      <c r="AG625" s="479">
        <f>b.Groupement!H651</f>
        <v>0</v>
      </c>
      <c r="AH625" s="479">
        <f>b.Groupement!I651</f>
        <v>0</v>
      </c>
      <c r="AI625" s="479">
        <f>b.Groupement!J651</f>
        <v>0</v>
      </c>
      <c r="AK625" s="479">
        <f>'a.Equipe projet'!D647</f>
        <v>0</v>
      </c>
      <c r="AL625" s="479">
        <f>'a.Equipe projet'!E647</f>
        <v>0</v>
      </c>
      <c r="AM625" s="479">
        <f>'a.Equipe projet'!F647</f>
        <v>0</v>
      </c>
      <c r="AN625" s="479">
        <f>'a.Equipe projet'!G647</f>
        <v>0</v>
      </c>
      <c r="AO625" s="479">
        <f>'a.Equipe projet'!H647</f>
        <v>0</v>
      </c>
      <c r="AP625" s="479">
        <f>'a.Equipe projet'!I647</f>
        <v>0</v>
      </c>
      <c r="AQ625" s="479">
        <f>'a.Equipe projet'!J647</f>
        <v>0</v>
      </c>
      <c r="AR625" s="479">
        <f>'a.Equipe projet'!K647</f>
        <v>0</v>
      </c>
      <c r="AS625" s="479">
        <f>'a.Equipe projet'!L647</f>
        <v>0</v>
      </c>
      <c r="AU625" s="479">
        <f>'c.Prestataires'!D646</f>
        <v>0</v>
      </c>
      <c r="AV625" s="479">
        <f>'c.Prestataires'!E646</f>
        <v>0</v>
      </c>
      <c r="AW625" s="479">
        <f>'c.Prestataires'!F646</f>
        <v>0</v>
      </c>
      <c r="AX625" s="479">
        <f>'c.Prestataires'!G646</f>
        <v>0</v>
      </c>
      <c r="AY625" s="479">
        <f>'c.Prestataires'!H646</f>
        <v>0</v>
      </c>
      <c r="BA625" s="479" t="str">
        <f>'d.Points de vente&amp;récupération'!D648</f>
        <v>A compléter</v>
      </c>
      <c r="BB625" s="479" t="str">
        <f>'d.Points de vente&amp;récupération'!E648</f>
        <v>A choisir</v>
      </c>
      <c r="BC625" s="479" t="str">
        <f>'d.Points de vente&amp;récupération'!F648</f>
        <v>A choisir</v>
      </c>
      <c r="BD625" s="479" t="str">
        <f>'d.Points de vente&amp;récupération'!G648</f>
        <v>A choisir</v>
      </c>
      <c r="BE625" s="479" t="str">
        <f>'d.Points de vente&amp;récupération'!H648</f>
        <v>A choisir</v>
      </c>
      <c r="BF625" s="479" t="str">
        <f>'d.Points de vente&amp;récupération'!I648</f>
        <v>A choisir</v>
      </c>
      <c r="BG625" s="479" t="str">
        <f>'d.Points de vente&amp;récupération'!J648</f>
        <v>A choisir</v>
      </c>
      <c r="BH625" s="479" t="str">
        <f>'d.Points de vente&amp;récupération'!K648</f>
        <v>A compléter</v>
      </c>
    </row>
    <row r="626" spans="15:60">
      <c r="O626">
        <v>623</v>
      </c>
      <c r="P626" t="str">
        <f>_xlfn.XLOOKUP(O626,'1.Fiche candidature (à remplir)'!AB:AB,'1.Fiche candidature (à remplir)'!D:D)</f>
        <v>Achat ou location de dispositifs en rayon pour recours à la vente en Vrac
Exemple : balance pour le tarage, système de désinfection des emballages ect.</v>
      </c>
      <c r="Q626" t="str">
        <f>_xlfn.XLOOKUP(O626,'1.Fiche candidature (à remplir)'!AB:AB,'1.Fiche candidature (à remplir)'!AC:AC)</f>
        <v>Test_3</v>
      </c>
      <c r="R626" t="str">
        <f>_xlfn.XLOOKUP(O626,'1.Fiche candidature (à remplir)'!AB:AB,'1.Fiche candidature (à remplir)'!E:E)</f>
        <v>A compléter</v>
      </c>
      <c r="S626">
        <f>_xlfn.XLOOKUP(O626,'1.Fiche candidature (à remplir)'!AB:AB,'1.Fiche candidature (à remplir)'!F:F)</f>
        <v>0</v>
      </c>
      <c r="T626">
        <f>_xlfn.XLOOKUP(O626,'1.Fiche candidature (à remplir)'!AB:AB,'1.Fiche candidature (à remplir)'!G:G)</f>
        <v>0</v>
      </c>
      <c r="U626">
        <f>_xlfn.XLOOKUP(O626,'1.Fiche candidature (à remplir)'!AB:AB,'1.Fiche candidature (à remplir)'!H:H)</f>
        <v>0</v>
      </c>
      <c r="V626" t="str">
        <f>_xlfn.XLOOKUP(O626,'1.Fiche candidature (à remplir)'!AB:AB,'1.Fiche candidature (à remplir)'!I:I)</f>
        <v>A compléter</v>
      </c>
      <c r="W626" t="str">
        <f>_xlfn.XLOOKUP(O626,'1.Fiche candidature (à remplir)'!AB:AB,'1.Fiche candidature (à remplir)'!L:L)</f>
        <v>A remplir</v>
      </c>
      <c r="X626">
        <f>_xlfn.XLOOKUP(O626,'1.Fiche candidature (à remplir)'!AB:AB,'1.Fiche candidature (à remplir)'!M:M)</f>
        <v>0</v>
      </c>
      <c r="Y626">
        <f>_xlfn.XLOOKUP(O626,'1.Fiche candidature (à remplir)'!AB:AB,'1.Fiche candidature (à remplir)'!N:N)</f>
        <v>0</v>
      </c>
      <c r="Z626">
        <f>_xlfn.XLOOKUP(O626,'1.Fiche candidature (à remplir)'!AB:AB,'1.Fiche candidature (à remplir)'!P:P)</f>
        <v>0</v>
      </c>
      <c r="AC626" s="479">
        <f>b.Groupement!D652</f>
        <v>0</v>
      </c>
      <c r="AD626" s="479">
        <f>b.Groupement!E652</f>
        <v>0</v>
      </c>
      <c r="AE626" s="479">
        <f>b.Groupement!F652</f>
        <v>0</v>
      </c>
      <c r="AF626" s="479">
        <f>b.Groupement!G652</f>
        <v>0</v>
      </c>
      <c r="AG626" s="479">
        <f>b.Groupement!H652</f>
        <v>0</v>
      </c>
      <c r="AH626" s="479">
        <f>b.Groupement!I652</f>
        <v>0</v>
      </c>
      <c r="AI626" s="479">
        <f>b.Groupement!J652</f>
        <v>0</v>
      </c>
      <c r="AK626" s="479">
        <f>'a.Equipe projet'!D648</f>
        <v>0</v>
      </c>
      <c r="AL626" s="479">
        <f>'a.Equipe projet'!E648</f>
        <v>0</v>
      </c>
      <c r="AM626" s="479">
        <f>'a.Equipe projet'!F648</f>
        <v>0</v>
      </c>
      <c r="AN626" s="479">
        <f>'a.Equipe projet'!G648</f>
        <v>0</v>
      </c>
      <c r="AO626" s="479">
        <f>'a.Equipe projet'!H648</f>
        <v>0</v>
      </c>
      <c r="AP626" s="479">
        <f>'a.Equipe projet'!I648</f>
        <v>0</v>
      </c>
      <c r="AQ626" s="479">
        <f>'a.Equipe projet'!J648</f>
        <v>0</v>
      </c>
      <c r="AR626" s="479">
        <f>'a.Equipe projet'!K648</f>
        <v>0</v>
      </c>
      <c r="AS626" s="479">
        <f>'a.Equipe projet'!L648</f>
        <v>0</v>
      </c>
      <c r="AU626" s="479">
        <f>'c.Prestataires'!D647</f>
        <v>0</v>
      </c>
      <c r="AV626" s="479">
        <f>'c.Prestataires'!E647</f>
        <v>0</v>
      </c>
      <c r="AW626" s="479">
        <f>'c.Prestataires'!F647</f>
        <v>0</v>
      </c>
      <c r="AX626" s="479">
        <f>'c.Prestataires'!G647</f>
        <v>0</v>
      </c>
      <c r="AY626" s="479">
        <f>'c.Prestataires'!H647</f>
        <v>0</v>
      </c>
      <c r="BA626" s="479" t="str">
        <f>'d.Points de vente&amp;récupération'!D649</f>
        <v>A compléter</v>
      </c>
      <c r="BB626" s="479" t="str">
        <f>'d.Points de vente&amp;récupération'!E649</f>
        <v>A choisir</v>
      </c>
      <c r="BC626" s="479" t="str">
        <f>'d.Points de vente&amp;récupération'!F649</f>
        <v>A choisir</v>
      </c>
      <c r="BD626" s="479" t="str">
        <f>'d.Points de vente&amp;récupération'!G649</f>
        <v>A choisir</v>
      </c>
      <c r="BE626" s="479" t="str">
        <f>'d.Points de vente&amp;récupération'!H649</f>
        <v>A choisir</v>
      </c>
      <c r="BF626" s="479" t="str">
        <f>'d.Points de vente&amp;récupération'!I649</f>
        <v>A choisir</v>
      </c>
      <c r="BG626" s="479" t="str">
        <f>'d.Points de vente&amp;récupération'!J649</f>
        <v>A choisir</v>
      </c>
      <c r="BH626" s="479" t="str">
        <f>'d.Points de vente&amp;récupération'!K649</f>
        <v>A compléter</v>
      </c>
    </row>
    <row r="627" spans="15:60">
      <c r="O627">
        <v>624</v>
      </c>
      <c r="P627" t="str">
        <f>_xlfn.XLOOKUP(O627,'1.Fiche candidature (à remplir)'!AB:AB,'1.Fiche candidature (à remplir)'!D:D)</f>
        <v>Achat ou location de dispositifs en rayon pour recours à la vente en Vrac</v>
      </c>
      <c r="Q627" t="str">
        <f>_xlfn.XLOOKUP(O627,'1.Fiche candidature (à remplir)'!AB:AB,'1.Fiche candidature (à remplir)'!AC:AC)</f>
        <v>Test_3</v>
      </c>
      <c r="R627" t="str">
        <f>_xlfn.XLOOKUP(O627,'1.Fiche candidature (à remplir)'!AB:AB,'1.Fiche candidature (à remplir)'!E:E)</f>
        <v>A compléter</v>
      </c>
      <c r="S627">
        <f>_xlfn.XLOOKUP(O627,'1.Fiche candidature (à remplir)'!AB:AB,'1.Fiche candidature (à remplir)'!F:F)</f>
        <v>0</v>
      </c>
      <c r="T627">
        <f>_xlfn.XLOOKUP(O627,'1.Fiche candidature (à remplir)'!AB:AB,'1.Fiche candidature (à remplir)'!G:G)</f>
        <v>0</v>
      </c>
      <c r="U627">
        <f>_xlfn.XLOOKUP(O627,'1.Fiche candidature (à remplir)'!AB:AB,'1.Fiche candidature (à remplir)'!H:H)</f>
        <v>0</v>
      </c>
      <c r="V627" t="str">
        <f>_xlfn.XLOOKUP(O627,'1.Fiche candidature (à remplir)'!AB:AB,'1.Fiche candidature (à remplir)'!I:I)</f>
        <v>A compléter</v>
      </c>
      <c r="W627" t="str">
        <f>_xlfn.XLOOKUP(O627,'1.Fiche candidature (à remplir)'!AB:AB,'1.Fiche candidature (à remplir)'!L:L)</f>
        <v>A remplir</v>
      </c>
      <c r="X627">
        <f>_xlfn.XLOOKUP(O627,'1.Fiche candidature (à remplir)'!AB:AB,'1.Fiche candidature (à remplir)'!M:M)</f>
        <v>0</v>
      </c>
      <c r="Y627">
        <f>_xlfn.XLOOKUP(O627,'1.Fiche candidature (à remplir)'!AB:AB,'1.Fiche candidature (à remplir)'!N:N)</f>
        <v>0</v>
      </c>
      <c r="Z627">
        <f>_xlfn.XLOOKUP(O627,'1.Fiche candidature (à remplir)'!AB:AB,'1.Fiche candidature (à remplir)'!P:P)</f>
        <v>0</v>
      </c>
      <c r="AC627" s="479">
        <f>b.Groupement!D653</f>
        <v>0</v>
      </c>
      <c r="AD627" s="479">
        <f>b.Groupement!E653</f>
        <v>0</v>
      </c>
      <c r="AE627" s="479">
        <f>b.Groupement!F653</f>
        <v>0</v>
      </c>
      <c r="AF627" s="479">
        <f>b.Groupement!G653</f>
        <v>0</v>
      </c>
      <c r="AG627" s="479">
        <f>b.Groupement!H653</f>
        <v>0</v>
      </c>
      <c r="AH627" s="479">
        <f>b.Groupement!I653</f>
        <v>0</v>
      </c>
      <c r="AI627" s="479">
        <f>b.Groupement!J653</f>
        <v>0</v>
      </c>
      <c r="AK627" s="479">
        <f>'a.Equipe projet'!D649</f>
        <v>0</v>
      </c>
      <c r="AL627" s="479">
        <f>'a.Equipe projet'!E649</f>
        <v>0</v>
      </c>
      <c r="AM627" s="479">
        <f>'a.Equipe projet'!F649</f>
        <v>0</v>
      </c>
      <c r="AN627" s="479">
        <f>'a.Equipe projet'!G649</f>
        <v>0</v>
      </c>
      <c r="AO627" s="479">
        <f>'a.Equipe projet'!H649</f>
        <v>0</v>
      </c>
      <c r="AP627" s="479">
        <f>'a.Equipe projet'!I649</f>
        <v>0</v>
      </c>
      <c r="AQ627" s="479">
        <f>'a.Equipe projet'!J649</f>
        <v>0</v>
      </c>
      <c r="AR627" s="479">
        <f>'a.Equipe projet'!K649</f>
        <v>0</v>
      </c>
      <c r="AS627" s="479">
        <f>'a.Equipe projet'!L649</f>
        <v>0</v>
      </c>
      <c r="AU627" s="479">
        <f>'c.Prestataires'!D648</f>
        <v>0</v>
      </c>
      <c r="AV627" s="479">
        <f>'c.Prestataires'!E648</f>
        <v>0</v>
      </c>
      <c r="AW627" s="479">
        <f>'c.Prestataires'!F648</f>
        <v>0</v>
      </c>
      <c r="AX627" s="479">
        <f>'c.Prestataires'!G648</f>
        <v>0</v>
      </c>
      <c r="AY627" s="479">
        <f>'c.Prestataires'!H648</f>
        <v>0</v>
      </c>
      <c r="BA627" s="479" t="str">
        <f>'d.Points de vente&amp;récupération'!D650</f>
        <v>A compléter</v>
      </c>
      <c r="BB627" s="479" t="str">
        <f>'d.Points de vente&amp;récupération'!E650</f>
        <v>A choisir</v>
      </c>
      <c r="BC627" s="479" t="str">
        <f>'d.Points de vente&amp;récupération'!F650</f>
        <v>A choisir</v>
      </c>
      <c r="BD627" s="479" t="str">
        <f>'d.Points de vente&amp;récupération'!G650</f>
        <v>A choisir</v>
      </c>
      <c r="BE627" s="479" t="str">
        <f>'d.Points de vente&amp;récupération'!H650</f>
        <v>A choisir</v>
      </c>
      <c r="BF627" s="479" t="str">
        <f>'d.Points de vente&amp;récupération'!I650</f>
        <v>A choisir</v>
      </c>
      <c r="BG627" s="479" t="str">
        <f>'d.Points de vente&amp;récupération'!J650</f>
        <v>A choisir</v>
      </c>
      <c r="BH627" s="479" t="str">
        <f>'d.Points de vente&amp;récupération'!K650</f>
        <v>A compléter</v>
      </c>
    </row>
    <row r="628" spans="15:60">
      <c r="O628">
        <v>625</v>
      </c>
      <c r="P628" t="str">
        <f>_xlfn.XLOOKUP(O628,'1.Fiche candidature (à remplir)'!AB:AB,'1.Fiche candidature (à remplir)'!D:D)</f>
        <v>Achat ou location de dispositifs en rayon pour recours à la vente en Vrac</v>
      </c>
      <c r="Q628" t="str">
        <f>_xlfn.XLOOKUP(O628,'1.Fiche candidature (à remplir)'!AB:AB,'1.Fiche candidature (à remplir)'!AC:AC)</f>
        <v>Test_3</v>
      </c>
      <c r="R628" t="str">
        <f>_xlfn.XLOOKUP(O628,'1.Fiche candidature (à remplir)'!AB:AB,'1.Fiche candidature (à remplir)'!E:E)</f>
        <v>A compléter</v>
      </c>
      <c r="S628">
        <f>_xlfn.XLOOKUP(O628,'1.Fiche candidature (à remplir)'!AB:AB,'1.Fiche candidature (à remplir)'!F:F)</f>
        <v>0</v>
      </c>
      <c r="T628">
        <f>_xlfn.XLOOKUP(O628,'1.Fiche candidature (à remplir)'!AB:AB,'1.Fiche candidature (à remplir)'!G:G)</f>
        <v>0</v>
      </c>
      <c r="U628">
        <f>_xlfn.XLOOKUP(O628,'1.Fiche candidature (à remplir)'!AB:AB,'1.Fiche candidature (à remplir)'!H:H)</f>
        <v>0</v>
      </c>
      <c r="V628" t="str">
        <f>_xlfn.XLOOKUP(O628,'1.Fiche candidature (à remplir)'!AB:AB,'1.Fiche candidature (à remplir)'!I:I)</f>
        <v>A compléter</v>
      </c>
      <c r="W628" t="str">
        <f>_xlfn.XLOOKUP(O628,'1.Fiche candidature (à remplir)'!AB:AB,'1.Fiche candidature (à remplir)'!L:L)</f>
        <v>A remplir</v>
      </c>
      <c r="X628">
        <f>_xlfn.XLOOKUP(O628,'1.Fiche candidature (à remplir)'!AB:AB,'1.Fiche candidature (à remplir)'!M:M)</f>
        <v>0</v>
      </c>
      <c r="Y628">
        <f>_xlfn.XLOOKUP(O628,'1.Fiche candidature (à remplir)'!AB:AB,'1.Fiche candidature (à remplir)'!N:N)</f>
        <v>0</v>
      </c>
      <c r="Z628">
        <f>_xlfn.XLOOKUP(O628,'1.Fiche candidature (à remplir)'!AB:AB,'1.Fiche candidature (à remplir)'!P:P)</f>
        <v>0</v>
      </c>
      <c r="AC628" s="479">
        <f>b.Groupement!D654</f>
        <v>0</v>
      </c>
      <c r="AD628" s="479">
        <f>b.Groupement!E654</f>
        <v>0</v>
      </c>
      <c r="AE628" s="479">
        <f>b.Groupement!F654</f>
        <v>0</v>
      </c>
      <c r="AF628" s="479">
        <f>b.Groupement!G654</f>
        <v>0</v>
      </c>
      <c r="AG628" s="479">
        <f>b.Groupement!H654</f>
        <v>0</v>
      </c>
      <c r="AH628" s="479">
        <f>b.Groupement!I654</f>
        <v>0</v>
      </c>
      <c r="AI628" s="479">
        <f>b.Groupement!J654</f>
        <v>0</v>
      </c>
      <c r="AK628" s="479">
        <f>'a.Equipe projet'!D650</f>
        <v>0</v>
      </c>
      <c r="AL628" s="479">
        <f>'a.Equipe projet'!E650</f>
        <v>0</v>
      </c>
      <c r="AM628" s="479">
        <f>'a.Equipe projet'!F650</f>
        <v>0</v>
      </c>
      <c r="AN628" s="479">
        <f>'a.Equipe projet'!G650</f>
        <v>0</v>
      </c>
      <c r="AO628" s="479">
        <f>'a.Equipe projet'!H650</f>
        <v>0</v>
      </c>
      <c r="AP628" s="479">
        <f>'a.Equipe projet'!I650</f>
        <v>0</v>
      </c>
      <c r="AQ628" s="479">
        <f>'a.Equipe projet'!J650</f>
        <v>0</v>
      </c>
      <c r="AR628" s="479">
        <f>'a.Equipe projet'!K650</f>
        <v>0</v>
      </c>
      <c r="AS628" s="479">
        <f>'a.Equipe projet'!L650</f>
        <v>0</v>
      </c>
      <c r="AU628" s="479">
        <f>'c.Prestataires'!D649</f>
        <v>0</v>
      </c>
      <c r="AV628" s="479">
        <f>'c.Prestataires'!E649</f>
        <v>0</v>
      </c>
      <c r="AW628" s="479">
        <f>'c.Prestataires'!F649</f>
        <v>0</v>
      </c>
      <c r="AX628" s="479">
        <f>'c.Prestataires'!G649</f>
        <v>0</v>
      </c>
      <c r="AY628" s="479">
        <f>'c.Prestataires'!H649</f>
        <v>0</v>
      </c>
      <c r="BA628" s="479" t="str">
        <f>'d.Points de vente&amp;récupération'!D651</f>
        <v>A compléter</v>
      </c>
      <c r="BB628" s="479" t="str">
        <f>'d.Points de vente&amp;récupération'!E651</f>
        <v>A choisir</v>
      </c>
      <c r="BC628" s="479" t="str">
        <f>'d.Points de vente&amp;récupération'!F651</f>
        <v>A choisir</v>
      </c>
      <c r="BD628" s="479" t="str">
        <f>'d.Points de vente&amp;récupération'!G651</f>
        <v>A choisir</v>
      </c>
      <c r="BE628" s="479" t="str">
        <f>'d.Points de vente&amp;récupération'!H651</f>
        <v>A choisir</v>
      </c>
      <c r="BF628" s="479" t="str">
        <f>'d.Points de vente&amp;récupération'!I651</f>
        <v>A choisir</v>
      </c>
      <c r="BG628" s="479" t="str">
        <f>'d.Points de vente&amp;récupération'!J651</f>
        <v>A choisir</v>
      </c>
      <c r="BH628" s="479" t="str">
        <f>'d.Points de vente&amp;récupération'!K651</f>
        <v>A compléter</v>
      </c>
    </row>
    <row r="629" spans="15:60">
      <c r="O629">
        <v>626</v>
      </c>
      <c r="P629" t="str">
        <f>_xlfn.XLOOKUP(O629,'1.Fiche candidature (à remplir)'!AB:AB,'1.Fiche candidature (à remplir)'!D:D)</f>
        <v>Achat ou location de dispositifs en rayon pour recours à la vente en Vrac</v>
      </c>
      <c r="Q629" t="str">
        <f>_xlfn.XLOOKUP(O629,'1.Fiche candidature (à remplir)'!AB:AB,'1.Fiche candidature (à remplir)'!AC:AC)</f>
        <v>Test_3</v>
      </c>
      <c r="R629" t="str">
        <f>_xlfn.XLOOKUP(O629,'1.Fiche candidature (à remplir)'!AB:AB,'1.Fiche candidature (à remplir)'!E:E)</f>
        <v>A compléter</v>
      </c>
      <c r="S629">
        <f>_xlfn.XLOOKUP(O629,'1.Fiche candidature (à remplir)'!AB:AB,'1.Fiche candidature (à remplir)'!F:F)</f>
        <v>0</v>
      </c>
      <c r="T629">
        <f>_xlfn.XLOOKUP(O629,'1.Fiche candidature (à remplir)'!AB:AB,'1.Fiche candidature (à remplir)'!G:G)</f>
        <v>0</v>
      </c>
      <c r="U629">
        <f>_xlfn.XLOOKUP(O629,'1.Fiche candidature (à remplir)'!AB:AB,'1.Fiche candidature (à remplir)'!H:H)</f>
        <v>0</v>
      </c>
      <c r="V629" t="str">
        <f>_xlfn.XLOOKUP(O629,'1.Fiche candidature (à remplir)'!AB:AB,'1.Fiche candidature (à remplir)'!I:I)</f>
        <v>A compléter</v>
      </c>
      <c r="W629" t="str">
        <f>_xlfn.XLOOKUP(O629,'1.Fiche candidature (à remplir)'!AB:AB,'1.Fiche candidature (à remplir)'!L:L)</f>
        <v>A remplir</v>
      </c>
      <c r="X629">
        <f>_xlfn.XLOOKUP(O629,'1.Fiche candidature (à remplir)'!AB:AB,'1.Fiche candidature (à remplir)'!M:M)</f>
        <v>0</v>
      </c>
      <c r="Y629">
        <f>_xlfn.XLOOKUP(O629,'1.Fiche candidature (à remplir)'!AB:AB,'1.Fiche candidature (à remplir)'!N:N)</f>
        <v>0</v>
      </c>
      <c r="Z629">
        <f>_xlfn.XLOOKUP(O629,'1.Fiche candidature (à remplir)'!AB:AB,'1.Fiche candidature (à remplir)'!P:P)</f>
        <v>0</v>
      </c>
      <c r="AC629" s="479">
        <f>b.Groupement!D655</f>
        <v>0</v>
      </c>
      <c r="AD629" s="479">
        <f>b.Groupement!E655</f>
        <v>0</v>
      </c>
      <c r="AE629" s="479">
        <f>b.Groupement!F655</f>
        <v>0</v>
      </c>
      <c r="AF629" s="479">
        <f>b.Groupement!G655</f>
        <v>0</v>
      </c>
      <c r="AG629" s="479">
        <f>b.Groupement!H655</f>
        <v>0</v>
      </c>
      <c r="AH629" s="479">
        <f>b.Groupement!I655</f>
        <v>0</v>
      </c>
      <c r="AI629" s="479">
        <f>b.Groupement!J655</f>
        <v>0</v>
      </c>
      <c r="AK629" s="479">
        <f>'a.Equipe projet'!D651</f>
        <v>0</v>
      </c>
      <c r="AL629" s="479">
        <f>'a.Equipe projet'!E651</f>
        <v>0</v>
      </c>
      <c r="AM629" s="479">
        <f>'a.Equipe projet'!F651</f>
        <v>0</v>
      </c>
      <c r="AN629" s="479">
        <f>'a.Equipe projet'!G651</f>
        <v>0</v>
      </c>
      <c r="AO629" s="479">
        <f>'a.Equipe projet'!H651</f>
        <v>0</v>
      </c>
      <c r="AP629" s="479">
        <f>'a.Equipe projet'!I651</f>
        <v>0</v>
      </c>
      <c r="AQ629" s="479">
        <f>'a.Equipe projet'!J651</f>
        <v>0</v>
      </c>
      <c r="AR629" s="479">
        <f>'a.Equipe projet'!K651</f>
        <v>0</v>
      </c>
      <c r="AS629" s="479">
        <f>'a.Equipe projet'!L651</f>
        <v>0</v>
      </c>
      <c r="AU629" s="479">
        <f>'c.Prestataires'!D650</f>
        <v>0</v>
      </c>
      <c r="AV629" s="479">
        <f>'c.Prestataires'!E650</f>
        <v>0</v>
      </c>
      <c r="AW629" s="479">
        <f>'c.Prestataires'!F650</f>
        <v>0</v>
      </c>
      <c r="AX629" s="479">
        <f>'c.Prestataires'!G650</f>
        <v>0</v>
      </c>
      <c r="AY629" s="479">
        <f>'c.Prestataires'!H650</f>
        <v>0</v>
      </c>
      <c r="BA629" s="479" t="str">
        <f>'d.Points de vente&amp;récupération'!D652</f>
        <v>A compléter</v>
      </c>
      <c r="BB629" s="479" t="str">
        <f>'d.Points de vente&amp;récupération'!E652</f>
        <v>A choisir</v>
      </c>
      <c r="BC629" s="479" t="str">
        <f>'d.Points de vente&amp;récupération'!F652</f>
        <v>A choisir</v>
      </c>
      <c r="BD629" s="479" t="str">
        <f>'d.Points de vente&amp;récupération'!G652</f>
        <v>A choisir</v>
      </c>
      <c r="BE629" s="479" t="str">
        <f>'d.Points de vente&amp;récupération'!H652</f>
        <v>A choisir</v>
      </c>
      <c r="BF629" s="479" t="str">
        <f>'d.Points de vente&amp;récupération'!I652</f>
        <v>A choisir</v>
      </c>
      <c r="BG629" s="479" t="str">
        <f>'d.Points de vente&amp;récupération'!J652</f>
        <v>A choisir</v>
      </c>
      <c r="BH629" s="479" t="str">
        <f>'d.Points de vente&amp;récupération'!K652</f>
        <v>A compléter</v>
      </c>
    </row>
    <row r="630" spans="15:60">
      <c r="O630">
        <v>627</v>
      </c>
      <c r="P630" t="str">
        <f>_xlfn.XLOOKUP(O630,'1.Fiche candidature (à remplir)'!AB:AB,'1.Fiche candidature (à remplir)'!D:D)</f>
        <v>Achat ou location de dispositifs en rayon pour recours à la vente en Vrac</v>
      </c>
      <c r="Q630" t="str">
        <f>_xlfn.XLOOKUP(O630,'1.Fiche candidature (à remplir)'!AB:AB,'1.Fiche candidature (à remplir)'!AC:AC)</f>
        <v>Test_3</v>
      </c>
      <c r="R630" t="str">
        <f>_xlfn.XLOOKUP(O630,'1.Fiche candidature (à remplir)'!AB:AB,'1.Fiche candidature (à remplir)'!E:E)</f>
        <v>A compléter</v>
      </c>
      <c r="S630">
        <f>_xlfn.XLOOKUP(O630,'1.Fiche candidature (à remplir)'!AB:AB,'1.Fiche candidature (à remplir)'!F:F)</f>
        <v>0</v>
      </c>
      <c r="T630">
        <f>_xlfn.XLOOKUP(O630,'1.Fiche candidature (à remplir)'!AB:AB,'1.Fiche candidature (à remplir)'!G:G)</f>
        <v>0</v>
      </c>
      <c r="U630">
        <f>_xlfn.XLOOKUP(O630,'1.Fiche candidature (à remplir)'!AB:AB,'1.Fiche candidature (à remplir)'!H:H)</f>
        <v>0</v>
      </c>
      <c r="V630" t="str">
        <f>_xlfn.XLOOKUP(O630,'1.Fiche candidature (à remplir)'!AB:AB,'1.Fiche candidature (à remplir)'!I:I)</f>
        <v>A compléter</v>
      </c>
      <c r="W630" t="str">
        <f>_xlfn.XLOOKUP(O630,'1.Fiche candidature (à remplir)'!AB:AB,'1.Fiche candidature (à remplir)'!L:L)</f>
        <v>A remplir</v>
      </c>
      <c r="X630">
        <f>_xlfn.XLOOKUP(O630,'1.Fiche candidature (à remplir)'!AB:AB,'1.Fiche candidature (à remplir)'!M:M)</f>
        <v>0</v>
      </c>
      <c r="Y630">
        <f>_xlfn.XLOOKUP(O630,'1.Fiche candidature (à remplir)'!AB:AB,'1.Fiche candidature (à remplir)'!N:N)</f>
        <v>0</v>
      </c>
      <c r="Z630">
        <f>_xlfn.XLOOKUP(O630,'1.Fiche candidature (à remplir)'!AB:AB,'1.Fiche candidature (à remplir)'!P:P)</f>
        <v>0</v>
      </c>
      <c r="AC630" s="479">
        <f>b.Groupement!D656</f>
        <v>0</v>
      </c>
      <c r="AD630" s="479">
        <f>b.Groupement!E656</f>
        <v>0</v>
      </c>
      <c r="AE630" s="479">
        <f>b.Groupement!F656</f>
        <v>0</v>
      </c>
      <c r="AF630" s="479">
        <f>b.Groupement!G656</f>
        <v>0</v>
      </c>
      <c r="AG630" s="479">
        <f>b.Groupement!H656</f>
        <v>0</v>
      </c>
      <c r="AH630" s="479">
        <f>b.Groupement!I656</f>
        <v>0</v>
      </c>
      <c r="AI630" s="479">
        <f>b.Groupement!J656</f>
        <v>0</v>
      </c>
      <c r="AK630" s="479">
        <f>'a.Equipe projet'!D652</f>
        <v>0</v>
      </c>
      <c r="AL630" s="479">
        <f>'a.Equipe projet'!E652</f>
        <v>0</v>
      </c>
      <c r="AM630" s="479">
        <f>'a.Equipe projet'!F652</f>
        <v>0</v>
      </c>
      <c r="AN630" s="479">
        <f>'a.Equipe projet'!G652</f>
        <v>0</v>
      </c>
      <c r="AO630" s="479">
        <f>'a.Equipe projet'!H652</f>
        <v>0</v>
      </c>
      <c r="AP630" s="479">
        <f>'a.Equipe projet'!I652</f>
        <v>0</v>
      </c>
      <c r="AQ630" s="479">
        <f>'a.Equipe projet'!J652</f>
        <v>0</v>
      </c>
      <c r="AR630" s="479">
        <f>'a.Equipe projet'!K652</f>
        <v>0</v>
      </c>
      <c r="AS630" s="479">
        <f>'a.Equipe projet'!L652</f>
        <v>0</v>
      </c>
      <c r="AU630" s="479">
        <f>'c.Prestataires'!D651</f>
        <v>0</v>
      </c>
      <c r="AV630" s="479">
        <f>'c.Prestataires'!E651</f>
        <v>0</v>
      </c>
      <c r="AW630" s="479">
        <f>'c.Prestataires'!F651</f>
        <v>0</v>
      </c>
      <c r="AX630" s="479">
        <f>'c.Prestataires'!G651</f>
        <v>0</v>
      </c>
      <c r="AY630" s="479">
        <f>'c.Prestataires'!H651</f>
        <v>0</v>
      </c>
      <c r="BA630" s="479" t="str">
        <f>'d.Points de vente&amp;récupération'!D653</f>
        <v>A compléter</v>
      </c>
      <c r="BB630" s="479" t="str">
        <f>'d.Points de vente&amp;récupération'!E653</f>
        <v>A choisir</v>
      </c>
      <c r="BC630" s="479" t="str">
        <f>'d.Points de vente&amp;récupération'!F653</f>
        <v>A choisir</v>
      </c>
      <c r="BD630" s="479" t="str">
        <f>'d.Points de vente&amp;récupération'!G653</f>
        <v>A choisir</v>
      </c>
      <c r="BE630" s="479" t="str">
        <f>'d.Points de vente&amp;récupération'!H653</f>
        <v>A choisir</v>
      </c>
      <c r="BF630" s="479" t="str">
        <f>'d.Points de vente&amp;récupération'!I653</f>
        <v>A choisir</v>
      </c>
      <c r="BG630" s="479" t="str">
        <f>'d.Points de vente&amp;récupération'!J653</f>
        <v>A choisir</v>
      </c>
      <c r="BH630" s="479" t="str">
        <f>'d.Points de vente&amp;récupération'!K653</f>
        <v>A compléter</v>
      </c>
    </row>
    <row r="631" spans="15:60">
      <c r="O631">
        <v>628</v>
      </c>
      <c r="P631" t="str">
        <f>_xlfn.XLOOKUP(O631,'1.Fiche candidature (à remplir)'!AB:AB,'1.Fiche candidature (à remplir)'!D:D)</f>
        <v>Achat de supports de communication consommateur en magasin
Exemple : kakémonos, stops rayons ect.</v>
      </c>
      <c r="Q631" t="str">
        <f>_xlfn.XLOOKUP(O631,'1.Fiche candidature (à remplir)'!AB:AB,'1.Fiche candidature (à remplir)'!AC:AC)</f>
        <v>Test_3</v>
      </c>
      <c r="R631" t="str">
        <f>_xlfn.XLOOKUP(O631,'1.Fiche candidature (à remplir)'!AB:AB,'1.Fiche candidature (à remplir)'!E:E)</f>
        <v>A compléter</v>
      </c>
      <c r="S631">
        <f>_xlfn.XLOOKUP(O631,'1.Fiche candidature (à remplir)'!AB:AB,'1.Fiche candidature (à remplir)'!F:F)</f>
        <v>0</v>
      </c>
      <c r="T631">
        <f>_xlfn.XLOOKUP(O631,'1.Fiche candidature (à remplir)'!AB:AB,'1.Fiche candidature (à remplir)'!G:G)</f>
        <v>0</v>
      </c>
      <c r="U631">
        <f>_xlfn.XLOOKUP(O631,'1.Fiche candidature (à remplir)'!AB:AB,'1.Fiche candidature (à remplir)'!H:H)</f>
        <v>0</v>
      </c>
      <c r="V631" t="str">
        <f>_xlfn.XLOOKUP(O631,'1.Fiche candidature (à remplir)'!AB:AB,'1.Fiche candidature (à remplir)'!I:I)</f>
        <v>A compléter</v>
      </c>
      <c r="W631" t="str">
        <f>_xlfn.XLOOKUP(O631,'1.Fiche candidature (à remplir)'!AB:AB,'1.Fiche candidature (à remplir)'!L:L)</f>
        <v>A remplir</v>
      </c>
      <c r="X631">
        <f>_xlfn.XLOOKUP(O631,'1.Fiche candidature (à remplir)'!AB:AB,'1.Fiche candidature (à remplir)'!M:M)</f>
        <v>0</v>
      </c>
      <c r="Y631">
        <f>_xlfn.XLOOKUP(O631,'1.Fiche candidature (à remplir)'!AB:AB,'1.Fiche candidature (à remplir)'!N:N)</f>
        <v>0</v>
      </c>
      <c r="Z631">
        <f>_xlfn.XLOOKUP(O631,'1.Fiche candidature (à remplir)'!AB:AB,'1.Fiche candidature (à remplir)'!P:P)</f>
        <v>0</v>
      </c>
      <c r="AC631" s="479">
        <f>b.Groupement!D657</f>
        <v>0</v>
      </c>
      <c r="AD631" s="479">
        <f>b.Groupement!E657</f>
        <v>0</v>
      </c>
      <c r="AE631" s="479">
        <f>b.Groupement!F657</f>
        <v>0</v>
      </c>
      <c r="AF631" s="479">
        <f>b.Groupement!G657</f>
        <v>0</v>
      </c>
      <c r="AG631" s="479">
        <f>b.Groupement!H657</f>
        <v>0</v>
      </c>
      <c r="AH631" s="479">
        <f>b.Groupement!I657</f>
        <v>0</v>
      </c>
      <c r="AI631" s="479">
        <f>b.Groupement!J657</f>
        <v>0</v>
      </c>
      <c r="AK631" s="479">
        <f>'a.Equipe projet'!D653</f>
        <v>0</v>
      </c>
      <c r="AL631" s="479">
        <f>'a.Equipe projet'!E653</f>
        <v>0</v>
      </c>
      <c r="AM631" s="479">
        <f>'a.Equipe projet'!F653</f>
        <v>0</v>
      </c>
      <c r="AN631" s="479">
        <f>'a.Equipe projet'!G653</f>
        <v>0</v>
      </c>
      <c r="AO631" s="479">
        <f>'a.Equipe projet'!H653</f>
        <v>0</v>
      </c>
      <c r="AP631" s="479">
        <f>'a.Equipe projet'!I653</f>
        <v>0</v>
      </c>
      <c r="AQ631" s="479">
        <f>'a.Equipe projet'!J653</f>
        <v>0</v>
      </c>
      <c r="AR631" s="479">
        <f>'a.Equipe projet'!K653</f>
        <v>0</v>
      </c>
      <c r="AS631" s="479">
        <f>'a.Equipe projet'!L653</f>
        <v>0</v>
      </c>
      <c r="AU631" s="479">
        <f>'c.Prestataires'!D652</f>
        <v>0</v>
      </c>
      <c r="AV631" s="479">
        <f>'c.Prestataires'!E652</f>
        <v>0</v>
      </c>
      <c r="AW631" s="479">
        <f>'c.Prestataires'!F652</f>
        <v>0</v>
      </c>
      <c r="AX631" s="479">
        <f>'c.Prestataires'!G652</f>
        <v>0</v>
      </c>
      <c r="AY631" s="479">
        <f>'c.Prestataires'!H652</f>
        <v>0</v>
      </c>
      <c r="BA631" s="479" t="str">
        <f>'d.Points de vente&amp;récupération'!D654</f>
        <v>A compléter</v>
      </c>
      <c r="BB631" s="479" t="str">
        <f>'d.Points de vente&amp;récupération'!E654</f>
        <v>A choisir</v>
      </c>
      <c r="BC631" s="479" t="str">
        <f>'d.Points de vente&amp;récupération'!F654</f>
        <v>A choisir</v>
      </c>
      <c r="BD631" s="479" t="str">
        <f>'d.Points de vente&amp;récupération'!G654</f>
        <v>A choisir</v>
      </c>
      <c r="BE631" s="479" t="str">
        <f>'d.Points de vente&amp;récupération'!H654</f>
        <v>A choisir</v>
      </c>
      <c r="BF631" s="479" t="str">
        <f>'d.Points de vente&amp;récupération'!I654</f>
        <v>A choisir</v>
      </c>
      <c r="BG631" s="479" t="str">
        <f>'d.Points de vente&amp;récupération'!J654</f>
        <v>A choisir</v>
      </c>
      <c r="BH631" s="479" t="str">
        <f>'d.Points de vente&amp;récupération'!K654</f>
        <v>A compléter</v>
      </c>
    </row>
    <row r="632" spans="15:60">
      <c r="O632">
        <v>629</v>
      </c>
      <c r="P632" t="str">
        <f>_xlfn.XLOOKUP(O632,'1.Fiche candidature (à remplir)'!AB:AB,'1.Fiche candidature (à remplir)'!D:D)</f>
        <v>Achat de supports de communication consommateur en magasin</v>
      </c>
      <c r="Q632" t="str">
        <f>_xlfn.XLOOKUP(O632,'1.Fiche candidature (à remplir)'!AB:AB,'1.Fiche candidature (à remplir)'!AC:AC)</f>
        <v>Test_3</v>
      </c>
      <c r="R632" t="str">
        <f>_xlfn.XLOOKUP(O632,'1.Fiche candidature (à remplir)'!AB:AB,'1.Fiche candidature (à remplir)'!E:E)</f>
        <v>A compléter</v>
      </c>
      <c r="S632">
        <f>_xlfn.XLOOKUP(O632,'1.Fiche candidature (à remplir)'!AB:AB,'1.Fiche candidature (à remplir)'!F:F)</f>
        <v>0</v>
      </c>
      <c r="T632">
        <f>_xlfn.XLOOKUP(O632,'1.Fiche candidature (à remplir)'!AB:AB,'1.Fiche candidature (à remplir)'!G:G)</f>
        <v>0</v>
      </c>
      <c r="U632">
        <f>_xlfn.XLOOKUP(O632,'1.Fiche candidature (à remplir)'!AB:AB,'1.Fiche candidature (à remplir)'!H:H)</f>
        <v>0</v>
      </c>
      <c r="V632" t="str">
        <f>_xlfn.XLOOKUP(O632,'1.Fiche candidature (à remplir)'!AB:AB,'1.Fiche candidature (à remplir)'!I:I)</f>
        <v>A compléter</v>
      </c>
      <c r="W632" t="str">
        <f>_xlfn.XLOOKUP(O632,'1.Fiche candidature (à remplir)'!AB:AB,'1.Fiche candidature (à remplir)'!L:L)</f>
        <v>A remplir</v>
      </c>
      <c r="X632">
        <f>_xlfn.XLOOKUP(O632,'1.Fiche candidature (à remplir)'!AB:AB,'1.Fiche candidature (à remplir)'!M:M)</f>
        <v>0</v>
      </c>
      <c r="Y632">
        <f>_xlfn.XLOOKUP(O632,'1.Fiche candidature (à remplir)'!AB:AB,'1.Fiche candidature (à remplir)'!N:N)</f>
        <v>0</v>
      </c>
      <c r="Z632">
        <f>_xlfn.XLOOKUP(O632,'1.Fiche candidature (à remplir)'!AB:AB,'1.Fiche candidature (à remplir)'!P:P)</f>
        <v>0</v>
      </c>
      <c r="AC632" s="479">
        <f>b.Groupement!D658</f>
        <v>0</v>
      </c>
      <c r="AD632" s="479">
        <f>b.Groupement!E658</f>
        <v>0</v>
      </c>
      <c r="AE632" s="479">
        <f>b.Groupement!F658</f>
        <v>0</v>
      </c>
      <c r="AF632" s="479">
        <f>b.Groupement!G658</f>
        <v>0</v>
      </c>
      <c r="AG632" s="479">
        <f>b.Groupement!H658</f>
        <v>0</v>
      </c>
      <c r="AH632" s="479">
        <f>b.Groupement!I658</f>
        <v>0</v>
      </c>
      <c r="AI632" s="479">
        <f>b.Groupement!J658</f>
        <v>0</v>
      </c>
      <c r="AK632" s="479">
        <f>'a.Equipe projet'!D654</f>
        <v>0</v>
      </c>
      <c r="AL632" s="479">
        <f>'a.Equipe projet'!E654</f>
        <v>0</v>
      </c>
      <c r="AM632" s="479">
        <f>'a.Equipe projet'!F654</f>
        <v>0</v>
      </c>
      <c r="AN632" s="479">
        <f>'a.Equipe projet'!G654</f>
        <v>0</v>
      </c>
      <c r="AO632" s="479">
        <f>'a.Equipe projet'!H654</f>
        <v>0</v>
      </c>
      <c r="AP632" s="479">
        <f>'a.Equipe projet'!I654</f>
        <v>0</v>
      </c>
      <c r="AQ632" s="479">
        <f>'a.Equipe projet'!J654</f>
        <v>0</v>
      </c>
      <c r="AR632" s="479">
        <f>'a.Equipe projet'!K654</f>
        <v>0</v>
      </c>
      <c r="AS632" s="479">
        <f>'a.Equipe projet'!L654</f>
        <v>0</v>
      </c>
      <c r="AU632" s="479">
        <f>'c.Prestataires'!D653</f>
        <v>0</v>
      </c>
      <c r="AV632" s="479">
        <f>'c.Prestataires'!E653</f>
        <v>0</v>
      </c>
      <c r="AW632" s="479">
        <f>'c.Prestataires'!F653</f>
        <v>0</v>
      </c>
      <c r="AX632" s="479">
        <f>'c.Prestataires'!G653</f>
        <v>0</v>
      </c>
      <c r="AY632" s="479">
        <f>'c.Prestataires'!H653</f>
        <v>0</v>
      </c>
      <c r="BA632" s="479" t="str">
        <f>'d.Points de vente&amp;récupération'!D655</f>
        <v>A compléter</v>
      </c>
      <c r="BB632" s="479" t="str">
        <f>'d.Points de vente&amp;récupération'!E655</f>
        <v>A choisir</v>
      </c>
      <c r="BC632" s="479" t="str">
        <f>'d.Points de vente&amp;récupération'!F655</f>
        <v>A choisir</v>
      </c>
      <c r="BD632" s="479" t="str">
        <f>'d.Points de vente&amp;récupération'!G655</f>
        <v>A choisir</v>
      </c>
      <c r="BE632" s="479" t="str">
        <f>'d.Points de vente&amp;récupération'!H655</f>
        <v>A choisir</v>
      </c>
      <c r="BF632" s="479" t="str">
        <f>'d.Points de vente&amp;récupération'!I655</f>
        <v>A choisir</v>
      </c>
      <c r="BG632" s="479" t="str">
        <f>'d.Points de vente&amp;récupération'!J655</f>
        <v>A choisir</v>
      </c>
      <c r="BH632" s="479" t="str">
        <f>'d.Points de vente&amp;récupération'!K655</f>
        <v>A compléter</v>
      </c>
    </row>
    <row r="633" spans="15:60">
      <c r="O633">
        <v>630</v>
      </c>
      <c r="P633" t="str">
        <f>_xlfn.XLOOKUP(O633,'1.Fiche candidature (à remplir)'!AB:AB,'1.Fiche candidature (à remplir)'!D:D)</f>
        <v>Achat de supports de communication consommateur en magasin</v>
      </c>
      <c r="Q633" t="str">
        <f>_xlfn.XLOOKUP(O633,'1.Fiche candidature (à remplir)'!AB:AB,'1.Fiche candidature (à remplir)'!AC:AC)</f>
        <v>Test_3</v>
      </c>
      <c r="R633" t="str">
        <f>_xlfn.XLOOKUP(O633,'1.Fiche candidature (à remplir)'!AB:AB,'1.Fiche candidature (à remplir)'!E:E)</f>
        <v>A compléter</v>
      </c>
      <c r="S633">
        <f>_xlfn.XLOOKUP(O633,'1.Fiche candidature (à remplir)'!AB:AB,'1.Fiche candidature (à remplir)'!F:F)</f>
        <v>0</v>
      </c>
      <c r="T633">
        <f>_xlfn.XLOOKUP(O633,'1.Fiche candidature (à remplir)'!AB:AB,'1.Fiche candidature (à remplir)'!G:G)</f>
        <v>0</v>
      </c>
      <c r="U633">
        <f>_xlfn.XLOOKUP(O633,'1.Fiche candidature (à remplir)'!AB:AB,'1.Fiche candidature (à remplir)'!H:H)</f>
        <v>0</v>
      </c>
      <c r="V633" t="str">
        <f>_xlfn.XLOOKUP(O633,'1.Fiche candidature (à remplir)'!AB:AB,'1.Fiche candidature (à remplir)'!I:I)</f>
        <v>A compléter</v>
      </c>
      <c r="W633" t="str">
        <f>_xlfn.XLOOKUP(O633,'1.Fiche candidature (à remplir)'!AB:AB,'1.Fiche candidature (à remplir)'!L:L)</f>
        <v>A remplir</v>
      </c>
      <c r="X633">
        <f>_xlfn.XLOOKUP(O633,'1.Fiche candidature (à remplir)'!AB:AB,'1.Fiche candidature (à remplir)'!M:M)</f>
        <v>0</v>
      </c>
      <c r="Y633">
        <f>_xlfn.XLOOKUP(O633,'1.Fiche candidature (à remplir)'!AB:AB,'1.Fiche candidature (à remplir)'!N:N)</f>
        <v>0</v>
      </c>
      <c r="Z633">
        <f>_xlfn.XLOOKUP(O633,'1.Fiche candidature (à remplir)'!AB:AB,'1.Fiche candidature (à remplir)'!P:P)</f>
        <v>0</v>
      </c>
      <c r="AC633" s="479">
        <f>b.Groupement!D659</f>
        <v>0</v>
      </c>
      <c r="AD633" s="479">
        <f>b.Groupement!E659</f>
        <v>0</v>
      </c>
      <c r="AE633" s="479">
        <f>b.Groupement!F659</f>
        <v>0</v>
      </c>
      <c r="AF633" s="479">
        <f>b.Groupement!G659</f>
        <v>0</v>
      </c>
      <c r="AG633" s="479">
        <f>b.Groupement!H659</f>
        <v>0</v>
      </c>
      <c r="AH633" s="479">
        <f>b.Groupement!I659</f>
        <v>0</v>
      </c>
      <c r="AI633" s="479">
        <f>b.Groupement!J659</f>
        <v>0</v>
      </c>
      <c r="AK633" s="479">
        <f>'a.Equipe projet'!D655</f>
        <v>0</v>
      </c>
      <c r="AL633" s="479">
        <f>'a.Equipe projet'!E655</f>
        <v>0</v>
      </c>
      <c r="AM633" s="479">
        <f>'a.Equipe projet'!F655</f>
        <v>0</v>
      </c>
      <c r="AN633" s="479">
        <f>'a.Equipe projet'!G655</f>
        <v>0</v>
      </c>
      <c r="AO633" s="479">
        <f>'a.Equipe projet'!H655</f>
        <v>0</v>
      </c>
      <c r="AP633" s="479">
        <f>'a.Equipe projet'!I655</f>
        <v>0</v>
      </c>
      <c r="AQ633" s="479">
        <f>'a.Equipe projet'!J655</f>
        <v>0</v>
      </c>
      <c r="AR633" s="479">
        <f>'a.Equipe projet'!K655</f>
        <v>0</v>
      </c>
      <c r="AS633" s="479">
        <f>'a.Equipe projet'!L655</f>
        <v>0</v>
      </c>
      <c r="AU633" s="479">
        <f>'c.Prestataires'!D654</f>
        <v>0</v>
      </c>
      <c r="AV633" s="479">
        <f>'c.Prestataires'!E654</f>
        <v>0</v>
      </c>
      <c r="AW633" s="479">
        <f>'c.Prestataires'!F654</f>
        <v>0</v>
      </c>
      <c r="AX633" s="479">
        <f>'c.Prestataires'!G654</f>
        <v>0</v>
      </c>
      <c r="AY633" s="479">
        <f>'c.Prestataires'!H654</f>
        <v>0</v>
      </c>
      <c r="BA633" s="479" t="str">
        <f>'d.Points de vente&amp;récupération'!D656</f>
        <v>A compléter</v>
      </c>
      <c r="BB633" s="479" t="str">
        <f>'d.Points de vente&amp;récupération'!E656</f>
        <v>A choisir</v>
      </c>
      <c r="BC633" s="479" t="str">
        <f>'d.Points de vente&amp;récupération'!F656</f>
        <v>A choisir</v>
      </c>
      <c r="BD633" s="479" t="str">
        <f>'d.Points de vente&amp;récupération'!G656</f>
        <v>A choisir</v>
      </c>
      <c r="BE633" s="479" t="str">
        <f>'d.Points de vente&amp;récupération'!H656</f>
        <v>A choisir</v>
      </c>
      <c r="BF633" s="479" t="str">
        <f>'d.Points de vente&amp;récupération'!I656</f>
        <v>A choisir</v>
      </c>
      <c r="BG633" s="479" t="str">
        <f>'d.Points de vente&amp;récupération'!J656</f>
        <v>A choisir</v>
      </c>
      <c r="BH633" s="479" t="str">
        <f>'d.Points de vente&amp;récupération'!K656</f>
        <v>A compléter</v>
      </c>
    </row>
    <row r="634" spans="15:60">
      <c r="O634">
        <v>631</v>
      </c>
      <c r="P634" t="str">
        <f>_xlfn.XLOOKUP(O634,'1.Fiche candidature (à remplir)'!AB:AB,'1.Fiche candidature (à remplir)'!D:D)</f>
        <v>Achat de supports de communication consommateur en magasin</v>
      </c>
      <c r="Q634" t="str">
        <f>_xlfn.XLOOKUP(O634,'1.Fiche candidature (à remplir)'!AB:AB,'1.Fiche candidature (à remplir)'!AC:AC)</f>
        <v>Test_3</v>
      </c>
      <c r="R634" t="str">
        <f>_xlfn.XLOOKUP(O634,'1.Fiche candidature (à remplir)'!AB:AB,'1.Fiche candidature (à remplir)'!E:E)</f>
        <v>A compléter</v>
      </c>
      <c r="S634">
        <f>_xlfn.XLOOKUP(O634,'1.Fiche candidature (à remplir)'!AB:AB,'1.Fiche candidature (à remplir)'!F:F)</f>
        <v>0</v>
      </c>
      <c r="T634">
        <f>_xlfn.XLOOKUP(O634,'1.Fiche candidature (à remplir)'!AB:AB,'1.Fiche candidature (à remplir)'!G:G)</f>
        <v>0</v>
      </c>
      <c r="U634">
        <f>_xlfn.XLOOKUP(O634,'1.Fiche candidature (à remplir)'!AB:AB,'1.Fiche candidature (à remplir)'!H:H)</f>
        <v>0</v>
      </c>
      <c r="V634" t="str">
        <f>_xlfn.XLOOKUP(O634,'1.Fiche candidature (à remplir)'!AB:AB,'1.Fiche candidature (à remplir)'!I:I)</f>
        <v>A compléter</v>
      </c>
      <c r="W634" t="str">
        <f>_xlfn.XLOOKUP(O634,'1.Fiche candidature (à remplir)'!AB:AB,'1.Fiche candidature (à remplir)'!L:L)</f>
        <v>A remplir</v>
      </c>
      <c r="X634">
        <f>_xlfn.XLOOKUP(O634,'1.Fiche candidature (à remplir)'!AB:AB,'1.Fiche candidature (à remplir)'!M:M)</f>
        <v>0</v>
      </c>
      <c r="Y634">
        <f>_xlfn.XLOOKUP(O634,'1.Fiche candidature (à remplir)'!AB:AB,'1.Fiche candidature (à remplir)'!N:N)</f>
        <v>0</v>
      </c>
      <c r="Z634">
        <f>_xlfn.XLOOKUP(O634,'1.Fiche candidature (à remplir)'!AB:AB,'1.Fiche candidature (à remplir)'!P:P)</f>
        <v>0</v>
      </c>
      <c r="AC634" s="479">
        <f>b.Groupement!D660</f>
        <v>0</v>
      </c>
      <c r="AD634" s="479">
        <f>b.Groupement!E660</f>
        <v>0</v>
      </c>
      <c r="AE634" s="479">
        <f>b.Groupement!F660</f>
        <v>0</v>
      </c>
      <c r="AF634" s="479">
        <f>b.Groupement!G660</f>
        <v>0</v>
      </c>
      <c r="AG634" s="479">
        <f>b.Groupement!H660</f>
        <v>0</v>
      </c>
      <c r="AH634" s="479">
        <f>b.Groupement!I660</f>
        <v>0</v>
      </c>
      <c r="AI634" s="479">
        <f>b.Groupement!J660</f>
        <v>0</v>
      </c>
      <c r="AK634" s="479">
        <f>'a.Equipe projet'!D656</f>
        <v>0</v>
      </c>
      <c r="AL634" s="479">
        <f>'a.Equipe projet'!E656</f>
        <v>0</v>
      </c>
      <c r="AM634" s="479">
        <f>'a.Equipe projet'!F656</f>
        <v>0</v>
      </c>
      <c r="AN634" s="479">
        <f>'a.Equipe projet'!G656</f>
        <v>0</v>
      </c>
      <c r="AO634" s="479">
        <f>'a.Equipe projet'!H656</f>
        <v>0</v>
      </c>
      <c r="AP634" s="479">
        <f>'a.Equipe projet'!I656</f>
        <v>0</v>
      </c>
      <c r="AQ634" s="479">
        <f>'a.Equipe projet'!J656</f>
        <v>0</v>
      </c>
      <c r="AR634" s="479">
        <f>'a.Equipe projet'!K656</f>
        <v>0</v>
      </c>
      <c r="AS634" s="479">
        <f>'a.Equipe projet'!L656</f>
        <v>0</v>
      </c>
      <c r="AU634" s="479">
        <f>'c.Prestataires'!D655</f>
        <v>0</v>
      </c>
      <c r="AV634" s="479">
        <f>'c.Prestataires'!E655</f>
        <v>0</v>
      </c>
      <c r="AW634" s="479">
        <f>'c.Prestataires'!F655</f>
        <v>0</v>
      </c>
      <c r="AX634" s="479">
        <f>'c.Prestataires'!G655</f>
        <v>0</v>
      </c>
      <c r="AY634" s="479">
        <f>'c.Prestataires'!H655</f>
        <v>0</v>
      </c>
      <c r="BA634" s="479" t="str">
        <f>'d.Points de vente&amp;récupération'!D657</f>
        <v>A compléter</v>
      </c>
      <c r="BB634" s="479" t="str">
        <f>'d.Points de vente&amp;récupération'!E657</f>
        <v>A choisir</v>
      </c>
      <c r="BC634" s="479" t="str">
        <f>'d.Points de vente&amp;récupération'!F657</f>
        <v>A choisir</v>
      </c>
      <c r="BD634" s="479" t="str">
        <f>'d.Points de vente&amp;récupération'!G657</f>
        <v>A choisir</v>
      </c>
      <c r="BE634" s="479" t="str">
        <f>'d.Points de vente&amp;récupération'!H657</f>
        <v>A choisir</v>
      </c>
      <c r="BF634" s="479" t="str">
        <f>'d.Points de vente&amp;récupération'!I657</f>
        <v>A choisir</v>
      </c>
      <c r="BG634" s="479" t="str">
        <f>'d.Points de vente&amp;récupération'!J657</f>
        <v>A choisir</v>
      </c>
      <c r="BH634" s="479" t="str">
        <f>'d.Points de vente&amp;récupération'!K657</f>
        <v>A compléter</v>
      </c>
    </row>
    <row r="635" spans="15:60">
      <c r="O635">
        <v>632</v>
      </c>
      <c r="P635" t="str">
        <f>_xlfn.XLOOKUP(O635,'1.Fiche candidature (à remplir)'!AB:AB,'1.Fiche candidature (à remplir)'!D:D)</f>
        <v>Achat de supports de communication consommateur en magasin</v>
      </c>
      <c r="Q635" t="str">
        <f>_xlfn.XLOOKUP(O635,'1.Fiche candidature (à remplir)'!AB:AB,'1.Fiche candidature (à remplir)'!AC:AC)</f>
        <v>Test_3</v>
      </c>
      <c r="R635" t="str">
        <f>_xlfn.XLOOKUP(O635,'1.Fiche candidature (à remplir)'!AB:AB,'1.Fiche candidature (à remplir)'!E:E)</f>
        <v>A compléter</v>
      </c>
      <c r="S635">
        <f>_xlfn.XLOOKUP(O635,'1.Fiche candidature (à remplir)'!AB:AB,'1.Fiche candidature (à remplir)'!F:F)</f>
        <v>0</v>
      </c>
      <c r="T635">
        <f>_xlfn.XLOOKUP(O635,'1.Fiche candidature (à remplir)'!AB:AB,'1.Fiche candidature (à remplir)'!G:G)</f>
        <v>0</v>
      </c>
      <c r="U635">
        <f>_xlfn.XLOOKUP(O635,'1.Fiche candidature (à remplir)'!AB:AB,'1.Fiche candidature (à remplir)'!H:H)</f>
        <v>0</v>
      </c>
      <c r="V635" t="str">
        <f>_xlfn.XLOOKUP(O635,'1.Fiche candidature (à remplir)'!AB:AB,'1.Fiche candidature (à remplir)'!I:I)</f>
        <v>A compléter</v>
      </c>
      <c r="W635" t="str">
        <f>_xlfn.XLOOKUP(O635,'1.Fiche candidature (à remplir)'!AB:AB,'1.Fiche candidature (à remplir)'!L:L)</f>
        <v>A remplir</v>
      </c>
      <c r="X635">
        <f>_xlfn.XLOOKUP(O635,'1.Fiche candidature (à remplir)'!AB:AB,'1.Fiche candidature (à remplir)'!M:M)</f>
        <v>0</v>
      </c>
      <c r="Y635">
        <f>_xlfn.XLOOKUP(O635,'1.Fiche candidature (à remplir)'!AB:AB,'1.Fiche candidature (à remplir)'!N:N)</f>
        <v>0</v>
      </c>
      <c r="Z635">
        <f>_xlfn.XLOOKUP(O635,'1.Fiche candidature (à remplir)'!AB:AB,'1.Fiche candidature (à remplir)'!P:P)</f>
        <v>0</v>
      </c>
      <c r="AC635" s="479">
        <f>b.Groupement!D661</f>
        <v>0</v>
      </c>
      <c r="AD635" s="479">
        <f>b.Groupement!E661</f>
        <v>0</v>
      </c>
      <c r="AE635" s="479">
        <f>b.Groupement!F661</f>
        <v>0</v>
      </c>
      <c r="AF635" s="479">
        <f>b.Groupement!G661</f>
        <v>0</v>
      </c>
      <c r="AG635" s="479">
        <f>b.Groupement!H661</f>
        <v>0</v>
      </c>
      <c r="AH635" s="479">
        <f>b.Groupement!I661</f>
        <v>0</v>
      </c>
      <c r="AI635" s="479">
        <f>b.Groupement!J661</f>
        <v>0</v>
      </c>
      <c r="AK635" s="479">
        <f>'a.Equipe projet'!D657</f>
        <v>0</v>
      </c>
      <c r="AL635" s="479">
        <f>'a.Equipe projet'!E657</f>
        <v>0</v>
      </c>
      <c r="AM635" s="479">
        <f>'a.Equipe projet'!F657</f>
        <v>0</v>
      </c>
      <c r="AN635" s="479">
        <f>'a.Equipe projet'!G657</f>
        <v>0</v>
      </c>
      <c r="AO635" s="479">
        <f>'a.Equipe projet'!H657</f>
        <v>0</v>
      </c>
      <c r="AP635" s="479">
        <f>'a.Equipe projet'!I657</f>
        <v>0</v>
      </c>
      <c r="AQ635" s="479">
        <f>'a.Equipe projet'!J657</f>
        <v>0</v>
      </c>
      <c r="AR635" s="479">
        <f>'a.Equipe projet'!K657</f>
        <v>0</v>
      </c>
      <c r="AS635" s="479">
        <f>'a.Equipe projet'!L657</f>
        <v>0</v>
      </c>
      <c r="AU635" s="479">
        <f>'c.Prestataires'!D656</f>
        <v>0</v>
      </c>
      <c r="AV635" s="479">
        <f>'c.Prestataires'!E656</f>
        <v>0</v>
      </c>
      <c r="AW635" s="479">
        <f>'c.Prestataires'!F656</f>
        <v>0</v>
      </c>
      <c r="AX635" s="479">
        <f>'c.Prestataires'!G656</f>
        <v>0</v>
      </c>
      <c r="AY635" s="479">
        <f>'c.Prestataires'!H656</f>
        <v>0</v>
      </c>
      <c r="BA635" s="479" t="str">
        <f>'d.Points de vente&amp;récupération'!D658</f>
        <v>A compléter</v>
      </c>
      <c r="BB635" s="479" t="str">
        <f>'d.Points de vente&amp;récupération'!E658</f>
        <v>A choisir</v>
      </c>
      <c r="BC635" s="479" t="str">
        <f>'d.Points de vente&amp;récupération'!F658</f>
        <v>A choisir</v>
      </c>
      <c r="BD635" s="479" t="str">
        <f>'d.Points de vente&amp;récupération'!G658</f>
        <v>A choisir</v>
      </c>
      <c r="BE635" s="479" t="str">
        <f>'d.Points de vente&amp;récupération'!H658</f>
        <v>A choisir</v>
      </c>
      <c r="BF635" s="479" t="str">
        <f>'d.Points de vente&amp;récupération'!I658</f>
        <v>A choisir</v>
      </c>
      <c r="BG635" s="479" t="str">
        <f>'d.Points de vente&amp;récupération'!J658</f>
        <v>A choisir</v>
      </c>
      <c r="BH635" s="479" t="str">
        <f>'d.Points de vente&amp;récupération'!K658</f>
        <v>A compléter</v>
      </c>
    </row>
    <row r="636" spans="15:60">
      <c r="O636">
        <v>633</v>
      </c>
      <c r="P636" t="str">
        <f>_xlfn.XLOOKUP(O636,'1.Fiche candidature (à remplir)'!AB:AB,'1.Fiche candidature (à remplir)'!D:D)</f>
        <v xml:space="preserve">Prestation d'animation pour la promotion de l'offre réemploi en point de vente
</v>
      </c>
      <c r="Q636" t="str">
        <f>_xlfn.XLOOKUP(O636,'1.Fiche candidature (à remplir)'!AB:AB,'1.Fiche candidature (à remplir)'!AC:AC)</f>
        <v>Test_3</v>
      </c>
      <c r="R636" t="str">
        <f>_xlfn.XLOOKUP(O636,'1.Fiche candidature (à remplir)'!AB:AB,'1.Fiche candidature (à remplir)'!E:E)</f>
        <v>A compléter</v>
      </c>
      <c r="S636">
        <f>_xlfn.XLOOKUP(O636,'1.Fiche candidature (à remplir)'!AB:AB,'1.Fiche candidature (à remplir)'!F:F)</f>
        <v>0</v>
      </c>
      <c r="T636">
        <f>_xlfn.XLOOKUP(O636,'1.Fiche candidature (à remplir)'!AB:AB,'1.Fiche candidature (à remplir)'!G:G)</f>
        <v>0</v>
      </c>
      <c r="U636">
        <f>_xlfn.XLOOKUP(O636,'1.Fiche candidature (à remplir)'!AB:AB,'1.Fiche candidature (à remplir)'!H:H)</f>
        <v>0</v>
      </c>
      <c r="V636" t="str">
        <f>_xlfn.XLOOKUP(O636,'1.Fiche candidature (à remplir)'!AB:AB,'1.Fiche candidature (à remplir)'!I:I)</f>
        <v>A compléter</v>
      </c>
      <c r="W636" t="str">
        <f>_xlfn.XLOOKUP(O636,'1.Fiche candidature (à remplir)'!AB:AB,'1.Fiche candidature (à remplir)'!L:L)</f>
        <v>A remplir</v>
      </c>
      <c r="X636">
        <f>_xlfn.XLOOKUP(O636,'1.Fiche candidature (à remplir)'!AB:AB,'1.Fiche candidature (à remplir)'!M:M)</f>
        <v>0</v>
      </c>
      <c r="Y636">
        <f>_xlfn.XLOOKUP(O636,'1.Fiche candidature (à remplir)'!AB:AB,'1.Fiche candidature (à remplir)'!N:N)</f>
        <v>0</v>
      </c>
      <c r="Z636">
        <f>_xlfn.XLOOKUP(O636,'1.Fiche candidature (à remplir)'!AB:AB,'1.Fiche candidature (à remplir)'!P:P)</f>
        <v>0</v>
      </c>
      <c r="AC636" s="479">
        <f>b.Groupement!D662</f>
        <v>0</v>
      </c>
      <c r="AD636" s="479">
        <f>b.Groupement!E662</f>
        <v>0</v>
      </c>
      <c r="AE636" s="479">
        <f>b.Groupement!F662</f>
        <v>0</v>
      </c>
      <c r="AF636" s="479">
        <f>b.Groupement!G662</f>
        <v>0</v>
      </c>
      <c r="AG636" s="479">
        <f>b.Groupement!H662</f>
        <v>0</v>
      </c>
      <c r="AH636" s="479">
        <f>b.Groupement!I662</f>
        <v>0</v>
      </c>
      <c r="AI636" s="479">
        <f>b.Groupement!J662</f>
        <v>0</v>
      </c>
      <c r="AK636" s="479">
        <f>'a.Equipe projet'!D658</f>
        <v>0</v>
      </c>
      <c r="AL636" s="479">
        <f>'a.Equipe projet'!E658</f>
        <v>0</v>
      </c>
      <c r="AM636" s="479">
        <f>'a.Equipe projet'!F658</f>
        <v>0</v>
      </c>
      <c r="AN636" s="479">
        <f>'a.Equipe projet'!G658</f>
        <v>0</v>
      </c>
      <c r="AO636" s="479">
        <f>'a.Equipe projet'!H658</f>
        <v>0</v>
      </c>
      <c r="AP636" s="479">
        <f>'a.Equipe projet'!I658</f>
        <v>0</v>
      </c>
      <c r="AQ636" s="479">
        <f>'a.Equipe projet'!J658</f>
        <v>0</v>
      </c>
      <c r="AR636" s="479">
        <f>'a.Equipe projet'!K658</f>
        <v>0</v>
      </c>
      <c r="AS636" s="479">
        <f>'a.Equipe projet'!L658</f>
        <v>0</v>
      </c>
      <c r="AU636" s="479">
        <f>'c.Prestataires'!D657</f>
        <v>0</v>
      </c>
      <c r="AV636" s="479">
        <f>'c.Prestataires'!E657</f>
        <v>0</v>
      </c>
      <c r="AW636" s="479">
        <f>'c.Prestataires'!F657</f>
        <v>0</v>
      </c>
      <c r="AX636" s="479">
        <f>'c.Prestataires'!G657</f>
        <v>0</v>
      </c>
      <c r="AY636" s="479">
        <f>'c.Prestataires'!H657</f>
        <v>0</v>
      </c>
      <c r="BA636" s="479" t="str">
        <f>'d.Points de vente&amp;récupération'!D659</f>
        <v>A compléter</v>
      </c>
      <c r="BB636" s="479" t="str">
        <f>'d.Points de vente&amp;récupération'!E659</f>
        <v>A choisir</v>
      </c>
      <c r="BC636" s="479" t="str">
        <f>'d.Points de vente&amp;récupération'!F659</f>
        <v>A choisir</v>
      </c>
      <c r="BD636" s="479" t="str">
        <f>'d.Points de vente&amp;récupération'!G659</f>
        <v>A choisir</v>
      </c>
      <c r="BE636" s="479" t="str">
        <f>'d.Points de vente&amp;récupération'!H659</f>
        <v>A choisir</v>
      </c>
      <c r="BF636" s="479" t="str">
        <f>'d.Points de vente&amp;récupération'!I659</f>
        <v>A choisir</v>
      </c>
      <c r="BG636" s="479" t="str">
        <f>'d.Points de vente&amp;récupération'!J659</f>
        <v>A choisir</v>
      </c>
      <c r="BH636" s="479" t="str">
        <f>'d.Points de vente&amp;récupération'!K659</f>
        <v>A compléter</v>
      </c>
    </row>
    <row r="637" spans="15:60">
      <c r="O637">
        <v>634</v>
      </c>
      <c r="P637" t="str">
        <f>_xlfn.XLOOKUP(O637,'1.Fiche candidature (à remplir)'!AB:AB,'1.Fiche candidature (à remplir)'!D:D)</f>
        <v>Prestation d'animation pour la promotion de l'offre réemploi en point de vente</v>
      </c>
      <c r="Q637" t="str">
        <f>_xlfn.XLOOKUP(O637,'1.Fiche candidature (à remplir)'!AB:AB,'1.Fiche candidature (à remplir)'!AC:AC)</f>
        <v>Test_3</v>
      </c>
      <c r="R637" t="str">
        <f>_xlfn.XLOOKUP(O637,'1.Fiche candidature (à remplir)'!AB:AB,'1.Fiche candidature (à remplir)'!E:E)</f>
        <v>A compléter</v>
      </c>
      <c r="S637">
        <f>_xlfn.XLOOKUP(O637,'1.Fiche candidature (à remplir)'!AB:AB,'1.Fiche candidature (à remplir)'!F:F)</f>
        <v>0</v>
      </c>
      <c r="T637">
        <f>_xlfn.XLOOKUP(O637,'1.Fiche candidature (à remplir)'!AB:AB,'1.Fiche candidature (à remplir)'!G:G)</f>
        <v>0</v>
      </c>
      <c r="U637">
        <f>_xlfn.XLOOKUP(O637,'1.Fiche candidature (à remplir)'!AB:AB,'1.Fiche candidature (à remplir)'!H:H)</f>
        <v>0</v>
      </c>
      <c r="V637" t="str">
        <f>_xlfn.XLOOKUP(O637,'1.Fiche candidature (à remplir)'!AB:AB,'1.Fiche candidature (à remplir)'!I:I)</f>
        <v>A compléter</v>
      </c>
      <c r="W637" t="str">
        <f>_xlfn.XLOOKUP(O637,'1.Fiche candidature (à remplir)'!AB:AB,'1.Fiche candidature (à remplir)'!L:L)</f>
        <v>A remplir</v>
      </c>
      <c r="X637">
        <f>_xlfn.XLOOKUP(O637,'1.Fiche candidature (à remplir)'!AB:AB,'1.Fiche candidature (à remplir)'!M:M)</f>
        <v>0</v>
      </c>
      <c r="Y637">
        <f>_xlfn.XLOOKUP(O637,'1.Fiche candidature (à remplir)'!AB:AB,'1.Fiche candidature (à remplir)'!N:N)</f>
        <v>0</v>
      </c>
      <c r="Z637">
        <f>_xlfn.XLOOKUP(O637,'1.Fiche candidature (à remplir)'!AB:AB,'1.Fiche candidature (à remplir)'!P:P)</f>
        <v>0</v>
      </c>
      <c r="AC637" s="479">
        <f>b.Groupement!D663</f>
        <v>0</v>
      </c>
      <c r="AD637" s="479">
        <f>b.Groupement!E663</f>
        <v>0</v>
      </c>
      <c r="AE637" s="479">
        <f>b.Groupement!F663</f>
        <v>0</v>
      </c>
      <c r="AF637" s="479">
        <f>b.Groupement!G663</f>
        <v>0</v>
      </c>
      <c r="AG637" s="479">
        <f>b.Groupement!H663</f>
        <v>0</v>
      </c>
      <c r="AH637" s="479">
        <f>b.Groupement!I663</f>
        <v>0</v>
      </c>
      <c r="AI637" s="479">
        <f>b.Groupement!J663</f>
        <v>0</v>
      </c>
      <c r="AK637" s="479">
        <f>'a.Equipe projet'!D659</f>
        <v>0</v>
      </c>
      <c r="AL637" s="479">
        <f>'a.Equipe projet'!E659</f>
        <v>0</v>
      </c>
      <c r="AM637" s="479">
        <f>'a.Equipe projet'!F659</f>
        <v>0</v>
      </c>
      <c r="AN637" s="479">
        <f>'a.Equipe projet'!G659</f>
        <v>0</v>
      </c>
      <c r="AO637" s="479">
        <f>'a.Equipe projet'!H659</f>
        <v>0</v>
      </c>
      <c r="AP637" s="479">
        <f>'a.Equipe projet'!I659</f>
        <v>0</v>
      </c>
      <c r="AQ637" s="479">
        <f>'a.Equipe projet'!J659</f>
        <v>0</v>
      </c>
      <c r="AR637" s="479">
        <f>'a.Equipe projet'!K659</f>
        <v>0</v>
      </c>
      <c r="AS637" s="479">
        <f>'a.Equipe projet'!L659</f>
        <v>0</v>
      </c>
      <c r="AU637" s="479">
        <f>'c.Prestataires'!D658</f>
        <v>0</v>
      </c>
      <c r="AV637" s="479">
        <f>'c.Prestataires'!E658</f>
        <v>0</v>
      </c>
      <c r="AW637" s="479">
        <f>'c.Prestataires'!F658</f>
        <v>0</v>
      </c>
      <c r="AX637" s="479">
        <f>'c.Prestataires'!G658</f>
        <v>0</v>
      </c>
      <c r="AY637" s="479">
        <f>'c.Prestataires'!H658</f>
        <v>0</v>
      </c>
      <c r="BA637" s="479" t="str">
        <f>'d.Points de vente&amp;récupération'!D660</f>
        <v>A compléter</v>
      </c>
      <c r="BB637" s="479" t="str">
        <f>'d.Points de vente&amp;récupération'!E660</f>
        <v>A choisir</v>
      </c>
      <c r="BC637" s="479" t="str">
        <f>'d.Points de vente&amp;récupération'!F660</f>
        <v>A choisir</v>
      </c>
      <c r="BD637" s="479" t="str">
        <f>'d.Points de vente&amp;récupération'!G660</f>
        <v>A choisir</v>
      </c>
      <c r="BE637" s="479" t="str">
        <f>'d.Points de vente&amp;récupération'!H660</f>
        <v>A choisir</v>
      </c>
      <c r="BF637" s="479" t="str">
        <f>'d.Points de vente&amp;récupération'!I660</f>
        <v>A choisir</v>
      </c>
      <c r="BG637" s="479" t="str">
        <f>'d.Points de vente&amp;récupération'!J660</f>
        <v>A choisir</v>
      </c>
      <c r="BH637" s="479" t="str">
        <f>'d.Points de vente&amp;récupération'!K660</f>
        <v>A compléter</v>
      </c>
    </row>
    <row r="638" spans="15:60">
      <c r="O638">
        <v>635</v>
      </c>
      <c r="P638" t="str">
        <f>_xlfn.XLOOKUP(O638,'1.Fiche candidature (à remplir)'!AB:AB,'1.Fiche candidature (à remplir)'!D:D)</f>
        <v>Prestation d'animation pour la promotion de l'offre réemploi en point de vente</v>
      </c>
      <c r="Q638" t="str">
        <f>_xlfn.XLOOKUP(O638,'1.Fiche candidature (à remplir)'!AB:AB,'1.Fiche candidature (à remplir)'!AC:AC)</f>
        <v>Test_3</v>
      </c>
      <c r="R638" t="str">
        <f>_xlfn.XLOOKUP(O638,'1.Fiche candidature (à remplir)'!AB:AB,'1.Fiche candidature (à remplir)'!E:E)</f>
        <v>A compléter</v>
      </c>
      <c r="S638">
        <f>_xlfn.XLOOKUP(O638,'1.Fiche candidature (à remplir)'!AB:AB,'1.Fiche candidature (à remplir)'!F:F)</f>
        <v>0</v>
      </c>
      <c r="T638">
        <f>_xlfn.XLOOKUP(O638,'1.Fiche candidature (à remplir)'!AB:AB,'1.Fiche candidature (à remplir)'!G:G)</f>
        <v>0</v>
      </c>
      <c r="U638">
        <f>_xlfn.XLOOKUP(O638,'1.Fiche candidature (à remplir)'!AB:AB,'1.Fiche candidature (à remplir)'!H:H)</f>
        <v>0</v>
      </c>
      <c r="V638" t="str">
        <f>_xlfn.XLOOKUP(O638,'1.Fiche candidature (à remplir)'!AB:AB,'1.Fiche candidature (à remplir)'!I:I)</f>
        <v>A compléter</v>
      </c>
      <c r="W638" t="str">
        <f>_xlfn.XLOOKUP(O638,'1.Fiche candidature (à remplir)'!AB:AB,'1.Fiche candidature (à remplir)'!L:L)</f>
        <v>A remplir</v>
      </c>
      <c r="X638">
        <f>_xlfn.XLOOKUP(O638,'1.Fiche candidature (à remplir)'!AB:AB,'1.Fiche candidature (à remplir)'!M:M)</f>
        <v>0</v>
      </c>
      <c r="Y638">
        <f>_xlfn.XLOOKUP(O638,'1.Fiche candidature (à remplir)'!AB:AB,'1.Fiche candidature (à remplir)'!N:N)</f>
        <v>0</v>
      </c>
      <c r="Z638">
        <f>_xlfn.XLOOKUP(O638,'1.Fiche candidature (à remplir)'!AB:AB,'1.Fiche candidature (à remplir)'!P:P)</f>
        <v>0</v>
      </c>
      <c r="AC638" s="479">
        <f>b.Groupement!D664</f>
        <v>0</v>
      </c>
      <c r="AD638" s="479">
        <f>b.Groupement!E664</f>
        <v>0</v>
      </c>
      <c r="AE638" s="479">
        <f>b.Groupement!F664</f>
        <v>0</v>
      </c>
      <c r="AF638" s="479">
        <f>b.Groupement!G664</f>
        <v>0</v>
      </c>
      <c r="AG638" s="479">
        <f>b.Groupement!H664</f>
        <v>0</v>
      </c>
      <c r="AH638" s="479">
        <f>b.Groupement!I664</f>
        <v>0</v>
      </c>
      <c r="AI638" s="479">
        <f>b.Groupement!J664</f>
        <v>0</v>
      </c>
      <c r="AK638" s="479">
        <f>'a.Equipe projet'!D660</f>
        <v>0</v>
      </c>
      <c r="AL638" s="479">
        <f>'a.Equipe projet'!E660</f>
        <v>0</v>
      </c>
      <c r="AM638" s="479">
        <f>'a.Equipe projet'!F660</f>
        <v>0</v>
      </c>
      <c r="AN638" s="479">
        <f>'a.Equipe projet'!G660</f>
        <v>0</v>
      </c>
      <c r="AO638" s="479">
        <f>'a.Equipe projet'!H660</f>
        <v>0</v>
      </c>
      <c r="AP638" s="479">
        <f>'a.Equipe projet'!I660</f>
        <v>0</v>
      </c>
      <c r="AQ638" s="479">
        <f>'a.Equipe projet'!J660</f>
        <v>0</v>
      </c>
      <c r="AR638" s="479">
        <f>'a.Equipe projet'!K660</f>
        <v>0</v>
      </c>
      <c r="AS638" s="479">
        <f>'a.Equipe projet'!L660</f>
        <v>0</v>
      </c>
      <c r="AU638" s="479">
        <f>'c.Prestataires'!D659</f>
        <v>0</v>
      </c>
      <c r="AV638" s="479">
        <f>'c.Prestataires'!E659</f>
        <v>0</v>
      </c>
      <c r="AW638" s="479">
        <f>'c.Prestataires'!F659</f>
        <v>0</v>
      </c>
      <c r="AX638" s="479">
        <f>'c.Prestataires'!G659</f>
        <v>0</v>
      </c>
      <c r="AY638" s="479">
        <f>'c.Prestataires'!H659</f>
        <v>0</v>
      </c>
      <c r="BA638" s="479" t="str">
        <f>'d.Points de vente&amp;récupération'!D661</f>
        <v>A compléter</v>
      </c>
      <c r="BB638" s="479" t="str">
        <f>'d.Points de vente&amp;récupération'!E661</f>
        <v>A choisir</v>
      </c>
      <c r="BC638" s="479" t="str">
        <f>'d.Points de vente&amp;récupération'!F661</f>
        <v>A choisir</v>
      </c>
      <c r="BD638" s="479" t="str">
        <f>'d.Points de vente&amp;récupération'!G661</f>
        <v>A choisir</v>
      </c>
      <c r="BE638" s="479" t="str">
        <f>'d.Points de vente&amp;récupération'!H661</f>
        <v>A choisir</v>
      </c>
      <c r="BF638" s="479" t="str">
        <f>'d.Points de vente&amp;récupération'!I661</f>
        <v>A choisir</v>
      </c>
      <c r="BG638" s="479" t="str">
        <f>'d.Points de vente&amp;récupération'!J661</f>
        <v>A choisir</v>
      </c>
      <c r="BH638" s="479" t="str">
        <f>'d.Points de vente&amp;récupération'!K661</f>
        <v>A compléter</v>
      </c>
    </row>
    <row r="639" spans="15:60">
      <c r="O639">
        <v>636</v>
      </c>
      <c r="P639" t="str">
        <f>_xlfn.XLOOKUP(O639,'1.Fiche candidature (à remplir)'!AB:AB,'1.Fiche candidature (à remplir)'!D:D)</f>
        <v>Prestation d'animation pour la promotion de l'offre réemploi en point de vente</v>
      </c>
      <c r="Q639" t="str">
        <f>_xlfn.XLOOKUP(O639,'1.Fiche candidature (à remplir)'!AB:AB,'1.Fiche candidature (à remplir)'!AC:AC)</f>
        <v>Test_3</v>
      </c>
      <c r="R639" t="str">
        <f>_xlfn.XLOOKUP(O639,'1.Fiche candidature (à remplir)'!AB:AB,'1.Fiche candidature (à remplir)'!E:E)</f>
        <v>A compléter</v>
      </c>
      <c r="S639">
        <f>_xlfn.XLOOKUP(O639,'1.Fiche candidature (à remplir)'!AB:AB,'1.Fiche candidature (à remplir)'!F:F)</f>
        <v>0</v>
      </c>
      <c r="T639">
        <f>_xlfn.XLOOKUP(O639,'1.Fiche candidature (à remplir)'!AB:AB,'1.Fiche candidature (à remplir)'!G:G)</f>
        <v>0</v>
      </c>
      <c r="U639">
        <f>_xlfn.XLOOKUP(O639,'1.Fiche candidature (à remplir)'!AB:AB,'1.Fiche candidature (à remplir)'!H:H)</f>
        <v>0</v>
      </c>
      <c r="V639" t="str">
        <f>_xlfn.XLOOKUP(O639,'1.Fiche candidature (à remplir)'!AB:AB,'1.Fiche candidature (à remplir)'!I:I)</f>
        <v>A compléter</v>
      </c>
      <c r="W639" t="str">
        <f>_xlfn.XLOOKUP(O639,'1.Fiche candidature (à remplir)'!AB:AB,'1.Fiche candidature (à remplir)'!L:L)</f>
        <v>A remplir</v>
      </c>
      <c r="X639">
        <f>_xlfn.XLOOKUP(O639,'1.Fiche candidature (à remplir)'!AB:AB,'1.Fiche candidature (à remplir)'!M:M)</f>
        <v>0</v>
      </c>
      <c r="Y639">
        <f>_xlfn.XLOOKUP(O639,'1.Fiche candidature (à remplir)'!AB:AB,'1.Fiche candidature (à remplir)'!N:N)</f>
        <v>0</v>
      </c>
      <c r="Z639">
        <f>_xlfn.XLOOKUP(O639,'1.Fiche candidature (à remplir)'!AB:AB,'1.Fiche candidature (à remplir)'!P:P)</f>
        <v>0</v>
      </c>
      <c r="AC639" s="479">
        <f>b.Groupement!D665</f>
        <v>0</v>
      </c>
      <c r="AD639" s="479">
        <f>b.Groupement!E665</f>
        <v>0</v>
      </c>
      <c r="AE639" s="479">
        <f>b.Groupement!F665</f>
        <v>0</v>
      </c>
      <c r="AF639" s="479">
        <f>b.Groupement!G665</f>
        <v>0</v>
      </c>
      <c r="AG639" s="479">
        <f>b.Groupement!H665</f>
        <v>0</v>
      </c>
      <c r="AH639" s="479">
        <f>b.Groupement!I665</f>
        <v>0</v>
      </c>
      <c r="AI639" s="479">
        <f>b.Groupement!J665</f>
        <v>0</v>
      </c>
      <c r="AK639" s="479">
        <f>'a.Equipe projet'!D661</f>
        <v>0</v>
      </c>
      <c r="AL639" s="479">
        <f>'a.Equipe projet'!E661</f>
        <v>0</v>
      </c>
      <c r="AM639" s="479">
        <f>'a.Equipe projet'!F661</f>
        <v>0</v>
      </c>
      <c r="AN639" s="479">
        <f>'a.Equipe projet'!G661</f>
        <v>0</v>
      </c>
      <c r="AO639" s="479">
        <f>'a.Equipe projet'!H661</f>
        <v>0</v>
      </c>
      <c r="AP639" s="479">
        <f>'a.Equipe projet'!I661</f>
        <v>0</v>
      </c>
      <c r="AQ639" s="479">
        <f>'a.Equipe projet'!J661</f>
        <v>0</v>
      </c>
      <c r="AR639" s="479">
        <f>'a.Equipe projet'!K661</f>
        <v>0</v>
      </c>
      <c r="AS639" s="479">
        <f>'a.Equipe projet'!L661</f>
        <v>0</v>
      </c>
      <c r="AU639" s="479">
        <f>'c.Prestataires'!D660</f>
        <v>0</v>
      </c>
      <c r="AV639" s="479">
        <f>'c.Prestataires'!E660</f>
        <v>0</v>
      </c>
      <c r="AW639" s="479">
        <f>'c.Prestataires'!F660</f>
        <v>0</v>
      </c>
      <c r="AX639" s="479">
        <f>'c.Prestataires'!G660</f>
        <v>0</v>
      </c>
      <c r="AY639" s="479">
        <f>'c.Prestataires'!H660</f>
        <v>0</v>
      </c>
      <c r="BA639" s="479" t="str">
        <f>'d.Points de vente&amp;récupération'!D662</f>
        <v>A compléter</v>
      </c>
      <c r="BB639" s="479" t="str">
        <f>'d.Points de vente&amp;récupération'!E662</f>
        <v>A choisir</v>
      </c>
      <c r="BC639" s="479" t="str">
        <f>'d.Points de vente&amp;récupération'!F662</f>
        <v>A choisir</v>
      </c>
      <c r="BD639" s="479" t="str">
        <f>'d.Points de vente&amp;récupération'!G662</f>
        <v>A choisir</v>
      </c>
      <c r="BE639" s="479" t="str">
        <f>'d.Points de vente&amp;récupération'!H662</f>
        <v>A choisir</v>
      </c>
      <c r="BF639" s="479" t="str">
        <f>'d.Points de vente&amp;récupération'!I662</f>
        <v>A choisir</v>
      </c>
      <c r="BG639" s="479" t="str">
        <f>'d.Points de vente&amp;récupération'!J662</f>
        <v>A choisir</v>
      </c>
      <c r="BH639" s="479" t="str">
        <f>'d.Points de vente&amp;récupération'!K662</f>
        <v>A compléter</v>
      </c>
    </row>
    <row r="640" spans="15:60">
      <c r="O640">
        <v>637</v>
      </c>
      <c r="P640" t="str">
        <f>_xlfn.XLOOKUP(O640,'1.Fiche candidature (à remplir)'!AB:AB,'1.Fiche candidature (à remplir)'!D:D)</f>
        <v>Prestation d'animation pour la promotion de l'offre réemploi en point de vente</v>
      </c>
      <c r="Q640" t="str">
        <f>_xlfn.XLOOKUP(O640,'1.Fiche candidature (à remplir)'!AB:AB,'1.Fiche candidature (à remplir)'!AC:AC)</f>
        <v>Test_3</v>
      </c>
      <c r="R640" t="str">
        <f>_xlfn.XLOOKUP(O640,'1.Fiche candidature (à remplir)'!AB:AB,'1.Fiche candidature (à remplir)'!E:E)</f>
        <v>A compléter</v>
      </c>
      <c r="S640">
        <f>_xlfn.XLOOKUP(O640,'1.Fiche candidature (à remplir)'!AB:AB,'1.Fiche candidature (à remplir)'!F:F)</f>
        <v>0</v>
      </c>
      <c r="T640">
        <f>_xlfn.XLOOKUP(O640,'1.Fiche candidature (à remplir)'!AB:AB,'1.Fiche candidature (à remplir)'!G:G)</f>
        <v>0</v>
      </c>
      <c r="U640">
        <f>_xlfn.XLOOKUP(O640,'1.Fiche candidature (à remplir)'!AB:AB,'1.Fiche candidature (à remplir)'!H:H)</f>
        <v>0</v>
      </c>
      <c r="V640" t="str">
        <f>_xlfn.XLOOKUP(O640,'1.Fiche candidature (à remplir)'!AB:AB,'1.Fiche candidature (à remplir)'!I:I)</f>
        <v>A compléter</v>
      </c>
      <c r="W640" t="str">
        <f>_xlfn.XLOOKUP(O640,'1.Fiche candidature (à remplir)'!AB:AB,'1.Fiche candidature (à remplir)'!L:L)</f>
        <v>A remplir</v>
      </c>
      <c r="X640">
        <f>_xlfn.XLOOKUP(O640,'1.Fiche candidature (à remplir)'!AB:AB,'1.Fiche candidature (à remplir)'!M:M)</f>
        <v>0</v>
      </c>
      <c r="Y640">
        <f>_xlfn.XLOOKUP(O640,'1.Fiche candidature (à remplir)'!AB:AB,'1.Fiche candidature (à remplir)'!N:N)</f>
        <v>0</v>
      </c>
      <c r="Z640">
        <f>_xlfn.XLOOKUP(O640,'1.Fiche candidature (à remplir)'!AB:AB,'1.Fiche candidature (à remplir)'!P:P)</f>
        <v>0</v>
      </c>
      <c r="AC640" s="479">
        <f>b.Groupement!D666</f>
        <v>0</v>
      </c>
      <c r="AD640" s="479">
        <f>b.Groupement!E666</f>
        <v>0</v>
      </c>
      <c r="AE640" s="479">
        <f>b.Groupement!F666</f>
        <v>0</v>
      </c>
      <c r="AF640" s="479">
        <f>b.Groupement!G666</f>
        <v>0</v>
      </c>
      <c r="AG640" s="479">
        <f>b.Groupement!H666</f>
        <v>0</v>
      </c>
      <c r="AH640" s="479">
        <f>b.Groupement!I666</f>
        <v>0</v>
      </c>
      <c r="AI640" s="479">
        <f>b.Groupement!J666</f>
        <v>0</v>
      </c>
      <c r="AK640" s="479">
        <f>'a.Equipe projet'!D662</f>
        <v>0</v>
      </c>
      <c r="AL640" s="479">
        <f>'a.Equipe projet'!E662</f>
        <v>0</v>
      </c>
      <c r="AM640" s="479">
        <f>'a.Equipe projet'!F662</f>
        <v>0</v>
      </c>
      <c r="AN640" s="479">
        <f>'a.Equipe projet'!G662</f>
        <v>0</v>
      </c>
      <c r="AO640" s="479">
        <f>'a.Equipe projet'!H662</f>
        <v>0</v>
      </c>
      <c r="AP640" s="479">
        <f>'a.Equipe projet'!I662</f>
        <v>0</v>
      </c>
      <c r="AQ640" s="479">
        <f>'a.Equipe projet'!J662</f>
        <v>0</v>
      </c>
      <c r="AR640" s="479">
        <f>'a.Equipe projet'!K662</f>
        <v>0</v>
      </c>
      <c r="AS640" s="479">
        <f>'a.Equipe projet'!L662</f>
        <v>0</v>
      </c>
      <c r="AU640" s="479">
        <f>'c.Prestataires'!D661</f>
        <v>0</v>
      </c>
      <c r="AV640" s="479">
        <f>'c.Prestataires'!E661</f>
        <v>0</v>
      </c>
      <c r="AW640" s="479">
        <f>'c.Prestataires'!F661</f>
        <v>0</v>
      </c>
      <c r="AX640" s="479">
        <f>'c.Prestataires'!G661</f>
        <v>0</v>
      </c>
      <c r="AY640" s="479">
        <f>'c.Prestataires'!H661</f>
        <v>0</v>
      </c>
      <c r="BA640" s="479" t="str">
        <f>'d.Points de vente&amp;récupération'!D663</f>
        <v>A compléter</v>
      </c>
      <c r="BB640" s="479" t="str">
        <f>'d.Points de vente&amp;récupération'!E663</f>
        <v>A choisir</v>
      </c>
      <c r="BC640" s="479" t="str">
        <f>'d.Points de vente&amp;récupération'!F663</f>
        <v>A choisir</v>
      </c>
      <c r="BD640" s="479" t="str">
        <f>'d.Points de vente&amp;récupération'!G663</f>
        <v>A choisir</v>
      </c>
      <c r="BE640" s="479" t="str">
        <f>'d.Points de vente&amp;récupération'!H663</f>
        <v>A choisir</v>
      </c>
      <c r="BF640" s="479" t="str">
        <f>'d.Points de vente&amp;récupération'!I663</f>
        <v>A choisir</v>
      </c>
      <c r="BG640" s="479" t="str">
        <f>'d.Points de vente&amp;récupération'!J663</f>
        <v>A choisir</v>
      </c>
      <c r="BH640" s="479" t="str">
        <f>'d.Points de vente&amp;récupération'!K663</f>
        <v>A compléter</v>
      </c>
    </row>
    <row r="641" spans="15:60">
      <c r="O641">
        <v>638</v>
      </c>
      <c r="P641" t="str">
        <f>_xlfn.XLOOKUP(O641,'1.Fiche candidature (à remplir)'!AB:AB,'1.Fiche candidature (à remplir)'!D:D)</f>
        <v>Location de dispositifs de récupération d'Emballages réemployables high tech
A noter : des cas spécifiques sont détaillés dans le cahier des charges</v>
      </c>
      <c r="Q641" t="str">
        <f>_xlfn.XLOOKUP(O641,'1.Fiche candidature (à remplir)'!AB:AB,'1.Fiche candidature (à remplir)'!AC:AC)</f>
        <v>Test_3</v>
      </c>
      <c r="R641" t="str">
        <f>_xlfn.XLOOKUP(O641,'1.Fiche candidature (à remplir)'!AB:AB,'1.Fiche candidature (à remplir)'!E:E)</f>
        <v>A compléter</v>
      </c>
      <c r="S641">
        <f>_xlfn.XLOOKUP(O641,'1.Fiche candidature (à remplir)'!AB:AB,'1.Fiche candidature (à remplir)'!F:F)</f>
        <v>0</v>
      </c>
      <c r="T641">
        <f>_xlfn.XLOOKUP(O641,'1.Fiche candidature (à remplir)'!AB:AB,'1.Fiche candidature (à remplir)'!G:G)</f>
        <v>0</v>
      </c>
      <c r="U641">
        <f>_xlfn.XLOOKUP(O641,'1.Fiche candidature (à remplir)'!AB:AB,'1.Fiche candidature (à remplir)'!H:H)</f>
        <v>0</v>
      </c>
      <c r="V641" t="str">
        <f>_xlfn.XLOOKUP(O641,'1.Fiche candidature (à remplir)'!AB:AB,'1.Fiche candidature (à remplir)'!I:I)</f>
        <v>A compléter</v>
      </c>
      <c r="W641" t="str">
        <f>_xlfn.XLOOKUP(O641,'1.Fiche candidature (à remplir)'!AB:AB,'1.Fiche candidature (à remplir)'!L:L)</f>
        <v>A remplir</v>
      </c>
      <c r="X641">
        <f>_xlfn.XLOOKUP(O641,'1.Fiche candidature (à remplir)'!AB:AB,'1.Fiche candidature (à remplir)'!M:M)</f>
        <v>0</v>
      </c>
      <c r="Y641">
        <f>_xlfn.XLOOKUP(O641,'1.Fiche candidature (à remplir)'!AB:AB,'1.Fiche candidature (à remplir)'!N:N)</f>
        <v>0</v>
      </c>
      <c r="Z641">
        <f>_xlfn.XLOOKUP(O641,'1.Fiche candidature (à remplir)'!AB:AB,'1.Fiche candidature (à remplir)'!P:P)</f>
        <v>0</v>
      </c>
      <c r="AC641" s="479">
        <f>b.Groupement!D667</f>
        <v>0</v>
      </c>
      <c r="AD641" s="479">
        <f>b.Groupement!E667</f>
        <v>0</v>
      </c>
      <c r="AE641" s="479">
        <f>b.Groupement!F667</f>
        <v>0</v>
      </c>
      <c r="AF641" s="479">
        <f>b.Groupement!G667</f>
        <v>0</v>
      </c>
      <c r="AG641" s="479">
        <f>b.Groupement!H667</f>
        <v>0</v>
      </c>
      <c r="AH641" s="479">
        <f>b.Groupement!I667</f>
        <v>0</v>
      </c>
      <c r="AI641" s="479">
        <f>b.Groupement!J667</f>
        <v>0</v>
      </c>
      <c r="AK641" s="479">
        <f>'a.Equipe projet'!D663</f>
        <v>0</v>
      </c>
      <c r="AL641" s="479">
        <f>'a.Equipe projet'!E663</f>
        <v>0</v>
      </c>
      <c r="AM641" s="479">
        <f>'a.Equipe projet'!F663</f>
        <v>0</v>
      </c>
      <c r="AN641" s="479">
        <f>'a.Equipe projet'!G663</f>
        <v>0</v>
      </c>
      <c r="AO641" s="479">
        <f>'a.Equipe projet'!H663</f>
        <v>0</v>
      </c>
      <c r="AP641" s="479">
        <f>'a.Equipe projet'!I663</f>
        <v>0</v>
      </c>
      <c r="AQ641" s="479">
        <f>'a.Equipe projet'!J663</f>
        <v>0</v>
      </c>
      <c r="AR641" s="479">
        <f>'a.Equipe projet'!K663</f>
        <v>0</v>
      </c>
      <c r="AS641" s="479">
        <f>'a.Equipe projet'!L663</f>
        <v>0</v>
      </c>
      <c r="AU641" s="479">
        <f>'c.Prestataires'!D662</f>
        <v>0</v>
      </c>
      <c r="AV641" s="479">
        <f>'c.Prestataires'!E662</f>
        <v>0</v>
      </c>
      <c r="AW641" s="479">
        <f>'c.Prestataires'!F662</f>
        <v>0</v>
      </c>
      <c r="AX641" s="479">
        <f>'c.Prestataires'!G662</f>
        <v>0</v>
      </c>
      <c r="AY641" s="479">
        <f>'c.Prestataires'!H662</f>
        <v>0</v>
      </c>
      <c r="BA641" s="479" t="str">
        <f>'d.Points de vente&amp;récupération'!D664</f>
        <v>A compléter</v>
      </c>
      <c r="BB641" s="479" t="str">
        <f>'d.Points de vente&amp;récupération'!E664</f>
        <v>A choisir</v>
      </c>
      <c r="BC641" s="479" t="str">
        <f>'d.Points de vente&amp;récupération'!F664</f>
        <v>A choisir</v>
      </c>
      <c r="BD641" s="479" t="str">
        <f>'d.Points de vente&amp;récupération'!G664</f>
        <v>A choisir</v>
      </c>
      <c r="BE641" s="479" t="str">
        <f>'d.Points de vente&amp;récupération'!H664</f>
        <v>A choisir</v>
      </c>
      <c r="BF641" s="479" t="str">
        <f>'d.Points de vente&amp;récupération'!I664</f>
        <v>A choisir</v>
      </c>
      <c r="BG641" s="479" t="str">
        <f>'d.Points de vente&amp;récupération'!J664</f>
        <v>A choisir</v>
      </c>
      <c r="BH641" s="479" t="str">
        <f>'d.Points de vente&amp;récupération'!K664</f>
        <v>A compléter</v>
      </c>
    </row>
    <row r="642" spans="15:60">
      <c r="O642">
        <v>639</v>
      </c>
      <c r="P642" t="str">
        <f>_xlfn.XLOOKUP(O642,'1.Fiche candidature (à remplir)'!AB:AB,'1.Fiche candidature (à remplir)'!D:D)</f>
        <v>Location de dispositifs de récupération d'Emballages réemployables high tech</v>
      </c>
      <c r="Q642" t="str">
        <f>_xlfn.XLOOKUP(O642,'1.Fiche candidature (à remplir)'!AB:AB,'1.Fiche candidature (à remplir)'!AC:AC)</f>
        <v>Test_3</v>
      </c>
      <c r="R642" t="str">
        <f>_xlfn.XLOOKUP(O642,'1.Fiche candidature (à remplir)'!AB:AB,'1.Fiche candidature (à remplir)'!E:E)</f>
        <v>A compléter</v>
      </c>
      <c r="S642">
        <f>_xlfn.XLOOKUP(O642,'1.Fiche candidature (à remplir)'!AB:AB,'1.Fiche candidature (à remplir)'!F:F)</f>
        <v>0</v>
      </c>
      <c r="T642">
        <f>_xlfn.XLOOKUP(O642,'1.Fiche candidature (à remplir)'!AB:AB,'1.Fiche candidature (à remplir)'!G:G)</f>
        <v>0</v>
      </c>
      <c r="U642">
        <f>_xlfn.XLOOKUP(O642,'1.Fiche candidature (à remplir)'!AB:AB,'1.Fiche candidature (à remplir)'!H:H)</f>
        <v>0</v>
      </c>
      <c r="V642" t="str">
        <f>_xlfn.XLOOKUP(O642,'1.Fiche candidature (à remplir)'!AB:AB,'1.Fiche candidature (à remplir)'!I:I)</f>
        <v>A compléter</v>
      </c>
      <c r="W642" t="str">
        <f>_xlfn.XLOOKUP(O642,'1.Fiche candidature (à remplir)'!AB:AB,'1.Fiche candidature (à remplir)'!L:L)</f>
        <v>A remplir</v>
      </c>
      <c r="X642">
        <f>_xlfn.XLOOKUP(O642,'1.Fiche candidature (à remplir)'!AB:AB,'1.Fiche candidature (à remplir)'!M:M)</f>
        <v>0</v>
      </c>
      <c r="Y642">
        <f>_xlfn.XLOOKUP(O642,'1.Fiche candidature (à remplir)'!AB:AB,'1.Fiche candidature (à remplir)'!N:N)</f>
        <v>0</v>
      </c>
      <c r="Z642">
        <f>_xlfn.XLOOKUP(O642,'1.Fiche candidature (à remplir)'!AB:AB,'1.Fiche candidature (à remplir)'!P:P)</f>
        <v>0</v>
      </c>
      <c r="AC642" s="479">
        <f>b.Groupement!D668</f>
        <v>0</v>
      </c>
      <c r="AD642" s="479">
        <f>b.Groupement!E668</f>
        <v>0</v>
      </c>
      <c r="AE642" s="479">
        <f>b.Groupement!F668</f>
        <v>0</v>
      </c>
      <c r="AF642" s="479">
        <f>b.Groupement!G668</f>
        <v>0</v>
      </c>
      <c r="AG642" s="479">
        <f>b.Groupement!H668</f>
        <v>0</v>
      </c>
      <c r="AH642" s="479">
        <f>b.Groupement!I668</f>
        <v>0</v>
      </c>
      <c r="AI642" s="479">
        <f>b.Groupement!J668</f>
        <v>0</v>
      </c>
      <c r="AK642" s="479">
        <f>'a.Equipe projet'!D664</f>
        <v>0</v>
      </c>
      <c r="AL642" s="479">
        <f>'a.Equipe projet'!E664</f>
        <v>0</v>
      </c>
      <c r="AM642" s="479">
        <f>'a.Equipe projet'!F664</f>
        <v>0</v>
      </c>
      <c r="AN642" s="479">
        <f>'a.Equipe projet'!G664</f>
        <v>0</v>
      </c>
      <c r="AO642" s="479">
        <f>'a.Equipe projet'!H664</f>
        <v>0</v>
      </c>
      <c r="AP642" s="479">
        <f>'a.Equipe projet'!I664</f>
        <v>0</v>
      </c>
      <c r="AQ642" s="479">
        <f>'a.Equipe projet'!J664</f>
        <v>0</v>
      </c>
      <c r="AR642" s="479">
        <f>'a.Equipe projet'!K664</f>
        <v>0</v>
      </c>
      <c r="AS642" s="479">
        <f>'a.Equipe projet'!L664</f>
        <v>0</v>
      </c>
      <c r="AU642" s="479">
        <f>'c.Prestataires'!D663</f>
        <v>0</v>
      </c>
      <c r="AV642" s="479">
        <f>'c.Prestataires'!E663</f>
        <v>0</v>
      </c>
      <c r="AW642" s="479">
        <f>'c.Prestataires'!F663</f>
        <v>0</v>
      </c>
      <c r="AX642" s="479">
        <f>'c.Prestataires'!G663</f>
        <v>0</v>
      </c>
      <c r="AY642" s="479">
        <f>'c.Prestataires'!H663</f>
        <v>0</v>
      </c>
      <c r="BA642" s="479" t="str">
        <f>'d.Points de vente&amp;récupération'!D665</f>
        <v>A compléter</v>
      </c>
      <c r="BB642" s="479" t="str">
        <f>'d.Points de vente&amp;récupération'!E665</f>
        <v>A choisir</v>
      </c>
      <c r="BC642" s="479" t="str">
        <f>'d.Points de vente&amp;récupération'!F665</f>
        <v>A choisir</v>
      </c>
      <c r="BD642" s="479" t="str">
        <f>'d.Points de vente&amp;récupération'!G665</f>
        <v>A choisir</v>
      </c>
      <c r="BE642" s="479" t="str">
        <f>'d.Points de vente&amp;récupération'!H665</f>
        <v>A choisir</v>
      </c>
      <c r="BF642" s="479" t="str">
        <f>'d.Points de vente&amp;récupération'!I665</f>
        <v>A choisir</v>
      </c>
      <c r="BG642" s="479" t="str">
        <f>'d.Points de vente&amp;récupération'!J665</f>
        <v>A choisir</v>
      </c>
      <c r="BH642" s="479" t="str">
        <f>'d.Points de vente&amp;récupération'!K665</f>
        <v>A compléter</v>
      </c>
    </row>
    <row r="643" spans="15:60">
      <c r="O643">
        <v>640</v>
      </c>
      <c r="P643" t="str">
        <f>_xlfn.XLOOKUP(O643,'1.Fiche candidature (à remplir)'!AB:AB,'1.Fiche candidature (à remplir)'!D:D)</f>
        <v>Location de dispositifs de récupération d'Emballages réemployables high tech</v>
      </c>
      <c r="Q643" t="str">
        <f>_xlfn.XLOOKUP(O643,'1.Fiche candidature (à remplir)'!AB:AB,'1.Fiche candidature (à remplir)'!AC:AC)</f>
        <v>Test_3</v>
      </c>
      <c r="R643" t="str">
        <f>_xlfn.XLOOKUP(O643,'1.Fiche candidature (à remplir)'!AB:AB,'1.Fiche candidature (à remplir)'!E:E)</f>
        <v>A compléter</v>
      </c>
      <c r="S643">
        <f>_xlfn.XLOOKUP(O643,'1.Fiche candidature (à remplir)'!AB:AB,'1.Fiche candidature (à remplir)'!F:F)</f>
        <v>0</v>
      </c>
      <c r="T643">
        <f>_xlfn.XLOOKUP(O643,'1.Fiche candidature (à remplir)'!AB:AB,'1.Fiche candidature (à remplir)'!G:G)</f>
        <v>0</v>
      </c>
      <c r="U643">
        <f>_xlfn.XLOOKUP(O643,'1.Fiche candidature (à remplir)'!AB:AB,'1.Fiche candidature (à remplir)'!H:H)</f>
        <v>0</v>
      </c>
      <c r="V643" t="str">
        <f>_xlfn.XLOOKUP(O643,'1.Fiche candidature (à remplir)'!AB:AB,'1.Fiche candidature (à remplir)'!I:I)</f>
        <v>A compléter</v>
      </c>
      <c r="W643" t="str">
        <f>_xlfn.XLOOKUP(O643,'1.Fiche candidature (à remplir)'!AB:AB,'1.Fiche candidature (à remplir)'!L:L)</f>
        <v>A remplir</v>
      </c>
      <c r="X643">
        <f>_xlfn.XLOOKUP(O643,'1.Fiche candidature (à remplir)'!AB:AB,'1.Fiche candidature (à remplir)'!M:M)</f>
        <v>0</v>
      </c>
      <c r="Y643">
        <f>_xlfn.XLOOKUP(O643,'1.Fiche candidature (à remplir)'!AB:AB,'1.Fiche candidature (à remplir)'!N:N)</f>
        <v>0</v>
      </c>
      <c r="Z643">
        <f>_xlfn.XLOOKUP(O643,'1.Fiche candidature (à remplir)'!AB:AB,'1.Fiche candidature (à remplir)'!P:P)</f>
        <v>0</v>
      </c>
      <c r="AC643" s="479">
        <f>b.Groupement!D669</f>
        <v>0</v>
      </c>
      <c r="AD643" s="479">
        <f>b.Groupement!E669</f>
        <v>0</v>
      </c>
      <c r="AE643" s="479">
        <f>b.Groupement!F669</f>
        <v>0</v>
      </c>
      <c r="AF643" s="479">
        <f>b.Groupement!G669</f>
        <v>0</v>
      </c>
      <c r="AG643" s="479">
        <f>b.Groupement!H669</f>
        <v>0</v>
      </c>
      <c r="AH643" s="479">
        <f>b.Groupement!I669</f>
        <v>0</v>
      </c>
      <c r="AI643" s="479">
        <f>b.Groupement!J669</f>
        <v>0</v>
      </c>
      <c r="AK643" s="479">
        <f>'a.Equipe projet'!D665</f>
        <v>0</v>
      </c>
      <c r="AL643" s="479">
        <f>'a.Equipe projet'!E665</f>
        <v>0</v>
      </c>
      <c r="AM643" s="479">
        <f>'a.Equipe projet'!F665</f>
        <v>0</v>
      </c>
      <c r="AN643" s="479">
        <f>'a.Equipe projet'!G665</f>
        <v>0</v>
      </c>
      <c r="AO643" s="479">
        <f>'a.Equipe projet'!H665</f>
        <v>0</v>
      </c>
      <c r="AP643" s="479">
        <f>'a.Equipe projet'!I665</f>
        <v>0</v>
      </c>
      <c r="AQ643" s="479">
        <f>'a.Equipe projet'!J665</f>
        <v>0</v>
      </c>
      <c r="AR643" s="479">
        <f>'a.Equipe projet'!K665</f>
        <v>0</v>
      </c>
      <c r="AS643" s="479">
        <f>'a.Equipe projet'!L665</f>
        <v>0</v>
      </c>
      <c r="AU643" s="479">
        <f>'c.Prestataires'!D664</f>
        <v>0</v>
      </c>
      <c r="AV643" s="479">
        <f>'c.Prestataires'!E664</f>
        <v>0</v>
      </c>
      <c r="AW643" s="479">
        <f>'c.Prestataires'!F664</f>
        <v>0</v>
      </c>
      <c r="AX643" s="479">
        <f>'c.Prestataires'!G664</f>
        <v>0</v>
      </c>
      <c r="AY643" s="479">
        <f>'c.Prestataires'!H664</f>
        <v>0</v>
      </c>
      <c r="BA643" s="479" t="str">
        <f>'d.Points de vente&amp;récupération'!D666</f>
        <v>A compléter</v>
      </c>
      <c r="BB643" s="479" t="str">
        <f>'d.Points de vente&amp;récupération'!E666</f>
        <v>A choisir</v>
      </c>
      <c r="BC643" s="479" t="str">
        <f>'d.Points de vente&amp;récupération'!F666</f>
        <v>A choisir</v>
      </c>
      <c r="BD643" s="479" t="str">
        <f>'d.Points de vente&amp;récupération'!G666</f>
        <v>A choisir</v>
      </c>
      <c r="BE643" s="479" t="str">
        <f>'d.Points de vente&amp;récupération'!H666</f>
        <v>A choisir</v>
      </c>
      <c r="BF643" s="479" t="str">
        <f>'d.Points de vente&amp;récupération'!I666</f>
        <v>A choisir</v>
      </c>
      <c r="BG643" s="479" t="str">
        <f>'d.Points de vente&amp;récupération'!J666</f>
        <v>A choisir</v>
      </c>
      <c r="BH643" s="479" t="str">
        <f>'d.Points de vente&amp;récupération'!K666</f>
        <v>A compléter</v>
      </c>
    </row>
    <row r="644" spans="15:60">
      <c r="O644">
        <v>641</v>
      </c>
      <c r="P644" t="str">
        <f>_xlfn.XLOOKUP(O644,'1.Fiche candidature (à remplir)'!AB:AB,'1.Fiche candidature (à remplir)'!D:D)</f>
        <v>Location de dispositifs de récupération d'Emballages réemployables high tech</v>
      </c>
      <c r="Q644" t="str">
        <f>_xlfn.XLOOKUP(O644,'1.Fiche candidature (à remplir)'!AB:AB,'1.Fiche candidature (à remplir)'!AC:AC)</f>
        <v>Test_3</v>
      </c>
      <c r="R644" t="str">
        <f>_xlfn.XLOOKUP(O644,'1.Fiche candidature (à remplir)'!AB:AB,'1.Fiche candidature (à remplir)'!E:E)</f>
        <v>A compléter</v>
      </c>
      <c r="S644">
        <f>_xlfn.XLOOKUP(O644,'1.Fiche candidature (à remplir)'!AB:AB,'1.Fiche candidature (à remplir)'!F:F)</f>
        <v>0</v>
      </c>
      <c r="T644">
        <f>_xlfn.XLOOKUP(O644,'1.Fiche candidature (à remplir)'!AB:AB,'1.Fiche candidature (à remplir)'!G:G)</f>
        <v>0</v>
      </c>
      <c r="U644">
        <f>_xlfn.XLOOKUP(O644,'1.Fiche candidature (à remplir)'!AB:AB,'1.Fiche candidature (à remplir)'!H:H)</f>
        <v>0</v>
      </c>
      <c r="V644" t="str">
        <f>_xlfn.XLOOKUP(O644,'1.Fiche candidature (à remplir)'!AB:AB,'1.Fiche candidature (à remplir)'!I:I)</f>
        <v>A compléter</v>
      </c>
      <c r="W644" t="str">
        <f>_xlfn.XLOOKUP(O644,'1.Fiche candidature (à remplir)'!AB:AB,'1.Fiche candidature (à remplir)'!L:L)</f>
        <v>A remplir</v>
      </c>
      <c r="X644">
        <f>_xlfn.XLOOKUP(O644,'1.Fiche candidature (à remplir)'!AB:AB,'1.Fiche candidature (à remplir)'!M:M)</f>
        <v>0</v>
      </c>
      <c r="Y644">
        <f>_xlfn.XLOOKUP(O644,'1.Fiche candidature (à remplir)'!AB:AB,'1.Fiche candidature (à remplir)'!N:N)</f>
        <v>0</v>
      </c>
      <c r="Z644">
        <f>_xlfn.XLOOKUP(O644,'1.Fiche candidature (à remplir)'!AB:AB,'1.Fiche candidature (à remplir)'!P:P)</f>
        <v>0</v>
      </c>
      <c r="AC644" s="479">
        <f>b.Groupement!D670</f>
        <v>0</v>
      </c>
      <c r="AD644" s="479">
        <f>b.Groupement!E670</f>
        <v>0</v>
      </c>
      <c r="AE644" s="479">
        <f>b.Groupement!F670</f>
        <v>0</v>
      </c>
      <c r="AF644" s="479">
        <f>b.Groupement!G670</f>
        <v>0</v>
      </c>
      <c r="AG644" s="479">
        <f>b.Groupement!H670</f>
        <v>0</v>
      </c>
      <c r="AH644" s="479">
        <f>b.Groupement!I670</f>
        <v>0</v>
      </c>
      <c r="AI644" s="479">
        <f>b.Groupement!J670</f>
        <v>0</v>
      </c>
      <c r="AK644" s="479">
        <f>'a.Equipe projet'!D666</f>
        <v>0</v>
      </c>
      <c r="AL644" s="479">
        <f>'a.Equipe projet'!E666</f>
        <v>0</v>
      </c>
      <c r="AM644" s="479">
        <f>'a.Equipe projet'!F666</f>
        <v>0</v>
      </c>
      <c r="AN644" s="479">
        <f>'a.Equipe projet'!G666</f>
        <v>0</v>
      </c>
      <c r="AO644" s="479">
        <f>'a.Equipe projet'!H666</f>
        <v>0</v>
      </c>
      <c r="AP644" s="479">
        <f>'a.Equipe projet'!I666</f>
        <v>0</v>
      </c>
      <c r="AQ644" s="479">
        <f>'a.Equipe projet'!J666</f>
        <v>0</v>
      </c>
      <c r="AR644" s="479">
        <f>'a.Equipe projet'!K666</f>
        <v>0</v>
      </c>
      <c r="AS644" s="479">
        <f>'a.Equipe projet'!L666</f>
        <v>0</v>
      </c>
      <c r="AU644" s="479">
        <f>'c.Prestataires'!D665</f>
        <v>0</v>
      </c>
      <c r="AV644" s="479">
        <f>'c.Prestataires'!E665</f>
        <v>0</v>
      </c>
      <c r="AW644" s="479">
        <f>'c.Prestataires'!F665</f>
        <v>0</v>
      </c>
      <c r="AX644" s="479">
        <f>'c.Prestataires'!G665</f>
        <v>0</v>
      </c>
      <c r="AY644" s="479">
        <f>'c.Prestataires'!H665</f>
        <v>0</v>
      </c>
      <c r="BA644" s="479" t="str">
        <f>'d.Points de vente&amp;récupération'!D667</f>
        <v>A compléter</v>
      </c>
      <c r="BB644" s="479" t="str">
        <f>'d.Points de vente&amp;récupération'!E667</f>
        <v>A choisir</v>
      </c>
      <c r="BC644" s="479" t="str">
        <f>'d.Points de vente&amp;récupération'!F667</f>
        <v>A choisir</v>
      </c>
      <c r="BD644" s="479" t="str">
        <f>'d.Points de vente&amp;récupération'!G667</f>
        <v>A choisir</v>
      </c>
      <c r="BE644" s="479" t="str">
        <f>'d.Points de vente&amp;récupération'!H667</f>
        <v>A choisir</v>
      </c>
      <c r="BF644" s="479" t="str">
        <f>'d.Points de vente&amp;récupération'!I667</f>
        <v>A choisir</v>
      </c>
      <c r="BG644" s="479" t="str">
        <f>'d.Points de vente&amp;récupération'!J667</f>
        <v>A choisir</v>
      </c>
      <c r="BH644" s="479" t="str">
        <f>'d.Points de vente&amp;récupération'!K667</f>
        <v>A compléter</v>
      </c>
    </row>
    <row r="645" spans="15:60">
      <c r="O645">
        <v>642</v>
      </c>
      <c r="P645" t="str">
        <f>_xlfn.XLOOKUP(O645,'1.Fiche candidature (à remplir)'!AB:AB,'1.Fiche candidature (à remplir)'!D:D)</f>
        <v>Location de dispositifs de récupération d'Emballages réemployables high tech</v>
      </c>
      <c r="Q645" t="str">
        <f>_xlfn.XLOOKUP(O645,'1.Fiche candidature (à remplir)'!AB:AB,'1.Fiche candidature (à remplir)'!AC:AC)</f>
        <v>Test_3</v>
      </c>
      <c r="R645" t="str">
        <f>_xlfn.XLOOKUP(O645,'1.Fiche candidature (à remplir)'!AB:AB,'1.Fiche candidature (à remplir)'!E:E)</f>
        <v>A compléter</v>
      </c>
      <c r="S645">
        <f>_xlfn.XLOOKUP(O645,'1.Fiche candidature (à remplir)'!AB:AB,'1.Fiche candidature (à remplir)'!F:F)</f>
        <v>0</v>
      </c>
      <c r="T645">
        <f>_xlfn.XLOOKUP(O645,'1.Fiche candidature (à remplir)'!AB:AB,'1.Fiche candidature (à remplir)'!G:G)</f>
        <v>0</v>
      </c>
      <c r="U645">
        <f>_xlfn.XLOOKUP(O645,'1.Fiche candidature (à remplir)'!AB:AB,'1.Fiche candidature (à remplir)'!H:H)</f>
        <v>0</v>
      </c>
      <c r="V645" t="str">
        <f>_xlfn.XLOOKUP(O645,'1.Fiche candidature (à remplir)'!AB:AB,'1.Fiche candidature (à remplir)'!I:I)</f>
        <v>A compléter</v>
      </c>
      <c r="W645" t="str">
        <f>_xlfn.XLOOKUP(O645,'1.Fiche candidature (à remplir)'!AB:AB,'1.Fiche candidature (à remplir)'!L:L)</f>
        <v>A remplir</v>
      </c>
      <c r="X645">
        <f>_xlfn.XLOOKUP(O645,'1.Fiche candidature (à remplir)'!AB:AB,'1.Fiche candidature (à remplir)'!M:M)</f>
        <v>0</v>
      </c>
      <c r="Y645">
        <f>_xlfn.XLOOKUP(O645,'1.Fiche candidature (à remplir)'!AB:AB,'1.Fiche candidature (à remplir)'!N:N)</f>
        <v>0</v>
      </c>
      <c r="Z645">
        <f>_xlfn.XLOOKUP(O645,'1.Fiche candidature (à remplir)'!AB:AB,'1.Fiche candidature (à remplir)'!P:P)</f>
        <v>0</v>
      </c>
      <c r="AC645" s="479">
        <f>b.Groupement!D671</f>
        <v>0</v>
      </c>
      <c r="AD645" s="479">
        <f>b.Groupement!E671</f>
        <v>0</v>
      </c>
      <c r="AE645" s="479">
        <f>b.Groupement!F671</f>
        <v>0</v>
      </c>
      <c r="AF645" s="479">
        <f>b.Groupement!G671</f>
        <v>0</v>
      </c>
      <c r="AG645" s="479">
        <f>b.Groupement!H671</f>
        <v>0</v>
      </c>
      <c r="AH645" s="479">
        <f>b.Groupement!I671</f>
        <v>0</v>
      </c>
      <c r="AI645" s="479">
        <f>b.Groupement!J671</f>
        <v>0</v>
      </c>
      <c r="AK645" s="479">
        <f>'a.Equipe projet'!D667</f>
        <v>0</v>
      </c>
      <c r="AL645" s="479">
        <f>'a.Equipe projet'!E667</f>
        <v>0</v>
      </c>
      <c r="AM645" s="479">
        <f>'a.Equipe projet'!F667</f>
        <v>0</v>
      </c>
      <c r="AN645" s="479">
        <f>'a.Equipe projet'!G667</f>
        <v>0</v>
      </c>
      <c r="AO645" s="479">
        <f>'a.Equipe projet'!H667</f>
        <v>0</v>
      </c>
      <c r="AP645" s="479">
        <f>'a.Equipe projet'!I667</f>
        <v>0</v>
      </c>
      <c r="AQ645" s="479">
        <f>'a.Equipe projet'!J667</f>
        <v>0</v>
      </c>
      <c r="AR645" s="479">
        <f>'a.Equipe projet'!K667</f>
        <v>0</v>
      </c>
      <c r="AS645" s="479">
        <f>'a.Equipe projet'!L667</f>
        <v>0</v>
      </c>
      <c r="AU645" s="479">
        <f>'c.Prestataires'!D666</f>
        <v>0</v>
      </c>
      <c r="AV645" s="479">
        <f>'c.Prestataires'!E666</f>
        <v>0</v>
      </c>
      <c r="AW645" s="479">
        <f>'c.Prestataires'!F666</f>
        <v>0</v>
      </c>
      <c r="AX645" s="479">
        <f>'c.Prestataires'!G666</f>
        <v>0</v>
      </c>
      <c r="AY645" s="479">
        <f>'c.Prestataires'!H666</f>
        <v>0</v>
      </c>
      <c r="BA645" s="479" t="str">
        <f>'d.Points de vente&amp;récupération'!D668</f>
        <v>A compléter</v>
      </c>
      <c r="BB645" s="479" t="str">
        <f>'d.Points de vente&amp;récupération'!E668</f>
        <v>A choisir</v>
      </c>
      <c r="BC645" s="479" t="str">
        <f>'d.Points de vente&amp;récupération'!F668</f>
        <v>A choisir</v>
      </c>
      <c r="BD645" s="479" t="str">
        <f>'d.Points de vente&amp;récupération'!G668</f>
        <v>A choisir</v>
      </c>
      <c r="BE645" s="479" t="str">
        <f>'d.Points de vente&amp;récupération'!H668</f>
        <v>A choisir</v>
      </c>
      <c r="BF645" s="479" t="str">
        <f>'d.Points de vente&amp;récupération'!I668</f>
        <v>A choisir</v>
      </c>
      <c r="BG645" s="479" t="str">
        <f>'d.Points de vente&amp;récupération'!J668</f>
        <v>A choisir</v>
      </c>
      <c r="BH645" s="479" t="str">
        <f>'d.Points de vente&amp;récupération'!K668</f>
        <v>A compléter</v>
      </c>
    </row>
    <row r="646" spans="15:60">
      <c r="O646">
        <v>643</v>
      </c>
      <c r="P646" t="str">
        <f>_xlfn.XLOOKUP(O646,'1.Fiche candidature (à remplir)'!AB:AB,'1.Fiche candidature (à remplir)'!D:D)</f>
        <v>Location d'Emballages logistiques
Exemple : caisse palette nécessaire au dispositif de récupération</v>
      </c>
      <c r="Q646" t="str">
        <f>_xlfn.XLOOKUP(O646,'1.Fiche candidature (à remplir)'!AB:AB,'1.Fiche candidature (à remplir)'!AC:AC)</f>
        <v>Test_3</v>
      </c>
      <c r="R646" t="str">
        <f>_xlfn.XLOOKUP(O646,'1.Fiche candidature (à remplir)'!AB:AB,'1.Fiche candidature (à remplir)'!E:E)</f>
        <v>A compléter</v>
      </c>
      <c r="S646">
        <f>_xlfn.XLOOKUP(O646,'1.Fiche candidature (à remplir)'!AB:AB,'1.Fiche candidature (à remplir)'!F:F)</f>
        <v>0</v>
      </c>
      <c r="T646">
        <f>_xlfn.XLOOKUP(O646,'1.Fiche candidature (à remplir)'!AB:AB,'1.Fiche candidature (à remplir)'!G:G)</f>
        <v>0</v>
      </c>
      <c r="U646">
        <f>_xlfn.XLOOKUP(O646,'1.Fiche candidature (à remplir)'!AB:AB,'1.Fiche candidature (à remplir)'!H:H)</f>
        <v>0</v>
      </c>
      <c r="V646" t="str">
        <f>_xlfn.XLOOKUP(O646,'1.Fiche candidature (à remplir)'!AB:AB,'1.Fiche candidature (à remplir)'!I:I)</f>
        <v>A compléter</v>
      </c>
      <c r="W646" t="str">
        <f>_xlfn.XLOOKUP(O646,'1.Fiche candidature (à remplir)'!AB:AB,'1.Fiche candidature (à remplir)'!L:L)</f>
        <v>A remplir</v>
      </c>
      <c r="X646">
        <f>_xlfn.XLOOKUP(O646,'1.Fiche candidature (à remplir)'!AB:AB,'1.Fiche candidature (à remplir)'!M:M)</f>
        <v>0</v>
      </c>
      <c r="Y646">
        <f>_xlfn.XLOOKUP(O646,'1.Fiche candidature (à remplir)'!AB:AB,'1.Fiche candidature (à remplir)'!N:N)</f>
        <v>0</v>
      </c>
      <c r="Z646">
        <f>_xlfn.XLOOKUP(O646,'1.Fiche candidature (à remplir)'!AB:AB,'1.Fiche candidature (à remplir)'!P:P)</f>
        <v>0</v>
      </c>
      <c r="AC646" s="479">
        <f>b.Groupement!D672</f>
        <v>0</v>
      </c>
      <c r="AD646" s="479">
        <f>b.Groupement!E672</f>
        <v>0</v>
      </c>
      <c r="AE646" s="479">
        <f>b.Groupement!F672</f>
        <v>0</v>
      </c>
      <c r="AF646" s="479">
        <f>b.Groupement!G672</f>
        <v>0</v>
      </c>
      <c r="AG646" s="479">
        <f>b.Groupement!H672</f>
        <v>0</v>
      </c>
      <c r="AH646" s="479">
        <f>b.Groupement!I672</f>
        <v>0</v>
      </c>
      <c r="AI646" s="479">
        <f>b.Groupement!J672</f>
        <v>0</v>
      </c>
      <c r="AK646" s="479">
        <f>'a.Equipe projet'!D668</f>
        <v>0</v>
      </c>
      <c r="AL646" s="479">
        <f>'a.Equipe projet'!E668</f>
        <v>0</v>
      </c>
      <c r="AM646" s="479">
        <f>'a.Equipe projet'!F668</f>
        <v>0</v>
      </c>
      <c r="AN646" s="479">
        <f>'a.Equipe projet'!G668</f>
        <v>0</v>
      </c>
      <c r="AO646" s="479">
        <f>'a.Equipe projet'!H668</f>
        <v>0</v>
      </c>
      <c r="AP646" s="479">
        <f>'a.Equipe projet'!I668</f>
        <v>0</v>
      </c>
      <c r="AQ646" s="479">
        <f>'a.Equipe projet'!J668</f>
        <v>0</v>
      </c>
      <c r="AR646" s="479">
        <f>'a.Equipe projet'!K668</f>
        <v>0</v>
      </c>
      <c r="AS646" s="479">
        <f>'a.Equipe projet'!L668</f>
        <v>0</v>
      </c>
      <c r="AU646" s="479">
        <f>'c.Prestataires'!D667</f>
        <v>0</v>
      </c>
      <c r="AV646" s="479">
        <f>'c.Prestataires'!E667</f>
        <v>0</v>
      </c>
      <c r="AW646" s="479">
        <f>'c.Prestataires'!F667</f>
        <v>0</v>
      </c>
      <c r="AX646" s="479">
        <f>'c.Prestataires'!G667</f>
        <v>0</v>
      </c>
      <c r="AY646" s="479">
        <f>'c.Prestataires'!H667</f>
        <v>0</v>
      </c>
      <c r="BA646" s="479" t="str">
        <f>'d.Points de vente&amp;récupération'!D669</f>
        <v>A compléter</v>
      </c>
      <c r="BB646" s="479" t="str">
        <f>'d.Points de vente&amp;récupération'!E669</f>
        <v>A choisir</v>
      </c>
      <c r="BC646" s="479" t="str">
        <f>'d.Points de vente&amp;récupération'!F669</f>
        <v>A choisir</v>
      </c>
      <c r="BD646" s="479" t="str">
        <f>'d.Points de vente&amp;récupération'!G669</f>
        <v>A choisir</v>
      </c>
      <c r="BE646" s="479" t="str">
        <f>'d.Points de vente&amp;récupération'!H669</f>
        <v>A choisir</v>
      </c>
      <c r="BF646" s="479" t="str">
        <f>'d.Points de vente&amp;récupération'!I669</f>
        <v>A choisir</v>
      </c>
      <c r="BG646" s="479" t="str">
        <f>'d.Points de vente&amp;récupération'!J669</f>
        <v>A choisir</v>
      </c>
      <c r="BH646" s="479" t="str">
        <f>'d.Points de vente&amp;récupération'!K669</f>
        <v>A compléter</v>
      </c>
    </row>
    <row r="647" spans="15:60">
      <c r="O647">
        <v>644</v>
      </c>
      <c r="P647" t="str">
        <f>_xlfn.XLOOKUP(O647,'1.Fiche candidature (à remplir)'!AB:AB,'1.Fiche candidature (à remplir)'!D:D)</f>
        <v>Location d'Emballages logistiques</v>
      </c>
      <c r="Q647" t="str">
        <f>_xlfn.XLOOKUP(O647,'1.Fiche candidature (à remplir)'!AB:AB,'1.Fiche candidature (à remplir)'!AC:AC)</f>
        <v>Test_3</v>
      </c>
      <c r="R647" t="str">
        <f>_xlfn.XLOOKUP(O647,'1.Fiche candidature (à remplir)'!AB:AB,'1.Fiche candidature (à remplir)'!E:E)</f>
        <v>A compléter</v>
      </c>
      <c r="S647">
        <f>_xlfn.XLOOKUP(O647,'1.Fiche candidature (à remplir)'!AB:AB,'1.Fiche candidature (à remplir)'!F:F)</f>
        <v>0</v>
      </c>
      <c r="T647">
        <f>_xlfn.XLOOKUP(O647,'1.Fiche candidature (à remplir)'!AB:AB,'1.Fiche candidature (à remplir)'!G:G)</f>
        <v>0</v>
      </c>
      <c r="U647">
        <f>_xlfn.XLOOKUP(O647,'1.Fiche candidature (à remplir)'!AB:AB,'1.Fiche candidature (à remplir)'!H:H)</f>
        <v>0</v>
      </c>
      <c r="V647" t="str">
        <f>_xlfn.XLOOKUP(O647,'1.Fiche candidature (à remplir)'!AB:AB,'1.Fiche candidature (à remplir)'!I:I)</f>
        <v>A compléter</v>
      </c>
      <c r="W647" t="str">
        <f>_xlfn.XLOOKUP(O647,'1.Fiche candidature (à remplir)'!AB:AB,'1.Fiche candidature (à remplir)'!L:L)</f>
        <v>A remplir</v>
      </c>
      <c r="X647">
        <f>_xlfn.XLOOKUP(O647,'1.Fiche candidature (à remplir)'!AB:AB,'1.Fiche candidature (à remplir)'!M:M)</f>
        <v>0</v>
      </c>
      <c r="Y647">
        <f>_xlfn.XLOOKUP(O647,'1.Fiche candidature (à remplir)'!AB:AB,'1.Fiche candidature (à remplir)'!N:N)</f>
        <v>0</v>
      </c>
      <c r="Z647">
        <f>_xlfn.XLOOKUP(O647,'1.Fiche candidature (à remplir)'!AB:AB,'1.Fiche candidature (à remplir)'!P:P)</f>
        <v>0</v>
      </c>
      <c r="AC647" s="479">
        <f>b.Groupement!D673</f>
        <v>0</v>
      </c>
      <c r="AD647" s="479">
        <f>b.Groupement!E673</f>
        <v>0</v>
      </c>
      <c r="AE647" s="479">
        <f>b.Groupement!F673</f>
        <v>0</v>
      </c>
      <c r="AF647" s="479">
        <f>b.Groupement!G673</f>
        <v>0</v>
      </c>
      <c r="AG647" s="479">
        <f>b.Groupement!H673</f>
        <v>0</v>
      </c>
      <c r="AH647" s="479">
        <f>b.Groupement!I673</f>
        <v>0</v>
      </c>
      <c r="AI647" s="479">
        <f>b.Groupement!J673</f>
        <v>0</v>
      </c>
      <c r="AK647" s="479">
        <f>'a.Equipe projet'!D669</f>
        <v>0</v>
      </c>
      <c r="AL647" s="479">
        <f>'a.Equipe projet'!E669</f>
        <v>0</v>
      </c>
      <c r="AM647" s="479">
        <f>'a.Equipe projet'!F669</f>
        <v>0</v>
      </c>
      <c r="AN647" s="479">
        <f>'a.Equipe projet'!G669</f>
        <v>0</v>
      </c>
      <c r="AO647" s="479">
        <f>'a.Equipe projet'!H669</f>
        <v>0</v>
      </c>
      <c r="AP647" s="479">
        <f>'a.Equipe projet'!I669</f>
        <v>0</v>
      </c>
      <c r="AQ647" s="479">
        <f>'a.Equipe projet'!J669</f>
        <v>0</v>
      </c>
      <c r="AR647" s="479">
        <f>'a.Equipe projet'!K669</f>
        <v>0</v>
      </c>
      <c r="AS647" s="479">
        <f>'a.Equipe projet'!L669</f>
        <v>0</v>
      </c>
      <c r="AU647" s="479">
        <f>'c.Prestataires'!D668</f>
        <v>0</v>
      </c>
      <c r="AV647" s="479">
        <f>'c.Prestataires'!E668</f>
        <v>0</v>
      </c>
      <c r="AW647" s="479">
        <f>'c.Prestataires'!F668</f>
        <v>0</v>
      </c>
      <c r="AX647" s="479">
        <f>'c.Prestataires'!G668</f>
        <v>0</v>
      </c>
      <c r="AY647" s="479">
        <f>'c.Prestataires'!H668</f>
        <v>0</v>
      </c>
      <c r="BA647" s="479" t="str">
        <f>'d.Points de vente&amp;récupération'!D670</f>
        <v>A compléter</v>
      </c>
      <c r="BB647" s="479" t="str">
        <f>'d.Points de vente&amp;récupération'!E670</f>
        <v>A choisir</v>
      </c>
      <c r="BC647" s="479" t="str">
        <f>'d.Points de vente&amp;récupération'!F670</f>
        <v>A choisir</v>
      </c>
      <c r="BD647" s="479" t="str">
        <f>'d.Points de vente&amp;récupération'!G670</f>
        <v>A choisir</v>
      </c>
      <c r="BE647" s="479" t="str">
        <f>'d.Points de vente&amp;récupération'!H670</f>
        <v>A choisir</v>
      </c>
      <c r="BF647" s="479" t="str">
        <f>'d.Points de vente&amp;récupération'!I670</f>
        <v>A choisir</v>
      </c>
      <c r="BG647" s="479" t="str">
        <f>'d.Points de vente&amp;récupération'!J670</f>
        <v>A choisir</v>
      </c>
      <c r="BH647" s="479" t="str">
        <f>'d.Points de vente&amp;récupération'!K670</f>
        <v>A compléter</v>
      </c>
    </row>
    <row r="648" spans="15:60">
      <c r="O648">
        <v>645</v>
      </c>
      <c r="P648" t="str">
        <f>_xlfn.XLOOKUP(O648,'1.Fiche candidature (à remplir)'!AB:AB,'1.Fiche candidature (à remplir)'!D:D)</f>
        <v>Location d'Emballages logistiques</v>
      </c>
      <c r="Q648" t="str">
        <f>_xlfn.XLOOKUP(O648,'1.Fiche candidature (à remplir)'!AB:AB,'1.Fiche candidature (à remplir)'!AC:AC)</f>
        <v>Test_3</v>
      </c>
      <c r="R648" t="str">
        <f>_xlfn.XLOOKUP(O648,'1.Fiche candidature (à remplir)'!AB:AB,'1.Fiche candidature (à remplir)'!E:E)</f>
        <v>A compléter</v>
      </c>
      <c r="S648">
        <f>_xlfn.XLOOKUP(O648,'1.Fiche candidature (à remplir)'!AB:AB,'1.Fiche candidature (à remplir)'!F:F)</f>
        <v>0</v>
      </c>
      <c r="T648">
        <f>_xlfn.XLOOKUP(O648,'1.Fiche candidature (à remplir)'!AB:AB,'1.Fiche candidature (à remplir)'!G:G)</f>
        <v>0</v>
      </c>
      <c r="U648">
        <f>_xlfn.XLOOKUP(O648,'1.Fiche candidature (à remplir)'!AB:AB,'1.Fiche candidature (à remplir)'!H:H)</f>
        <v>0</v>
      </c>
      <c r="V648" t="str">
        <f>_xlfn.XLOOKUP(O648,'1.Fiche candidature (à remplir)'!AB:AB,'1.Fiche candidature (à remplir)'!I:I)</f>
        <v>A compléter</v>
      </c>
      <c r="W648" t="str">
        <f>_xlfn.XLOOKUP(O648,'1.Fiche candidature (à remplir)'!AB:AB,'1.Fiche candidature (à remplir)'!L:L)</f>
        <v>A remplir</v>
      </c>
      <c r="X648">
        <f>_xlfn.XLOOKUP(O648,'1.Fiche candidature (à remplir)'!AB:AB,'1.Fiche candidature (à remplir)'!M:M)</f>
        <v>0</v>
      </c>
      <c r="Y648">
        <f>_xlfn.XLOOKUP(O648,'1.Fiche candidature (à remplir)'!AB:AB,'1.Fiche candidature (à remplir)'!N:N)</f>
        <v>0</v>
      </c>
      <c r="Z648">
        <f>_xlfn.XLOOKUP(O648,'1.Fiche candidature (à remplir)'!AB:AB,'1.Fiche candidature (à remplir)'!P:P)</f>
        <v>0</v>
      </c>
      <c r="AC648" s="479">
        <f>b.Groupement!D674</f>
        <v>0</v>
      </c>
      <c r="AD648" s="479">
        <f>b.Groupement!E674</f>
        <v>0</v>
      </c>
      <c r="AE648" s="479">
        <f>b.Groupement!F674</f>
        <v>0</v>
      </c>
      <c r="AF648" s="479">
        <f>b.Groupement!G674</f>
        <v>0</v>
      </c>
      <c r="AG648" s="479">
        <f>b.Groupement!H674</f>
        <v>0</v>
      </c>
      <c r="AH648" s="479">
        <f>b.Groupement!I674</f>
        <v>0</v>
      </c>
      <c r="AI648" s="479">
        <f>b.Groupement!J674</f>
        <v>0</v>
      </c>
      <c r="AK648" s="479">
        <f>'a.Equipe projet'!D670</f>
        <v>0</v>
      </c>
      <c r="AL648" s="479">
        <f>'a.Equipe projet'!E670</f>
        <v>0</v>
      </c>
      <c r="AM648" s="479">
        <f>'a.Equipe projet'!F670</f>
        <v>0</v>
      </c>
      <c r="AN648" s="479">
        <f>'a.Equipe projet'!G670</f>
        <v>0</v>
      </c>
      <c r="AO648" s="479">
        <f>'a.Equipe projet'!H670</f>
        <v>0</v>
      </c>
      <c r="AP648" s="479">
        <f>'a.Equipe projet'!I670</f>
        <v>0</v>
      </c>
      <c r="AQ648" s="479">
        <f>'a.Equipe projet'!J670</f>
        <v>0</v>
      </c>
      <c r="AR648" s="479">
        <f>'a.Equipe projet'!K670</f>
        <v>0</v>
      </c>
      <c r="AS648" s="479">
        <f>'a.Equipe projet'!L670</f>
        <v>0</v>
      </c>
      <c r="AU648" s="479">
        <f>'c.Prestataires'!D669</f>
        <v>0</v>
      </c>
      <c r="AV648" s="479">
        <f>'c.Prestataires'!E669</f>
        <v>0</v>
      </c>
      <c r="AW648" s="479">
        <f>'c.Prestataires'!F669</f>
        <v>0</v>
      </c>
      <c r="AX648" s="479">
        <f>'c.Prestataires'!G669</f>
        <v>0</v>
      </c>
      <c r="AY648" s="479">
        <f>'c.Prestataires'!H669</f>
        <v>0</v>
      </c>
      <c r="BA648" s="479" t="str">
        <f>'d.Points de vente&amp;récupération'!D671</f>
        <v>A compléter</v>
      </c>
      <c r="BB648" s="479" t="str">
        <f>'d.Points de vente&amp;récupération'!E671</f>
        <v>A choisir</v>
      </c>
      <c r="BC648" s="479" t="str">
        <f>'d.Points de vente&amp;récupération'!F671</f>
        <v>A choisir</v>
      </c>
      <c r="BD648" s="479" t="str">
        <f>'d.Points de vente&amp;récupération'!G671</f>
        <v>A choisir</v>
      </c>
      <c r="BE648" s="479" t="str">
        <f>'d.Points de vente&amp;récupération'!H671</f>
        <v>A choisir</v>
      </c>
      <c r="BF648" s="479" t="str">
        <f>'d.Points de vente&amp;récupération'!I671</f>
        <v>A choisir</v>
      </c>
      <c r="BG648" s="479" t="str">
        <f>'d.Points de vente&amp;récupération'!J671</f>
        <v>A choisir</v>
      </c>
      <c r="BH648" s="479" t="str">
        <f>'d.Points de vente&amp;récupération'!K671</f>
        <v>A compléter</v>
      </c>
    </row>
    <row r="649" spans="15:60">
      <c r="O649">
        <v>646</v>
      </c>
      <c r="P649" t="str">
        <f>_xlfn.XLOOKUP(O649,'1.Fiche candidature (à remplir)'!AB:AB,'1.Fiche candidature (à remplir)'!D:D)</f>
        <v>Location d'Emballages logistiques</v>
      </c>
      <c r="Q649" t="str">
        <f>_xlfn.XLOOKUP(O649,'1.Fiche candidature (à remplir)'!AB:AB,'1.Fiche candidature (à remplir)'!AC:AC)</f>
        <v>Test_3</v>
      </c>
      <c r="R649" t="str">
        <f>_xlfn.XLOOKUP(O649,'1.Fiche candidature (à remplir)'!AB:AB,'1.Fiche candidature (à remplir)'!E:E)</f>
        <v>A compléter</v>
      </c>
      <c r="S649">
        <f>_xlfn.XLOOKUP(O649,'1.Fiche candidature (à remplir)'!AB:AB,'1.Fiche candidature (à remplir)'!F:F)</f>
        <v>0</v>
      </c>
      <c r="T649">
        <f>_xlfn.XLOOKUP(O649,'1.Fiche candidature (à remplir)'!AB:AB,'1.Fiche candidature (à remplir)'!G:G)</f>
        <v>0</v>
      </c>
      <c r="U649">
        <f>_xlfn.XLOOKUP(O649,'1.Fiche candidature (à remplir)'!AB:AB,'1.Fiche candidature (à remplir)'!H:H)</f>
        <v>0</v>
      </c>
      <c r="V649" t="str">
        <f>_xlfn.XLOOKUP(O649,'1.Fiche candidature (à remplir)'!AB:AB,'1.Fiche candidature (à remplir)'!I:I)</f>
        <v>A compléter</v>
      </c>
      <c r="W649" t="str">
        <f>_xlfn.XLOOKUP(O649,'1.Fiche candidature (à remplir)'!AB:AB,'1.Fiche candidature (à remplir)'!L:L)</f>
        <v>A remplir</v>
      </c>
      <c r="X649">
        <f>_xlfn.XLOOKUP(O649,'1.Fiche candidature (à remplir)'!AB:AB,'1.Fiche candidature (à remplir)'!M:M)</f>
        <v>0</v>
      </c>
      <c r="Y649">
        <f>_xlfn.XLOOKUP(O649,'1.Fiche candidature (à remplir)'!AB:AB,'1.Fiche candidature (à remplir)'!N:N)</f>
        <v>0</v>
      </c>
      <c r="Z649">
        <f>_xlfn.XLOOKUP(O649,'1.Fiche candidature (à remplir)'!AB:AB,'1.Fiche candidature (à remplir)'!P:P)</f>
        <v>0</v>
      </c>
      <c r="AC649" s="479">
        <f>b.Groupement!D675</f>
        <v>0</v>
      </c>
      <c r="AD649" s="479">
        <f>b.Groupement!E675</f>
        <v>0</v>
      </c>
      <c r="AE649" s="479">
        <f>b.Groupement!F675</f>
        <v>0</v>
      </c>
      <c r="AF649" s="479">
        <f>b.Groupement!G675</f>
        <v>0</v>
      </c>
      <c r="AG649" s="479">
        <f>b.Groupement!H675</f>
        <v>0</v>
      </c>
      <c r="AH649" s="479">
        <f>b.Groupement!I675</f>
        <v>0</v>
      </c>
      <c r="AI649" s="479">
        <f>b.Groupement!J675</f>
        <v>0</v>
      </c>
      <c r="AK649" s="479">
        <f>'a.Equipe projet'!D671</f>
        <v>0</v>
      </c>
      <c r="AL649" s="479">
        <f>'a.Equipe projet'!E671</f>
        <v>0</v>
      </c>
      <c r="AM649" s="479">
        <f>'a.Equipe projet'!F671</f>
        <v>0</v>
      </c>
      <c r="AN649" s="479">
        <f>'a.Equipe projet'!G671</f>
        <v>0</v>
      </c>
      <c r="AO649" s="479">
        <f>'a.Equipe projet'!H671</f>
        <v>0</v>
      </c>
      <c r="AP649" s="479">
        <f>'a.Equipe projet'!I671</f>
        <v>0</v>
      </c>
      <c r="AQ649" s="479">
        <f>'a.Equipe projet'!J671</f>
        <v>0</v>
      </c>
      <c r="AR649" s="479">
        <f>'a.Equipe projet'!K671</f>
        <v>0</v>
      </c>
      <c r="AS649" s="479">
        <f>'a.Equipe projet'!L671</f>
        <v>0</v>
      </c>
      <c r="AU649" s="479">
        <f>'c.Prestataires'!D670</f>
        <v>0</v>
      </c>
      <c r="AV649" s="479">
        <f>'c.Prestataires'!E670</f>
        <v>0</v>
      </c>
      <c r="AW649" s="479">
        <f>'c.Prestataires'!F670</f>
        <v>0</v>
      </c>
      <c r="AX649" s="479">
        <f>'c.Prestataires'!G670</f>
        <v>0</v>
      </c>
      <c r="AY649" s="479">
        <f>'c.Prestataires'!H670</f>
        <v>0</v>
      </c>
      <c r="BA649" s="479" t="str">
        <f>'d.Points de vente&amp;récupération'!D672</f>
        <v>A compléter</v>
      </c>
      <c r="BB649" s="479" t="str">
        <f>'d.Points de vente&amp;récupération'!E672</f>
        <v>A choisir</v>
      </c>
      <c r="BC649" s="479" t="str">
        <f>'d.Points de vente&amp;récupération'!F672</f>
        <v>A choisir</v>
      </c>
      <c r="BD649" s="479" t="str">
        <f>'d.Points de vente&amp;récupération'!G672</f>
        <v>A choisir</v>
      </c>
      <c r="BE649" s="479" t="str">
        <f>'d.Points de vente&amp;récupération'!H672</f>
        <v>A choisir</v>
      </c>
      <c r="BF649" s="479" t="str">
        <f>'d.Points de vente&amp;récupération'!I672</f>
        <v>A choisir</v>
      </c>
      <c r="BG649" s="479" t="str">
        <f>'d.Points de vente&amp;récupération'!J672</f>
        <v>A choisir</v>
      </c>
      <c r="BH649" s="479" t="str">
        <f>'d.Points de vente&amp;récupération'!K672</f>
        <v>A compléter</v>
      </c>
    </row>
    <row r="650" spans="15:60">
      <c r="O650">
        <v>647</v>
      </c>
      <c r="P650" t="str">
        <f>_xlfn.XLOOKUP(O650,'1.Fiche candidature (à remplir)'!AB:AB,'1.Fiche candidature (à remplir)'!D:D)</f>
        <v>Location d'Emballages logistiques</v>
      </c>
      <c r="Q650" t="str">
        <f>_xlfn.XLOOKUP(O650,'1.Fiche candidature (à remplir)'!AB:AB,'1.Fiche candidature (à remplir)'!AC:AC)</f>
        <v>Test_3</v>
      </c>
      <c r="R650" t="str">
        <f>_xlfn.XLOOKUP(O650,'1.Fiche candidature (à remplir)'!AB:AB,'1.Fiche candidature (à remplir)'!E:E)</f>
        <v>A compléter</v>
      </c>
      <c r="S650">
        <f>_xlfn.XLOOKUP(O650,'1.Fiche candidature (à remplir)'!AB:AB,'1.Fiche candidature (à remplir)'!F:F)</f>
        <v>0</v>
      </c>
      <c r="T650">
        <f>_xlfn.XLOOKUP(O650,'1.Fiche candidature (à remplir)'!AB:AB,'1.Fiche candidature (à remplir)'!G:G)</f>
        <v>0</v>
      </c>
      <c r="U650">
        <f>_xlfn.XLOOKUP(O650,'1.Fiche candidature (à remplir)'!AB:AB,'1.Fiche candidature (à remplir)'!H:H)</f>
        <v>0</v>
      </c>
      <c r="V650" t="str">
        <f>_xlfn.XLOOKUP(O650,'1.Fiche candidature (à remplir)'!AB:AB,'1.Fiche candidature (à remplir)'!I:I)</f>
        <v>A compléter</v>
      </c>
      <c r="W650" t="str">
        <f>_xlfn.XLOOKUP(O650,'1.Fiche candidature (à remplir)'!AB:AB,'1.Fiche candidature (à remplir)'!L:L)</f>
        <v>A remplir</v>
      </c>
      <c r="X650">
        <f>_xlfn.XLOOKUP(O650,'1.Fiche candidature (à remplir)'!AB:AB,'1.Fiche candidature (à remplir)'!M:M)</f>
        <v>0</v>
      </c>
      <c r="Y650">
        <f>_xlfn.XLOOKUP(O650,'1.Fiche candidature (à remplir)'!AB:AB,'1.Fiche candidature (à remplir)'!N:N)</f>
        <v>0</v>
      </c>
      <c r="Z650">
        <f>_xlfn.XLOOKUP(O650,'1.Fiche candidature (à remplir)'!AB:AB,'1.Fiche candidature (à remplir)'!P:P)</f>
        <v>0</v>
      </c>
      <c r="AC650" s="479">
        <f>b.Groupement!D676</f>
        <v>0</v>
      </c>
      <c r="AD650" s="479">
        <f>b.Groupement!E676</f>
        <v>0</v>
      </c>
      <c r="AE650" s="479">
        <f>b.Groupement!F676</f>
        <v>0</v>
      </c>
      <c r="AF650" s="479">
        <f>b.Groupement!G676</f>
        <v>0</v>
      </c>
      <c r="AG650" s="479">
        <f>b.Groupement!H676</f>
        <v>0</v>
      </c>
      <c r="AH650" s="479">
        <f>b.Groupement!I676</f>
        <v>0</v>
      </c>
      <c r="AI650" s="479">
        <f>b.Groupement!J676</f>
        <v>0</v>
      </c>
      <c r="AK650" s="479">
        <f>'a.Equipe projet'!D672</f>
        <v>0</v>
      </c>
      <c r="AL650" s="479">
        <f>'a.Equipe projet'!E672</f>
        <v>0</v>
      </c>
      <c r="AM650" s="479">
        <f>'a.Equipe projet'!F672</f>
        <v>0</v>
      </c>
      <c r="AN650" s="479">
        <f>'a.Equipe projet'!G672</f>
        <v>0</v>
      </c>
      <c r="AO650" s="479">
        <f>'a.Equipe projet'!H672</f>
        <v>0</v>
      </c>
      <c r="AP650" s="479">
        <f>'a.Equipe projet'!I672</f>
        <v>0</v>
      </c>
      <c r="AQ650" s="479">
        <f>'a.Equipe projet'!J672</f>
        <v>0</v>
      </c>
      <c r="AR650" s="479">
        <f>'a.Equipe projet'!K672</f>
        <v>0</v>
      </c>
      <c r="AS650" s="479">
        <f>'a.Equipe projet'!L672</f>
        <v>0</v>
      </c>
      <c r="AU650" s="479">
        <f>'c.Prestataires'!D671</f>
        <v>0</v>
      </c>
      <c r="AV650" s="479">
        <f>'c.Prestataires'!E671</f>
        <v>0</v>
      </c>
      <c r="AW650" s="479">
        <f>'c.Prestataires'!F671</f>
        <v>0</v>
      </c>
      <c r="AX650" s="479">
        <f>'c.Prestataires'!G671</f>
        <v>0</v>
      </c>
      <c r="AY650" s="479">
        <f>'c.Prestataires'!H671</f>
        <v>0</v>
      </c>
      <c r="BA650" s="479" t="str">
        <f>'d.Points de vente&amp;récupération'!D673</f>
        <v>A compléter</v>
      </c>
      <c r="BB650" s="479" t="str">
        <f>'d.Points de vente&amp;récupération'!E673</f>
        <v>A choisir</v>
      </c>
      <c r="BC650" s="479" t="str">
        <f>'d.Points de vente&amp;récupération'!F673</f>
        <v>A choisir</v>
      </c>
      <c r="BD650" s="479" t="str">
        <f>'d.Points de vente&amp;récupération'!G673</f>
        <v>A choisir</v>
      </c>
      <c r="BE650" s="479" t="str">
        <f>'d.Points de vente&amp;récupération'!H673</f>
        <v>A choisir</v>
      </c>
      <c r="BF650" s="479" t="str">
        <f>'d.Points de vente&amp;récupération'!I673</f>
        <v>A choisir</v>
      </c>
      <c r="BG650" s="479" t="str">
        <f>'d.Points de vente&amp;récupération'!J673</f>
        <v>A choisir</v>
      </c>
      <c r="BH650" s="479" t="str">
        <f>'d.Points de vente&amp;récupération'!K673</f>
        <v>A compléter</v>
      </c>
    </row>
    <row r="651" spans="15:60">
      <c r="O651">
        <v>648</v>
      </c>
      <c r="P651" t="str">
        <f>_xlfn.XLOOKUP(O651,'1.Fiche candidature (à remplir)'!AB:AB,'1.Fiche candidature (à remplir)'!D:D)</f>
        <v>Location de dispositifs de récupération d'Emballages réemployables low tech
A noter : des cas spécifiques sont détaillés dans le cahier des charges</v>
      </c>
      <c r="Q651" t="str">
        <f>_xlfn.XLOOKUP(O651,'1.Fiche candidature (à remplir)'!AB:AB,'1.Fiche candidature (à remplir)'!AC:AC)</f>
        <v>Test_3</v>
      </c>
      <c r="R651" t="str">
        <f>_xlfn.XLOOKUP(O651,'1.Fiche candidature (à remplir)'!AB:AB,'1.Fiche candidature (à remplir)'!E:E)</f>
        <v>A compléter</v>
      </c>
      <c r="S651">
        <f>_xlfn.XLOOKUP(O651,'1.Fiche candidature (à remplir)'!AB:AB,'1.Fiche candidature (à remplir)'!F:F)</f>
        <v>0</v>
      </c>
      <c r="T651">
        <f>_xlfn.XLOOKUP(O651,'1.Fiche candidature (à remplir)'!AB:AB,'1.Fiche candidature (à remplir)'!G:G)</f>
        <v>0</v>
      </c>
      <c r="U651">
        <f>_xlfn.XLOOKUP(O651,'1.Fiche candidature (à remplir)'!AB:AB,'1.Fiche candidature (à remplir)'!H:H)</f>
        <v>0</v>
      </c>
      <c r="V651" t="str">
        <f>_xlfn.XLOOKUP(O651,'1.Fiche candidature (à remplir)'!AB:AB,'1.Fiche candidature (à remplir)'!I:I)</f>
        <v>A compléter</v>
      </c>
      <c r="W651" t="str">
        <f>_xlfn.XLOOKUP(O651,'1.Fiche candidature (à remplir)'!AB:AB,'1.Fiche candidature (à remplir)'!L:L)</f>
        <v>A remplir</v>
      </c>
      <c r="X651">
        <f>_xlfn.XLOOKUP(O651,'1.Fiche candidature (à remplir)'!AB:AB,'1.Fiche candidature (à remplir)'!M:M)</f>
        <v>0</v>
      </c>
      <c r="Y651">
        <f>_xlfn.XLOOKUP(O651,'1.Fiche candidature (à remplir)'!AB:AB,'1.Fiche candidature (à remplir)'!N:N)</f>
        <v>0</v>
      </c>
      <c r="Z651">
        <f>_xlfn.XLOOKUP(O651,'1.Fiche candidature (à remplir)'!AB:AB,'1.Fiche candidature (à remplir)'!P:P)</f>
        <v>0</v>
      </c>
      <c r="AC651" s="479">
        <f>b.Groupement!D677</f>
        <v>0</v>
      </c>
      <c r="AD651" s="479">
        <f>b.Groupement!E677</f>
        <v>0</v>
      </c>
      <c r="AE651" s="479">
        <f>b.Groupement!F677</f>
        <v>0</v>
      </c>
      <c r="AF651" s="479">
        <f>b.Groupement!G677</f>
        <v>0</v>
      </c>
      <c r="AG651" s="479">
        <f>b.Groupement!H677</f>
        <v>0</v>
      </c>
      <c r="AH651" s="479">
        <f>b.Groupement!I677</f>
        <v>0</v>
      </c>
      <c r="AI651" s="479">
        <f>b.Groupement!J677</f>
        <v>0</v>
      </c>
      <c r="AK651" s="479">
        <f>'a.Equipe projet'!D673</f>
        <v>0</v>
      </c>
      <c r="AL651" s="479">
        <f>'a.Equipe projet'!E673</f>
        <v>0</v>
      </c>
      <c r="AM651" s="479">
        <f>'a.Equipe projet'!F673</f>
        <v>0</v>
      </c>
      <c r="AN651" s="479">
        <f>'a.Equipe projet'!G673</f>
        <v>0</v>
      </c>
      <c r="AO651" s="479">
        <f>'a.Equipe projet'!H673</f>
        <v>0</v>
      </c>
      <c r="AP651" s="479">
        <f>'a.Equipe projet'!I673</f>
        <v>0</v>
      </c>
      <c r="AQ651" s="479">
        <f>'a.Equipe projet'!J673</f>
        <v>0</v>
      </c>
      <c r="AR651" s="479">
        <f>'a.Equipe projet'!K673</f>
        <v>0</v>
      </c>
      <c r="AS651" s="479">
        <f>'a.Equipe projet'!L673</f>
        <v>0</v>
      </c>
      <c r="AU651" s="479">
        <f>'c.Prestataires'!D672</f>
        <v>0</v>
      </c>
      <c r="AV651" s="479">
        <f>'c.Prestataires'!E672</f>
        <v>0</v>
      </c>
      <c r="AW651" s="479">
        <f>'c.Prestataires'!F672</f>
        <v>0</v>
      </c>
      <c r="AX651" s="479">
        <f>'c.Prestataires'!G672</f>
        <v>0</v>
      </c>
      <c r="AY651" s="479">
        <f>'c.Prestataires'!H672</f>
        <v>0</v>
      </c>
      <c r="BA651" s="479" t="str">
        <f>'d.Points de vente&amp;récupération'!D674</f>
        <v>A compléter</v>
      </c>
      <c r="BB651" s="479" t="str">
        <f>'d.Points de vente&amp;récupération'!E674</f>
        <v>A choisir</v>
      </c>
      <c r="BC651" s="479" t="str">
        <f>'d.Points de vente&amp;récupération'!F674</f>
        <v>A choisir</v>
      </c>
      <c r="BD651" s="479" t="str">
        <f>'d.Points de vente&amp;récupération'!G674</f>
        <v>A choisir</v>
      </c>
      <c r="BE651" s="479" t="str">
        <f>'d.Points de vente&amp;récupération'!H674</f>
        <v>A choisir</v>
      </c>
      <c r="BF651" s="479" t="str">
        <f>'d.Points de vente&amp;récupération'!I674</f>
        <v>A choisir</v>
      </c>
      <c r="BG651" s="479" t="str">
        <f>'d.Points de vente&amp;récupération'!J674</f>
        <v>A choisir</v>
      </c>
      <c r="BH651" s="479" t="str">
        <f>'d.Points de vente&amp;récupération'!K674</f>
        <v>A compléter</v>
      </c>
    </row>
    <row r="652" spans="15:60">
      <c r="O652">
        <v>649</v>
      </c>
      <c r="P652" t="str">
        <f>_xlfn.XLOOKUP(O652,'1.Fiche candidature (à remplir)'!AB:AB,'1.Fiche candidature (à remplir)'!D:D)</f>
        <v>Location de dispositifs de récupération d'Emballages réemployables low tech</v>
      </c>
      <c r="Q652" t="str">
        <f>_xlfn.XLOOKUP(O652,'1.Fiche candidature (à remplir)'!AB:AB,'1.Fiche candidature (à remplir)'!AC:AC)</f>
        <v>Test_3</v>
      </c>
      <c r="R652" t="str">
        <f>_xlfn.XLOOKUP(O652,'1.Fiche candidature (à remplir)'!AB:AB,'1.Fiche candidature (à remplir)'!E:E)</f>
        <v>A compléter</v>
      </c>
      <c r="S652">
        <f>_xlfn.XLOOKUP(O652,'1.Fiche candidature (à remplir)'!AB:AB,'1.Fiche candidature (à remplir)'!F:F)</f>
        <v>0</v>
      </c>
      <c r="T652">
        <f>_xlfn.XLOOKUP(O652,'1.Fiche candidature (à remplir)'!AB:AB,'1.Fiche candidature (à remplir)'!G:G)</f>
        <v>0</v>
      </c>
      <c r="U652">
        <f>_xlfn.XLOOKUP(O652,'1.Fiche candidature (à remplir)'!AB:AB,'1.Fiche candidature (à remplir)'!H:H)</f>
        <v>0</v>
      </c>
      <c r="V652" t="str">
        <f>_xlfn.XLOOKUP(O652,'1.Fiche candidature (à remplir)'!AB:AB,'1.Fiche candidature (à remplir)'!I:I)</f>
        <v>A compléter</v>
      </c>
      <c r="W652" t="str">
        <f>_xlfn.XLOOKUP(O652,'1.Fiche candidature (à remplir)'!AB:AB,'1.Fiche candidature (à remplir)'!L:L)</f>
        <v>A remplir</v>
      </c>
      <c r="X652">
        <f>_xlfn.XLOOKUP(O652,'1.Fiche candidature (à remplir)'!AB:AB,'1.Fiche candidature (à remplir)'!M:M)</f>
        <v>0</v>
      </c>
      <c r="Y652">
        <f>_xlfn.XLOOKUP(O652,'1.Fiche candidature (à remplir)'!AB:AB,'1.Fiche candidature (à remplir)'!N:N)</f>
        <v>0</v>
      </c>
      <c r="Z652">
        <f>_xlfn.XLOOKUP(O652,'1.Fiche candidature (à remplir)'!AB:AB,'1.Fiche candidature (à remplir)'!P:P)</f>
        <v>0</v>
      </c>
      <c r="AC652" s="479">
        <f>b.Groupement!D678</f>
        <v>0</v>
      </c>
      <c r="AD652" s="479">
        <f>b.Groupement!E678</f>
        <v>0</v>
      </c>
      <c r="AE652" s="479">
        <f>b.Groupement!F678</f>
        <v>0</v>
      </c>
      <c r="AF652" s="479">
        <f>b.Groupement!G678</f>
        <v>0</v>
      </c>
      <c r="AG652" s="479">
        <f>b.Groupement!H678</f>
        <v>0</v>
      </c>
      <c r="AH652" s="479">
        <f>b.Groupement!I678</f>
        <v>0</v>
      </c>
      <c r="AI652" s="479">
        <f>b.Groupement!J678</f>
        <v>0</v>
      </c>
      <c r="AK652" s="479">
        <f>'a.Equipe projet'!D674</f>
        <v>0</v>
      </c>
      <c r="AL652" s="479">
        <f>'a.Equipe projet'!E674</f>
        <v>0</v>
      </c>
      <c r="AM652" s="479">
        <f>'a.Equipe projet'!F674</f>
        <v>0</v>
      </c>
      <c r="AN652" s="479">
        <f>'a.Equipe projet'!G674</f>
        <v>0</v>
      </c>
      <c r="AO652" s="479">
        <f>'a.Equipe projet'!H674</f>
        <v>0</v>
      </c>
      <c r="AP652" s="479">
        <f>'a.Equipe projet'!I674</f>
        <v>0</v>
      </c>
      <c r="AQ652" s="479">
        <f>'a.Equipe projet'!J674</f>
        <v>0</v>
      </c>
      <c r="AR652" s="479">
        <f>'a.Equipe projet'!K674</f>
        <v>0</v>
      </c>
      <c r="AS652" s="479">
        <f>'a.Equipe projet'!L674</f>
        <v>0</v>
      </c>
      <c r="AU652" s="479">
        <f>'c.Prestataires'!D673</f>
        <v>0</v>
      </c>
      <c r="AV652" s="479">
        <f>'c.Prestataires'!E673</f>
        <v>0</v>
      </c>
      <c r="AW652" s="479">
        <f>'c.Prestataires'!F673</f>
        <v>0</v>
      </c>
      <c r="AX652" s="479">
        <f>'c.Prestataires'!G673</f>
        <v>0</v>
      </c>
      <c r="AY652" s="479">
        <f>'c.Prestataires'!H673</f>
        <v>0</v>
      </c>
      <c r="BA652" s="479" t="str">
        <f>'d.Points de vente&amp;récupération'!D675</f>
        <v>A compléter</v>
      </c>
      <c r="BB652" s="479" t="str">
        <f>'d.Points de vente&amp;récupération'!E675</f>
        <v>A choisir</v>
      </c>
      <c r="BC652" s="479" t="str">
        <f>'d.Points de vente&amp;récupération'!F675</f>
        <v>A choisir</v>
      </c>
      <c r="BD652" s="479" t="str">
        <f>'d.Points de vente&amp;récupération'!G675</f>
        <v>A choisir</v>
      </c>
      <c r="BE652" s="479" t="str">
        <f>'d.Points de vente&amp;récupération'!H675</f>
        <v>A choisir</v>
      </c>
      <c r="BF652" s="479" t="str">
        <f>'d.Points de vente&amp;récupération'!I675</f>
        <v>A choisir</v>
      </c>
      <c r="BG652" s="479" t="str">
        <f>'d.Points de vente&amp;récupération'!J675</f>
        <v>A choisir</v>
      </c>
      <c r="BH652" s="479" t="str">
        <f>'d.Points de vente&amp;récupération'!K675</f>
        <v>A compléter</v>
      </c>
    </row>
    <row r="653" spans="15:60">
      <c r="O653">
        <v>650</v>
      </c>
      <c r="P653" t="str">
        <f>_xlfn.XLOOKUP(O653,'1.Fiche candidature (à remplir)'!AB:AB,'1.Fiche candidature (à remplir)'!D:D)</f>
        <v>Location de dispositifs de récupération d'Emballages réemployables low tech</v>
      </c>
      <c r="Q653" t="str">
        <f>_xlfn.XLOOKUP(O653,'1.Fiche candidature (à remplir)'!AB:AB,'1.Fiche candidature (à remplir)'!AC:AC)</f>
        <v>Test_3</v>
      </c>
      <c r="R653" t="str">
        <f>_xlfn.XLOOKUP(O653,'1.Fiche candidature (à remplir)'!AB:AB,'1.Fiche candidature (à remplir)'!E:E)</f>
        <v>A compléter</v>
      </c>
      <c r="S653">
        <f>_xlfn.XLOOKUP(O653,'1.Fiche candidature (à remplir)'!AB:AB,'1.Fiche candidature (à remplir)'!F:F)</f>
        <v>0</v>
      </c>
      <c r="T653">
        <f>_xlfn.XLOOKUP(O653,'1.Fiche candidature (à remplir)'!AB:AB,'1.Fiche candidature (à remplir)'!G:G)</f>
        <v>0</v>
      </c>
      <c r="U653">
        <f>_xlfn.XLOOKUP(O653,'1.Fiche candidature (à remplir)'!AB:AB,'1.Fiche candidature (à remplir)'!H:H)</f>
        <v>0</v>
      </c>
      <c r="V653" t="str">
        <f>_xlfn.XLOOKUP(O653,'1.Fiche candidature (à remplir)'!AB:AB,'1.Fiche candidature (à remplir)'!I:I)</f>
        <v>A compléter</v>
      </c>
      <c r="W653" t="str">
        <f>_xlfn.XLOOKUP(O653,'1.Fiche candidature (à remplir)'!AB:AB,'1.Fiche candidature (à remplir)'!L:L)</f>
        <v>A remplir</v>
      </c>
      <c r="X653">
        <f>_xlfn.XLOOKUP(O653,'1.Fiche candidature (à remplir)'!AB:AB,'1.Fiche candidature (à remplir)'!M:M)</f>
        <v>0</v>
      </c>
      <c r="Y653">
        <f>_xlfn.XLOOKUP(O653,'1.Fiche candidature (à remplir)'!AB:AB,'1.Fiche candidature (à remplir)'!N:N)</f>
        <v>0</v>
      </c>
      <c r="Z653">
        <f>_xlfn.XLOOKUP(O653,'1.Fiche candidature (à remplir)'!AB:AB,'1.Fiche candidature (à remplir)'!P:P)</f>
        <v>0</v>
      </c>
      <c r="AC653" s="479">
        <f>b.Groupement!D679</f>
        <v>0</v>
      </c>
      <c r="AD653" s="479">
        <f>b.Groupement!E679</f>
        <v>0</v>
      </c>
      <c r="AE653" s="479">
        <f>b.Groupement!F679</f>
        <v>0</v>
      </c>
      <c r="AF653" s="479">
        <f>b.Groupement!G679</f>
        <v>0</v>
      </c>
      <c r="AG653" s="479">
        <f>b.Groupement!H679</f>
        <v>0</v>
      </c>
      <c r="AH653" s="479">
        <f>b.Groupement!I679</f>
        <v>0</v>
      </c>
      <c r="AI653" s="479">
        <f>b.Groupement!J679</f>
        <v>0</v>
      </c>
      <c r="AK653" s="479">
        <f>'a.Equipe projet'!D675</f>
        <v>0</v>
      </c>
      <c r="AL653" s="479">
        <f>'a.Equipe projet'!E675</f>
        <v>0</v>
      </c>
      <c r="AM653" s="479">
        <f>'a.Equipe projet'!F675</f>
        <v>0</v>
      </c>
      <c r="AN653" s="479">
        <f>'a.Equipe projet'!G675</f>
        <v>0</v>
      </c>
      <c r="AO653" s="479">
        <f>'a.Equipe projet'!H675</f>
        <v>0</v>
      </c>
      <c r="AP653" s="479">
        <f>'a.Equipe projet'!I675</f>
        <v>0</v>
      </c>
      <c r="AQ653" s="479">
        <f>'a.Equipe projet'!J675</f>
        <v>0</v>
      </c>
      <c r="AR653" s="479">
        <f>'a.Equipe projet'!K675</f>
        <v>0</v>
      </c>
      <c r="AS653" s="479">
        <f>'a.Equipe projet'!L675</f>
        <v>0</v>
      </c>
      <c r="AU653" s="479">
        <f>'c.Prestataires'!D674</f>
        <v>0</v>
      </c>
      <c r="AV653" s="479">
        <f>'c.Prestataires'!E674</f>
        <v>0</v>
      </c>
      <c r="AW653" s="479">
        <f>'c.Prestataires'!F674</f>
        <v>0</v>
      </c>
      <c r="AX653" s="479">
        <f>'c.Prestataires'!G674</f>
        <v>0</v>
      </c>
      <c r="AY653" s="479">
        <f>'c.Prestataires'!H674</f>
        <v>0</v>
      </c>
      <c r="BA653" s="479" t="str">
        <f>'d.Points de vente&amp;récupération'!D676</f>
        <v>A compléter</v>
      </c>
      <c r="BB653" s="479" t="str">
        <f>'d.Points de vente&amp;récupération'!E676</f>
        <v>A choisir</v>
      </c>
      <c r="BC653" s="479" t="str">
        <f>'d.Points de vente&amp;récupération'!F676</f>
        <v>A choisir</v>
      </c>
      <c r="BD653" s="479" t="str">
        <f>'d.Points de vente&amp;récupération'!G676</f>
        <v>A choisir</v>
      </c>
      <c r="BE653" s="479" t="str">
        <f>'d.Points de vente&amp;récupération'!H676</f>
        <v>A choisir</v>
      </c>
      <c r="BF653" s="479" t="str">
        <f>'d.Points de vente&amp;récupération'!I676</f>
        <v>A choisir</v>
      </c>
      <c r="BG653" s="479" t="str">
        <f>'d.Points de vente&amp;récupération'!J676</f>
        <v>A choisir</v>
      </c>
      <c r="BH653" s="479" t="str">
        <f>'d.Points de vente&amp;récupération'!K676</f>
        <v>A compléter</v>
      </c>
    </row>
    <row r="654" spans="15:60">
      <c r="O654">
        <v>651</v>
      </c>
      <c r="P654" t="str">
        <f>_xlfn.XLOOKUP(O654,'1.Fiche candidature (à remplir)'!AB:AB,'1.Fiche candidature (à remplir)'!D:D)</f>
        <v>Location de dispositifs de récupération d'Emballages réemployables low tech</v>
      </c>
      <c r="Q654" t="str">
        <f>_xlfn.XLOOKUP(O654,'1.Fiche candidature (à remplir)'!AB:AB,'1.Fiche candidature (à remplir)'!AC:AC)</f>
        <v>Test_3</v>
      </c>
      <c r="R654" t="str">
        <f>_xlfn.XLOOKUP(O654,'1.Fiche candidature (à remplir)'!AB:AB,'1.Fiche candidature (à remplir)'!E:E)</f>
        <v>A compléter</v>
      </c>
      <c r="S654">
        <f>_xlfn.XLOOKUP(O654,'1.Fiche candidature (à remplir)'!AB:AB,'1.Fiche candidature (à remplir)'!F:F)</f>
        <v>0</v>
      </c>
      <c r="T654">
        <f>_xlfn.XLOOKUP(O654,'1.Fiche candidature (à remplir)'!AB:AB,'1.Fiche candidature (à remplir)'!G:G)</f>
        <v>0</v>
      </c>
      <c r="U654">
        <f>_xlfn.XLOOKUP(O654,'1.Fiche candidature (à remplir)'!AB:AB,'1.Fiche candidature (à remplir)'!H:H)</f>
        <v>0</v>
      </c>
      <c r="V654" t="str">
        <f>_xlfn.XLOOKUP(O654,'1.Fiche candidature (à remplir)'!AB:AB,'1.Fiche candidature (à remplir)'!I:I)</f>
        <v>A compléter</v>
      </c>
      <c r="W654" t="str">
        <f>_xlfn.XLOOKUP(O654,'1.Fiche candidature (à remplir)'!AB:AB,'1.Fiche candidature (à remplir)'!L:L)</f>
        <v>A remplir</v>
      </c>
      <c r="X654">
        <f>_xlfn.XLOOKUP(O654,'1.Fiche candidature (à remplir)'!AB:AB,'1.Fiche candidature (à remplir)'!M:M)</f>
        <v>0</v>
      </c>
      <c r="Y654">
        <f>_xlfn.XLOOKUP(O654,'1.Fiche candidature (à remplir)'!AB:AB,'1.Fiche candidature (à remplir)'!N:N)</f>
        <v>0</v>
      </c>
      <c r="Z654">
        <f>_xlfn.XLOOKUP(O654,'1.Fiche candidature (à remplir)'!AB:AB,'1.Fiche candidature (à remplir)'!P:P)</f>
        <v>0</v>
      </c>
      <c r="AC654" s="479">
        <f>b.Groupement!D680</f>
        <v>0</v>
      </c>
      <c r="AD654" s="479">
        <f>b.Groupement!E680</f>
        <v>0</v>
      </c>
      <c r="AE654" s="479">
        <f>b.Groupement!F680</f>
        <v>0</v>
      </c>
      <c r="AF654" s="479">
        <f>b.Groupement!G680</f>
        <v>0</v>
      </c>
      <c r="AG654" s="479">
        <f>b.Groupement!H680</f>
        <v>0</v>
      </c>
      <c r="AH654" s="479">
        <f>b.Groupement!I680</f>
        <v>0</v>
      </c>
      <c r="AI654" s="479">
        <f>b.Groupement!J680</f>
        <v>0</v>
      </c>
      <c r="AK654" s="479">
        <f>'a.Equipe projet'!D676</f>
        <v>0</v>
      </c>
      <c r="AL654" s="479">
        <f>'a.Equipe projet'!E676</f>
        <v>0</v>
      </c>
      <c r="AM654" s="479">
        <f>'a.Equipe projet'!F676</f>
        <v>0</v>
      </c>
      <c r="AN654" s="479">
        <f>'a.Equipe projet'!G676</f>
        <v>0</v>
      </c>
      <c r="AO654" s="479">
        <f>'a.Equipe projet'!H676</f>
        <v>0</v>
      </c>
      <c r="AP654" s="479">
        <f>'a.Equipe projet'!I676</f>
        <v>0</v>
      </c>
      <c r="AQ654" s="479">
        <f>'a.Equipe projet'!J676</f>
        <v>0</v>
      </c>
      <c r="AR654" s="479">
        <f>'a.Equipe projet'!K676</f>
        <v>0</v>
      </c>
      <c r="AS654" s="479">
        <f>'a.Equipe projet'!L676</f>
        <v>0</v>
      </c>
      <c r="AU654" s="479">
        <f>'c.Prestataires'!D675</f>
        <v>0</v>
      </c>
      <c r="AV654" s="479">
        <f>'c.Prestataires'!E675</f>
        <v>0</v>
      </c>
      <c r="AW654" s="479">
        <f>'c.Prestataires'!F675</f>
        <v>0</v>
      </c>
      <c r="AX654" s="479">
        <f>'c.Prestataires'!G675</f>
        <v>0</v>
      </c>
      <c r="AY654" s="479">
        <f>'c.Prestataires'!H675</f>
        <v>0</v>
      </c>
      <c r="BA654" s="479" t="str">
        <f>'d.Points de vente&amp;récupération'!D677</f>
        <v>A compléter</v>
      </c>
      <c r="BB654" s="479" t="str">
        <f>'d.Points de vente&amp;récupération'!E677</f>
        <v>A choisir</v>
      </c>
      <c r="BC654" s="479" t="str">
        <f>'d.Points de vente&amp;récupération'!F677</f>
        <v>A choisir</v>
      </c>
      <c r="BD654" s="479" t="str">
        <f>'d.Points de vente&amp;récupération'!G677</f>
        <v>A choisir</v>
      </c>
      <c r="BE654" s="479" t="str">
        <f>'d.Points de vente&amp;récupération'!H677</f>
        <v>A choisir</v>
      </c>
      <c r="BF654" s="479" t="str">
        <f>'d.Points de vente&amp;récupération'!I677</f>
        <v>A choisir</v>
      </c>
      <c r="BG654" s="479" t="str">
        <f>'d.Points de vente&amp;récupération'!J677</f>
        <v>A choisir</v>
      </c>
      <c r="BH654" s="479" t="str">
        <f>'d.Points de vente&amp;récupération'!K677</f>
        <v>A compléter</v>
      </c>
    </row>
    <row r="655" spans="15:60">
      <c r="O655">
        <v>652</v>
      </c>
      <c r="P655" t="str">
        <f>_xlfn.XLOOKUP(O655,'1.Fiche candidature (à remplir)'!AB:AB,'1.Fiche candidature (à remplir)'!D:D)</f>
        <v>Location de dispositifs de récupération d'Emballages réemployables low tech</v>
      </c>
      <c r="Q655" t="str">
        <f>_xlfn.XLOOKUP(O655,'1.Fiche candidature (à remplir)'!AB:AB,'1.Fiche candidature (à remplir)'!AC:AC)</f>
        <v>Test_3</v>
      </c>
      <c r="R655" t="str">
        <f>_xlfn.XLOOKUP(O655,'1.Fiche candidature (à remplir)'!AB:AB,'1.Fiche candidature (à remplir)'!E:E)</f>
        <v>A compléter</v>
      </c>
      <c r="S655">
        <f>_xlfn.XLOOKUP(O655,'1.Fiche candidature (à remplir)'!AB:AB,'1.Fiche candidature (à remplir)'!F:F)</f>
        <v>0</v>
      </c>
      <c r="T655">
        <f>_xlfn.XLOOKUP(O655,'1.Fiche candidature (à remplir)'!AB:AB,'1.Fiche candidature (à remplir)'!G:G)</f>
        <v>0</v>
      </c>
      <c r="U655">
        <f>_xlfn.XLOOKUP(O655,'1.Fiche candidature (à remplir)'!AB:AB,'1.Fiche candidature (à remplir)'!H:H)</f>
        <v>0</v>
      </c>
      <c r="V655" t="str">
        <f>_xlfn.XLOOKUP(O655,'1.Fiche candidature (à remplir)'!AB:AB,'1.Fiche candidature (à remplir)'!I:I)</f>
        <v>A compléter</v>
      </c>
      <c r="W655" t="str">
        <f>_xlfn.XLOOKUP(O655,'1.Fiche candidature (à remplir)'!AB:AB,'1.Fiche candidature (à remplir)'!L:L)</f>
        <v>A remplir</v>
      </c>
      <c r="X655">
        <f>_xlfn.XLOOKUP(O655,'1.Fiche candidature (à remplir)'!AB:AB,'1.Fiche candidature (à remplir)'!M:M)</f>
        <v>0</v>
      </c>
      <c r="Y655">
        <f>_xlfn.XLOOKUP(O655,'1.Fiche candidature (à remplir)'!AB:AB,'1.Fiche candidature (à remplir)'!N:N)</f>
        <v>0</v>
      </c>
      <c r="Z655">
        <f>_xlfn.XLOOKUP(O655,'1.Fiche candidature (à remplir)'!AB:AB,'1.Fiche candidature (à remplir)'!P:P)</f>
        <v>0</v>
      </c>
      <c r="AC655" s="479">
        <f>b.Groupement!D681</f>
        <v>0</v>
      </c>
      <c r="AD655" s="479">
        <f>b.Groupement!E681</f>
        <v>0</v>
      </c>
      <c r="AE655" s="479">
        <f>b.Groupement!F681</f>
        <v>0</v>
      </c>
      <c r="AF655" s="479">
        <f>b.Groupement!G681</f>
        <v>0</v>
      </c>
      <c r="AG655" s="479">
        <f>b.Groupement!H681</f>
        <v>0</v>
      </c>
      <c r="AH655" s="479">
        <f>b.Groupement!I681</f>
        <v>0</v>
      </c>
      <c r="AI655" s="479">
        <f>b.Groupement!J681</f>
        <v>0</v>
      </c>
      <c r="AK655" s="479">
        <f>'a.Equipe projet'!D677</f>
        <v>0</v>
      </c>
      <c r="AL655" s="479">
        <f>'a.Equipe projet'!E677</f>
        <v>0</v>
      </c>
      <c r="AM655" s="479">
        <f>'a.Equipe projet'!F677</f>
        <v>0</v>
      </c>
      <c r="AN655" s="479">
        <f>'a.Equipe projet'!G677</f>
        <v>0</v>
      </c>
      <c r="AO655" s="479">
        <f>'a.Equipe projet'!H677</f>
        <v>0</v>
      </c>
      <c r="AP655" s="479">
        <f>'a.Equipe projet'!I677</f>
        <v>0</v>
      </c>
      <c r="AQ655" s="479">
        <f>'a.Equipe projet'!J677</f>
        <v>0</v>
      </c>
      <c r="AR655" s="479">
        <f>'a.Equipe projet'!K677</f>
        <v>0</v>
      </c>
      <c r="AS655" s="479">
        <f>'a.Equipe projet'!L677</f>
        <v>0</v>
      </c>
      <c r="AU655" s="479">
        <f>'c.Prestataires'!D676</f>
        <v>0</v>
      </c>
      <c r="AV655" s="479">
        <f>'c.Prestataires'!E676</f>
        <v>0</v>
      </c>
      <c r="AW655" s="479">
        <f>'c.Prestataires'!F676</f>
        <v>0</v>
      </c>
      <c r="AX655" s="479">
        <f>'c.Prestataires'!G676</f>
        <v>0</v>
      </c>
      <c r="AY655" s="479">
        <f>'c.Prestataires'!H676</f>
        <v>0</v>
      </c>
      <c r="BA655" s="479" t="str">
        <f>'d.Points de vente&amp;récupération'!D678</f>
        <v>A compléter</v>
      </c>
      <c r="BB655" s="479" t="str">
        <f>'d.Points de vente&amp;récupération'!E678</f>
        <v>A choisir</v>
      </c>
      <c r="BC655" s="479" t="str">
        <f>'d.Points de vente&amp;récupération'!F678</f>
        <v>A choisir</v>
      </c>
      <c r="BD655" s="479" t="str">
        <f>'d.Points de vente&amp;récupération'!G678</f>
        <v>A choisir</v>
      </c>
      <c r="BE655" s="479" t="str">
        <f>'d.Points de vente&amp;récupération'!H678</f>
        <v>A choisir</v>
      </c>
      <c r="BF655" s="479" t="str">
        <f>'d.Points de vente&amp;récupération'!I678</f>
        <v>A choisir</v>
      </c>
      <c r="BG655" s="479" t="str">
        <f>'d.Points de vente&amp;récupération'!J678</f>
        <v>A choisir</v>
      </c>
      <c r="BH655" s="479" t="str">
        <f>'d.Points de vente&amp;récupération'!K678</f>
        <v>A compléter</v>
      </c>
    </row>
    <row r="656" spans="15:60">
      <c r="O656">
        <v>653</v>
      </c>
      <c r="P656" t="str">
        <f>_xlfn.XLOOKUP(O656,'1.Fiche candidature (à remplir)'!AB:AB,'1.Fiche candidature (à remplir)'!D:D)</f>
        <v>Prestation d'un institut d'étude spécialisé
A noter : des cas spécifiques sont détaillés dans le cahier des charges</v>
      </c>
      <c r="Q656" t="str">
        <f>_xlfn.XLOOKUP(O656,'1.Fiche candidature (à remplir)'!AB:AB,'1.Fiche candidature (à remplir)'!AC:AC)</f>
        <v>Test_3</v>
      </c>
      <c r="R656" t="str">
        <f>_xlfn.XLOOKUP(O656,'1.Fiche candidature (à remplir)'!AB:AB,'1.Fiche candidature (à remplir)'!E:E)</f>
        <v>A compléter</v>
      </c>
      <c r="S656">
        <f>_xlfn.XLOOKUP(O656,'1.Fiche candidature (à remplir)'!AB:AB,'1.Fiche candidature (à remplir)'!F:F)</f>
        <v>0</v>
      </c>
      <c r="T656">
        <f>_xlfn.XLOOKUP(O656,'1.Fiche candidature (à remplir)'!AB:AB,'1.Fiche candidature (à remplir)'!G:G)</f>
        <v>0</v>
      </c>
      <c r="U656">
        <f>_xlfn.XLOOKUP(O656,'1.Fiche candidature (à remplir)'!AB:AB,'1.Fiche candidature (à remplir)'!H:H)</f>
        <v>0</v>
      </c>
      <c r="V656" t="str">
        <f>_xlfn.XLOOKUP(O656,'1.Fiche candidature (à remplir)'!AB:AB,'1.Fiche candidature (à remplir)'!I:I)</f>
        <v>A compléter</v>
      </c>
      <c r="W656" t="str">
        <f>_xlfn.XLOOKUP(O656,'1.Fiche candidature (à remplir)'!AB:AB,'1.Fiche candidature (à remplir)'!L:L)</f>
        <v>A remplir</v>
      </c>
      <c r="X656">
        <f>_xlfn.XLOOKUP(O656,'1.Fiche candidature (à remplir)'!AB:AB,'1.Fiche candidature (à remplir)'!M:M)</f>
        <v>0</v>
      </c>
      <c r="Y656">
        <f>_xlfn.XLOOKUP(O656,'1.Fiche candidature (à remplir)'!AB:AB,'1.Fiche candidature (à remplir)'!N:N)</f>
        <v>0</v>
      </c>
      <c r="Z656">
        <f>_xlfn.XLOOKUP(O656,'1.Fiche candidature (à remplir)'!AB:AB,'1.Fiche candidature (à remplir)'!P:P)</f>
        <v>0</v>
      </c>
      <c r="AC656" s="479">
        <f>b.Groupement!D682</f>
        <v>0</v>
      </c>
      <c r="AD656" s="479">
        <f>b.Groupement!E682</f>
        <v>0</v>
      </c>
      <c r="AE656" s="479">
        <f>b.Groupement!F682</f>
        <v>0</v>
      </c>
      <c r="AF656" s="479">
        <f>b.Groupement!G682</f>
        <v>0</v>
      </c>
      <c r="AG656" s="479">
        <f>b.Groupement!H682</f>
        <v>0</v>
      </c>
      <c r="AH656" s="479">
        <f>b.Groupement!I682</f>
        <v>0</v>
      </c>
      <c r="AI656" s="479">
        <f>b.Groupement!J682</f>
        <v>0</v>
      </c>
      <c r="AK656" s="479">
        <f>'a.Equipe projet'!D678</f>
        <v>0</v>
      </c>
      <c r="AL656" s="479">
        <f>'a.Equipe projet'!E678</f>
        <v>0</v>
      </c>
      <c r="AM656" s="479">
        <f>'a.Equipe projet'!F678</f>
        <v>0</v>
      </c>
      <c r="AN656" s="479">
        <f>'a.Equipe projet'!G678</f>
        <v>0</v>
      </c>
      <c r="AO656" s="479">
        <f>'a.Equipe projet'!H678</f>
        <v>0</v>
      </c>
      <c r="AP656" s="479">
        <f>'a.Equipe projet'!I678</f>
        <v>0</v>
      </c>
      <c r="AQ656" s="479">
        <f>'a.Equipe projet'!J678</f>
        <v>0</v>
      </c>
      <c r="AR656" s="479">
        <f>'a.Equipe projet'!K678</f>
        <v>0</v>
      </c>
      <c r="AS656" s="479">
        <f>'a.Equipe projet'!L678</f>
        <v>0</v>
      </c>
      <c r="AU656" s="479">
        <f>'c.Prestataires'!D677</f>
        <v>0</v>
      </c>
      <c r="AV656" s="479">
        <f>'c.Prestataires'!E677</f>
        <v>0</v>
      </c>
      <c r="AW656" s="479">
        <f>'c.Prestataires'!F677</f>
        <v>0</v>
      </c>
      <c r="AX656" s="479">
        <f>'c.Prestataires'!G677</f>
        <v>0</v>
      </c>
      <c r="AY656" s="479">
        <f>'c.Prestataires'!H677</f>
        <v>0</v>
      </c>
      <c r="BA656" s="479" t="str">
        <f>'d.Points de vente&amp;récupération'!D679</f>
        <v>A compléter</v>
      </c>
      <c r="BB656" s="479" t="str">
        <f>'d.Points de vente&amp;récupération'!E679</f>
        <v>A choisir</v>
      </c>
      <c r="BC656" s="479" t="str">
        <f>'d.Points de vente&amp;récupération'!F679</f>
        <v>A choisir</v>
      </c>
      <c r="BD656" s="479" t="str">
        <f>'d.Points de vente&amp;récupération'!G679</f>
        <v>A choisir</v>
      </c>
      <c r="BE656" s="479" t="str">
        <f>'d.Points de vente&amp;récupération'!H679</f>
        <v>A choisir</v>
      </c>
      <c r="BF656" s="479" t="str">
        <f>'d.Points de vente&amp;récupération'!I679</f>
        <v>A choisir</v>
      </c>
      <c r="BG656" s="479" t="str">
        <f>'d.Points de vente&amp;récupération'!J679</f>
        <v>A choisir</v>
      </c>
      <c r="BH656" s="479" t="str">
        <f>'d.Points de vente&amp;récupération'!K679</f>
        <v>A compléter</v>
      </c>
    </row>
    <row r="657" spans="15:60">
      <c r="O657">
        <v>654</v>
      </c>
      <c r="P657" t="str">
        <f>_xlfn.XLOOKUP(O657,'1.Fiche candidature (à remplir)'!AB:AB,'1.Fiche candidature (à remplir)'!D:D)</f>
        <v>Prestation Institut d'étude spécialisé</v>
      </c>
      <c r="Q657" t="str">
        <f>_xlfn.XLOOKUP(O657,'1.Fiche candidature (à remplir)'!AB:AB,'1.Fiche candidature (à remplir)'!AC:AC)</f>
        <v>Test_3</v>
      </c>
      <c r="R657" t="str">
        <f>_xlfn.XLOOKUP(O657,'1.Fiche candidature (à remplir)'!AB:AB,'1.Fiche candidature (à remplir)'!E:E)</f>
        <v>A compléter</v>
      </c>
      <c r="S657">
        <f>_xlfn.XLOOKUP(O657,'1.Fiche candidature (à remplir)'!AB:AB,'1.Fiche candidature (à remplir)'!F:F)</f>
        <v>0</v>
      </c>
      <c r="T657">
        <f>_xlfn.XLOOKUP(O657,'1.Fiche candidature (à remplir)'!AB:AB,'1.Fiche candidature (à remplir)'!G:G)</f>
        <v>0</v>
      </c>
      <c r="U657">
        <f>_xlfn.XLOOKUP(O657,'1.Fiche candidature (à remplir)'!AB:AB,'1.Fiche candidature (à remplir)'!H:H)</f>
        <v>0</v>
      </c>
      <c r="V657" t="str">
        <f>_xlfn.XLOOKUP(O657,'1.Fiche candidature (à remplir)'!AB:AB,'1.Fiche candidature (à remplir)'!I:I)</f>
        <v>A compléter</v>
      </c>
      <c r="W657" t="str">
        <f>_xlfn.XLOOKUP(O657,'1.Fiche candidature (à remplir)'!AB:AB,'1.Fiche candidature (à remplir)'!L:L)</f>
        <v>A remplir</v>
      </c>
      <c r="X657">
        <f>_xlfn.XLOOKUP(O657,'1.Fiche candidature (à remplir)'!AB:AB,'1.Fiche candidature (à remplir)'!M:M)</f>
        <v>0</v>
      </c>
      <c r="Y657">
        <f>_xlfn.XLOOKUP(O657,'1.Fiche candidature (à remplir)'!AB:AB,'1.Fiche candidature (à remplir)'!N:N)</f>
        <v>0</v>
      </c>
      <c r="Z657">
        <f>_xlfn.XLOOKUP(O657,'1.Fiche candidature (à remplir)'!AB:AB,'1.Fiche candidature (à remplir)'!P:P)</f>
        <v>0</v>
      </c>
      <c r="AC657" s="479">
        <f>b.Groupement!D683</f>
        <v>0</v>
      </c>
      <c r="AD657" s="479">
        <f>b.Groupement!E683</f>
        <v>0</v>
      </c>
      <c r="AE657" s="479">
        <f>b.Groupement!F683</f>
        <v>0</v>
      </c>
      <c r="AF657" s="479">
        <f>b.Groupement!G683</f>
        <v>0</v>
      </c>
      <c r="AG657" s="479">
        <f>b.Groupement!H683</f>
        <v>0</v>
      </c>
      <c r="AH657" s="479">
        <f>b.Groupement!I683</f>
        <v>0</v>
      </c>
      <c r="AI657" s="479">
        <f>b.Groupement!J683</f>
        <v>0</v>
      </c>
      <c r="AK657" s="479">
        <f>'a.Equipe projet'!D679</f>
        <v>0</v>
      </c>
      <c r="AL657" s="479">
        <f>'a.Equipe projet'!E679</f>
        <v>0</v>
      </c>
      <c r="AM657" s="479">
        <f>'a.Equipe projet'!F679</f>
        <v>0</v>
      </c>
      <c r="AN657" s="479">
        <f>'a.Equipe projet'!G679</f>
        <v>0</v>
      </c>
      <c r="AO657" s="479">
        <f>'a.Equipe projet'!H679</f>
        <v>0</v>
      </c>
      <c r="AP657" s="479">
        <f>'a.Equipe projet'!I679</f>
        <v>0</v>
      </c>
      <c r="AQ657" s="479">
        <f>'a.Equipe projet'!J679</f>
        <v>0</v>
      </c>
      <c r="AR657" s="479">
        <f>'a.Equipe projet'!K679</f>
        <v>0</v>
      </c>
      <c r="AS657" s="479">
        <f>'a.Equipe projet'!L679</f>
        <v>0</v>
      </c>
      <c r="AU657" s="479">
        <f>'c.Prestataires'!D678</f>
        <v>0</v>
      </c>
      <c r="AV657" s="479">
        <f>'c.Prestataires'!E678</f>
        <v>0</v>
      </c>
      <c r="AW657" s="479">
        <f>'c.Prestataires'!F678</f>
        <v>0</v>
      </c>
      <c r="AX657" s="479">
        <f>'c.Prestataires'!G678</f>
        <v>0</v>
      </c>
      <c r="AY657" s="479">
        <f>'c.Prestataires'!H678</f>
        <v>0</v>
      </c>
      <c r="BA657" s="479" t="str">
        <f>'d.Points de vente&amp;récupération'!D680</f>
        <v>A compléter</v>
      </c>
      <c r="BB657" s="479" t="str">
        <f>'d.Points de vente&amp;récupération'!E680</f>
        <v>A choisir</v>
      </c>
      <c r="BC657" s="479" t="str">
        <f>'d.Points de vente&amp;récupération'!F680</f>
        <v>A choisir</v>
      </c>
      <c r="BD657" s="479" t="str">
        <f>'d.Points de vente&amp;récupération'!G680</f>
        <v>A choisir</v>
      </c>
      <c r="BE657" s="479" t="str">
        <f>'d.Points de vente&amp;récupération'!H680</f>
        <v>A choisir</v>
      </c>
      <c r="BF657" s="479" t="str">
        <f>'d.Points de vente&amp;récupération'!I680</f>
        <v>A choisir</v>
      </c>
      <c r="BG657" s="479" t="str">
        <f>'d.Points de vente&amp;récupération'!J680</f>
        <v>A choisir</v>
      </c>
      <c r="BH657" s="479" t="str">
        <f>'d.Points de vente&amp;récupération'!K680</f>
        <v>A compléter</v>
      </c>
    </row>
    <row r="658" spans="15:60">
      <c r="O658">
        <v>655</v>
      </c>
      <c r="P658" t="str">
        <f>_xlfn.XLOOKUP(O658,'1.Fiche candidature (à remplir)'!AB:AB,'1.Fiche candidature (à remplir)'!D:D)</f>
        <v>Prestation Institut d'étude spécialisé</v>
      </c>
      <c r="Q658" t="str">
        <f>_xlfn.XLOOKUP(O658,'1.Fiche candidature (à remplir)'!AB:AB,'1.Fiche candidature (à remplir)'!AC:AC)</f>
        <v>Test_3</v>
      </c>
      <c r="R658" t="str">
        <f>_xlfn.XLOOKUP(O658,'1.Fiche candidature (à remplir)'!AB:AB,'1.Fiche candidature (à remplir)'!E:E)</f>
        <v>A compléter</v>
      </c>
      <c r="S658">
        <f>_xlfn.XLOOKUP(O658,'1.Fiche candidature (à remplir)'!AB:AB,'1.Fiche candidature (à remplir)'!F:F)</f>
        <v>0</v>
      </c>
      <c r="T658">
        <f>_xlfn.XLOOKUP(O658,'1.Fiche candidature (à remplir)'!AB:AB,'1.Fiche candidature (à remplir)'!G:G)</f>
        <v>0</v>
      </c>
      <c r="U658">
        <f>_xlfn.XLOOKUP(O658,'1.Fiche candidature (à remplir)'!AB:AB,'1.Fiche candidature (à remplir)'!H:H)</f>
        <v>0</v>
      </c>
      <c r="V658" t="str">
        <f>_xlfn.XLOOKUP(O658,'1.Fiche candidature (à remplir)'!AB:AB,'1.Fiche candidature (à remplir)'!I:I)</f>
        <v>A compléter</v>
      </c>
      <c r="W658" t="str">
        <f>_xlfn.XLOOKUP(O658,'1.Fiche candidature (à remplir)'!AB:AB,'1.Fiche candidature (à remplir)'!L:L)</f>
        <v>A remplir</v>
      </c>
      <c r="X658">
        <f>_xlfn.XLOOKUP(O658,'1.Fiche candidature (à remplir)'!AB:AB,'1.Fiche candidature (à remplir)'!M:M)</f>
        <v>0</v>
      </c>
      <c r="Y658">
        <f>_xlfn.XLOOKUP(O658,'1.Fiche candidature (à remplir)'!AB:AB,'1.Fiche candidature (à remplir)'!N:N)</f>
        <v>0</v>
      </c>
      <c r="Z658">
        <f>_xlfn.XLOOKUP(O658,'1.Fiche candidature (à remplir)'!AB:AB,'1.Fiche candidature (à remplir)'!P:P)</f>
        <v>0</v>
      </c>
      <c r="AC658" s="479">
        <f>b.Groupement!D684</f>
        <v>0</v>
      </c>
      <c r="AD658" s="479">
        <f>b.Groupement!E684</f>
        <v>0</v>
      </c>
      <c r="AE658" s="479">
        <f>b.Groupement!F684</f>
        <v>0</v>
      </c>
      <c r="AF658" s="479">
        <f>b.Groupement!G684</f>
        <v>0</v>
      </c>
      <c r="AG658" s="479">
        <f>b.Groupement!H684</f>
        <v>0</v>
      </c>
      <c r="AH658" s="479">
        <f>b.Groupement!I684</f>
        <v>0</v>
      </c>
      <c r="AI658" s="479">
        <f>b.Groupement!J684</f>
        <v>0</v>
      </c>
      <c r="AK658" s="479">
        <f>'a.Equipe projet'!D680</f>
        <v>0</v>
      </c>
      <c r="AL658" s="479">
        <f>'a.Equipe projet'!E680</f>
        <v>0</v>
      </c>
      <c r="AM658" s="479">
        <f>'a.Equipe projet'!F680</f>
        <v>0</v>
      </c>
      <c r="AN658" s="479">
        <f>'a.Equipe projet'!G680</f>
        <v>0</v>
      </c>
      <c r="AO658" s="479">
        <f>'a.Equipe projet'!H680</f>
        <v>0</v>
      </c>
      <c r="AP658" s="479">
        <f>'a.Equipe projet'!I680</f>
        <v>0</v>
      </c>
      <c r="AQ658" s="479">
        <f>'a.Equipe projet'!J680</f>
        <v>0</v>
      </c>
      <c r="AR658" s="479">
        <f>'a.Equipe projet'!K680</f>
        <v>0</v>
      </c>
      <c r="AS658" s="479">
        <f>'a.Equipe projet'!L680</f>
        <v>0</v>
      </c>
      <c r="AU658" s="479">
        <f>'c.Prestataires'!D679</f>
        <v>0</v>
      </c>
      <c r="AV658" s="479">
        <f>'c.Prestataires'!E679</f>
        <v>0</v>
      </c>
      <c r="AW658" s="479">
        <f>'c.Prestataires'!F679</f>
        <v>0</v>
      </c>
      <c r="AX658" s="479">
        <f>'c.Prestataires'!G679</f>
        <v>0</v>
      </c>
      <c r="AY658" s="479">
        <f>'c.Prestataires'!H679</f>
        <v>0</v>
      </c>
      <c r="BA658" s="479" t="str">
        <f>'d.Points de vente&amp;récupération'!D681</f>
        <v>A compléter</v>
      </c>
      <c r="BB658" s="479" t="str">
        <f>'d.Points de vente&amp;récupération'!E681</f>
        <v>A choisir</v>
      </c>
      <c r="BC658" s="479" t="str">
        <f>'d.Points de vente&amp;récupération'!F681</f>
        <v>A choisir</v>
      </c>
      <c r="BD658" s="479" t="str">
        <f>'d.Points de vente&amp;récupération'!G681</f>
        <v>A choisir</v>
      </c>
      <c r="BE658" s="479" t="str">
        <f>'d.Points de vente&amp;récupération'!H681</f>
        <v>A choisir</v>
      </c>
      <c r="BF658" s="479" t="str">
        <f>'d.Points de vente&amp;récupération'!I681</f>
        <v>A choisir</v>
      </c>
      <c r="BG658" s="479" t="str">
        <f>'d.Points de vente&amp;récupération'!J681</f>
        <v>A choisir</v>
      </c>
      <c r="BH658" s="479" t="str">
        <f>'d.Points de vente&amp;récupération'!K681</f>
        <v>A compléter</v>
      </c>
    </row>
    <row r="659" spans="15:60">
      <c r="O659">
        <v>656</v>
      </c>
      <c r="P659" t="str">
        <f>_xlfn.XLOOKUP(O659,'1.Fiche candidature (à remplir)'!AB:AB,'1.Fiche candidature (à remplir)'!D:D)</f>
        <v>Prestation Institut d'étude spécialisé</v>
      </c>
      <c r="Q659" t="str">
        <f>_xlfn.XLOOKUP(O659,'1.Fiche candidature (à remplir)'!AB:AB,'1.Fiche candidature (à remplir)'!AC:AC)</f>
        <v>Test_3</v>
      </c>
      <c r="R659" t="str">
        <f>_xlfn.XLOOKUP(O659,'1.Fiche candidature (à remplir)'!AB:AB,'1.Fiche candidature (à remplir)'!E:E)</f>
        <v>A compléter</v>
      </c>
      <c r="S659">
        <f>_xlfn.XLOOKUP(O659,'1.Fiche candidature (à remplir)'!AB:AB,'1.Fiche candidature (à remplir)'!F:F)</f>
        <v>0</v>
      </c>
      <c r="T659">
        <f>_xlfn.XLOOKUP(O659,'1.Fiche candidature (à remplir)'!AB:AB,'1.Fiche candidature (à remplir)'!G:G)</f>
        <v>0</v>
      </c>
      <c r="U659">
        <f>_xlfn.XLOOKUP(O659,'1.Fiche candidature (à remplir)'!AB:AB,'1.Fiche candidature (à remplir)'!H:H)</f>
        <v>0</v>
      </c>
      <c r="V659" t="str">
        <f>_xlfn.XLOOKUP(O659,'1.Fiche candidature (à remplir)'!AB:AB,'1.Fiche candidature (à remplir)'!I:I)</f>
        <v>A compléter</v>
      </c>
      <c r="W659" t="str">
        <f>_xlfn.XLOOKUP(O659,'1.Fiche candidature (à remplir)'!AB:AB,'1.Fiche candidature (à remplir)'!L:L)</f>
        <v>A remplir</v>
      </c>
      <c r="X659">
        <f>_xlfn.XLOOKUP(O659,'1.Fiche candidature (à remplir)'!AB:AB,'1.Fiche candidature (à remplir)'!M:M)</f>
        <v>0</v>
      </c>
      <c r="Y659">
        <f>_xlfn.XLOOKUP(O659,'1.Fiche candidature (à remplir)'!AB:AB,'1.Fiche candidature (à remplir)'!N:N)</f>
        <v>0</v>
      </c>
      <c r="Z659">
        <f>_xlfn.XLOOKUP(O659,'1.Fiche candidature (à remplir)'!AB:AB,'1.Fiche candidature (à remplir)'!P:P)</f>
        <v>0</v>
      </c>
      <c r="AC659" s="479">
        <f>b.Groupement!D685</f>
        <v>0</v>
      </c>
      <c r="AD659" s="479">
        <f>b.Groupement!E685</f>
        <v>0</v>
      </c>
      <c r="AE659" s="479">
        <f>b.Groupement!F685</f>
        <v>0</v>
      </c>
      <c r="AF659" s="479">
        <f>b.Groupement!G685</f>
        <v>0</v>
      </c>
      <c r="AG659" s="479">
        <f>b.Groupement!H685</f>
        <v>0</v>
      </c>
      <c r="AH659" s="479">
        <f>b.Groupement!I685</f>
        <v>0</v>
      </c>
      <c r="AI659" s="479">
        <f>b.Groupement!J685</f>
        <v>0</v>
      </c>
      <c r="AK659" s="479">
        <f>'a.Equipe projet'!D681</f>
        <v>0</v>
      </c>
      <c r="AL659" s="479">
        <f>'a.Equipe projet'!E681</f>
        <v>0</v>
      </c>
      <c r="AM659" s="479">
        <f>'a.Equipe projet'!F681</f>
        <v>0</v>
      </c>
      <c r="AN659" s="479">
        <f>'a.Equipe projet'!G681</f>
        <v>0</v>
      </c>
      <c r="AO659" s="479">
        <f>'a.Equipe projet'!H681</f>
        <v>0</v>
      </c>
      <c r="AP659" s="479">
        <f>'a.Equipe projet'!I681</f>
        <v>0</v>
      </c>
      <c r="AQ659" s="479">
        <f>'a.Equipe projet'!J681</f>
        <v>0</v>
      </c>
      <c r="AR659" s="479">
        <f>'a.Equipe projet'!K681</f>
        <v>0</v>
      </c>
      <c r="AS659" s="479">
        <f>'a.Equipe projet'!L681</f>
        <v>0</v>
      </c>
      <c r="AU659" s="479">
        <f>'c.Prestataires'!D680</f>
        <v>0</v>
      </c>
      <c r="AV659" s="479">
        <f>'c.Prestataires'!E680</f>
        <v>0</v>
      </c>
      <c r="AW659" s="479">
        <f>'c.Prestataires'!F680</f>
        <v>0</v>
      </c>
      <c r="AX659" s="479">
        <f>'c.Prestataires'!G680</f>
        <v>0</v>
      </c>
      <c r="AY659" s="479">
        <f>'c.Prestataires'!H680</f>
        <v>0</v>
      </c>
      <c r="BA659" s="479" t="str">
        <f>'d.Points de vente&amp;récupération'!D682</f>
        <v>A compléter</v>
      </c>
      <c r="BB659" s="479" t="str">
        <f>'d.Points de vente&amp;récupération'!E682</f>
        <v>A choisir</v>
      </c>
      <c r="BC659" s="479" t="str">
        <f>'d.Points de vente&amp;récupération'!F682</f>
        <v>A choisir</v>
      </c>
      <c r="BD659" s="479" t="str">
        <f>'d.Points de vente&amp;récupération'!G682</f>
        <v>A choisir</v>
      </c>
      <c r="BE659" s="479" t="str">
        <f>'d.Points de vente&amp;récupération'!H682</f>
        <v>A choisir</v>
      </c>
      <c r="BF659" s="479" t="str">
        <f>'d.Points de vente&amp;récupération'!I682</f>
        <v>A choisir</v>
      </c>
      <c r="BG659" s="479" t="str">
        <f>'d.Points de vente&amp;récupération'!J682</f>
        <v>A choisir</v>
      </c>
      <c r="BH659" s="479" t="str">
        <f>'d.Points de vente&amp;récupération'!K682</f>
        <v>A compléter</v>
      </c>
    </row>
    <row r="660" spans="15:60">
      <c r="O660">
        <v>657</v>
      </c>
      <c r="P660" t="str">
        <f>_xlfn.XLOOKUP(O660,'1.Fiche candidature (à remplir)'!AB:AB,'1.Fiche candidature (à remplir)'!D:D)</f>
        <v>Prestation Institut d'étude spécialisé</v>
      </c>
      <c r="Q660" t="str">
        <f>_xlfn.XLOOKUP(O660,'1.Fiche candidature (à remplir)'!AB:AB,'1.Fiche candidature (à remplir)'!AC:AC)</f>
        <v>Test_3</v>
      </c>
      <c r="R660" t="str">
        <f>_xlfn.XLOOKUP(O660,'1.Fiche candidature (à remplir)'!AB:AB,'1.Fiche candidature (à remplir)'!E:E)</f>
        <v>A compléter</v>
      </c>
      <c r="S660">
        <f>_xlfn.XLOOKUP(O660,'1.Fiche candidature (à remplir)'!AB:AB,'1.Fiche candidature (à remplir)'!F:F)</f>
        <v>0</v>
      </c>
      <c r="T660">
        <f>_xlfn.XLOOKUP(O660,'1.Fiche candidature (à remplir)'!AB:AB,'1.Fiche candidature (à remplir)'!G:G)</f>
        <v>0</v>
      </c>
      <c r="U660">
        <f>_xlfn.XLOOKUP(O660,'1.Fiche candidature (à remplir)'!AB:AB,'1.Fiche candidature (à remplir)'!H:H)</f>
        <v>0</v>
      </c>
      <c r="V660" t="str">
        <f>_xlfn.XLOOKUP(O660,'1.Fiche candidature (à remplir)'!AB:AB,'1.Fiche candidature (à remplir)'!I:I)</f>
        <v>A compléter</v>
      </c>
      <c r="W660" t="str">
        <f>_xlfn.XLOOKUP(O660,'1.Fiche candidature (à remplir)'!AB:AB,'1.Fiche candidature (à remplir)'!L:L)</f>
        <v>A remplir</v>
      </c>
      <c r="X660">
        <f>_xlfn.XLOOKUP(O660,'1.Fiche candidature (à remplir)'!AB:AB,'1.Fiche candidature (à remplir)'!M:M)</f>
        <v>0</v>
      </c>
      <c r="Y660">
        <f>_xlfn.XLOOKUP(O660,'1.Fiche candidature (à remplir)'!AB:AB,'1.Fiche candidature (à remplir)'!N:N)</f>
        <v>0</v>
      </c>
      <c r="Z660">
        <f>_xlfn.XLOOKUP(O660,'1.Fiche candidature (à remplir)'!AB:AB,'1.Fiche candidature (à remplir)'!P:P)</f>
        <v>0</v>
      </c>
      <c r="AC660" s="479">
        <f>b.Groupement!D686</f>
        <v>0</v>
      </c>
      <c r="AD660" s="479">
        <f>b.Groupement!E686</f>
        <v>0</v>
      </c>
      <c r="AE660" s="479">
        <f>b.Groupement!F686</f>
        <v>0</v>
      </c>
      <c r="AF660" s="479">
        <f>b.Groupement!G686</f>
        <v>0</v>
      </c>
      <c r="AG660" s="479">
        <f>b.Groupement!H686</f>
        <v>0</v>
      </c>
      <c r="AH660" s="479">
        <f>b.Groupement!I686</f>
        <v>0</v>
      </c>
      <c r="AI660" s="479">
        <f>b.Groupement!J686</f>
        <v>0</v>
      </c>
      <c r="AK660" s="479">
        <f>'a.Equipe projet'!D682</f>
        <v>0</v>
      </c>
      <c r="AL660" s="479">
        <f>'a.Equipe projet'!E682</f>
        <v>0</v>
      </c>
      <c r="AM660" s="479">
        <f>'a.Equipe projet'!F682</f>
        <v>0</v>
      </c>
      <c r="AN660" s="479">
        <f>'a.Equipe projet'!G682</f>
        <v>0</v>
      </c>
      <c r="AO660" s="479">
        <f>'a.Equipe projet'!H682</f>
        <v>0</v>
      </c>
      <c r="AP660" s="479">
        <f>'a.Equipe projet'!I682</f>
        <v>0</v>
      </c>
      <c r="AQ660" s="479">
        <f>'a.Equipe projet'!J682</f>
        <v>0</v>
      </c>
      <c r="AR660" s="479">
        <f>'a.Equipe projet'!K682</f>
        <v>0</v>
      </c>
      <c r="AS660" s="479">
        <f>'a.Equipe projet'!L682</f>
        <v>0</v>
      </c>
      <c r="AU660" s="479">
        <f>'c.Prestataires'!D681</f>
        <v>0</v>
      </c>
      <c r="AV660" s="479">
        <f>'c.Prestataires'!E681</f>
        <v>0</v>
      </c>
      <c r="AW660" s="479">
        <f>'c.Prestataires'!F681</f>
        <v>0</v>
      </c>
      <c r="AX660" s="479">
        <f>'c.Prestataires'!G681</f>
        <v>0</v>
      </c>
      <c r="AY660" s="479">
        <f>'c.Prestataires'!H681</f>
        <v>0</v>
      </c>
      <c r="BA660" s="479" t="str">
        <f>'d.Points de vente&amp;récupération'!D683</f>
        <v>A compléter</v>
      </c>
      <c r="BB660" s="479" t="str">
        <f>'d.Points de vente&amp;récupération'!E683</f>
        <v>A choisir</v>
      </c>
      <c r="BC660" s="479" t="str">
        <f>'d.Points de vente&amp;récupération'!F683</f>
        <v>A choisir</v>
      </c>
      <c r="BD660" s="479" t="str">
        <f>'d.Points de vente&amp;récupération'!G683</f>
        <v>A choisir</v>
      </c>
      <c r="BE660" s="479" t="str">
        <f>'d.Points de vente&amp;récupération'!H683</f>
        <v>A choisir</v>
      </c>
      <c r="BF660" s="479" t="str">
        <f>'d.Points de vente&amp;récupération'!I683</f>
        <v>A choisir</v>
      </c>
      <c r="BG660" s="479" t="str">
        <f>'d.Points de vente&amp;récupération'!J683</f>
        <v>A choisir</v>
      </c>
      <c r="BH660" s="479" t="str">
        <f>'d.Points de vente&amp;récupération'!K683</f>
        <v>A compléter</v>
      </c>
    </row>
    <row r="661" spans="15:60">
      <c r="O661">
        <v>658</v>
      </c>
      <c r="P661" t="str">
        <f>_xlfn.XLOOKUP(O661,'1.Fiche candidature (à remplir)'!AB:AB,'1.Fiche candidature (à remplir)'!D:D)</f>
        <v>Prestation intellectuelle
Prestation d'un cabinet de conseil ou d'un bureau d’études</v>
      </c>
      <c r="Q661" t="str">
        <f>_xlfn.XLOOKUP(O661,'1.Fiche candidature (à remplir)'!AB:AB,'1.Fiche candidature (à remplir)'!AC:AC)</f>
        <v>Test_3</v>
      </c>
      <c r="R661" t="str">
        <f>_xlfn.XLOOKUP(O661,'1.Fiche candidature (à remplir)'!AB:AB,'1.Fiche candidature (à remplir)'!E:E)</f>
        <v>A compléter</v>
      </c>
      <c r="S661">
        <f>_xlfn.XLOOKUP(O661,'1.Fiche candidature (à remplir)'!AB:AB,'1.Fiche candidature (à remplir)'!F:F)</f>
        <v>0</v>
      </c>
      <c r="T661">
        <f>_xlfn.XLOOKUP(O661,'1.Fiche candidature (à remplir)'!AB:AB,'1.Fiche candidature (à remplir)'!G:G)</f>
        <v>0</v>
      </c>
      <c r="U661">
        <f>_xlfn.XLOOKUP(O661,'1.Fiche candidature (à remplir)'!AB:AB,'1.Fiche candidature (à remplir)'!H:H)</f>
        <v>0</v>
      </c>
      <c r="V661" t="str">
        <f>_xlfn.XLOOKUP(O661,'1.Fiche candidature (à remplir)'!AB:AB,'1.Fiche candidature (à remplir)'!I:I)</f>
        <v>A compléter</v>
      </c>
      <c r="W661" t="str">
        <f>_xlfn.XLOOKUP(O661,'1.Fiche candidature (à remplir)'!AB:AB,'1.Fiche candidature (à remplir)'!L:L)</f>
        <v>A remplir</v>
      </c>
      <c r="X661">
        <f>_xlfn.XLOOKUP(O661,'1.Fiche candidature (à remplir)'!AB:AB,'1.Fiche candidature (à remplir)'!M:M)</f>
        <v>0</v>
      </c>
      <c r="Y661">
        <f>_xlfn.XLOOKUP(O661,'1.Fiche candidature (à remplir)'!AB:AB,'1.Fiche candidature (à remplir)'!N:N)</f>
        <v>0</v>
      </c>
      <c r="Z661">
        <f>_xlfn.XLOOKUP(O661,'1.Fiche candidature (à remplir)'!AB:AB,'1.Fiche candidature (à remplir)'!P:P)</f>
        <v>0</v>
      </c>
      <c r="AC661" s="479">
        <f>b.Groupement!D687</f>
        <v>0</v>
      </c>
      <c r="AD661" s="479">
        <f>b.Groupement!E687</f>
        <v>0</v>
      </c>
      <c r="AE661" s="479">
        <f>b.Groupement!F687</f>
        <v>0</v>
      </c>
      <c r="AF661" s="479">
        <f>b.Groupement!G687</f>
        <v>0</v>
      </c>
      <c r="AG661" s="479">
        <f>b.Groupement!H687</f>
        <v>0</v>
      </c>
      <c r="AH661" s="479">
        <f>b.Groupement!I687</f>
        <v>0</v>
      </c>
      <c r="AI661" s="479">
        <f>b.Groupement!J687</f>
        <v>0</v>
      </c>
      <c r="AK661" s="479">
        <f>'a.Equipe projet'!D683</f>
        <v>0</v>
      </c>
      <c r="AL661" s="479">
        <f>'a.Equipe projet'!E683</f>
        <v>0</v>
      </c>
      <c r="AM661" s="479">
        <f>'a.Equipe projet'!F683</f>
        <v>0</v>
      </c>
      <c r="AN661" s="479">
        <f>'a.Equipe projet'!G683</f>
        <v>0</v>
      </c>
      <c r="AO661" s="479">
        <f>'a.Equipe projet'!H683</f>
        <v>0</v>
      </c>
      <c r="AP661" s="479">
        <f>'a.Equipe projet'!I683</f>
        <v>0</v>
      </c>
      <c r="AQ661" s="479">
        <f>'a.Equipe projet'!J683</f>
        <v>0</v>
      </c>
      <c r="AR661" s="479">
        <f>'a.Equipe projet'!K683</f>
        <v>0</v>
      </c>
      <c r="AS661" s="479">
        <f>'a.Equipe projet'!L683</f>
        <v>0</v>
      </c>
      <c r="AU661" s="479">
        <f>'c.Prestataires'!D682</f>
        <v>0</v>
      </c>
      <c r="AV661" s="479">
        <f>'c.Prestataires'!E682</f>
        <v>0</v>
      </c>
      <c r="AW661" s="479">
        <f>'c.Prestataires'!F682</f>
        <v>0</v>
      </c>
      <c r="AX661" s="479">
        <f>'c.Prestataires'!G682</f>
        <v>0</v>
      </c>
      <c r="AY661" s="479">
        <f>'c.Prestataires'!H682</f>
        <v>0</v>
      </c>
      <c r="BA661" s="479" t="str">
        <f>'d.Points de vente&amp;récupération'!D684</f>
        <v>A compléter</v>
      </c>
      <c r="BB661" s="479" t="str">
        <f>'d.Points de vente&amp;récupération'!E684</f>
        <v>A choisir</v>
      </c>
      <c r="BC661" s="479" t="str">
        <f>'d.Points de vente&amp;récupération'!F684</f>
        <v>A choisir</v>
      </c>
      <c r="BD661" s="479" t="str">
        <f>'d.Points de vente&amp;récupération'!G684</f>
        <v>A choisir</v>
      </c>
      <c r="BE661" s="479" t="str">
        <f>'d.Points de vente&amp;récupération'!H684</f>
        <v>A choisir</v>
      </c>
      <c r="BF661" s="479" t="str">
        <f>'d.Points de vente&amp;récupération'!I684</f>
        <v>A choisir</v>
      </c>
      <c r="BG661" s="479" t="str">
        <f>'d.Points de vente&amp;récupération'!J684</f>
        <v>A choisir</v>
      </c>
      <c r="BH661" s="479" t="str">
        <f>'d.Points de vente&amp;récupération'!K684</f>
        <v>A compléter</v>
      </c>
    </row>
    <row r="662" spans="15:60">
      <c r="O662">
        <v>659</v>
      </c>
      <c r="P662" t="str">
        <f>_xlfn.XLOOKUP(O662,'1.Fiche candidature (à remplir)'!AB:AB,'1.Fiche candidature (à remplir)'!D:D)</f>
        <v xml:space="preserve">Prestation intellectuelle </v>
      </c>
      <c r="Q662" t="str">
        <f>_xlfn.XLOOKUP(O662,'1.Fiche candidature (à remplir)'!AB:AB,'1.Fiche candidature (à remplir)'!AC:AC)</f>
        <v>Test_3</v>
      </c>
      <c r="R662" t="str">
        <f>_xlfn.XLOOKUP(O662,'1.Fiche candidature (à remplir)'!AB:AB,'1.Fiche candidature (à remplir)'!E:E)</f>
        <v>A compléter</v>
      </c>
      <c r="S662">
        <f>_xlfn.XLOOKUP(O662,'1.Fiche candidature (à remplir)'!AB:AB,'1.Fiche candidature (à remplir)'!F:F)</f>
        <v>0</v>
      </c>
      <c r="T662">
        <f>_xlfn.XLOOKUP(O662,'1.Fiche candidature (à remplir)'!AB:AB,'1.Fiche candidature (à remplir)'!G:G)</f>
        <v>0</v>
      </c>
      <c r="U662">
        <f>_xlfn.XLOOKUP(O662,'1.Fiche candidature (à remplir)'!AB:AB,'1.Fiche candidature (à remplir)'!H:H)</f>
        <v>0</v>
      </c>
      <c r="V662" t="str">
        <f>_xlfn.XLOOKUP(O662,'1.Fiche candidature (à remplir)'!AB:AB,'1.Fiche candidature (à remplir)'!I:I)</f>
        <v>A compléter</v>
      </c>
      <c r="W662" t="str">
        <f>_xlfn.XLOOKUP(O662,'1.Fiche candidature (à remplir)'!AB:AB,'1.Fiche candidature (à remplir)'!L:L)</f>
        <v>A remplir</v>
      </c>
      <c r="X662">
        <f>_xlfn.XLOOKUP(O662,'1.Fiche candidature (à remplir)'!AB:AB,'1.Fiche candidature (à remplir)'!M:M)</f>
        <v>0</v>
      </c>
      <c r="Y662">
        <f>_xlfn.XLOOKUP(O662,'1.Fiche candidature (à remplir)'!AB:AB,'1.Fiche candidature (à remplir)'!N:N)</f>
        <v>0</v>
      </c>
      <c r="Z662">
        <f>_xlfn.XLOOKUP(O662,'1.Fiche candidature (à remplir)'!AB:AB,'1.Fiche candidature (à remplir)'!P:P)</f>
        <v>0</v>
      </c>
      <c r="AC662" s="479">
        <f>b.Groupement!D688</f>
        <v>0</v>
      </c>
      <c r="AD662" s="479">
        <f>b.Groupement!E688</f>
        <v>0</v>
      </c>
      <c r="AE662" s="479">
        <f>b.Groupement!F688</f>
        <v>0</v>
      </c>
      <c r="AF662" s="479">
        <f>b.Groupement!G688</f>
        <v>0</v>
      </c>
      <c r="AG662" s="479">
        <f>b.Groupement!H688</f>
        <v>0</v>
      </c>
      <c r="AH662" s="479">
        <f>b.Groupement!I688</f>
        <v>0</v>
      </c>
      <c r="AI662" s="479">
        <f>b.Groupement!J688</f>
        <v>0</v>
      </c>
      <c r="AK662" s="479">
        <f>'a.Equipe projet'!D684</f>
        <v>0</v>
      </c>
      <c r="AL662" s="479">
        <f>'a.Equipe projet'!E684</f>
        <v>0</v>
      </c>
      <c r="AM662" s="479">
        <f>'a.Equipe projet'!F684</f>
        <v>0</v>
      </c>
      <c r="AN662" s="479">
        <f>'a.Equipe projet'!G684</f>
        <v>0</v>
      </c>
      <c r="AO662" s="479">
        <f>'a.Equipe projet'!H684</f>
        <v>0</v>
      </c>
      <c r="AP662" s="479">
        <f>'a.Equipe projet'!I684</f>
        <v>0</v>
      </c>
      <c r="AQ662" s="479">
        <f>'a.Equipe projet'!J684</f>
        <v>0</v>
      </c>
      <c r="AR662" s="479">
        <f>'a.Equipe projet'!K684</f>
        <v>0</v>
      </c>
      <c r="AS662" s="479">
        <f>'a.Equipe projet'!L684</f>
        <v>0</v>
      </c>
      <c r="AU662" s="479">
        <f>'c.Prestataires'!D683</f>
        <v>0</v>
      </c>
      <c r="AV662" s="479">
        <f>'c.Prestataires'!E683</f>
        <v>0</v>
      </c>
      <c r="AW662" s="479">
        <f>'c.Prestataires'!F683</f>
        <v>0</v>
      </c>
      <c r="AX662" s="479">
        <f>'c.Prestataires'!G683</f>
        <v>0</v>
      </c>
      <c r="AY662" s="479">
        <f>'c.Prestataires'!H683</f>
        <v>0</v>
      </c>
      <c r="BA662" s="479" t="str">
        <f>'d.Points de vente&amp;récupération'!D685</f>
        <v>A compléter</v>
      </c>
      <c r="BB662" s="479" t="str">
        <f>'d.Points de vente&amp;récupération'!E685</f>
        <v>A choisir</v>
      </c>
      <c r="BC662" s="479" t="str">
        <f>'d.Points de vente&amp;récupération'!F685</f>
        <v>A choisir</v>
      </c>
      <c r="BD662" s="479" t="str">
        <f>'d.Points de vente&amp;récupération'!G685</f>
        <v>A choisir</v>
      </c>
      <c r="BE662" s="479" t="str">
        <f>'d.Points de vente&amp;récupération'!H685</f>
        <v>A choisir</v>
      </c>
      <c r="BF662" s="479" t="str">
        <f>'d.Points de vente&amp;récupération'!I685</f>
        <v>A choisir</v>
      </c>
      <c r="BG662" s="479" t="str">
        <f>'d.Points de vente&amp;récupération'!J685</f>
        <v>A choisir</v>
      </c>
      <c r="BH662" s="479" t="str">
        <f>'d.Points de vente&amp;récupération'!K685</f>
        <v>A compléter</v>
      </c>
    </row>
    <row r="663" spans="15:60">
      <c r="O663">
        <v>660</v>
      </c>
      <c r="P663" t="str">
        <f>_xlfn.XLOOKUP(O663,'1.Fiche candidature (à remplir)'!AB:AB,'1.Fiche candidature (à remplir)'!D:D)</f>
        <v xml:space="preserve">Prestation intellectuelle </v>
      </c>
      <c r="Q663" t="str">
        <f>_xlfn.XLOOKUP(O663,'1.Fiche candidature (à remplir)'!AB:AB,'1.Fiche candidature (à remplir)'!AC:AC)</f>
        <v>Test_3</v>
      </c>
      <c r="R663" t="str">
        <f>_xlfn.XLOOKUP(O663,'1.Fiche candidature (à remplir)'!AB:AB,'1.Fiche candidature (à remplir)'!E:E)</f>
        <v>A compléter</v>
      </c>
      <c r="S663">
        <f>_xlfn.XLOOKUP(O663,'1.Fiche candidature (à remplir)'!AB:AB,'1.Fiche candidature (à remplir)'!F:F)</f>
        <v>0</v>
      </c>
      <c r="T663">
        <f>_xlfn.XLOOKUP(O663,'1.Fiche candidature (à remplir)'!AB:AB,'1.Fiche candidature (à remplir)'!G:G)</f>
        <v>0</v>
      </c>
      <c r="U663">
        <f>_xlfn.XLOOKUP(O663,'1.Fiche candidature (à remplir)'!AB:AB,'1.Fiche candidature (à remplir)'!H:H)</f>
        <v>0</v>
      </c>
      <c r="V663" t="str">
        <f>_xlfn.XLOOKUP(O663,'1.Fiche candidature (à remplir)'!AB:AB,'1.Fiche candidature (à remplir)'!I:I)</f>
        <v>A compléter</v>
      </c>
      <c r="W663" t="str">
        <f>_xlfn.XLOOKUP(O663,'1.Fiche candidature (à remplir)'!AB:AB,'1.Fiche candidature (à remplir)'!L:L)</f>
        <v>A remplir</v>
      </c>
      <c r="X663">
        <f>_xlfn.XLOOKUP(O663,'1.Fiche candidature (à remplir)'!AB:AB,'1.Fiche candidature (à remplir)'!M:M)</f>
        <v>0</v>
      </c>
      <c r="Y663">
        <f>_xlfn.XLOOKUP(O663,'1.Fiche candidature (à remplir)'!AB:AB,'1.Fiche candidature (à remplir)'!N:N)</f>
        <v>0</v>
      </c>
      <c r="Z663">
        <f>_xlfn.XLOOKUP(O663,'1.Fiche candidature (à remplir)'!AB:AB,'1.Fiche candidature (à remplir)'!P:P)</f>
        <v>0</v>
      </c>
      <c r="AC663" s="479">
        <f>b.Groupement!D689</f>
        <v>0</v>
      </c>
      <c r="AD663" s="479">
        <f>b.Groupement!E689</f>
        <v>0</v>
      </c>
      <c r="AE663" s="479">
        <f>b.Groupement!F689</f>
        <v>0</v>
      </c>
      <c r="AF663" s="479">
        <f>b.Groupement!G689</f>
        <v>0</v>
      </c>
      <c r="AG663" s="479">
        <f>b.Groupement!H689</f>
        <v>0</v>
      </c>
      <c r="AH663" s="479">
        <f>b.Groupement!I689</f>
        <v>0</v>
      </c>
      <c r="AI663" s="479">
        <f>b.Groupement!J689</f>
        <v>0</v>
      </c>
      <c r="AK663" s="479">
        <f>'a.Equipe projet'!D685</f>
        <v>0</v>
      </c>
      <c r="AL663" s="479">
        <f>'a.Equipe projet'!E685</f>
        <v>0</v>
      </c>
      <c r="AM663" s="479">
        <f>'a.Equipe projet'!F685</f>
        <v>0</v>
      </c>
      <c r="AN663" s="479">
        <f>'a.Equipe projet'!G685</f>
        <v>0</v>
      </c>
      <c r="AO663" s="479">
        <f>'a.Equipe projet'!H685</f>
        <v>0</v>
      </c>
      <c r="AP663" s="479">
        <f>'a.Equipe projet'!I685</f>
        <v>0</v>
      </c>
      <c r="AQ663" s="479">
        <f>'a.Equipe projet'!J685</f>
        <v>0</v>
      </c>
      <c r="AR663" s="479">
        <f>'a.Equipe projet'!K685</f>
        <v>0</v>
      </c>
      <c r="AS663" s="479">
        <f>'a.Equipe projet'!L685</f>
        <v>0</v>
      </c>
      <c r="AU663" s="479">
        <f>'c.Prestataires'!D684</f>
        <v>0</v>
      </c>
      <c r="AV663" s="479">
        <f>'c.Prestataires'!E684</f>
        <v>0</v>
      </c>
      <c r="AW663" s="479">
        <f>'c.Prestataires'!F684</f>
        <v>0</v>
      </c>
      <c r="AX663" s="479">
        <f>'c.Prestataires'!G684</f>
        <v>0</v>
      </c>
      <c r="AY663" s="479">
        <f>'c.Prestataires'!H684</f>
        <v>0</v>
      </c>
      <c r="BA663" s="479" t="str">
        <f>'d.Points de vente&amp;récupération'!D686</f>
        <v>A compléter</v>
      </c>
      <c r="BB663" s="479" t="str">
        <f>'d.Points de vente&amp;récupération'!E686</f>
        <v>A choisir</v>
      </c>
      <c r="BC663" s="479" t="str">
        <f>'d.Points de vente&amp;récupération'!F686</f>
        <v>A choisir</v>
      </c>
      <c r="BD663" s="479" t="str">
        <f>'d.Points de vente&amp;récupération'!G686</f>
        <v>A choisir</v>
      </c>
      <c r="BE663" s="479" t="str">
        <f>'d.Points de vente&amp;récupération'!H686</f>
        <v>A choisir</v>
      </c>
      <c r="BF663" s="479" t="str">
        <f>'d.Points de vente&amp;récupération'!I686</f>
        <v>A choisir</v>
      </c>
      <c r="BG663" s="479" t="str">
        <f>'d.Points de vente&amp;récupération'!J686</f>
        <v>A choisir</v>
      </c>
      <c r="BH663" s="479" t="str">
        <f>'d.Points de vente&amp;récupération'!K686</f>
        <v>A compléter</v>
      </c>
    </row>
    <row r="664" spans="15:60">
      <c r="O664">
        <v>661</v>
      </c>
      <c r="P664" t="str">
        <f>_xlfn.XLOOKUP(O664,'1.Fiche candidature (à remplir)'!AB:AB,'1.Fiche candidature (à remplir)'!D:D)</f>
        <v xml:space="preserve">Prestation intellectuelle </v>
      </c>
      <c r="Q664" t="str">
        <f>_xlfn.XLOOKUP(O664,'1.Fiche candidature (à remplir)'!AB:AB,'1.Fiche candidature (à remplir)'!AC:AC)</f>
        <v>Test_3</v>
      </c>
      <c r="R664" t="str">
        <f>_xlfn.XLOOKUP(O664,'1.Fiche candidature (à remplir)'!AB:AB,'1.Fiche candidature (à remplir)'!E:E)</f>
        <v>A compléter</v>
      </c>
      <c r="S664">
        <f>_xlfn.XLOOKUP(O664,'1.Fiche candidature (à remplir)'!AB:AB,'1.Fiche candidature (à remplir)'!F:F)</f>
        <v>0</v>
      </c>
      <c r="T664">
        <f>_xlfn.XLOOKUP(O664,'1.Fiche candidature (à remplir)'!AB:AB,'1.Fiche candidature (à remplir)'!G:G)</f>
        <v>0</v>
      </c>
      <c r="U664">
        <f>_xlfn.XLOOKUP(O664,'1.Fiche candidature (à remplir)'!AB:AB,'1.Fiche candidature (à remplir)'!H:H)</f>
        <v>0</v>
      </c>
      <c r="V664" t="str">
        <f>_xlfn.XLOOKUP(O664,'1.Fiche candidature (à remplir)'!AB:AB,'1.Fiche candidature (à remplir)'!I:I)</f>
        <v>A compléter</v>
      </c>
      <c r="W664" t="str">
        <f>_xlfn.XLOOKUP(O664,'1.Fiche candidature (à remplir)'!AB:AB,'1.Fiche candidature (à remplir)'!L:L)</f>
        <v>A remplir</v>
      </c>
      <c r="X664">
        <f>_xlfn.XLOOKUP(O664,'1.Fiche candidature (à remplir)'!AB:AB,'1.Fiche candidature (à remplir)'!M:M)</f>
        <v>0</v>
      </c>
      <c r="Y664">
        <f>_xlfn.XLOOKUP(O664,'1.Fiche candidature (à remplir)'!AB:AB,'1.Fiche candidature (à remplir)'!N:N)</f>
        <v>0</v>
      </c>
      <c r="Z664">
        <f>_xlfn.XLOOKUP(O664,'1.Fiche candidature (à remplir)'!AB:AB,'1.Fiche candidature (à remplir)'!P:P)</f>
        <v>0</v>
      </c>
      <c r="AC664" s="479">
        <f>b.Groupement!D690</f>
        <v>0</v>
      </c>
      <c r="AD664" s="479">
        <f>b.Groupement!E690</f>
        <v>0</v>
      </c>
      <c r="AE664" s="479">
        <f>b.Groupement!F690</f>
        <v>0</v>
      </c>
      <c r="AF664" s="479">
        <f>b.Groupement!G690</f>
        <v>0</v>
      </c>
      <c r="AG664" s="479">
        <f>b.Groupement!H690</f>
        <v>0</v>
      </c>
      <c r="AH664" s="479">
        <f>b.Groupement!I690</f>
        <v>0</v>
      </c>
      <c r="AI664" s="479">
        <f>b.Groupement!J690</f>
        <v>0</v>
      </c>
      <c r="AK664" s="479">
        <f>'a.Equipe projet'!D686</f>
        <v>0</v>
      </c>
      <c r="AL664" s="479">
        <f>'a.Equipe projet'!E686</f>
        <v>0</v>
      </c>
      <c r="AM664" s="479">
        <f>'a.Equipe projet'!F686</f>
        <v>0</v>
      </c>
      <c r="AN664" s="479">
        <f>'a.Equipe projet'!G686</f>
        <v>0</v>
      </c>
      <c r="AO664" s="479">
        <f>'a.Equipe projet'!H686</f>
        <v>0</v>
      </c>
      <c r="AP664" s="479">
        <f>'a.Equipe projet'!I686</f>
        <v>0</v>
      </c>
      <c r="AQ664" s="479">
        <f>'a.Equipe projet'!J686</f>
        <v>0</v>
      </c>
      <c r="AR664" s="479">
        <f>'a.Equipe projet'!K686</f>
        <v>0</v>
      </c>
      <c r="AS664" s="479">
        <f>'a.Equipe projet'!L686</f>
        <v>0</v>
      </c>
      <c r="AU664" s="479">
        <f>'c.Prestataires'!D685</f>
        <v>0</v>
      </c>
      <c r="AV664" s="479">
        <f>'c.Prestataires'!E685</f>
        <v>0</v>
      </c>
      <c r="AW664" s="479">
        <f>'c.Prestataires'!F685</f>
        <v>0</v>
      </c>
      <c r="AX664" s="479">
        <f>'c.Prestataires'!G685</f>
        <v>0</v>
      </c>
      <c r="AY664" s="479">
        <f>'c.Prestataires'!H685</f>
        <v>0</v>
      </c>
      <c r="BA664" s="479" t="str">
        <f>'d.Points de vente&amp;récupération'!D687</f>
        <v>A compléter</v>
      </c>
      <c r="BB664" s="479" t="str">
        <f>'d.Points de vente&amp;récupération'!E687</f>
        <v>A choisir</v>
      </c>
      <c r="BC664" s="479" t="str">
        <f>'d.Points de vente&amp;récupération'!F687</f>
        <v>A choisir</v>
      </c>
      <c r="BD664" s="479" t="str">
        <f>'d.Points de vente&amp;récupération'!G687</f>
        <v>A choisir</v>
      </c>
      <c r="BE664" s="479" t="str">
        <f>'d.Points de vente&amp;récupération'!H687</f>
        <v>A choisir</v>
      </c>
      <c r="BF664" s="479" t="str">
        <f>'d.Points de vente&amp;récupération'!I687</f>
        <v>A choisir</v>
      </c>
      <c r="BG664" s="479" t="str">
        <f>'d.Points de vente&amp;récupération'!J687</f>
        <v>A choisir</v>
      </c>
      <c r="BH664" s="479" t="str">
        <f>'d.Points de vente&amp;récupération'!K687</f>
        <v>A compléter</v>
      </c>
    </row>
    <row r="665" spans="15:60">
      <c r="O665">
        <v>662</v>
      </c>
      <c r="P665" t="str">
        <f>_xlfn.XLOOKUP(O665,'1.Fiche candidature (à remplir)'!AB:AB,'1.Fiche candidature (à remplir)'!D:D)</f>
        <v xml:space="preserve">Prestation intellectuelle </v>
      </c>
      <c r="Q665" t="str">
        <f>_xlfn.XLOOKUP(O665,'1.Fiche candidature (à remplir)'!AB:AB,'1.Fiche candidature (à remplir)'!AC:AC)</f>
        <v>Test_3</v>
      </c>
      <c r="R665" t="str">
        <f>_xlfn.XLOOKUP(O665,'1.Fiche candidature (à remplir)'!AB:AB,'1.Fiche candidature (à remplir)'!E:E)</f>
        <v>A compléter</v>
      </c>
      <c r="S665">
        <f>_xlfn.XLOOKUP(O665,'1.Fiche candidature (à remplir)'!AB:AB,'1.Fiche candidature (à remplir)'!F:F)</f>
        <v>0</v>
      </c>
      <c r="T665">
        <f>_xlfn.XLOOKUP(O665,'1.Fiche candidature (à remplir)'!AB:AB,'1.Fiche candidature (à remplir)'!G:G)</f>
        <v>0</v>
      </c>
      <c r="U665">
        <f>_xlfn.XLOOKUP(O665,'1.Fiche candidature (à remplir)'!AB:AB,'1.Fiche candidature (à remplir)'!H:H)</f>
        <v>0</v>
      </c>
      <c r="V665" t="str">
        <f>_xlfn.XLOOKUP(O665,'1.Fiche candidature (à remplir)'!AB:AB,'1.Fiche candidature (à remplir)'!I:I)</f>
        <v>A compléter</v>
      </c>
      <c r="W665" t="str">
        <f>_xlfn.XLOOKUP(O665,'1.Fiche candidature (à remplir)'!AB:AB,'1.Fiche candidature (à remplir)'!L:L)</f>
        <v>A remplir</v>
      </c>
      <c r="X665">
        <f>_xlfn.XLOOKUP(O665,'1.Fiche candidature (à remplir)'!AB:AB,'1.Fiche candidature (à remplir)'!M:M)</f>
        <v>0</v>
      </c>
      <c r="Y665">
        <f>_xlfn.XLOOKUP(O665,'1.Fiche candidature (à remplir)'!AB:AB,'1.Fiche candidature (à remplir)'!N:N)</f>
        <v>0</v>
      </c>
      <c r="Z665">
        <f>_xlfn.XLOOKUP(O665,'1.Fiche candidature (à remplir)'!AB:AB,'1.Fiche candidature (à remplir)'!P:P)</f>
        <v>0</v>
      </c>
      <c r="AC665" s="479">
        <f>b.Groupement!D691</f>
        <v>0</v>
      </c>
      <c r="AD665" s="479">
        <f>b.Groupement!E691</f>
        <v>0</v>
      </c>
      <c r="AE665" s="479">
        <f>b.Groupement!F691</f>
        <v>0</v>
      </c>
      <c r="AF665" s="479">
        <f>b.Groupement!G691</f>
        <v>0</v>
      </c>
      <c r="AG665" s="479">
        <f>b.Groupement!H691</f>
        <v>0</v>
      </c>
      <c r="AH665" s="479">
        <f>b.Groupement!I691</f>
        <v>0</v>
      </c>
      <c r="AI665" s="479">
        <f>b.Groupement!J691</f>
        <v>0</v>
      </c>
      <c r="AK665" s="479">
        <f>'a.Equipe projet'!D687</f>
        <v>0</v>
      </c>
      <c r="AL665" s="479">
        <f>'a.Equipe projet'!E687</f>
        <v>0</v>
      </c>
      <c r="AM665" s="479">
        <f>'a.Equipe projet'!F687</f>
        <v>0</v>
      </c>
      <c r="AN665" s="479">
        <f>'a.Equipe projet'!G687</f>
        <v>0</v>
      </c>
      <c r="AO665" s="479">
        <f>'a.Equipe projet'!H687</f>
        <v>0</v>
      </c>
      <c r="AP665" s="479">
        <f>'a.Equipe projet'!I687</f>
        <v>0</v>
      </c>
      <c r="AQ665" s="479">
        <f>'a.Equipe projet'!J687</f>
        <v>0</v>
      </c>
      <c r="AR665" s="479">
        <f>'a.Equipe projet'!K687</f>
        <v>0</v>
      </c>
      <c r="AS665" s="479">
        <f>'a.Equipe projet'!L687</f>
        <v>0</v>
      </c>
      <c r="AU665" s="479">
        <f>'c.Prestataires'!D686</f>
        <v>0</v>
      </c>
      <c r="AV665" s="479">
        <f>'c.Prestataires'!E686</f>
        <v>0</v>
      </c>
      <c r="AW665" s="479">
        <f>'c.Prestataires'!F686</f>
        <v>0</v>
      </c>
      <c r="AX665" s="479">
        <f>'c.Prestataires'!G686</f>
        <v>0</v>
      </c>
      <c r="AY665" s="479">
        <f>'c.Prestataires'!H686</f>
        <v>0</v>
      </c>
      <c r="BA665" s="479" t="str">
        <f>'d.Points de vente&amp;récupération'!D688</f>
        <v>A compléter</v>
      </c>
      <c r="BB665" s="479" t="str">
        <f>'d.Points de vente&amp;récupération'!E688</f>
        <v>A choisir</v>
      </c>
      <c r="BC665" s="479" t="str">
        <f>'d.Points de vente&amp;récupération'!F688</f>
        <v>A choisir</v>
      </c>
      <c r="BD665" s="479" t="str">
        <f>'d.Points de vente&amp;récupération'!G688</f>
        <v>A choisir</v>
      </c>
      <c r="BE665" s="479" t="str">
        <f>'d.Points de vente&amp;récupération'!H688</f>
        <v>A choisir</v>
      </c>
      <c r="BF665" s="479" t="str">
        <f>'d.Points de vente&amp;récupération'!I688</f>
        <v>A choisir</v>
      </c>
      <c r="BG665" s="479" t="str">
        <f>'d.Points de vente&amp;récupération'!J688</f>
        <v>A choisir</v>
      </c>
      <c r="BH665" s="479" t="str">
        <f>'d.Points de vente&amp;récupération'!K688</f>
        <v>A compléter</v>
      </c>
    </row>
    <row r="666" spans="15:60">
      <c r="O666">
        <v>663</v>
      </c>
      <c r="P666" t="str">
        <f>_xlfn.XLOOKUP(O666,'1.Fiche candidature (à remplir)'!AB:AB,'1.Fiche candidature (à remplir)'!D:D)</f>
        <v>Moyens humains Directeur (taux horaire brut plafonné)
Remplissez l’onglet « a. Équipe projet ».</v>
      </c>
      <c r="Q666" t="str">
        <f>_xlfn.XLOOKUP(O666,'1.Fiche candidature (à remplir)'!AB:AB,'1.Fiche candidature (à remplir)'!AC:AC)</f>
        <v>Test_3</v>
      </c>
      <c r="R666" t="str">
        <f>_xlfn.XLOOKUP(O666,'1.Fiche candidature (à remplir)'!AB:AB,'1.Fiche candidature (à remplir)'!E:E)</f>
        <v>A compléter</v>
      </c>
      <c r="S666">
        <f>_xlfn.XLOOKUP(O666,'1.Fiche candidature (à remplir)'!AB:AB,'1.Fiche candidature (à remplir)'!F:F)</f>
        <v>0</v>
      </c>
      <c r="T666">
        <f>_xlfn.XLOOKUP(O666,'1.Fiche candidature (à remplir)'!AB:AB,'1.Fiche candidature (à remplir)'!G:G)</f>
        <v>103.21100917431193</v>
      </c>
      <c r="U666">
        <f>_xlfn.XLOOKUP(O666,'1.Fiche candidature (à remplir)'!AB:AB,'1.Fiche candidature (à remplir)'!H:H)</f>
        <v>0</v>
      </c>
      <c r="V666" t="str">
        <f>_xlfn.XLOOKUP(O666,'1.Fiche candidature (à remplir)'!AB:AB,'1.Fiche candidature (à remplir)'!I:I)</f>
        <v>X</v>
      </c>
      <c r="W666" t="str">
        <f>_xlfn.XLOOKUP(O666,'1.Fiche candidature (à remplir)'!AB:AB,'1.Fiche candidature (à remplir)'!L:L)</f>
        <v>A remplir</v>
      </c>
      <c r="X666">
        <f>_xlfn.XLOOKUP(O666,'1.Fiche candidature (à remplir)'!AB:AB,'1.Fiche candidature (à remplir)'!M:M)</f>
        <v>0</v>
      </c>
      <c r="Y666">
        <f>_xlfn.XLOOKUP(O666,'1.Fiche candidature (à remplir)'!AB:AB,'1.Fiche candidature (à remplir)'!N:N)</f>
        <v>0</v>
      </c>
      <c r="Z666">
        <f>_xlfn.XLOOKUP(O666,'1.Fiche candidature (à remplir)'!AB:AB,'1.Fiche candidature (à remplir)'!P:P)</f>
        <v>0</v>
      </c>
      <c r="AC666" s="479">
        <f>b.Groupement!D692</f>
        <v>0</v>
      </c>
      <c r="AD666" s="479">
        <f>b.Groupement!E692</f>
        <v>0</v>
      </c>
      <c r="AE666" s="479">
        <f>b.Groupement!F692</f>
        <v>0</v>
      </c>
      <c r="AF666" s="479">
        <f>b.Groupement!G692</f>
        <v>0</v>
      </c>
      <c r="AG666" s="479">
        <f>b.Groupement!H692</f>
        <v>0</v>
      </c>
      <c r="AH666" s="479">
        <f>b.Groupement!I692</f>
        <v>0</v>
      </c>
      <c r="AI666" s="479">
        <f>b.Groupement!J692</f>
        <v>0</v>
      </c>
      <c r="AK666" s="479">
        <f>'a.Equipe projet'!D688</f>
        <v>0</v>
      </c>
      <c r="AL666" s="479">
        <f>'a.Equipe projet'!E688</f>
        <v>0</v>
      </c>
      <c r="AM666" s="479">
        <f>'a.Equipe projet'!F688</f>
        <v>0</v>
      </c>
      <c r="AN666" s="479">
        <f>'a.Equipe projet'!G688</f>
        <v>0</v>
      </c>
      <c r="AO666" s="479">
        <f>'a.Equipe projet'!H688</f>
        <v>0</v>
      </c>
      <c r="AP666" s="479">
        <f>'a.Equipe projet'!I688</f>
        <v>0</v>
      </c>
      <c r="AQ666" s="479">
        <f>'a.Equipe projet'!J688</f>
        <v>0</v>
      </c>
      <c r="AR666" s="479">
        <f>'a.Equipe projet'!K688</f>
        <v>0</v>
      </c>
      <c r="AS666" s="479">
        <f>'a.Equipe projet'!L688</f>
        <v>0</v>
      </c>
      <c r="AU666" s="479">
        <f>'c.Prestataires'!D687</f>
        <v>0</v>
      </c>
      <c r="AV666" s="479">
        <f>'c.Prestataires'!E687</f>
        <v>0</v>
      </c>
      <c r="AW666" s="479">
        <f>'c.Prestataires'!F687</f>
        <v>0</v>
      </c>
      <c r="AX666" s="479">
        <f>'c.Prestataires'!G687</f>
        <v>0</v>
      </c>
      <c r="AY666" s="479">
        <f>'c.Prestataires'!H687</f>
        <v>0</v>
      </c>
      <c r="BA666" s="479" t="str">
        <f>'d.Points de vente&amp;récupération'!D689</f>
        <v>A compléter</v>
      </c>
      <c r="BB666" s="479" t="str">
        <f>'d.Points de vente&amp;récupération'!E689</f>
        <v>A choisir</v>
      </c>
      <c r="BC666" s="479" t="str">
        <f>'d.Points de vente&amp;récupération'!F689</f>
        <v>A choisir</v>
      </c>
      <c r="BD666" s="479" t="str">
        <f>'d.Points de vente&amp;récupération'!G689</f>
        <v>A choisir</v>
      </c>
      <c r="BE666" s="479" t="str">
        <f>'d.Points de vente&amp;récupération'!H689</f>
        <v>A choisir</v>
      </c>
      <c r="BF666" s="479" t="str">
        <f>'d.Points de vente&amp;récupération'!I689</f>
        <v>A choisir</v>
      </c>
      <c r="BG666" s="479" t="str">
        <f>'d.Points de vente&amp;récupération'!J689</f>
        <v>A choisir</v>
      </c>
      <c r="BH666" s="479" t="str">
        <f>'d.Points de vente&amp;récupération'!K689</f>
        <v>A compléter</v>
      </c>
    </row>
    <row r="667" spans="15:60">
      <c r="O667">
        <v>664</v>
      </c>
      <c r="P667" t="str">
        <f>_xlfn.XLOOKUP(O667,'1.Fiche candidature (à remplir)'!AB:AB,'1.Fiche candidature (à remplir)'!D:D)</f>
        <v>Moyens humains Cadre sénior (taux horaire brut plafonné)
Remplissez l’onglet « a. Équipe projet ».</v>
      </c>
      <c r="Q667" t="str">
        <f>_xlfn.XLOOKUP(O667,'1.Fiche candidature (à remplir)'!AB:AB,'1.Fiche candidature (à remplir)'!AC:AC)</f>
        <v>Test_3</v>
      </c>
      <c r="R667" t="str">
        <f>_xlfn.XLOOKUP(O667,'1.Fiche candidature (à remplir)'!AB:AB,'1.Fiche candidature (à remplir)'!E:E)</f>
        <v>A compléter</v>
      </c>
      <c r="S667">
        <f>_xlfn.XLOOKUP(O667,'1.Fiche candidature (à remplir)'!AB:AB,'1.Fiche candidature (à remplir)'!F:F)</f>
        <v>0</v>
      </c>
      <c r="T667">
        <f>_xlfn.XLOOKUP(O667,'1.Fiche candidature (à remplir)'!AB:AB,'1.Fiche candidature (à remplir)'!G:G)</f>
        <v>68.807339449541288</v>
      </c>
      <c r="U667">
        <f>_xlfn.XLOOKUP(O667,'1.Fiche candidature (à remplir)'!AB:AB,'1.Fiche candidature (à remplir)'!H:H)</f>
        <v>0</v>
      </c>
      <c r="V667" t="str">
        <f>_xlfn.XLOOKUP(O667,'1.Fiche candidature (à remplir)'!AB:AB,'1.Fiche candidature (à remplir)'!I:I)</f>
        <v>X</v>
      </c>
      <c r="W667" t="str">
        <f>_xlfn.XLOOKUP(O667,'1.Fiche candidature (à remplir)'!AB:AB,'1.Fiche candidature (à remplir)'!L:L)</f>
        <v>A remplir</v>
      </c>
      <c r="X667">
        <f>_xlfn.XLOOKUP(O667,'1.Fiche candidature (à remplir)'!AB:AB,'1.Fiche candidature (à remplir)'!M:M)</f>
        <v>0</v>
      </c>
      <c r="Y667">
        <f>_xlfn.XLOOKUP(O667,'1.Fiche candidature (à remplir)'!AB:AB,'1.Fiche candidature (à remplir)'!N:N)</f>
        <v>0</v>
      </c>
      <c r="Z667">
        <f>_xlfn.XLOOKUP(O667,'1.Fiche candidature (à remplir)'!AB:AB,'1.Fiche candidature (à remplir)'!P:P)</f>
        <v>0</v>
      </c>
      <c r="AC667" s="479">
        <f>b.Groupement!D693</f>
        <v>0</v>
      </c>
      <c r="AD667" s="479">
        <f>b.Groupement!E693</f>
        <v>0</v>
      </c>
      <c r="AE667" s="479">
        <f>b.Groupement!F693</f>
        <v>0</v>
      </c>
      <c r="AF667" s="479">
        <f>b.Groupement!G693</f>
        <v>0</v>
      </c>
      <c r="AG667" s="479">
        <f>b.Groupement!H693</f>
        <v>0</v>
      </c>
      <c r="AH667" s="479">
        <f>b.Groupement!I693</f>
        <v>0</v>
      </c>
      <c r="AI667" s="479">
        <f>b.Groupement!J693</f>
        <v>0</v>
      </c>
      <c r="AK667" s="479">
        <f>'a.Equipe projet'!D689</f>
        <v>0</v>
      </c>
      <c r="AL667" s="479">
        <f>'a.Equipe projet'!E689</f>
        <v>0</v>
      </c>
      <c r="AM667" s="479">
        <f>'a.Equipe projet'!F689</f>
        <v>0</v>
      </c>
      <c r="AN667" s="479">
        <f>'a.Equipe projet'!G689</f>
        <v>0</v>
      </c>
      <c r="AO667" s="479">
        <f>'a.Equipe projet'!H689</f>
        <v>0</v>
      </c>
      <c r="AP667" s="479">
        <f>'a.Equipe projet'!I689</f>
        <v>0</v>
      </c>
      <c r="AQ667" s="479">
        <f>'a.Equipe projet'!J689</f>
        <v>0</v>
      </c>
      <c r="AR667" s="479">
        <f>'a.Equipe projet'!K689</f>
        <v>0</v>
      </c>
      <c r="AS667" s="479">
        <f>'a.Equipe projet'!L689</f>
        <v>0</v>
      </c>
      <c r="AU667" s="479">
        <f>'c.Prestataires'!D688</f>
        <v>0</v>
      </c>
      <c r="AV667" s="479">
        <f>'c.Prestataires'!E688</f>
        <v>0</v>
      </c>
      <c r="AW667" s="479">
        <f>'c.Prestataires'!F688</f>
        <v>0</v>
      </c>
      <c r="AX667" s="479">
        <f>'c.Prestataires'!G688</f>
        <v>0</v>
      </c>
      <c r="AY667" s="479">
        <f>'c.Prestataires'!H688</f>
        <v>0</v>
      </c>
      <c r="BA667" s="479" t="str">
        <f>'d.Points de vente&amp;récupération'!D690</f>
        <v>A compléter</v>
      </c>
      <c r="BB667" s="479" t="str">
        <f>'d.Points de vente&amp;récupération'!E690</f>
        <v>A choisir</v>
      </c>
      <c r="BC667" s="479" t="str">
        <f>'d.Points de vente&amp;récupération'!F690</f>
        <v>A choisir</v>
      </c>
      <c r="BD667" s="479" t="str">
        <f>'d.Points de vente&amp;récupération'!G690</f>
        <v>A choisir</v>
      </c>
      <c r="BE667" s="479" t="str">
        <f>'d.Points de vente&amp;récupération'!H690</f>
        <v>A choisir</v>
      </c>
      <c r="BF667" s="479" t="str">
        <f>'d.Points de vente&amp;récupération'!I690</f>
        <v>A choisir</v>
      </c>
      <c r="BG667" s="479" t="str">
        <f>'d.Points de vente&amp;récupération'!J690</f>
        <v>A choisir</v>
      </c>
      <c r="BH667" s="479" t="str">
        <f>'d.Points de vente&amp;récupération'!K690</f>
        <v>A compléter</v>
      </c>
    </row>
    <row r="668" spans="15:60">
      <c r="O668">
        <v>665</v>
      </c>
      <c r="P668" t="str">
        <f>_xlfn.XLOOKUP(O668,'1.Fiche candidature (à remplir)'!AB:AB,'1.Fiche candidature (à remplir)'!D:D)</f>
        <v>Moyens humains Cadre junior (taux horaire brut plafonné)
Remplissez l’onglet « a. Équipe projet ».</v>
      </c>
      <c r="Q668" t="str">
        <f>_xlfn.XLOOKUP(O668,'1.Fiche candidature (à remplir)'!AB:AB,'1.Fiche candidature (à remplir)'!AC:AC)</f>
        <v>Test_3</v>
      </c>
      <c r="R668" t="str">
        <f>_xlfn.XLOOKUP(O668,'1.Fiche candidature (à remplir)'!AB:AB,'1.Fiche candidature (à remplir)'!E:E)</f>
        <v>A compléter</v>
      </c>
      <c r="S668">
        <f>_xlfn.XLOOKUP(O668,'1.Fiche candidature (à remplir)'!AB:AB,'1.Fiche candidature (à remplir)'!F:F)</f>
        <v>0</v>
      </c>
      <c r="T668">
        <f>_xlfn.XLOOKUP(O668,'1.Fiche candidature (à remplir)'!AB:AB,'1.Fiche candidature (à remplir)'!G:G)</f>
        <v>34.403669724770644</v>
      </c>
      <c r="U668">
        <f>_xlfn.XLOOKUP(O668,'1.Fiche candidature (à remplir)'!AB:AB,'1.Fiche candidature (à remplir)'!H:H)</f>
        <v>0</v>
      </c>
      <c r="V668" t="str">
        <f>_xlfn.XLOOKUP(O668,'1.Fiche candidature (à remplir)'!AB:AB,'1.Fiche candidature (à remplir)'!I:I)</f>
        <v>X</v>
      </c>
      <c r="W668" t="str">
        <f>_xlfn.XLOOKUP(O668,'1.Fiche candidature (à remplir)'!AB:AB,'1.Fiche candidature (à remplir)'!L:L)</f>
        <v>A remplir</v>
      </c>
      <c r="X668">
        <f>_xlfn.XLOOKUP(O668,'1.Fiche candidature (à remplir)'!AB:AB,'1.Fiche candidature (à remplir)'!M:M)</f>
        <v>0</v>
      </c>
      <c r="Y668">
        <f>_xlfn.XLOOKUP(O668,'1.Fiche candidature (à remplir)'!AB:AB,'1.Fiche candidature (à remplir)'!N:N)</f>
        <v>0</v>
      </c>
      <c r="Z668">
        <f>_xlfn.XLOOKUP(O668,'1.Fiche candidature (à remplir)'!AB:AB,'1.Fiche candidature (à remplir)'!P:P)</f>
        <v>0</v>
      </c>
      <c r="AC668" s="479">
        <f>b.Groupement!D694</f>
        <v>0</v>
      </c>
      <c r="AD668" s="479">
        <f>b.Groupement!E694</f>
        <v>0</v>
      </c>
      <c r="AE668" s="479">
        <f>b.Groupement!F694</f>
        <v>0</v>
      </c>
      <c r="AF668" s="479">
        <f>b.Groupement!G694</f>
        <v>0</v>
      </c>
      <c r="AG668" s="479">
        <f>b.Groupement!H694</f>
        <v>0</v>
      </c>
      <c r="AH668" s="479">
        <f>b.Groupement!I694</f>
        <v>0</v>
      </c>
      <c r="AI668" s="479">
        <f>b.Groupement!J694</f>
        <v>0</v>
      </c>
      <c r="AK668" s="479">
        <f>'a.Equipe projet'!D690</f>
        <v>0</v>
      </c>
      <c r="AL668" s="479">
        <f>'a.Equipe projet'!E690</f>
        <v>0</v>
      </c>
      <c r="AM668" s="479">
        <f>'a.Equipe projet'!F690</f>
        <v>0</v>
      </c>
      <c r="AN668" s="479">
        <f>'a.Equipe projet'!G690</f>
        <v>0</v>
      </c>
      <c r="AO668" s="479">
        <f>'a.Equipe projet'!H690</f>
        <v>0</v>
      </c>
      <c r="AP668" s="479">
        <f>'a.Equipe projet'!I690</f>
        <v>0</v>
      </c>
      <c r="AQ668" s="479">
        <f>'a.Equipe projet'!J690</f>
        <v>0</v>
      </c>
      <c r="AR668" s="479">
        <f>'a.Equipe projet'!K690</f>
        <v>0</v>
      </c>
      <c r="AS668" s="479">
        <f>'a.Equipe projet'!L690</f>
        <v>0</v>
      </c>
      <c r="AU668" s="479">
        <f>'c.Prestataires'!D689</f>
        <v>0</v>
      </c>
      <c r="AV668" s="479">
        <f>'c.Prestataires'!E689</f>
        <v>0</v>
      </c>
      <c r="AW668" s="479">
        <f>'c.Prestataires'!F689</f>
        <v>0</v>
      </c>
      <c r="AX668" s="479">
        <f>'c.Prestataires'!G689</f>
        <v>0</v>
      </c>
      <c r="AY668" s="479">
        <f>'c.Prestataires'!H689</f>
        <v>0</v>
      </c>
      <c r="BA668" s="479" t="str">
        <f>'d.Points de vente&amp;récupération'!D691</f>
        <v>A compléter</v>
      </c>
      <c r="BB668" s="479" t="str">
        <f>'d.Points de vente&amp;récupération'!E691</f>
        <v>A choisir</v>
      </c>
      <c r="BC668" s="479" t="str">
        <f>'d.Points de vente&amp;récupération'!F691</f>
        <v>A choisir</v>
      </c>
      <c r="BD668" s="479" t="str">
        <f>'d.Points de vente&amp;récupération'!G691</f>
        <v>A choisir</v>
      </c>
      <c r="BE668" s="479" t="str">
        <f>'d.Points de vente&amp;récupération'!H691</f>
        <v>A choisir</v>
      </c>
      <c r="BF668" s="479" t="str">
        <f>'d.Points de vente&amp;récupération'!I691</f>
        <v>A choisir</v>
      </c>
      <c r="BG668" s="479" t="str">
        <f>'d.Points de vente&amp;récupération'!J691</f>
        <v>A choisir</v>
      </c>
      <c r="BH668" s="479" t="str">
        <f>'d.Points de vente&amp;récupération'!K691</f>
        <v>A compléter</v>
      </c>
    </row>
    <row r="669" spans="15:60">
      <c r="O669">
        <v>666</v>
      </c>
      <c r="P669" t="str">
        <f>_xlfn.XLOOKUP(O669,'1.Fiche candidature (à remplir)'!AB:AB,'1.Fiche candidature (à remplir)'!D:D)</f>
        <v>Moyens humains Ouvrier (taux horaire brut plafonné)
Remplissez l’onglet « a. Équipe projet ».</v>
      </c>
      <c r="Q669" t="str">
        <f>_xlfn.XLOOKUP(O669,'1.Fiche candidature (à remplir)'!AB:AB,'1.Fiche candidature (à remplir)'!AC:AC)</f>
        <v>Test_3</v>
      </c>
      <c r="R669" t="str">
        <f>_xlfn.XLOOKUP(O669,'1.Fiche candidature (à remplir)'!AB:AB,'1.Fiche candidature (à remplir)'!E:E)</f>
        <v>A compléter</v>
      </c>
      <c r="S669">
        <f>_xlfn.XLOOKUP(O669,'1.Fiche candidature (à remplir)'!AB:AB,'1.Fiche candidature (à remplir)'!F:F)</f>
        <v>0</v>
      </c>
      <c r="T669">
        <f>_xlfn.XLOOKUP(O669,'1.Fiche candidature (à remplir)'!AB:AB,'1.Fiche candidature (à remplir)'!G:G)</f>
        <v>27.522935779816514</v>
      </c>
      <c r="U669">
        <f>_xlfn.XLOOKUP(O669,'1.Fiche candidature (à remplir)'!AB:AB,'1.Fiche candidature (à remplir)'!H:H)</f>
        <v>0</v>
      </c>
      <c r="V669" t="str">
        <f>_xlfn.XLOOKUP(O669,'1.Fiche candidature (à remplir)'!AB:AB,'1.Fiche candidature (à remplir)'!I:I)</f>
        <v>X</v>
      </c>
      <c r="W669" t="str">
        <f>_xlfn.XLOOKUP(O669,'1.Fiche candidature (à remplir)'!AB:AB,'1.Fiche candidature (à remplir)'!L:L)</f>
        <v>A remplir</v>
      </c>
      <c r="X669">
        <f>_xlfn.XLOOKUP(O669,'1.Fiche candidature (à remplir)'!AB:AB,'1.Fiche candidature (à remplir)'!M:M)</f>
        <v>0</v>
      </c>
      <c r="Y669">
        <f>_xlfn.XLOOKUP(O669,'1.Fiche candidature (à remplir)'!AB:AB,'1.Fiche candidature (à remplir)'!N:N)</f>
        <v>0</v>
      </c>
      <c r="Z669">
        <f>_xlfn.XLOOKUP(O669,'1.Fiche candidature (à remplir)'!AB:AB,'1.Fiche candidature (à remplir)'!P:P)</f>
        <v>0</v>
      </c>
      <c r="AC669" s="479">
        <f>b.Groupement!D695</f>
        <v>0</v>
      </c>
      <c r="AD669" s="479">
        <f>b.Groupement!E695</f>
        <v>0</v>
      </c>
      <c r="AE669" s="479">
        <f>b.Groupement!F695</f>
        <v>0</v>
      </c>
      <c r="AF669" s="479">
        <f>b.Groupement!G695</f>
        <v>0</v>
      </c>
      <c r="AG669" s="479">
        <f>b.Groupement!H695</f>
        <v>0</v>
      </c>
      <c r="AH669" s="479">
        <f>b.Groupement!I695</f>
        <v>0</v>
      </c>
      <c r="AI669" s="479">
        <f>b.Groupement!J695</f>
        <v>0</v>
      </c>
      <c r="AK669" s="479">
        <f>'a.Equipe projet'!D691</f>
        <v>0</v>
      </c>
      <c r="AL669" s="479">
        <f>'a.Equipe projet'!E691</f>
        <v>0</v>
      </c>
      <c r="AM669" s="479">
        <f>'a.Equipe projet'!F691</f>
        <v>0</v>
      </c>
      <c r="AN669" s="479">
        <f>'a.Equipe projet'!G691</f>
        <v>0</v>
      </c>
      <c r="AO669" s="479">
        <f>'a.Equipe projet'!H691</f>
        <v>0</v>
      </c>
      <c r="AP669" s="479">
        <f>'a.Equipe projet'!I691</f>
        <v>0</v>
      </c>
      <c r="AQ669" s="479">
        <f>'a.Equipe projet'!J691</f>
        <v>0</v>
      </c>
      <c r="AR669" s="479">
        <f>'a.Equipe projet'!K691</f>
        <v>0</v>
      </c>
      <c r="AS669" s="479">
        <f>'a.Equipe projet'!L691</f>
        <v>0</v>
      </c>
      <c r="AU669" s="479">
        <f>'c.Prestataires'!D690</f>
        <v>0</v>
      </c>
      <c r="AV669" s="479">
        <f>'c.Prestataires'!E690</f>
        <v>0</v>
      </c>
      <c r="AW669" s="479">
        <f>'c.Prestataires'!F690</f>
        <v>0</v>
      </c>
      <c r="AX669" s="479">
        <f>'c.Prestataires'!G690</f>
        <v>0</v>
      </c>
      <c r="AY669" s="479">
        <f>'c.Prestataires'!H690</f>
        <v>0</v>
      </c>
      <c r="BA669" s="479" t="str">
        <f>'d.Points de vente&amp;récupération'!D692</f>
        <v>A compléter</v>
      </c>
      <c r="BB669" s="479" t="str">
        <f>'d.Points de vente&amp;récupération'!E692</f>
        <v>A choisir</v>
      </c>
      <c r="BC669" s="479" t="str">
        <f>'d.Points de vente&amp;récupération'!F692</f>
        <v>A choisir</v>
      </c>
      <c r="BD669" s="479" t="str">
        <f>'d.Points de vente&amp;récupération'!G692</f>
        <v>A choisir</v>
      </c>
      <c r="BE669" s="479" t="str">
        <f>'d.Points de vente&amp;récupération'!H692</f>
        <v>A choisir</v>
      </c>
      <c r="BF669" s="479" t="str">
        <f>'d.Points de vente&amp;récupération'!I692</f>
        <v>A choisir</v>
      </c>
      <c r="BG669" s="479" t="str">
        <f>'d.Points de vente&amp;récupération'!J692</f>
        <v>A choisir</v>
      </c>
      <c r="BH669" s="479" t="str">
        <f>'d.Points de vente&amp;récupération'!K692</f>
        <v>A compléter</v>
      </c>
    </row>
    <row r="670" spans="15:60">
      <c r="O670">
        <v>667</v>
      </c>
      <c r="P670" t="str">
        <f>_xlfn.XLOOKUP(O670,'1.Fiche candidature (à remplir)'!AB:AB,'1.Fiche candidature (à remplir)'!D:D)</f>
        <v>Achat d'Emballages primaires réemployables
A noter : l'attestation sur l’honneur ou de réemployabilité est à compléter</v>
      </c>
      <c r="Q670" t="str">
        <f>_xlfn.XLOOKUP(O670,'1.Fiche candidature (à remplir)'!AB:AB,'1.Fiche candidature (à remplir)'!AC:AC)</f>
        <v>Investissement_1</v>
      </c>
      <c r="R670" t="str">
        <f>_xlfn.XLOOKUP(O670,'1.Fiche candidature (à remplir)'!AB:AB,'1.Fiche candidature (à remplir)'!E:E)</f>
        <v>A compléter</v>
      </c>
      <c r="S670">
        <f>_xlfn.XLOOKUP(O670,'1.Fiche candidature (à remplir)'!AB:AB,'1.Fiche candidature (à remplir)'!F:F)</f>
        <v>0</v>
      </c>
      <c r="T670">
        <f>_xlfn.XLOOKUP(O670,'1.Fiche candidature (à remplir)'!AB:AB,'1.Fiche candidature (à remplir)'!G:G)</f>
        <v>0</v>
      </c>
      <c r="U670">
        <f>_xlfn.XLOOKUP(O670,'1.Fiche candidature (à remplir)'!AB:AB,'1.Fiche candidature (à remplir)'!H:H)</f>
        <v>0</v>
      </c>
      <c r="V670" t="str">
        <f>_xlfn.XLOOKUP(O670,'1.Fiche candidature (à remplir)'!AB:AB,'1.Fiche candidature (à remplir)'!I:I)</f>
        <v>A compléter</v>
      </c>
      <c r="W670" t="str">
        <f>_xlfn.XLOOKUP(O670,'1.Fiche candidature (à remplir)'!AB:AB,'1.Fiche candidature (à remplir)'!L:L)</f>
        <v>A remplir</v>
      </c>
      <c r="X670">
        <f>_xlfn.XLOOKUP(O670,'1.Fiche candidature (à remplir)'!AB:AB,'1.Fiche candidature (à remplir)'!M:M)</f>
        <v>0</v>
      </c>
      <c r="Y670">
        <f>_xlfn.XLOOKUP(O670,'1.Fiche candidature (à remplir)'!AB:AB,'1.Fiche candidature (à remplir)'!N:N)</f>
        <v>0</v>
      </c>
      <c r="Z670">
        <f>_xlfn.XLOOKUP(O670,'1.Fiche candidature (à remplir)'!AB:AB,'1.Fiche candidature (à remplir)'!P:P)</f>
        <v>0</v>
      </c>
      <c r="AC670" s="479">
        <f>b.Groupement!D696</f>
        <v>0</v>
      </c>
      <c r="AD670" s="479">
        <f>b.Groupement!E696</f>
        <v>0</v>
      </c>
      <c r="AE670" s="479">
        <f>b.Groupement!F696</f>
        <v>0</v>
      </c>
      <c r="AF670" s="479">
        <f>b.Groupement!G696</f>
        <v>0</v>
      </c>
      <c r="AG670" s="479">
        <f>b.Groupement!H696</f>
        <v>0</v>
      </c>
      <c r="AH670" s="479">
        <f>b.Groupement!I696</f>
        <v>0</v>
      </c>
      <c r="AI670" s="479">
        <f>b.Groupement!J696</f>
        <v>0</v>
      </c>
      <c r="AK670" s="479">
        <f>'a.Equipe projet'!D692</f>
        <v>0</v>
      </c>
      <c r="AL670" s="479">
        <f>'a.Equipe projet'!E692</f>
        <v>0</v>
      </c>
      <c r="AM670" s="479">
        <f>'a.Equipe projet'!F692</f>
        <v>0</v>
      </c>
      <c r="AN670" s="479">
        <f>'a.Equipe projet'!G692</f>
        <v>0</v>
      </c>
      <c r="AO670" s="479">
        <f>'a.Equipe projet'!H692</f>
        <v>0</v>
      </c>
      <c r="AP670" s="479">
        <f>'a.Equipe projet'!I692</f>
        <v>0</v>
      </c>
      <c r="AQ670" s="479">
        <f>'a.Equipe projet'!J692</f>
        <v>0</v>
      </c>
      <c r="AR670" s="479">
        <f>'a.Equipe projet'!K692</f>
        <v>0</v>
      </c>
      <c r="AS670" s="479">
        <f>'a.Equipe projet'!L692</f>
        <v>0</v>
      </c>
      <c r="AU670" s="479">
        <f>'c.Prestataires'!D691</f>
        <v>0</v>
      </c>
      <c r="AV670" s="479">
        <f>'c.Prestataires'!E691</f>
        <v>0</v>
      </c>
      <c r="AW670" s="479">
        <f>'c.Prestataires'!F691</f>
        <v>0</v>
      </c>
      <c r="AX670" s="479">
        <f>'c.Prestataires'!G691</f>
        <v>0</v>
      </c>
      <c r="AY670" s="479">
        <f>'c.Prestataires'!H691</f>
        <v>0</v>
      </c>
      <c r="BA670" s="479" t="str">
        <f>'d.Points de vente&amp;récupération'!D693</f>
        <v>A compléter</v>
      </c>
      <c r="BB670" s="479" t="str">
        <f>'d.Points de vente&amp;récupération'!E693</f>
        <v>A choisir</v>
      </c>
      <c r="BC670" s="479" t="str">
        <f>'d.Points de vente&amp;récupération'!F693</f>
        <v>A choisir</v>
      </c>
      <c r="BD670" s="479" t="str">
        <f>'d.Points de vente&amp;récupération'!G693</f>
        <v>A choisir</v>
      </c>
      <c r="BE670" s="479" t="str">
        <f>'d.Points de vente&amp;récupération'!H693</f>
        <v>A choisir</v>
      </c>
      <c r="BF670" s="479" t="str">
        <f>'d.Points de vente&amp;récupération'!I693</f>
        <v>A choisir</v>
      </c>
      <c r="BG670" s="479" t="str">
        <f>'d.Points de vente&amp;récupération'!J693</f>
        <v>A choisir</v>
      </c>
      <c r="BH670" s="479" t="str">
        <f>'d.Points de vente&amp;récupération'!K693</f>
        <v>A compléter</v>
      </c>
    </row>
    <row r="671" spans="15:60">
      <c r="O671">
        <v>668</v>
      </c>
      <c r="P671" t="str">
        <f>_xlfn.XLOOKUP(O671,'1.Fiche candidature (à remplir)'!AB:AB,'1.Fiche candidature (à remplir)'!D:D)</f>
        <v>Achat d'Emballages primaires réemployables</v>
      </c>
      <c r="Q671" t="str">
        <f>_xlfn.XLOOKUP(O671,'1.Fiche candidature (à remplir)'!AB:AB,'1.Fiche candidature (à remplir)'!AC:AC)</f>
        <v>Investissement_1</v>
      </c>
      <c r="R671" t="str">
        <f>_xlfn.XLOOKUP(O671,'1.Fiche candidature (à remplir)'!AB:AB,'1.Fiche candidature (à remplir)'!E:E)</f>
        <v>A compléter</v>
      </c>
      <c r="S671">
        <f>_xlfn.XLOOKUP(O671,'1.Fiche candidature (à remplir)'!AB:AB,'1.Fiche candidature (à remplir)'!F:F)</f>
        <v>0</v>
      </c>
      <c r="T671">
        <f>_xlfn.XLOOKUP(O671,'1.Fiche candidature (à remplir)'!AB:AB,'1.Fiche candidature (à remplir)'!G:G)</f>
        <v>0</v>
      </c>
      <c r="U671">
        <f>_xlfn.XLOOKUP(O671,'1.Fiche candidature (à remplir)'!AB:AB,'1.Fiche candidature (à remplir)'!H:H)</f>
        <v>0</v>
      </c>
      <c r="V671" t="str">
        <f>_xlfn.XLOOKUP(O671,'1.Fiche candidature (à remplir)'!AB:AB,'1.Fiche candidature (à remplir)'!I:I)</f>
        <v>A compléter</v>
      </c>
      <c r="W671" t="str">
        <f>_xlfn.XLOOKUP(O671,'1.Fiche candidature (à remplir)'!AB:AB,'1.Fiche candidature (à remplir)'!L:L)</f>
        <v>A remplir</v>
      </c>
      <c r="X671">
        <f>_xlfn.XLOOKUP(O671,'1.Fiche candidature (à remplir)'!AB:AB,'1.Fiche candidature (à remplir)'!M:M)</f>
        <v>0</v>
      </c>
      <c r="Y671">
        <f>_xlfn.XLOOKUP(O671,'1.Fiche candidature (à remplir)'!AB:AB,'1.Fiche candidature (à remplir)'!N:N)</f>
        <v>0</v>
      </c>
      <c r="Z671">
        <f>_xlfn.XLOOKUP(O671,'1.Fiche candidature (à remplir)'!AB:AB,'1.Fiche candidature (à remplir)'!P:P)</f>
        <v>0</v>
      </c>
      <c r="AC671" s="479">
        <f>b.Groupement!D697</f>
        <v>0</v>
      </c>
      <c r="AD671" s="479">
        <f>b.Groupement!E697</f>
        <v>0</v>
      </c>
      <c r="AE671" s="479">
        <f>b.Groupement!F697</f>
        <v>0</v>
      </c>
      <c r="AF671" s="479">
        <f>b.Groupement!G697</f>
        <v>0</v>
      </c>
      <c r="AG671" s="479">
        <f>b.Groupement!H697</f>
        <v>0</v>
      </c>
      <c r="AH671" s="479">
        <f>b.Groupement!I697</f>
        <v>0</v>
      </c>
      <c r="AI671" s="479">
        <f>b.Groupement!J697</f>
        <v>0</v>
      </c>
      <c r="AK671" s="479">
        <f>'a.Equipe projet'!D693</f>
        <v>0</v>
      </c>
      <c r="AL671" s="479">
        <f>'a.Equipe projet'!E693</f>
        <v>0</v>
      </c>
      <c r="AM671" s="479">
        <f>'a.Equipe projet'!F693</f>
        <v>0</v>
      </c>
      <c r="AN671" s="479">
        <f>'a.Equipe projet'!G693</f>
        <v>0</v>
      </c>
      <c r="AO671" s="479">
        <f>'a.Equipe projet'!H693</f>
        <v>0</v>
      </c>
      <c r="AP671" s="479">
        <f>'a.Equipe projet'!I693</f>
        <v>0</v>
      </c>
      <c r="AQ671" s="479">
        <f>'a.Equipe projet'!J693</f>
        <v>0</v>
      </c>
      <c r="AR671" s="479">
        <f>'a.Equipe projet'!K693</f>
        <v>0</v>
      </c>
      <c r="AS671" s="479">
        <f>'a.Equipe projet'!L693</f>
        <v>0</v>
      </c>
      <c r="AU671" s="479">
        <f>'c.Prestataires'!D692</f>
        <v>0</v>
      </c>
      <c r="AV671" s="479">
        <f>'c.Prestataires'!E692</f>
        <v>0</v>
      </c>
      <c r="AW671" s="479">
        <f>'c.Prestataires'!F692</f>
        <v>0</v>
      </c>
      <c r="AX671" s="479">
        <f>'c.Prestataires'!G692</f>
        <v>0</v>
      </c>
      <c r="AY671" s="479">
        <f>'c.Prestataires'!H692</f>
        <v>0</v>
      </c>
      <c r="BA671" s="479" t="str">
        <f>'d.Points de vente&amp;récupération'!D694</f>
        <v>A compléter</v>
      </c>
      <c r="BB671" s="479" t="str">
        <f>'d.Points de vente&amp;récupération'!E694</f>
        <v>A choisir</v>
      </c>
      <c r="BC671" s="479" t="str">
        <f>'d.Points de vente&amp;récupération'!F694</f>
        <v>A choisir</v>
      </c>
      <c r="BD671" s="479" t="str">
        <f>'d.Points de vente&amp;récupération'!G694</f>
        <v>A choisir</v>
      </c>
      <c r="BE671" s="479" t="str">
        <f>'d.Points de vente&amp;récupération'!H694</f>
        <v>A choisir</v>
      </c>
      <c r="BF671" s="479" t="str">
        <f>'d.Points de vente&amp;récupération'!I694</f>
        <v>A choisir</v>
      </c>
      <c r="BG671" s="479" t="str">
        <f>'d.Points de vente&amp;récupération'!J694</f>
        <v>A choisir</v>
      </c>
      <c r="BH671" s="479" t="str">
        <f>'d.Points de vente&amp;récupération'!K694</f>
        <v>A compléter</v>
      </c>
    </row>
    <row r="672" spans="15:60">
      <c r="O672">
        <v>669</v>
      </c>
      <c r="P672" t="str">
        <f>_xlfn.XLOOKUP(O672,'1.Fiche candidature (à remplir)'!AB:AB,'1.Fiche candidature (à remplir)'!D:D)</f>
        <v>Achat d'Emballages primaires réemployables</v>
      </c>
      <c r="Q672" t="str">
        <f>_xlfn.XLOOKUP(O672,'1.Fiche candidature (à remplir)'!AB:AB,'1.Fiche candidature (à remplir)'!AC:AC)</f>
        <v>Investissement_1</v>
      </c>
      <c r="R672" t="str">
        <f>_xlfn.XLOOKUP(O672,'1.Fiche candidature (à remplir)'!AB:AB,'1.Fiche candidature (à remplir)'!E:E)</f>
        <v>A compléter</v>
      </c>
      <c r="S672">
        <f>_xlfn.XLOOKUP(O672,'1.Fiche candidature (à remplir)'!AB:AB,'1.Fiche candidature (à remplir)'!F:F)</f>
        <v>0</v>
      </c>
      <c r="T672">
        <f>_xlfn.XLOOKUP(O672,'1.Fiche candidature (à remplir)'!AB:AB,'1.Fiche candidature (à remplir)'!G:G)</f>
        <v>0</v>
      </c>
      <c r="U672">
        <f>_xlfn.XLOOKUP(O672,'1.Fiche candidature (à remplir)'!AB:AB,'1.Fiche candidature (à remplir)'!H:H)</f>
        <v>0</v>
      </c>
      <c r="V672" t="str">
        <f>_xlfn.XLOOKUP(O672,'1.Fiche candidature (à remplir)'!AB:AB,'1.Fiche candidature (à remplir)'!I:I)</f>
        <v>A compléter</v>
      </c>
      <c r="W672" t="str">
        <f>_xlfn.XLOOKUP(O672,'1.Fiche candidature (à remplir)'!AB:AB,'1.Fiche candidature (à remplir)'!L:L)</f>
        <v>A remplir</v>
      </c>
      <c r="X672">
        <f>_xlfn.XLOOKUP(O672,'1.Fiche candidature (à remplir)'!AB:AB,'1.Fiche candidature (à remplir)'!M:M)</f>
        <v>0</v>
      </c>
      <c r="Y672">
        <f>_xlfn.XLOOKUP(O672,'1.Fiche candidature (à remplir)'!AB:AB,'1.Fiche candidature (à remplir)'!N:N)</f>
        <v>0</v>
      </c>
      <c r="Z672">
        <f>_xlfn.XLOOKUP(O672,'1.Fiche candidature (à remplir)'!AB:AB,'1.Fiche candidature (à remplir)'!P:P)</f>
        <v>0</v>
      </c>
      <c r="AC672" s="479">
        <f>b.Groupement!D698</f>
        <v>0</v>
      </c>
      <c r="AD672" s="479">
        <f>b.Groupement!E698</f>
        <v>0</v>
      </c>
      <c r="AE672" s="479">
        <f>b.Groupement!F698</f>
        <v>0</v>
      </c>
      <c r="AF672" s="479">
        <f>b.Groupement!G698</f>
        <v>0</v>
      </c>
      <c r="AG672" s="479">
        <f>b.Groupement!H698</f>
        <v>0</v>
      </c>
      <c r="AH672" s="479">
        <f>b.Groupement!I698</f>
        <v>0</v>
      </c>
      <c r="AI672" s="479">
        <f>b.Groupement!J698</f>
        <v>0</v>
      </c>
      <c r="AK672" s="479">
        <f>'a.Equipe projet'!D694</f>
        <v>0</v>
      </c>
      <c r="AL672" s="479">
        <f>'a.Equipe projet'!E694</f>
        <v>0</v>
      </c>
      <c r="AM672" s="479">
        <f>'a.Equipe projet'!F694</f>
        <v>0</v>
      </c>
      <c r="AN672" s="479">
        <f>'a.Equipe projet'!G694</f>
        <v>0</v>
      </c>
      <c r="AO672" s="479">
        <f>'a.Equipe projet'!H694</f>
        <v>0</v>
      </c>
      <c r="AP672" s="479">
        <f>'a.Equipe projet'!I694</f>
        <v>0</v>
      </c>
      <c r="AQ672" s="479">
        <f>'a.Equipe projet'!J694</f>
        <v>0</v>
      </c>
      <c r="AR672" s="479">
        <f>'a.Equipe projet'!K694</f>
        <v>0</v>
      </c>
      <c r="AS672" s="479">
        <f>'a.Equipe projet'!L694</f>
        <v>0</v>
      </c>
      <c r="AU672" s="479">
        <f>'c.Prestataires'!D693</f>
        <v>0</v>
      </c>
      <c r="AV672" s="479">
        <f>'c.Prestataires'!E693</f>
        <v>0</v>
      </c>
      <c r="AW672" s="479">
        <f>'c.Prestataires'!F693</f>
        <v>0</v>
      </c>
      <c r="AX672" s="479">
        <f>'c.Prestataires'!G693</f>
        <v>0</v>
      </c>
      <c r="AY672" s="479">
        <f>'c.Prestataires'!H693</f>
        <v>0</v>
      </c>
      <c r="BA672" s="479" t="str">
        <f>'d.Points de vente&amp;récupération'!D695</f>
        <v>A compléter</v>
      </c>
      <c r="BB672" s="479" t="str">
        <f>'d.Points de vente&amp;récupération'!E695</f>
        <v>A choisir</v>
      </c>
      <c r="BC672" s="479" t="str">
        <f>'d.Points de vente&amp;récupération'!F695</f>
        <v>A choisir</v>
      </c>
      <c r="BD672" s="479" t="str">
        <f>'d.Points de vente&amp;récupération'!G695</f>
        <v>A choisir</v>
      </c>
      <c r="BE672" s="479" t="str">
        <f>'d.Points de vente&amp;récupération'!H695</f>
        <v>A choisir</v>
      </c>
      <c r="BF672" s="479" t="str">
        <f>'d.Points de vente&amp;récupération'!I695</f>
        <v>A choisir</v>
      </c>
      <c r="BG672" s="479" t="str">
        <f>'d.Points de vente&amp;récupération'!J695</f>
        <v>A choisir</v>
      </c>
      <c r="BH672" s="479" t="str">
        <f>'d.Points de vente&amp;récupération'!K695</f>
        <v>A compléter</v>
      </c>
    </row>
    <row r="673" spans="15:60">
      <c r="O673">
        <v>670</v>
      </c>
      <c r="P673" t="str">
        <f>_xlfn.XLOOKUP(O673,'1.Fiche candidature (à remplir)'!AB:AB,'1.Fiche candidature (à remplir)'!D:D)</f>
        <v>Achat d'Emballages primaires réemployables</v>
      </c>
      <c r="Q673" t="str">
        <f>_xlfn.XLOOKUP(O673,'1.Fiche candidature (à remplir)'!AB:AB,'1.Fiche candidature (à remplir)'!AC:AC)</f>
        <v>Investissement_1</v>
      </c>
      <c r="R673" t="str">
        <f>_xlfn.XLOOKUP(O673,'1.Fiche candidature (à remplir)'!AB:AB,'1.Fiche candidature (à remplir)'!E:E)</f>
        <v>A compléter</v>
      </c>
      <c r="S673">
        <f>_xlfn.XLOOKUP(O673,'1.Fiche candidature (à remplir)'!AB:AB,'1.Fiche candidature (à remplir)'!F:F)</f>
        <v>0</v>
      </c>
      <c r="T673">
        <f>_xlfn.XLOOKUP(O673,'1.Fiche candidature (à remplir)'!AB:AB,'1.Fiche candidature (à remplir)'!G:G)</f>
        <v>0</v>
      </c>
      <c r="U673">
        <f>_xlfn.XLOOKUP(O673,'1.Fiche candidature (à remplir)'!AB:AB,'1.Fiche candidature (à remplir)'!H:H)</f>
        <v>0</v>
      </c>
      <c r="V673" t="str">
        <f>_xlfn.XLOOKUP(O673,'1.Fiche candidature (à remplir)'!AB:AB,'1.Fiche candidature (à remplir)'!I:I)</f>
        <v>A compléter</v>
      </c>
      <c r="W673" t="str">
        <f>_xlfn.XLOOKUP(O673,'1.Fiche candidature (à remplir)'!AB:AB,'1.Fiche candidature (à remplir)'!L:L)</f>
        <v>A remplir</v>
      </c>
      <c r="X673">
        <f>_xlfn.XLOOKUP(O673,'1.Fiche candidature (à remplir)'!AB:AB,'1.Fiche candidature (à remplir)'!M:M)</f>
        <v>0</v>
      </c>
      <c r="Y673">
        <f>_xlfn.XLOOKUP(O673,'1.Fiche candidature (à remplir)'!AB:AB,'1.Fiche candidature (à remplir)'!N:N)</f>
        <v>0</v>
      </c>
      <c r="Z673">
        <f>_xlfn.XLOOKUP(O673,'1.Fiche candidature (à remplir)'!AB:AB,'1.Fiche candidature (à remplir)'!P:P)</f>
        <v>0</v>
      </c>
      <c r="AC673" s="479">
        <f>b.Groupement!D699</f>
        <v>0</v>
      </c>
      <c r="AD673" s="479">
        <f>b.Groupement!E699</f>
        <v>0</v>
      </c>
      <c r="AE673" s="479">
        <f>b.Groupement!F699</f>
        <v>0</v>
      </c>
      <c r="AF673" s="479">
        <f>b.Groupement!G699</f>
        <v>0</v>
      </c>
      <c r="AG673" s="479">
        <f>b.Groupement!H699</f>
        <v>0</v>
      </c>
      <c r="AH673" s="479">
        <f>b.Groupement!I699</f>
        <v>0</v>
      </c>
      <c r="AI673" s="479">
        <f>b.Groupement!J699</f>
        <v>0</v>
      </c>
      <c r="AK673" s="479">
        <f>'a.Equipe projet'!D695</f>
        <v>0</v>
      </c>
      <c r="AL673" s="479">
        <f>'a.Equipe projet'!E695</f>
        <v>0</v>
      </c>
      <c r="AM673" s="479">
        <f>'a.Equipe projet'!F695</f>
        <v>0</v>
      </c>
      <c r="AN673" s="479">
        <f>'a.Equipe projet'!G695</f>
        <v>0</v>
      </c>
      <c r="AO673" s="479">
        <f>'a.Equipe projet'!H695</f>
        <v>0</v>
      </c>
      <c r="AP673" s="479">
        <f>'a.Equipe projet'!I695</f>
        <v>0</v>
      </c>
      <c r="AQ673" s="479">
        <f>'a.Equipe projet'!J695</f>
        <v>0</v>
      </c>
      <c r="AR673" s="479">
        <f>'a.Equipe projet'!K695</f>
        <v>0</v>
      </c>
      <c r="AS673" s="479">
        <f>'a.Equipe projet'!L695</f>
        <v>0</v>
      </c>
      <c r="AU673" s="479">
        <f>'c.Prestataires'!D694</f>
        <v>0</v>
      </c>
      <c r="AV673" s="479">
        <f>'c.Prestataires'!E694</f>
        <v>0</v>
      </c>
      <c r="AW673" s="479">
        <f>'c.Prestataires'!F694</f>
        <v>0</v>
      </c>
      <c r="AX673" s="479">
        <f>'c.Prestataires'!G694</f>
        <v>0</v>
      </c>
      <c r="AY673" s="479">
        <f>'c.Prestataires'!H694</f>
        <v>0</v>
      </c>
      <c r="BA673" s="479" t="str">
        <f>'d.Points de vente&amp;récupération'!D696</f>
        <v>A compléter</v>
      </c>
      <c r="BB673" s="479" t="str">
        <f>'d.Points de vente&amp;récupération'!E696</f>
        <v>A choisir</v>
      </c>
      <c r="BC673" s="479" t="str">
        <f>'d.Points de vente&amp;récupération'!F696</f>
        <v>A choisir</v>
      </c>
      <c r="BD673" s="479" t="str">
        <f>'d.Points de vente&amp;récupération'!G696</f>
        <v>A choisir</v>
      </c>
      <c r="BE673" s="479" t="str">
        <f>'d.Points de vente&amp;récupération'!H696</f>
        <v>A choisir</v>
      </c>
      <c r="BF673" s="479" t="str">
        <f>'d.Points de vente&amp;récupération'!I696</f>
        <v>A choisir</v>
      </c>
      <c r="BG673" s="479" t="str">
        <f>'d.Points de vente&amp;récupération'!J696</f>
        <v>A choisir</v>
      </c>
      <c r="BH673" s="479" t="str">
        <f>'d.Points de vente&amp;récupération'!K696</f>
        <v>A compléter</v>
      </c>
    </row>
    <row r="674" spans="15:60">
      <c r="O674">
        <v>671</v>
      </c>
      <c r="P674" t="str">
        <f>_xlfn.XLOOKUP(O674,'1.Fiche candidature (à remplir)'!AB:AB,'1.Fiche candidature (à remplir)'!D:D)</f>
        <v>Achat d'Emballages primaires réemployables</v>
      </c>
      <c r="Q674" t="str">
        <f>_xlfn.XLOOKUP(O674,'1.Fiche candidature (à remplir)'!AB:AB,'1.Fiche candidature (à remplir)'!AC:AC)</f>
        <v>Investissement_1</v>
      </c>
      <c r="R674" t="str">
        <f>_xlfn.XLOOKUP(O674,'1.Fiche candidature (à remplir)'!AB:AB,'1.Fiche candidature (à remplir)'!E:E)</f>
        <v>A compléter</v>
      </c>
      <c r="S674">
        <f>_xlfn.XLOOKUP(O674,'1.Fiche candidature (à remplir)'!AB:AB,'1.Fiche candidature (à remplir)'!F:F)</f>
        <v>0</v>
      </c>
      <c r="T674">
        <f>_xlfn.XLOOKUP(O674,'1.Fiche candidature (à remplir)'!AB:AB,'1.Fiche candidature (à remplir)'!G:G)</f>
        <v>0</v>
      </c>
      <c r="U674">
        <f>_xlfn.XLOOKUP(O674,'1.Fiche candidature (à remplir)'!AB:AB,'1.Fiche candidature (à remplir)'!H:H)</f>
        <v>0</v>
      </c>
      <c r="V674" t="str">
        <f>_xlfn.XLOOKUP(O674,'1.Fiche candidature (à remplir)'!AB:AB,'1.Fiche candidature (à remplir)'!I:I)</f>
        <v>A compléter</v>
      </c>
      <c r="W674" t="str">
        <f>_xlfn.XLOOKUP(O674,'1.Fiche candidature (à remplir)'!AB:AB,'1.Fiche candidature (à remplir)'!L:L)</f>
        <v>A remplir</v>
      </c>
      <c r="X674">
        <f>_xlfn.XLOOKUP(O674,'1.Fiche candidature (à remplir)'!AB:AB,'1.Fiche candidature (à remplir)'!M:M)</f>
        <v>0</v>
      </c>
      <c r="Y674">
        <f>_xlfn.XLOOKUP(O674,'1.Fiche candidature (à remplir)'!AB:AB,'1.Fiche candidature (à remplir)'!N:N)</f>
        <v>0</v>
      </c>
      <c r="Z674">
        <f>_xlfn.XLOOKUP(O674,'1.Fiche candidature (à remplir)'!AB:AB,'1.Fiche candidature (à remplir)'!P:P)</f>
        <v>0</v>
      </c>
      <c r="AC674" s="479">
        <f>b.Groupement!D700</f>
        <v>0</v>
      </c>
      <c r="AD674" s="479">
        <f>b.Groupement!E700</f>
        <v>0</v>
      </c>
      <c r="AE674" s="479">
        <f>b.Groupement!F700</f>
        <v>0</v>
      </c>
      <c r="AF674" s="479">
        <f>b.Groupement!G700</f>
        <v>0</v>
      </c>
      <c r="AG674" s="479">
        <f>b.Groupement!H700</f>
        <v>0</v>
      </c>
      <c r="AH674" s="479">
        <f>b.Groupement!I700</f>
        <v>0</v>
      </c>
      <c r="AI674" s="479">
        <f>b.Groupement!J700</f>
        <v>0</v>
      </c>
      <c r="AK674" s="479">
        <f>'a.Equipe projet'!D696</f>
        <v>0</v>
      </c>
      <c r="AL674" s="479">
        <f>'a.Equipe projet'!E696</f>
        <v>0</v>
      </c>
      <c r="AM674" s="479">
        <f>'a.Equipe projet'!F696</f>
        <v>0</v>
      </c>
      <c r="AN674" s="479">
        <f>'a.Equipe projet'!G696</f>
        <v>0</v>
      </c>
      <c r="AO674" s="479">
        <f>'a.Equipe projet'!H696</f>
        <v>0</v>
      </c>
      <c r="AP674" s="479">
        <f>'a.Equipe projet'!I696</f>
        <v>0</v>
      </c>
      <c r="AQ674" s="479">
        <f>'a.Equipe projet'!J696</f>
        <v>0</v>
      </c>
      <c r="AR674" s="479">
        <f>'a.Equipe projet'!K696</f>
        <v>0</v>
      </c>
      <c r="AS674" s="479">
        <f>'a.Equipe projet'!L696</f>
        <v>0</v>
      </c>
      <c r="AU674" s="479">
        <f>'c.Prestataires'!D695</f>
        <v>0</v>
      </c>
      <c r="AV674" s="479">
        <f>'c.Prestataires'!E695</f>
        <v>0</v>
      </c>
      <c r="AW674" s="479">
        <f>'c.Prestataires'!F695</f>
        <v>0</v>
      </c>
      <c r="AX674" s="479">
        <f>'c.Prestataires'!G695</f>
        <v>0</v>
      </c>
      <c r="AY674" s="479">
        <f>'c.Prestataires'!H695</f>
        <v>0</v>
      </c>
      <c r="BA674" s="479" t="str">
        <f>'d.Points de vente&amp;récupération'!D697</f>
        <v>A compléter</v>
      </c>
      <c r="BB674" s="479" t="str">
        <f>'d.Points de vente&amp;récupération'!E697</f>
        <v>A choisir</v>
      </c>
      <c r="BC674" s="479" t="str">
        <f>'d.Points de vente&amp;récupération'!F697</f>
        <v>A choisir</v>
      </c>
      <c r="BD674" s="479" t="str">
        <f>'d.Points de vente&amp;récupération'!G697</f>
        <v>A choisir</v>
      </c>
      <c r="BE674" s="479" t="str">
        <f>'d.Points de vente&amp;récupération'!H697</f>
        <v>A choisir</v>
      </c>
      <c r="BF674" s="479" t="str">
        <f>'d.Points de vente&amp;récupération'!I697</f>
        <v>A choisir</v>
      </c>
      <c r="BG674" s="479" t="str">
        <f>'d.Points de vente&amp;récupération'!J697</f>
        <v>A choisir</v>
      </c>
      <c r="BH674" s="479" t="str">
        <f>'d.Points de vente&amp;récupération'!K697</f>
        <v>A compléter</v>
      </c>
    </row>
    <row r="675" spans="15:60">
      <c r="O675">
        <v>672</v>
      </c>
      <c r="P675" t="str">
        <f>_xlfn.XLOOKUP(O675,'1.Fiche candidature (à remplir)'!AB:AB,'1.Fiche candidature (à remplir)'!D:D)</f>
        <v>Achat d'étiquettes adaptées au réemploi
Les frais de création sont éligibles (max. 1 500€ par référence)</v>
      </c>
      <c r="Q675" t="str">
        <f>_xlfn.XLOOKUP(O675,'1.Fiche candidature (à remplir)'!AB:AB,'1.Fiche candidature (à remplir)'!AC:AC)</f>
        <v>Investissement_1</v>
      </c>
      <c r="R675" t="str">
        <f>_xlfn.XLOOKUP(O675,'1.Fiche candidature (à remplir)'!AB:AB,'1.Fiche candidature (à remplir)'!E:E)</f>
        <v>A compléter</v>
      </c>
      <c r="S675">
        <f>_xlfn.XLOOKUP(O675,'1.Fiche candidature (à remplir)'!AB:AB,'1.Fiche candidature (à remplir)'!F:F)</f>
        <v>0</v>
      </c>
      <c r="T675">
        <f>_xlfn.XLOOKUP(O675,'1.Fiche candidature (à remplir)'!AB:AB,'1.Fiche candidature (à remplir)'!G:G)</f>
        <v>0</v>
      </c>
      <c r="U675">
        <f>_xlfn.XLOOKUP(O675,'1.Fiche candidature (à remplir)'!AB:AB,'1.Fiche candidature (à remplir)'!H:H)</f>
        <v>0</v>
      </c>
      <c r="V675" t="str">
        <f>_xlfn.XLOOKUP(O675,'1.Fiche candidature (à remplir)'!AB:AB,'1.Fiche candidature (à remplir)'!I:I)</f>
        <v>A compléter</v>
      </c>
      <c r="W675" t="str">
        <f>_xlfn.XLOOKUP(O675,'1.Fiche candidature (à remplir)'!AB:AB,'1.Fiche candidature (à remplir)'!L:L)</f>
        <v>A remplir</v>
      </c>
      <c r="X675">
        <f>_xlfn.XLOOKUP(O675,'1.Fiche candidature (à remplir)'!AB:AB,'1.Fiche candidature (à remplir)'!M:M)</f>
        <v>0</v>
      </c>
      <c r="Y675">
        <f>_xlfn.XLOOKUP(O675,'1.Fiche candidature (à remplir)'!AB:AB,'1.Fiche candidature (à remplir)'!N:N)</f>
        <v>0</v>
      </c>
      <c r="Z675">
        <f>_xlfn.XLOOKUP(O675,'1.Fiche candidature (à remplir)'!AB:AB,'1.Fiche candidature (à remplir)'!P:P)</f>
        <v>0</v>
      </c>
      <c r="AC675" s="479">
        <f>b.Groupement!D701</f>
        <v>0</v>
      </c>
      <c r="AD675" s="479">
        <f>b.Groupement!E701</f>
        <v>0</v>
      </c>
      <c r="AE675" s="479">
        <f>b.Groupement!F701</f>
        <v>0</v>
      </c>
      <c r="AF675" s="479">
        <f>b.Groupement!G701</f>
        <v>0</v>
      </c>
      <c r="AG675" s="479">
        <f>b.Groupement!H701</f>
        <v>0</v>
      </c>
      <c r="AH675" s="479">
        <f>b.Groupement!I701</f>
        <v>0</v>
      </c>
      <c r="AI675" s="479">
        <f>b.Groupement!J701</f>
        <v>0</v>
      </c>
      <c r="AK675" s="479">
        <f>'a.Equipe projet'!D697</f>
        <v>0</v>
      </c>
      <c r="AL675" s="479">
        <f>'a.Equipe projet'!E697</f>
        <v>0</v>
      </c>
      <c r="AM675" s="479">
        <f>'a.Equipe projet'!F697</f>
        <v>0</v>
      </c>
      <c r="AN675" s="479">
        <f>'a.Equipe projet'!G697</f>
        <v>0</v>
      </c>
      <c r="AO675" s="479">
        <f>'a.Equipe projet'!H697</f>
        <v>0</v>
      </c>
      <c r="AP675" s="479">
        <f>'a.Equipe projet'!I697</f>
        <v>0</v>
      </c>
      <c r="AQ675" s="479">
        <f>'a.Equipe projet'!J697</f>
        <v>0</v>
      </c>
      <c r="AR675" s="479">
        <f>'a.Equipe projet'!K697</f>
        <v>0</v>
      </c>
      <c r="AS675" s="479">
        <f>'a.Equipe projet'!L697</f>
        <v>0</v>
      </c>
      <c r="AU675" s="479">
        <f>'c.Prestataires'!D696</f>
        <v>0</v>
      </c>
      <c r="AV675" s="479">
        <f>'c.Prestataires'!E696</f>
        <v>0</v>
      </c>
      <c r="AW675" s="479">
        <f>'c.Prestataires'!F696</f>
        <v>0</v>
      </c>
      <c r="AX675" s="479">
        <f>'c.Prestataires'!G696</f>
        <v>0</v>
      </c>
      <c r="AY675" s="479">
        <f>'c.Prestataires'!H696</f>
        <v>0</v>
      </c>
      <c r="BA675" s="479" t="str">
        <f>'d.Points de vente&amp;récupération'!D698</f>
        <v>A compléter</v>
      </c>
      <c r="BB675" s="479" t="str">
        <f>'d.Points de vente&amp;récupération'!E698</f>
        <v>A choisir</v>
      </c>
      <c r="BC675" s="479" t="str">
        <f>'d.Points de vente&amp;récupération'!F698</f>
        <v>A choisir</v>
      </c>
      <c r="BD675" s="479" t="str">
        <f>'d.Points de vente&amp;récupération'!G698</f>
        <v>A choisir</v>
      </c>
      <c r="BE675" s="479" t="str">
        <f>'d.Points de vente&amp;récupération'!H698</f>
        <v>A choisir</v>
      </c>
      <c r="BF675" s="479" t="str">
        <f>'d.Points de vente&amp;récupération'!I698</f>
        <v>A choisir</v>
      </c>
      <c r="BG675" s="479" t="str">
        <f>'d.Points de vente&amp;récupération'!J698</f>
        <v>A choisir</v>
      </c>
      <c r="BH675" s="479" t="str">
        <f>'d.Points de vente&amp;récupération'!K698</f>
        <v>A compléter</v>
      </c>
    </row>
    <row r="676" spans="15:60">
      <c r="O676">
        <v>673</v>
      </c>
      <c r="P676" t="str">
        <f>_xlfn.XLOOKUP(O676,'1.Fiche candidature (à remplir)'!AB:AB,'1.Fiche candidature (à remplir)'!D:D)</f>
        <v>Achat d'étiquettes adaptées au réemploi</v>
      </c>
      <c r="Q676" t="str">
        <f>_xlfn.XLOOKUP(O676,'1.Fiche candidature (à remplir)'!AB:AB,'1.Fiche candidature (à remplir)'!AC:AC)</f>
        <v>Investissement_1</v>
      </c>
      <c r="R676" t="str">
        <f>_xlfn.XLOOKUP(O676,'1.Fiche candidature (à remplir)'!AB:AB,'1.Fiche candidature (à remplir)'!E:E)</f>
        <v>A compléter</v>
      </c>
      <c r="S676">
        <f>_xlfn.XLOOKUP(O676,'1.Fiche candidature (à remplir)'!AB:AB,'1.Fiche candidature (à remplir)'!F:F)</f>
        <v>0</v>
      </c>
      <c r="T676">
        <f>_xlfn.XLOOKUP(O676,'1.Fiche candidature (à remplir)'!AB:AB,'1.Fiche candidature (à remplir)'!G:G)</f>
        <v>0</v>
      </c>
      <c r="U676">
        <f>_xlfn.XLOOKUP(O676,'1.Fiche candidature (à remplir)'!AB:AB,'1.Fiche candidature (à remplir)'!H:H)</f>
        <v>0</v>
      </c>
      <c r="V676" t="str">
        <f>_xlfn.XLOOKUP(O676,'1.Fiche candidature (à remplir)'!AB:AB,'1.Fiche candidature (à remplir)'!I:I)</f>
        <v>A compléter</v>
      </c>
      <c r="W676" t="str">
        <f>_xlfn.XLOOKUP(O676,'1.Fiche candidature (à remplir)'!AB:AB,'1.Fiche candidature (à remplir)'!L:L)</f>
        <v>A remplir</v>
      </c>
      <c r="X676">
        <f>_xlfn.XLOOKUP(O676,'1.Fiche candidature (à remplir)'!AB:AB,'1.Fiche candidature (à remplir)'!M:M)</f>
        <v>0</v>
      </c>
      <c r="Y676">
        <f>_xlfn.XLOOKUP(O676,'1.Fiche candidature (à remplir)'!AB:AB,'1.Fiche candidature (à remplir)'!N:N)</f>
        <v>0</v>
      </c>
      <c r="Z676">
        <f>_xlfn.XLOOKUP(O676,'1.Fiche candidature (à remplir)'!AB:AB,'1.Fiche candidature (à remplir)'!P:P)</f>
        <v>0</v>
      </c>
      <c r="AC676" s="479">
        <f>b.Groupement!D702</f>
        <v>0</v>
      </c>
      <c r="AD676" s="479">
        <f>b.Groupement!E702</f>
        <v>0</v>
      </c>
      <c r="AE676" s="479">
        <f>b.Groupement!F702</f>
        <v>0</v>
      </c>
      <c r="AF676" s="479">
        <f>b.Groupement!G702</f>
        <v>0</v>
      </c>
      <c r="AG676" s="479">
        <f>b.Groupement!H702</f>
        <v>0</v>
      </c>
      <c r="AH676" s="479">
        <f>b.Groupement!I702</f>
        <v>0</v>
      </c>
      <c r="AI676" s="479">
        <f>b.Groupement!J702</f>
        <v>0</v>
      </c>
      <c r="AK676" s="479">
        <f>'a.Equipe projet'!D698</f>
        <v>0</v>
      </c>
      <c r="AL676" s="479">
        <f>'a.Equipe projet'!E698</f>
        <v>0</v>
      </c>
      <c r="AM676" s="479">
        <f>'a.Equipe projet'!F698</f>
        <v>0</v>
      </c>
      <c r="AN676" s="479">
        <f>'a.Equipe projet'!G698</f>
        <v>0</v>
      </c>
      <c r="AO676" s="479">
        <f>'a.Equipe projet'!H698</f>
        <v>0</v>
      </c>
      <c r="AP676" s="479">
        <f>'a.Equipe projet'!I698</f>
        <v>0</v>
      </c>
      <c r="AQ676" s="479">
        <f>'a.Equipe projet'!J698</f>
        <v>0</v>
      </c>
      <c r="AR676" s="479">
        <f>'a.Equipe projet'!K698</f>
        <v>0</v>
      </c>
      <c r="AS676" s="479">
        <f>'a.Equipe projet'!L698</f>
        <v>0</v>
      </c>
      <c r="AU676" s="479">
        <f>'c.Prestataires'!D697</f>
        <v>0</v>
      </c>
      <c r="AV676" s="479">
        <f>'c.Prestataires'!E697</f>
        <v>0</v>
      </c>
      <c r="AW676" s="479">
        <f>'c.Prestataires'!F697</f>
        <v>0</v>
      </c>
      <c r="AX676" s="479">
        <f>'c.Prestataires'!G697</f>
        <v>0</v>
      </c>
      <c r="AY676" s="479">
        <f>'c.Prestataires'!H697</f>
        <v>0</v>
      </c>
      <c r="BA676" s="479" t="str">
        <f>'d.Points de vente&amp;récupération'!D699</f>
        <v>A compléter</v>
      </c>
      <c r="BB676" s="479" t="str">
        <f>'d.Points de vente&amp;récupération'!E699</f>
        <v>A choisir</v>
      </c>
      <c r="BC676" s="479" t="str">
        <f>'d.Points de vente&amp;récupération'!F699</f>
        <v>A choisir</v>
      </c>
      <c r="BD676" s="479" t="str">
        <f>'d.Points de vente&amp;récupération'!G699</f>
        <v>A choisir</v>
      </c>
      <c r="BE676" s="479" t="str">
        <f>'d.Points de vente&amp;récupération'!H699</f>
        <v>A choisir</v>
      </c>
      <c r="BF676" s="479" t="str">
        <f>'d.Points de vente&amp;récupération'!I699</f>
        <v>A choisir</v>
      </c>
      <c r="BG676" s="479" t="str">
        <f>'d.Points de vente&amp;récupération'!J699</f>
        <v>A choisir</v>
      </c>
      <c r="BH676" s="479" t="str">
        <f>'d.Points de vente&amp;récupération'!K699</f>
        <v>A compléter</v>
      </c>
    </row>
    <row r="677" spans="15:60">
      <c r="O677">
        <v>674</v>
      </c>
      <c r="P677" t="str">
        <f>_xlfn.XLOOKUP(O677,'1.Fiche candidature (à remplir)'!AB:AB,'1.Fiche candidature (à remplir)'!D:D)</f>
        <v>Achat d'étiquettes adaptées au réemploi</v>
      </c>
      <c r="Q677" t="str">
        <f>_xlfn.XLOOKUP(O677,'1.Fiche candidature (à remplir)'!AB:AB,'1.Fiche candidature (à remplir)'!AC:AC)</f>
        <v>Investissement_1</v>
      </c>
      <c r="R677" t="str">
        <f>_xlfn.XLOOKUP(O677,'1.Fiche candidature (à remplir)'!AB:AB,'1.Fiche candidature (à remplir)'!E:E)</f>
        <v>A compléter</v>
      </c>
      <c r="S677">
        <f>_xlfn.XLOOKUP(O677,'1.Fiche candidature (à remplir)'!AB:AB,'1.Fiche candidature (à remplir)'!F:F)</f>
        <v>0</v>
      </c>
      <c r="T677">
        <f>_xlfn.XLOOKUP(O677,'1.Fiche candidature (à remplir)'!AB:AB,'1.Fiche candidature (à remplir)'!G:G)</f>
        <v>0</v>
      </c>
      <c r="U677">
        <f>_xlfn.XLOOKUP(O677,'1.Fiche candidature (à remplir)'!AB:AB,'1.Fiche candidature (à remplir)'!H:H)</f>
        <v>0</v>
      </c>
      <c r="V677" t="str">
        <f>_xlfn.XLOOKUP(O677,'1.Fiche candidature (à remplir)'!AB:AB,'1.Fiche candidature (à remplir)'!I:I)</f>
        <v>A compléter</v>
      </c>
      <c r="W677" t="str">
        <f>_xlfn.XLOOKUP(O677,'1.Fiche candidature (à remplir)'!AB:AB,'1.Fiche candidature (à remplir)'!L:L)</f>
        <v>A remplir</v>
      </c>
      <c r="X677">
        <f>_xlfn.XLOOKUP(O677,'1.Fiche candidature (à remplir)'!AB:AB,'1.Fiche candidature (à remplir)'!M:M)</f>
        <v>0</v>
      </c>
      <c r="Y677">
        <f>_xlfn.XLOOKUP(O677,'1.Fiche candidature (à remplir)'!AB:AB,'1.Fiche candidature (à remplir)'!N:N)</f>
        <v>0</v>
      </c>
      <c r="Z677">
        <f>_xlfn.XLOOKUP(O677,'1.Fiche candidature (à remplir)'!AB:AB,'1.Fiche candidature (à remplir)'!P:P)</f>
        <v>0</v>
      </c>
      <c r="AC677" s="479">
        <f>b.Groupement!D703</f>
        <v>0</v>
      </c>
      <c r="AD677" s="479">
        <f>b.Groupement!E703</f>
        <v>0</v>
      </c>
      <c r="AE677" s="479">
        <f>b.Groupement!F703</f>
        <v>0</v>
      </c>
      <c r="AF677" s="479">
        <f>b.Groupement!G703</f>
        <v>0</v>
      </c>
      <c r="AG677" s="479">
        <f>b.Groupement!H703</f>
        <v>0</v>
      </c>
      <c r="AH677" s="479">
        <f>b.Groupement!I703</f>
        <v>0</v>
      </c>
      <c r="AI677" s="479">
        <f>b.Groupement!J703</f>
        <v>0</v>
      </c>
      <c r="AK677" s="479">
        <f>'a.Equipe projet'!D699</f>
        <v>0</v>
      </c>
      <c r="AL677" s="479">
        <f>'a.Equipe projet'!E699</f>
        <v>0</v>
      </c>
      <c r="AM677" s="479">
        <f>'a.Equipe projet'!F699</f>
        <v>0</v>
      </c>
      <c r="AN677" s="479">
        <f>'a.Equipe projet'!G699</f>
        <v>0</v>
      </c>
      <c r="AO677" s="479">
        <f>'a.Equipe projet'!H699</f>
        <v>0</v>
      </c>
      <c r="AP677" s="479">
        <f>'a.Equipe projet'!I699</f>
        <v>0</v>
      </c>
      <c r="AQ677" s="479">
        <f>'a.Equipe projet'!J699</f>
        <v>0</v>
      </c>
      <c r="AR677" s="479">
        <f>'a.Equipe projet'!K699</f>
        <v>0</v>
      </c>
      <c r="AS677" s="479">
        <f>'a.Equipe projet'!L699</f>
        <v>0</v>
      </c>
      <c r="AU677" s="479">
        <f>'c.Prestataires'!D698</f>
        <v>0</v>
      </c>
      <c r="AV677" s="479">
        <f>'c.Prestataires'!E698</f>
        <v>0</v>
      </c>
      <c r="AW677" s="479">
        <f>'c.Prestataires'!F698</f>
        <v>0</v>
      </c>
      <c r="AX677" s="479">
        <f>'c.Prestataires'!G698</f>
        <v>0</v>
      </c>
      <c r="AY677" s="479">
        <f>'c.Prestataires'!H698</f>
        <v>0</v>
      </c>
      <c r="BA677" s="479" t="str">
        <f>'d.Points de vente&amp;récupération'!D700</f>
        <v>A compléter</v>
      </c>
      <c r="BB677" s="479" t="str">
        <f>'d.Points de vente&amp;récupération'!E700</f>
        <v>A choisir</v>
      </c>
      <c r="BC677" s="479" t="str">
        <f>'d.Points de vente&amp;récupération'!F700</f>
        <v>A choisir</v>
      </c>
      <c r="BD677" s="479" t="str">
        <f>'d.Points de vente&amp;récupération'!G700</f>
        <v>A choisir</v>
      </c>
      <c r="BE677" s="479" t="str">
        <f>'d.Points de vente&amp;récupération'!H700</f>
        <v>A choisir</v>
      </c>
      <c r="BF677" s="479" t="str">
        <f>'d.Points de vente&amp;récupération'!I700</f>
        <v>A choisir</v>
      </c>
      <c r="BG677" s="479" t="str">
        <f>'d.Points de vente&amp;récupération'!J700</f>
        <v>A choisir</v>
      </c>
      <c r="BH677" s="479" t="str">
        <f>'d.Points de vente&amp;récupération'!K700</f>
        <v>A compléter</v>
      </c>
    </row>
    <row r="678" spans="15:60">
      <c r="O678">
        <v>675</v>
      </c>
      <c r="P678" t="str">
        <f>_xlfn.XLOOKUP(O678,'1.Fiche candidature (à remplir)'!AB:AB,'1.Fiche candidature (à remplir)'!D:D)</f>
        <v>Achat d'étiquettes adaptées au réemploi</v>
      </c>
      <c r="Q678" t="str">
        <f>_xlfn.XLOOKUP(O678,'1.Fiche candidature (à remplir)'!AB:AB,'1.Fiche candidature (à remplir)'!AC:AC)</f>
        <v>Investissement_1</v>
      </c>
      <c r="R678" t="str">
        <f>_xlfn.XLOOKUP(O678,'1.Fiche candidature (à remplir)'!AB:AB,'1.Fiche candidature (à remplir)'!E:E)</f>
        <v>A compléter</v>
      </c>
      <c r="S678">
        <f>_xlfn.XLOOKUP(O678,'1.Fiche candidature (à remplir)'!AB:AB,'1.Fiche candidature (à remplir)'!F:F)</f>
        <v>0</v>
      </c>
      <c r="T678">
        <f>_xlfn.XLOOKUP(O678,'1.Fiche candidature (à remplir)'!AB:AB,'1.Fiche candidature (à remplir)'!G:G)</f>
        <v>0</v>
      </c>
      <c r="U678">
        <f>_xlfn.XLOOKUP(O678,'1.Fiche candidature (à remplir)'!AB:AB,'1.Fiche candidature (à remplir)'!H:H)</f>
        <v>0</v>
      </c>
      <c r="V678" t="str">
        <f>_xlfn.XLOOKUP(O678,'1.Fiche candidature (à remplir)'!AB:AB,'1.Fiche candidature (à remplir)'!I:I)</f>
        <v>A compléter</v>
      </c>
      <c r="W678" t="str">
        <f>_xlfn.XLOOKUP(O678,'1.Fiche candidature (à remplir)'!AB:AB,'1.Fiche candidature (à remplir)'!L:L)</f>
        <v>A remplir</v>
      </c>
      <c r="X678">
        <f>_xlfn.XLOOKUP(O678,'1.Fiche candidature (à remplir)'!AB:AB,'1.Fiche candidature (à remplir)'!M:M)</f>
        <v>0</v>
      </c>
      <c r="Y678">
        <f>_xlfn.XLOOKUP(O678,'1.Fiche candidature (à remplir)'!AB:AB,'1.Fiche candidature (à remplir)'!N:N)</f>
        <v>0</v>
      </c>
      <c r="Z678">
        <f>_xlfn.XLOOKUP(O678,'1.Fiche candidature (à remplir)'!AB:AB,'1.Fiche candidature (à remplir)'!P:P)</f>
        <v>0</v>
      </c>
      <c r="AC678" s="479">
        <f>b.Groupement!D704</f>
        <v>0</v>
      </c>
      <c r="AD678" s="479">
        <f>b.Groupement!E704</f>
        <v>0</v>
      </c>
      <c r="AE678" s="479">
        <f>b.Groupement!F704</f>
        <v>0</v>
      </c>
      <c r="AF678" s="479">
        <f>b.Groupement!G704</f>
        <v>0</v>
      </c>
      <c r="AG678" s="479">
        <f>b.Groupement!H704</f>
        <v>0</v>
      </c>
      <c r="AH678" s="479">
        <f>b.Groupement!I704</f>
        <v>0</v>
      </c>
      <c r="AI678" s="479">
        <f>b.Groupement!J704</f>
        <v>0</v>
      </c>
      <c r="AK678" s="479">
        <f>'a.Equipe projet'!D700</f>
        <v>0</v>
      </c>
      <c r="AL678" s="479">
        <f>'a.Equipe projet'!E700</f>
        <v>0</v>
      </c>
      <c r="AM678" s="479">
        <f>'a.Equipe projet'!F700</f>
        <v>0</v>
      </c>
      <c r="AN678" s="479">
        <f>'a.Equipe projet'!G700</f>
        <v>0</v>
      </c>
      <c r="AO678" s="479">
        <f>'a.Equipe projet'!H700</f>
        <v>0</v>
      </c>
      <c r="AP678" s="479">
        <f>'a.Equipe projet'!I700</f>
        <v>0</v>
      </c>
      <c r="AQ678" s="479">
        <f>'a.Equipe projet'!J700</f>
        <v>0</v>
      </c>
      <c r="AR678" s="479">
        <f>'a.Equipe projet'!K700</f>
        <v>0</v>
      </c>
      <c r="AS678" s="479">
        <f>'a.Equipe projet'!L700</f>
        <v>0</v>
      </c>
      <c r="AU678" s="479">
        <f>'c.Prestataires'!D699</f>
        <v>0</v>
      </c>
      <c r="AV678" s="479">
        <f>'c.Prestataires'!E699</f>
        <v>0</v>
      </c>
      <c r="AW678" s="479">
        <f>'c.Prestataires'!F699</f>
        <v>0</v>
      </c>
      <c r="AX678" s="479">
        <f>'c.Prestataires'!G699</f>
        <v>0</v>
      </c>
      <c r="AY678" s="479">
        <f>'c.Prestataires'!H699</f>
        <v>0</v>
      </c>
      <c r="BA678" s="479" t="str">
        <f>'d.Points de vente&amp;récupération'!D701</f>
        <v>A compléter</v>
      </c>
      <c r="BB678" s="479" t="str">
        <f>'d.Points de vente&amp;récupération'!E701</f>
        <v>A choisir</v>
      </c>
      <c r="BC678" s="479" t="str">
        <f>'d.Points de vente&amp;récupération'!F701</f>
        <v>A choisir</v>
      </c>
      <c r="BD678" s="479" t="str">
        <f>'d.Points de vente&amp;récupération'!G701</f>
        <v>A choisir</v>
      </c>
      <c r="BE678" s="479" t="str">
        <f>'d.Points de vente&amp;récupération'!H701</f>
        <v>A choisir</v>
      </c>
      <c r="BF678" s="479" t="str">
        <f>'d.Points de vente&amp;récupération'!I701</f>
        <v>A choisir</v>
      </c>
      <c r="BG678" s="479" t="str">
        <f>'d.Points de vente&amp;récupération'!J701</f>
        <v>A choisir</v>
      </c>
      <c r="BH678" s="479" t="str">
        <f>'d.Points de vente&amp;récupération'!K701</f>
        <v>A compléter</v>
      </c>
    </row>
    <row r="679" spans="15:60">
      <c r="O679">
        <v>676</v>
      </c>
      <c r="P679" t="str">
        <f>_xlfn.XLOOKUP(O679,'1.Fiche candidature (à remplir)'!AB:AB,'1.Fiche candidature (à remplir)'!D:D)</f>
        <v>Achat d'étiquettes adaptées au réemploi</v>
      </c>
      <c r="Q679" t="str">
        <f>_xlfn.XLOOKUP(O679,'1.Fiche candidature (à remplir)'!AB:AB,'1.Fiche candidature (à remplir)'!AC:AC)</f>
        <v>Investissement_1</v>
      </c>
      <c r="R679" t="str">
        <f>_xlfn.XLOOKUP(O679,'1.Fiche candidature (à remplir)'!AB:AB,'1.Fiche candidature (à remplir)'!E:E)</f>
        <v>A compléter</v>
      </c>
      <c r="S679">
        <f>_xlfn.XLOOKUP(O679,'1.Fiche candidature (à remplir)'!AB:AB,'1.Fiche candidature (à remplir)'!F:F)</f>
        <v>0</v>
      </c>
      <c r="T679">
        <f>_xlfn.XLOOKUP(O679,'1.Fiche candidature (à remplir)'!AB:AB,'1.Fiche candidature (à remplir)'!G:G)</f>
        <v>0</v>
      </c>
      <c r="U679">
        <f>_xlfn.XLOOKUP(O679,'1.Fiche candidature (à remplir)'!AB:AB,'1.Fiche candidature (à remplir)'!H:H)</f>
        <v>0</v>
      </c>
      <c r="V679" t="str">
        <f>_xlfn.XLOOKUP(O679,'1.Fiche candidature (à remplir)'!AB:AB,'1.Fiche candidature (à remplir)'!I:I)</f>
        <v>A compléter</v>
      </c>
      <c r="W679" t="str">
        <f>_xlfn.XLOOKUP(O679,'1.Fiche candidature (à remplir)'!AB:AB,'1.Fiche candidature (à remplir)'!L:L)</f>
        <v>A remplir</v>
      </c>
      <c r="X679">
        <f>_xlfn.XLOOKUP(O679,'1.Fiche candidature (à remplir)'!AB:AB,'1.Fiche candidature (à remplir)'!M:M)</f>
        <v>0</v>
      </c>
      <c r="Y679">
        <f>_xlfn.XLOOKUP(O679,'1.Fiche candidature (à remplir)'!AB:AB,'1.Fiche candidature (à remplir)'!N:N)</f>
        <v>0</v>
      </c>
      <c r="Z679">
        <f>_xlfn.XLOOKUP(O679,'1.Fiche candidature (à remplir)'!AB:AB,'1.Fiche candidature (à remplir)'!P:P)</f>
        <v>0</v>
      </c>
      <c r="AC679" s="479">
        <f>b.Groupement!D705</f>
        <v>0</v>
      </c>
      <c r="AD679" s="479">
        <f>b.Groupement!E705</f>
        <v>0</v>
      </c>
      <c r="AE679" s="479">
        <f>b.Groupement!F705</f>
        <v>0</v>
      </c>
      <c r="AF679" s="479">
        <f>b.Groupement!G705</f>
        <v>0</v>
      </c>
      <c r="AG679" s="479">
        <f>b.Groupement!H705</f>
        <v>0</v>
      </c>
      <c r="AH679" s="479">
        <f>b.Groupement!I705</f>
        <v>0</v>
      </c>
      <c r="AI679" s="479">
        <f>b.Groupement!J705</f>
        <v>0</v>
      </c>
      <c r="AK679" s="479">
        <f>'a.Equipe projet'!D701</f>
        <v>0</v>
      </c>
      <c r="AL679" s="479">
        <f>'a.Equipe projet'!E701</f>
        <v>0</v>
      </c>
      <c r="AM679" s="479">
        <f>'a.Equipe projet'!F701</f>
        <v>0</v>
      </c>
      <c r="AN679" s="479">
        <f>'a.Equipe projet'!G701</f>
        <v>0</v>
      </c>
      <c r="AO679" s="479">
        <f>'a.Equipe projet'!H701</f>
        <v>0</v>
      </c>
      <c r="AP679" s="479">
        <f>'a.Equipe projet'!I701</f>
        <v>0</v>
      </c>
      <c r="AQ679" s="479">
        <f>'a.Equipe projet'!J701</f>
        <v>0</v>
      </c>
      <c r="AR679" s="479">
        <f>'a.Equipe projet'!K701</f>
        <v>0</v>
      </c>
      <c r="AS679" s="479">
        <f>'a.Equipe projet'!L701</f>
        <v>0</v>
      </c>
      <c r="AU679" s="479">
        <f>'c.Prestataires'!D700</f>
        <v>0</v>
      </c>
      <c r="AV679" s="479">
        <f>'c.Prestataires'!E700</f>
        <v>0</v>
      </c>
      <c r="AW679" s="479">
        <f>'c.Prestataires'!F700</f>
        <v>0</v>
      </c>
      <c r="AX679" s="479">
        <f>'c.Prestataires'!G700</f>
        <v>0</v>
      </c>
      <c r="AY679" s="479">
        <f>'c.Prestataires'!H700</f>
        <v>0</v>
      </c>
      <c r="BA679" s="479" t="str">
        <f>'d.Points de vente&amp;récupération'!D702</f>
        <v>A compléter</v>
      </c>
      <c r="BB679" s="479" t="str">
        <f>'d.Points de vente&amp;récupération'!E702</f>
        <v>A choisir</v>
      </c>
      <c r="BC679" s="479" t="str">
        <f>'d.Points de vente&amp;récupération'!F702</f>
        <v>A choisir</v>
      </c>
      <c r="BD679" s="479" t="str">
        <f>'d.Points de vente&amp;récupération'!G702</f>
        <v>A choisir</v>
      </c>
      <c r="BE679" s="479" t="str">
        <f>'d.Points de vente&amp;récupération'!H702</f>
        <v>A choisir</v>
      </c>
      <c r="BF679" s="479" t="str">
        <f>'d.Points de vente&amp;récupération'!I702</f>
        <v>A choisir</v>
      </c>
      <c r="BG679" s="479" t="str">
        <f>'d.Points de vente&amp;récupération'!J702</f>
        <v>A choisir</v>
      </c>
      <c r="BH679" s="479" t="str">
        <f>'d.Points de vente&amp;récupération'!K702</f>
        <v>A compléter</v>
      </c>
    </row>
    <row r="680" spans="15:60">
      <c r="O680">
        <v>677</v>
      </c>
      <c r="P680" t="str">
        <f>_xlfn.XLOOKUP(O680,'1.Fiche candidature (à remplir)'!AB:AB,'1.Fiche candidature (à remplir)'!D:D)</f>
        <v>Achat de systèmes de traçabilité pour les Emballages primaires réemployables
Exemple : puces RFID, sérigraphie, impression watermark</v>
      </c>
      <c r="Q680" t="str">
        <f>_xlfn.XLOOKUP(O680,'1.Fiche candidature (à remplir)'!AB:AB,'1.Fiche candidature (à remplir)'!AC:AC)</f>
        <v>Investissement_1</v>
      </c>
      <c r="R680" t="str">
        <f>_xlfn.XLOOKUP(O680,'1.Fiche candidature (à remplir)'!AB:AB,'1.Fiche candidature (à remplir)'!E:E)</f>
        <v>A compléter</v>
      </c>
      <c r="S680">
        <f>_xlfn.XLOOKUP(O680,'1.Fiche candidature (à remplir)'!AB:AB,'1.Fiche candidature (à remplir)'!F:F)</f>
        <v>0</v>
      </c>
      <c r="T680">
        <f>_xlfn.XLOOKUP(O680,'1.Fiche candidature (à remplir)'!AB:AB,'1.Fiche candidature (à remplir)'!G:G)</f>
        <v>0</v>
      </c>
      <c r="U680">
        <f>_xlfn.XLOOKUP(O680,'1.Fiche candidature (à remplir)'!AB:AB,'1.Fiche candidature (à remplir)'!H:H)</f>
        <v>0</v>
      </c>
      <c r="V680" t="str">
        <f>_xlfn.XLOOKUP(O680,'1.Fiche candidature (à remplir)'!AB:AB,'1.Fiche candidature (à remplir)'!I:I)</f>
        <v>A compléter</v>
      </c>
      <c r="W680" t="str">
        <f>_xlfn.XLOOKUP(O680,'1.Fiche candidature (à remplir)'!AB:AB,'1.Fiche candidature (à remplir)'!L:L)</f>
        <v>A remplir</v>
      </c>
      <c r="X680">
        <f>_xlfn.XLOOKUP(O680,'1.Fiche candidature (à remplir)'!AB:AB,'1.Fiche candidature (à remplir)'!M:M)</f>
        <v>0</v>
      </c>
      <c r="Y680">
        <f>_xlfn.XLOOKUP(O680,'1.Fiche candidature (à remplir)'!AB:AB,'1.Fiche candidature (à remplir)'!N:N)</f>
        <v>0</v>
      </c>
      <c r="Z680">
        <f>_xlfn.XLOOKUP(O680,'1.Fiche candidature (à remplir)'!AB:AB,'1.Fiche candidature (à remplir)'!P:P)</f>
        <v>0</v>
      </c>
      <c r="AC680" s="479">
        <f>b.Groupement!D706</f>
        <v>0</v>
      </c>
      <c r="AD680" s="479">
        <f>b.Groupement!E706</f>
        <v>0</v>
      </c>
      <c r="AE680" s="479">
        <f>b.Groupement!F706</f>
        <v>0</v>
      </c>
      <c r="AF680" s="479">
        <f>b.Groupement!G706</f>
        <v>0</v>
      </c>
      <c r="AG680" s="479">
        <f>b.Groupement!H706</f>
        <v>0</v>
      </c>
      <c r="AH680" s="479">
        <f>b.Groupement!I706</f>
        <v>0</v>
      </c>
      <c r="AI680" s="479">
        <f>b.Groupement!J706</f>
        <v>0</v>
      </c>
      <c r="AK680" s="479">
        <f>'a.Equipe projet'!D702</f>
        <v>0</v>
      </c>
      <c r="AL680" s="479">
        <f>'a.Equipe projet'!E702</f>
        <v>0</v>
      </c>
      <c r="AM680" s="479">
        <f>'a.Equipe projet'!F702</f>
        <v>0</v>
      </c>
      <c r="AN680" s="479">
        <f>'a.Equipe projet'!G702</f>
        <v>0</v>
      </c>
      <c r="AO680" s="479">
        <f>'a.Equipe projet'!H702</f>
        <v>0</v>
      </c>
      <c r="AP680" s="479">
        <f>'a.Equipe projet'!I702</f>
        <v>0</v>
      </c>
      <c r="AQ680" s="479">
        <f>'a.Equipe projet'!J702</f>
        <v>0</v>
      </c>
      <c r="AR680" s="479">
        <f>'a.Equipe projet'!K702</f>
        <v>0</v>
      </c>
      <c r="AS680" s="479">
        <f>'a.Equipe projet'!L702</f>
        <v>0</v>
      </c>
      <c r="AU680" s="479">
        <f>'c.Prestataires'!D701</f>
        <v>0</v>
      </c>
      <c r="AV680" s="479">
        <f>'c.Prestataires'!E701</f>
        <v>0</v>
      </c>
      <c r="AW680" s="479">
        <f>'c.Prestataires'!F701</f>
        <v>0</v>
      </c>
      <c r="AX680" s="479">
        <f>'c.Prestataires'!G701</f>
        <v>0</v>
      </c>
      <c r="AY680" s="479">
        <f>'c.Prestataires'!H701</f>
        <v>0</v>
      </c>
      <c r="BA680" s="479" t="str">
        <f>'d.Points de vente&amp;récupération'!D703</f>
        <v>A compléter</v>
      </c>
      <c r="BB680" s="479" t="str">
        <f>'d.Points de vente&amp;récupération'!E703</f>
        <v>A choisir</v>
      </c>
      <c r="BC680" s="479" t="str">
        <f>'d.Points de vente&amp;récupération'!F703</f>
        <v>A choisir</v>
      </c>
      <c r="BD680" s="479" t="str">
        <f>'d.Points de vente&amp;récupération'!G703</f>
        <v>A choisir</v>
      </c>
      <c r="BE680" s="479" t="str">
        <f>'d.Points de vente&amp;récupération'!H703</f>
        <v>A choisir</v>
      </c>
      <c r="BF680" s="479" t="str">
        <f>'d.Points de vente&amp;récupération'!I703</f>
        <v>A choisir</v>
      </c>
      <c r="BG680" s="479" t="str">
        <f>'d.Points de vente&amp;récupération'!J703</f>
        <v>A choisir</v>
      </c>
      <c r="BH680" s="479" t="str">
        <f>'d.Points de vente&amp;récupération'!K703</f>
        <v>A compléter</v>
      </c>
    </row>
    <row r="681" spans="15:60">
      <c r="O681">
        <v>678</v>
      </c>
      <c r="P681" t="str">
        <f>_xlfn.XLOOKUP(O681,'1.Fiche candidature (à remplir)'!AB:AB,'1.Fiche candidature (à remplir)'!D:D)</f>
        <v>Achat de systèmes de traçabilité pour les Emballages primaires réemployables</v>
      </c>
      <c r="Q681" t="str">
        <f>_xlfn.XLOOKUP(O681,'1.Fiche candidature (à remplir)'!AB:AB,'1.Fiche candidature (à remplir)'!AC:AC)</f>
        <v>Investissement_1</v>
      </c>
      <c r="R681" t="str">
        <f>_xlfn.XLOOKUP(O681,'1.Fiche candidature (à remplir)'!AB:AB,'1.Fiche candidature (à remplir)'!E:E)</f>
        <v>A compléter</v>
      </c>
      <c r="S681">
        <f>_xlfn.XLOOKUP(O681,'1.Fiche candidature (à remplir)'!AB:AB,'1.Fiche candidature (à remplir)'!F:F)</f>
        <v>0</v>
      </c>
      <c r="T681">
        <f>_xlfn.XLOOKUP(O681,'1.Fiche candidature (à remplir)'!AB:AB,'1.Fiche candidature (à remplir)'!G:G)</f>
        <v>0</v>
      </c>
      <c r="U681">
        <f>_xlfn.XLOOKUP(O681,'1.Fiche candidature (à remplir)'!AB:AB,'1.Fiche candidature (à remplir)'!H:H)</f>
        <v>0</v>
      </c>
      <c r="V681" t="str">
        <f>_xlfn.XLOOKUP(O681,'1.Fiche candidature (à remplir)'!AB:AB,'1.Fiche candidature (à remplir)'!I:I)</f>
        <v>A compléter</v>
      </c>
      <c r="W681" t="str">
        <f>_xlfn.XLOOKUP(O681,'1.Fiche candidature (à remplir)'!AB:AB,'1.Fiche candidature (à remplir)'!L:L)</f>
        <v>A remplir</v>
      </c>
      <c r="X681">
        <f>_xlfn.XLOOKUP(O681,'1.Fiche candidature (à remplir)'!AB:AB,'1.Fiche candidature (à remplir)'!M:M)</f>
        <v>0</v>
      </c>
      <c r="Y681">
        <f>_xlfn.XLOOKUP(O681,'1.Fiche candidature (à remplir)'!AB:AB,'1.Fiche candidature (à remplir)'!N:N)</f>
        <v>0</v>
      </c>
      <c r="Z681">
        <f>_xlfn.XLOOKUP(O681,'1.Fiche candidature (à remplir)'!AB:AB,'1.Fiche candidature (à remplir)'!P:P)</f>
        <v>0</v>
      </c>
      <c r="AC681" s="479">
        <f>b.Groupement!D707</f>
        <v>0</v>
      </c>
      <c r="AD681" s="479">
        <f>b.Groupement!E707</f>
        <v>0</v>
      </c>
      <c r="AE681" s="479">
        <f>b.Groupement!F707</f>
        <v>0</v>
      </c>
      <c r="AF681" s="479">
        <f>b.Groupement!G707</f>
        <v>0</v>
      </c>
      <c r="AG681" s="479">
        <f>b.Groupement!H707</f>
        <v>0</v>
      </c>
      <c r="AH681" s="479">
        <f>b.Groupement!I707</f>
        <v>0</v>
      </c>
      <c r="AI681" s="479">
        <f>b.Groupement!J707</f>
        <v>0</v>
      </c>
      <c r="AK681" s="479">
        <f>'a.Equipe projet'!D703</f>
        <v>0</v>
      </c>
      <c r="AL681" s="479">
        <f>'a.Equipe projet'!E703</f>
        <v>0</v>
      </c>
      <c r="AM681" s="479">
        <f>'a.Equipe projet'!F703</f>
        <v>0</v>
      </c>
      <c r="AN681" s="479">
        <f>'a.Equipe projet'!G703</f>
        <v>0</v>
      </c>
      <c r="AO681" s="479">
        <f>'a.Equipe projet'!H703</f>
        <v>0</v>
      </c>
      <c r="AP681" s="479">
        <f>'a.Equipe projet'!I703</f>
        <v>0</v>
      </c>
      <c r="AQ681" s="479">
        <f>'a.Equipe projet'!J703</f>
        <v>0</v>
      </c>
      <c r="AR681" s="479">
        <f>'a.Equipe projet'!K703</f>
        <v>0</v>
      </c>
      <c r="AS681" s="479">
        <f>'a.Equipe projet'!L703</f>
        <v>0</v>
      </c>
      <c r="AU681" s="479">
        <f>'c.Prestataires'!D702</f>
        <v>0</v>
      </c>
      <c r="AV681" s="479">
        <f>'c.Prestataires'!E702</f>
        <v>0</v>
      </c>
      <c r="AW681" s="479">
        <f>'c.Prestataires'!F702</f>
        <v>0</v>
      </c>
      <c r="AX681" s="479">
        <f>'c.Prestataires'!G702</f>
        <v>0</v>
      </c>
      <c r="AY681" s="479">
        <f>'c.Prestataires'!H702</f>
        <v>0</v>
      </c>
      <c r="BA681" s="479" t="str">
        <f>'d.Points de vente&amp;récupération'!D704</f>
        <v>A compléter</v>
      </c>
      <c r="BB681" s="479" t="str">
        <f>'d.Points de vente&amp;récupération'!E704</f>
        <v>A choisir</v>
      </c>
      <c r="BC681" s="479" t="str">
        <f>'d.Points de vente&amp;récupération'!F704</f>
        <v>A choisir</v>
      </c>
      <c r="BD681" s="479" t="str">
        <f>'d.Points de vente&amp;récupération'!G704</f>
        <v>A choisir</v>
      </c>
      <c r="BE681" s="479" t="str">
        <f>'d.Points de vente&amp;récupération'!H704</f>
        <v>A choisir</v>
      </c>
      <c r="BF681" s="479" t="str">
        <f>'d.Points de vente&amp;récupération'!I704</f>
        <v>A choisir</v>
      </c>
      <c r="BG681" s="479" t="str">
        <f>'d.Points de vente&amp;récupération'!J704</f>
        <v>A choisir</v>
      </c>
      <c r="BH681" s="479" t="str">
        <f>'d.Points de vente&amp;récupération'!K704</f>
        <v>A compléter</v>
      </c>
    </row>
    <row r="682" spans="15:60">
      <c r="O682">
        <v>679</v>
      </c>
      <c r="P682" t="str">
        <f>_xlfn.XLOOKUP(O682,'1.Fiche candidature (à remplir)'!AB:AB,'1.Fiche candidature (à remplir)'!D:D)</f>
        <v>Achat de systèmes de traçabilité pour les Emballages primaires réemployables</v>
      </c>
      <c r="Q682" t="str">
        <f>_xlfn.XLOOKUP(O682,'1.Fiche candidature (à remplir)'!AB:AB,'1.Fiche candidature (à remplir)'!AC:AC)</f>
        <v>Investissement_1</v>
      </c>
      <c r="R682" t="str">
        <f>_xlfn.XLOOKUP(O682,'1.Fiche candidature (à remplir)'!AB:AB,'1.Fiche candidature (à remplir)'!E:E)</f>
        <v>A compléter</v>
      </c>
      <c r="S682">
        <f>_xlfn.XLOOKUP(O682,'1.Fiche candidature (à remplir)'!AB:AB,'1.Fiche candidature (à remplir)'!F:F)</f>
        <v>0</v>
      </c>
      <c r="T682">
        <f>_xlfn.XLOOKUP(O682,'1.Fiche candidature (à remplir)'!AB:AB,'1.Fiche candidature (à remplir)'!G:G)</f>
        <v>0</v>
      </c>
      <c r="U682">
        <f>_xlfn.XLOOKUP(O682,'1.Fiche candidature (à remplir)'!AB:AB,'1.Fiche candidature (à remplir)'!H:H)</f>
        <v>0</v>
      </c>
      <c r="V682" t="str">
        <f>_xlfn.XLOOKUP(O682,'1.Fiche candidature (à remplir)'!AB:AB,'1.Fiche candidature (à remplir)'!I:I)</f>
        <v>A compléter</v>
      </c>
      <c r="W682" t="str">
        <f>_xlfn.XLOOKUP(O682,'1.Fiche candidature (à remplir)'!AB:AB,'1.Fiche candidature (à remplir)'!L:L)</f>
        <v>A remplir</v>
      </c>
      <c r="X682">
        <f>_xlfn.XLOOKUP(O682,'1.Fiche candidature (à remplir)'!AB:AB,'1.Fiche candidature (à remplir)'!M:M)</f>
        <v>0</v>
      </c>
      <c r="Y682">
        <f>_xlfn.XLOOKUP(O682,'1.Fiche candidature (à remplir)'!AB:AB,'1.Fiche candidature (à remplir)'!N:N)</f>
        <v>0</v>
      </c>
      <c r="Z682">
        <f>_xlfn.XLOOKUP(O682,'1.Fiche candidature (à remplir)'!AB:AB,'1.Fiche candidature (à remplir)'!P:P)</f>
        <v>0</v>
      </c>
      <c r="AC682" s="479">
        <f>b.Groupement!D708</f>
        <v>0</v>
      </c>
      <c r="AD682" s="479">
        <f>b.Groupement!E708</f>
        <v>0</v>
      </c>
      <c r="AE682" s="479">
        <f>b.Groupement!F708</f>
        <v>0</v>
      </c>
      <c r="AF682" s="479">
        <f>b.Groupement!G708</f>
        <v>0</v>
      </c>
      <c r="AG682" s="479">
        <f>b.Groupement!H708</f>
        <v>0</v>
      </c>
      <c r="AH682" s="479">
        <f>b.Groupement!I708</f>
        <v>0</v>
      </c>
      <c r="AI682" s="479">
        <f>b.Groupement!J708</f>
        <v>0</v>
      </c>
      <c r="AK682" s="479">
        <f>'a.Equipe projet'!D704</f>
        <v>0</v>
      </c>
      <c r="AL682" s="479">
        <f>'a.Equipe projet'!E704</f>
        <v>0</v>
      </c>
      <c r="AM682" s="479">
        <f>'a.Equipe projet'!F704</f>
        <v>0</v>
      </c>
      <c r="AN682" s="479">
        <f>'a.Equipe projet'!G704</f>
        <v>0</v>
      </c>
      <c r="AO682" s="479">
        <f>'a.Equipe projet'!H704</f>
        <v>0</v>
      </c>
      <c r="AP682" s="479">
        <f>'a.Equipe projet'!I704</f>
        <v>0</v>
      </c>
      <c r="AQ682" s="479">
        <f>'a.Equipe projet'!J704</f>
        <v>0</v>
      </c>
      <c r="AR682" s="479">
        <f>'a.Equipe projet'!K704</f>
        <v>0</v>
      </c>
      <c r="AS682" s="479">
        <f>'a.Equipe projet'!L704</f>
        <v>0</v>
      </c>
      <c r="AU682" s="479">
        <f>'c.Prestataires'!D703</f>
        <v>0</v>
      </c>
      <c r="AV682" s="479">
        <f>'c.Prestataires'!E703</f>
        <v>0</v>
      </c>
      <c r="AW682" s="479">
        <f>'c.Prestataires'!F703</f>
        <v>0</v>
      </c>
      <c r="AX682" s="479">
        <f>'c.Prestataires'!G703</f>
        <v>0</v>
      </c>
      <c r="AY682" s="479">
        <f>'c.Prestataires'!H703</f>
        <v>0</v>
      </c>
      <c r="BA682" s="479" t="str">
        <f>'d.Points de vente&amp;récupération'!D705</f>
        <v>A compléter</v>
      </c>
      <c r="BB682" s="479" t="str">
        <f>'d.Points de vente&amp;récupération'!E705</f>
        <v>A choisir</v>
      </c>
      <c r="BC682" s="479" t="str">
        <f>'d.Points de vente&amp;récupération'!F705</f>
        <v>A choisir</v>
      </c>
      <c r="BD682" s="479" t="str">
        <f>'d.Points de vente&amp;récupération'!G705</f>
        <v>A choisir</v>
      </c>
      <c r="BE682" s="479" t="str">
        <f>'d.Points de vente&amp;récupération'!H705</f>
        <v>A choisir</v>
      </c>
      <c r="BF682" s="479" t="str">
        <f>'d.Points de vente&amp;récupération'!I705</f>
        <v>A choisir</v>
      </c>
      <c r="BG682" s="479" t="str">
        <f>'d.Points de vente&amp;récupération'!J705</f>
        <v>A choisir</v>
      </c>
      <c r="BH682" s="479" t="str">
        <f>'d.Points de vente&amp;récupération'!K705</f>
        <v>A compléter</v>
      </c>
    </row>
    <row r="683" spans="15:60">
      <c r="O683">
        <v>680</v>
      </c>
      <c r="P683" t="str">
        <f>_xlfn.XLOOKUP(O683,'1.Fiche candidature (à remplir)'!AB:AB,'1.Fiche candidature (à remplir)'!D:D)</f>
        <v>Achat de systèmes de traçabilité pour les Emballages primaires réemployables</v>
      </c>
      <c r="Q683" t="str">
        <f>_xlfn.XLOOKUP(O683,'1.Fiche candidature (à remplir)'!AB:AB,'1.Fiche candidature (à remplir)'!AC:AC)</f>
        <v>Investissement_1</v>
      </c>
      <c r="R683" t="str">
        <f>_xlfn.XLOOKUP(O683,'1.Fiche candidature (à remplir)'!AB:AB,'1.Fiche candidature (à remplir)'!E:E)</f>
        <v>A compléter</v>
      </c>
      <c r="S683">
        <f>_xlfn.XLOOKUP(O683,'1.Fiche candidature (à remplir)'!AB:AB,'1.Fiche candidature (à remplir)'!F:F)</f>
        <v>0</v>
      </c>
      <c r="T683">
        <f>_xlfn.XLOOKUP(O683,'1.Fiche candidature (à remplir)'!AB:AB,'1.Fiche candidature (à remplir)'!G:G)</f>
        <v>0</v>
      </c>
      <c r="U683">
        <f>_xlfn.XLOOKUP(O683,'1.Fiche candidature (à remplir)'!AB:AB,'1.Fiche candidature (à remplir)'!H:H)</f>
        <v>0</v>
      </c>
      <c r="V683" t="str">
        <f>_xlfn.XLOOKUP(O683,'1.Fiche candidature (à remplir)'!AB:AB,'1.Fiche candidature (à remplir)'!I:I)</f>
        <v>A compléter</v>
      </c>
      <c r="W683" t="str">
        <f>_xlfn.XLOOKUP(O683,'1.Fiche candidature (à remplir)'!AB:AB,'1.Fiche candidature (à remplir)'!L:L)</f>
        <v>A remplir</v>
      </c>
      <c r="X683">
        <f>_xlfn.XLOOKUP(O683,'1.Fiche candidature (à remplir)'!AB:AB,'1.Fiche candidature (à remplir)'!M:M)</f>
        <v>0</v>
      </c>
      <c r="Y683">
        <f>_xlfn.XLOOKUP(O683,'1.Fiche candidature (à remplir)'!AB:AB,'1.Fiche candidature (à remplir)'!N:N)</f>
        <v>0</v>
      </c>
      <c r="Z683">
        <f>_xlfn.XLOOKUP(O683,'1.Fiche candidature (à remplir)'!AB:AB,'1.Fiche candidature (à remplir)'!P:P)</f>
        <v>0</v>
      </c>
      <c r="AC683" s="479">
        <f>b.Groupement!D709</f>
        <v>0</v>
      </c>
      <c r="AD683" s="479">
        <f>b.Groupement!E709</f>
        <v>0</v>
      </c>
      <c r="AE683" s="479">
        <f>b.Groupement!F709</f>
        <v>0</v>
      </c>
      <c r="AF683" s="479">
        <f>b.Groupement!G709</f>
        <v>0</v>
      </c>
      <c r="AG683" s="479">
        <f>b.Groupement!H709</f>
        <v>0</v>
      </c>
      <c r="AH683" s="479">
        <f>b.Groupement!I709</f>
        <v>0</v>
      </c>
      <c r="AI683" s="479">
        <f>b.Groupement!J709</f>
        <v>0</v>
      </c>
      <c r="AK683" s="479">
        <f>'a.Equipe projet'!D705</f>
        <v>0</v>
      </c>
      <c r="AL683" s="479">
        <f>'a.Equipe projet'!E705</f>
        <v>0</v>
      </c>
      <c r="AM683" s="479">
        <f>'a.Equipe projet'!F705</f>
        <v>0</v>
      </c>
      <c r="AN683" s="479">
        <f>'a.Equipe projet'!G705</f>
        <v>0</v>
      </c>
      <c r="AO683" s="479">
        <f>'a.Equipe projet'!H705</f>
        <v>0</v>
      </c>
      <c r="AP683" s="479">
        <f>'a.Equipe projet'!I705</f>
        <v>0</v>
      </c>
      <c r="AQ683" s="479">
        <f>'a.Equipe projet'!J705</f>
        <v>0</v>
      </c>
      <c r="AR683" s="479">
        <f>'a.Equipe projet'!K705</f>
        <v>0</v>
      </c>
      <c r="AS683" s="479">
        <f>'a.Equipe projet'!L705</f>
        <v>0</v>
      </c>
      <c r="AU683" s="479">
        <f>'c.Prestataires'!D704</f>
        <v>0</v>
      </c>
      <c r="AV683" s="479">
        <f>'c.Prestataires'!E704</f>
        <v>0</v>
      </c>
      <c r="AW683" s="479">
        <f>'c.Prestataires'!F704</f>
        <v>0</v>
      </c>
      <c r="AX683" s="479">
        <f>'c.Prestataires'!G704</f>
        <v>0</v>
      </c>
      <c r="AY683" s="479">
        <f>'c.Prestataires'!H704</f>
        <v>0</v>
      </c>
      <c r="BA683" s="479" t="str">
        <f>'d.Points de vente&amp;récupération'!D706</f>
        <v>A compléter</v>
      </c>
      <c r="BB683" s="479" t="str">
        <f>'d.Points de vente&amp;récupération'!E706</f>
        <v>A choisir</v>
      </c>
      <c r="BC683" s="479" t="str">
        <f>'d.Points de vente&amp;récupération'!F706</f>
        <v>A choisir</v>
      </c>
      <c r="BD683" s="479" t="str">
        <f>'d.Points de vente&amp;récupération'!G706</f>
        <v>A choisir</v>
      </c>
      <c r="BE683" s="479" t="str">
        <f>'d.Points de vente&amp;récupération'!H706</f>
        <v>A choisir</v>
      </c>
      <c r="BF683" s="479" t="str">
        <f>'d.Points de vente&amp;récupération'!I706</f>
        <v>A choisir</v>
      </c>
      <c r="BG683" s="479" t="str">
        <f>'d.Points de vente&amp;récupération'!J706</f>
        <v>A choisir</v>
      </c>
      <c r="BH683" s="479" t="str">
        <f>'d.Points de vente&amp;récupération'!K706</f>
        <v>A compléter</v>
      </c>
    </row>
    <row r="684" spans="15:60">
      <c r="O684">
        <v>681</v>
      </c>
      <c r="P684" t="str">
        <f>_xlfn.XLOOKUP(O684,'1.Fiche candidature (à remplir)'!AB:AB,'1.Fiche candidature (à remplir)'!D:D)</f>
        <v>Achat de systèmes de traçabilité pour les Emballages primaires réemployables</v>
      </c>
      <c r="Q684" t="str">
        <f>_xlfn.XLOOKUP(O684,'1.Fiche candidature (à remplir)'!AB:AB,'1.Fiche candidature (à remplir)'!AC:AC)</f>
        <v>Investissement_1</v>
      </c>
      <c r="R684" t="str">
        <f>_xlfn.XLOOKUP(O684,'1.Fiche candidature (à remplir)'!AB:AB,'1.Fiche candidature (à remplir)'!E:E)</f>
        <v>A compléter</v>
      </c>
      <c r="S684">
        <f>_xlfn.XLOOKUP(O684,'1.Fiche candidature (à remplir)'!AB:AB,'1.Fiche candidature (à remplir)'!F:F)</f>
        <v>0</v>
      </c>
      <c r="T684">
        <f>_xlfn.XLOOKUP(O684,'1.Fiche candidature (à remplir)'!AB:AB,'1.Fiche candidature (à remplir)'!G:G)</f>
        <v>0</v>
      </c>
      <c r="U684">
        <f>_xlfn.XLOOKUP(O684,'1.Fiche candidature (à remplir)'!AB:AB,'1.Fiche candidature (à remplir)'!H:H)</f>
        <v>0</v>
      </c>
      <c r="V684" t="str">
        <f>_xlfn.XLOOKUP(O684,'1.Fiche candidature (à remplir)'!AB:AB,'1.Fiche candidature (à remplir)'!I:I)</f>
        <v>A compléter</v>
      </c>
      <c r="W684" t="str">
        <f>_xlfn.XLOOKUP(O684,'1.Fiche candidature (à remplir)'!AB:AB,'1.Fiche candidature (à remplir)'!L:L)</f>
        <v>A remplir</v>
      </c>
      <c r="X684">
        <f>_xlfn.XLOOKUP(O684,'1.Fiche candidature (à remplir)'!AB:AB,'1.Fiche candidature (à remplir)'!M:M)</f>
        <v>0</v>
      </c>
      <c r="Y684">
        <f>_xlfn.XLOOKUP(O684,'1.Fiche candidature (à remplir)'!AB:AB,'1.Fiche candidature (à remplir)'!N:N)</f>
        <v>0</v>
      </c>
      <c r="Z684">
        <f>_xlfn.XLOOKUP(O684,'1.Fiche candidature (à remplir)'!AB:AB,'1.Fiche candidature (à remplir)'!P:P)</f>
        <v>0</v>
      </c>
      <c r="AC684" s="479">
        <f>b.Groupement!D710</f>
        <v>0</v>
      </c>
      <c r="AD684" s="479">
        <f>b.Groupement!E710</f>
        <v>0</v>
      </c>
      <c r="AE684" s="479">
        <f>b.Groupement!F710</f>
        <v>0</v>
      </c>
      <c r="AF684" s="479">
        <f>b.Groupement!G710</f>
        <v>0</v>
      </c>
      <c r="AG684" s="479">
        <f>b.Groupement!H710</f>
        <v>0</v>
      </c>
      <c r="AH684" s="479">
        <f>b.Groupement!I710</f>
        <v>0</v>
      </c>
      <c r="AI684" s="479">
        <f>b.Groupement!J710</f>
        <v>0</v>
      </c>
      <c r="AK684" s="479">
        <f>'a.Equipe projet'!D706</f>
        <v>0</v>
      </c>
      <c r="AL684" s="479">
        <f>'a.Equipe projet'!E706</f>
        <v>0</v>
      </c>
      <c r="AM684" s="479">
        <f>'a.Equipe projet'!F706</f>
        <v>0</v>
      </c>
      <c r="AN684" s="479">
        <f>'a.Equipe projet'!G706</f>
        <v>0</v>
      </c>
      <c r="AO684" s="479">
        <f>'a.Equipe projet'!H706</f>
        <v>0</v>
      </c>
      <c r="AP684" s="479">
        <f>'a.Equipe projet'!I706</f>
        <v>0</v>
      </c>
      <c r="AQ684" s="479">
        <f>'a.Equipe projet'!J706</f>
        <v>0</v>
      </c>
      <c r="AR684" s="479">
        <f>'a.Equipe projet'!K706</f>
        <v>0</v>
      </c>
      <c r="AS684" s="479">
        <f>'a.Equipe projet'!L706</f>
        <v>0</v>
      </c>
      <c r="AU684" s="479">
        <f>'c.Prestataires'!D705</f>
        <v>0</v>
      </c>
      <c r="AV684" s="479">
        <f>'c.Prestataires'!E705</f>
        <v>0</v>
      </c>
      <c r="AW684" s="479">
        <f>'c.Prestataires'!F705</f>
        <v>0</v>
      </c>
      <c r="AX684" s="479">
        <f>'c.Prestataires'!G705</f>
        <v>0</v>
      </c>
      <c r="AY684" s="479">
        <f>'c.Prestataires'!H705</f>
        <v>0</v>
      </c>
      <c r="BA684" s="479" t="str">
        <f>'d.Points de vente&amp;récupération'!D707</f>
        <v>A compléter</v>
      </c>
      <c r="BB684" s="479" t="str">
        <f>'d.Points de vente&amp;récupération'!E707</f>
        <v>A choisir</v>
      </c>
      <c r="BC684" s="479" t="str">
        <f>'d.Points de vente&amp;récupération'!F707</f>
        <v>A choisir</v>
      </c>
      <c r="BD684" s="479" t="str">
        <f>'d.Points de vente&amp;récupération'!G707</f>
        <v>A choisir</v>
      </c>
      <c r="BE684" s="479" t="str">
        <f>'d.Points de vente&amp;récupération'!H707</f>
        <v>A choisir</v>
      </c>
      <c r="BF684" s="479" t="str">
        <f>'d.Points de vente&amp;récupération'!I707</f>
        <v>A choisir</v>
      </c>
      <c r="BG684" s="479" t="str">
        <f>'d.Points de vente&amp;récupération'!J707</f>
        <v>A choisir</v>
      </c>
      <c r="BH684" s="479" t="str">
        <f>'d.Points de vente&amp;récupération'!K707</f>
        <v>A compléter</v>
      </c>
    </row>
    <row r="685" spans="15:60">
      <c r="O685">
        <v>682</v>
      </c>
      <c r="P685" t="str">
        <f>_xlfn.XLOOKUP(O685,'1.Fiche candidature (à remplir)'!AB:AB,'1.Fiche candidature (à remplir)'!D:D)</f>
        <v>Achat de systèmes de fermeture adaptés au réemploi
Exemple : bouchons, capsules, couvercles, opercules</v>
      </c>
      <c r="Q685" t="str">
        <f>_xlfn.XLOOKUP(O685,'1.Fiche candidature (à remplir)'!AB:AB,'1.Fiche candidature (à remplir)'!AC:AC)</f>
        <v>Investissement_1</v>
      </c>
      <c r="R685" t="str">
        <f>_xlfn.XLOOKUP(O685,'1.Fiche candidature (à remplir)'!AB:AB,'1.Fiche candidature (à remplir)'!E:E)</f>
        <v>A compléter</v>
      </c>
      <c r="S685">
        <f>_xlfn.XLOOKUP(O685,'1.Fiche candidature (à remplir)'!AB:AB,'1.Fiche candidature (à remplir)'!F:F)</f>
        <v>0</v>
      </c>
      <c r="T685">
        <f>_xlfn.XLOOKUP(O685,'1.Fiche candidature (à remplir)'!AB:AB,'1.Fiche candidature (à remplir)'!G:G)</f>
        <v>0</v>
      </c>
      <c r="U685">
        <f>_xlfn.XLOOKUP(O685,'1.Fiche candidature (à remplir)'!AB:AB,'1.Fiche candidature (à remplir)'!H:H)</f>
        <v>0</v>
      </c>
      <c r="V685" t="str">
        <f>_xlfn.XLOOKUP(O685,'1.Fiche candidature (à remplir)'!AB:AB,'1.Fiche candidature (à remplir)'!I:I)</f>
        <v>A compléter</v>
      </c>
      <c r="W685" t="str">
        <f>_xlfn.XLOOKUP(O685,'1.Fiche candidature (à remplir)'!AB:AB,'1.Fiche candidature (à remplir)'!L:L)</f>
        <v>A remplir</v>
      </c>
      <c r="X685">
        <f>_xlfn.XLOOKUP(O685,'1.Fiche candidature (à remplir)'!AB:AB,'1.Fiche candidature (à remplir)'!M:M)</f>
        <v>0</v>
      </c>
      <c r="Y685">
        <f>_xlfn.XLOOKUP(O685,'1.Fiche candidature (à remplir)'!AB:AB,'1.Fiche candidature (à remplir)'!N:N)</f>
        <v>0</v>
      </c>
      <c r="Z685">
        <f>_xlfn.XLOOKUP(O685,'1.Fiche candidature (à remplir)'!AB:AB,'1.Fiche candidature (à remplir)'!P:P)</f>
        <v>0</v>
      </c>
      <c r="AC685" s="479">
        <f>b.Groupement!D711</f>
        <v>0</v>
      </c>
      <c r="AD685" s="479">
        <f>b.Groupement!E711</f>
        <v>0</v>
      </c>
      <c r="AE685" s="479">
        <f>b.Groupement!F711</f>
        <v>0</v>
      </c>
      <c r="AF685" s="479">
        <f>b.Groupement!G711</f>
        <v>0</v>
      </c>
      <c r="AG685" s="479">
        <f>b.Groupement!H711</f>
        <v>0</v>
      </c>
      <c r="AH685" s="479">
        <f>b.Groupement!I711</f>
        <v>0</v>
      </c>
      <c r="AI685" s="479">
        <f>b.Groupement!J711</f>
        <v>0</v>
      </c>
      <c r="AK685" s="479">
        <f>'a.Equipe projet'!D707</f>
        <v>0</v>
      </c>
      <c r="AL685" s="479">
        <f>'a.Equipe projet'!E707</f>
        <v>0</v>
      </c>
      <c r="AM685" s="479">
        <f>'a.Equipe projet'!F707</f>
        <v>0</v>
      </c>
      <c r="AN685" s="479">
        <f>'a.Equipe projet'!G707</f>
        <v>0</v>
      </c>
      <c r="AO685" s="479">
        <f>'a.Equipe projet'!H707</f>
        <v>0</v>
      </c>
      <c r="AP685" s="479">
        <f>'a.Equipe projet'!I707</f>
        <v>0</v>
      </c>
      <c r="AQ685" s="479">
        <f>'a.Equipe projet'!J707</f>
        <v>0</v>
      </c>
      <c r="AR685" s="479">
        <f>'a.Equipe projet'!K707</f>
        <v>0</v>
      </c>
      <c r="AS685" s="479">
        <f>'a.Equipe projet'!L707</f>
        <v>0</v>
      </c>
      <c r="AU685" s="479">
        <f>'c.Prestataires'!D706</f>
        <v>0</v>
      </c>
      <c r="AV685" s="479">
        <f>'c.Prestataires'!E706</f>
        <v>0</v>
      </c>
      <c r="AW685" s="479">
        <f>'c.Prestataires'!F706</f>
        <v>0</v>
      </c>
      <c r="AX685" s="479">
        <f>'c.Prestataires'!G706</f>
        <v>0</v>
      </c>
      <c r="AY685" s="479">
        <f>'c.Prestataires'!H706</f>
        <v>0</v>
      </c>
      <c r="BA685" s="479" t="str">
        <f>'d.Points de vente&amp;récupération'!D708</f>
        <v>A compléter</v>
      </c>
      <c r="BB685" s="479" t="str">
        <f>'d.Points de vente&amp;récupération'!E708</f>
        <v>A choisir</v>
      </c>
      <c r="BC685" s="479" t="str">
        <f>'d.Points de vente&amp;récupération'!F708</f>
        <v>A choisir</v>
      </c>
      <c r="BD685" s="479" t="str">
        <f>'d.Points de vente&amp;récupération'!G708</f>
        <v>A choisir</v>
      </c>
      <c r="BE685" s="479" t="str">
        <f>'d.Points de vente&amp;récupération'!H708</f>
        <v>A choisir</v>
      </c>
      <c r="BF685" s="479" t="str">
        <f>'d.Points de vente&amp;récupération'!I708</f>
        <v>A choisir</v>
      </c>
      <c r="BG685" s="479" t="str">
        <f>'d.Points de vente&amp;récupération'!J708</f>
        <v>A choisir</v>
      </c>
      <c r="BH685" s="479" t="str">
        <f>'d.Points de vente&amp;récupération'!K708</f>
        <v>A compléter</v>
      </c>
    </row>
    <row r="686" spans="15:60">
      <c r="O686">
        <v>683</v>
      </c>
      <c r="P686" t="str">
        <f>_xlfn.XLOOKUP(O686,'1.Fiche candidature (à remplir)'!AB:AB,'1.Fiche candidature (à remplir)'!D:D)</f>
        <v>Achat de systèmes de fermeture adaptés au réemploi</v>
      </c>
      <c r="Q686" t="str">
        <f>_xlfn.XLOOKUP(O686,'1.Fiche candidature (à remplir)'!AB:AB,'1.Fiche candidature (à remplir)'!AC:AC)</f>
        <v>Investissement_1</v>
      </c>
      <c r="R686" t="str">
        <f>_xlfn.XLOOKUP(O686,'1.Fiche candidature (à remplir)'!AB:AB,'1.Fiche candidature (à remplir)'!E:E)</f>
        <v>A compléter</v>
      </c>
      <c r="S686">
        <f>_xlfn.XLOOKUP(O686,'1.Fiche candidature (à remplir)'!AB:AB,'1.Fiche candidature (à remplir)'!F:F)</f>
        <v>0</v>
      </c>
      <c r="T686">
        <f>_xlfn.XLOOKUP(O686,'1.Fiche candidature (à remplir)'!AB:AB,'1.Fiche candidature (à remplir)'!G:G)</f>
        <v>0</v>
      </c>
      <c r="U686">
        <f>_xlfn.XLOOKUP(O686,'1.Fiche candidature (à remplir)'!AB:AB,'1.Fiche candidature (à remplir)'!H:H)</f>
        <v>0</v>
      </c>
      <c r="V686" t="str">
        <f>_xlfn.XLOOKUP(O686,'1.Fiche candidature (à remplir)'!AB:AB,'1.Fiche candidature (à remplir)'!I:I)</f>
        <v>A compléter</v>
      </c>
      <c r="W686" t="str">
        <f>_xlfn.XLOOKUP(O686,'1.Fiche candidature (à remplir)'!AB:AB,'1.Fiche candidature (à remplir)'!L:L)</f>
        <v>A remplir</v>
      </c>
      <c r="X686">
        <f>_xlfn.XLOOKUP(O686,'1.Fiche candidature (à remplir)'!AB:AB,'1.Fiche candidature (à remplir)'!M:M)</f>
        <v>0</v>
      </c>
      <c r="Y686">
        <f>_xlfn.XLOOKUP(O686,'1.Fiche candidature (à remplir)'!AB:AB,'1.Fiche candidature (à remplir)'!N:N)</f>
        <v>0</v>
      </c>
      <c r="Z686">
        <f>_xlfn.XLOOKUP(O686,'1.Fiche candidature (à remplir)'!AB:AB,'1.Fiche candidature (à remplir)'!P:P)</f>
        <v>0</v>
      </c>
      <c r="AC686" s="479">
        <f>b.Groupement!D712</f>
        <v>0</v>
      </c>
      <c r="AD686" s="479">
        <f>b.Groupement!E712</f>
        <v>0</v>
      </c>
      <c r="AE686" s="479">
        <f>b.Groupement!F712</f>
        <v>0</v>
      </c>
      <c r="AF686" s="479">
        <f>b.Groupement!G712</f>
        <v>0</v>
      </c>
      <c r="AG686" s="479">
        <f>b.Groupement!H712</f>
        <v>0</v>
      </c>
      <c r="AH686" s="479">
        <f>b.Groupement!I712</f>
        <v>0</v>
      </c>
      <c r="AI686" s="479">
        <f>b.Groupement!J712</f>
        <v>0</v>
      </c>
      <c r="AK686" s="479">
        <f>'a.Equipe projet'!D708</f>
        <v>0</v>
      </c>
      <c r="AL686" s="479">
        <f>'a.Equipe projet'!E708</f>
        <v>0</v>
      </c>
      <c r="AM686" s="479">
        <f>'a.Equipe projet'!F708</f>
        <v>0</v>
      </c>
      <c r="AN686" s="479">
        <f>'a.Equipe projet'!G708</f>
        <v>0</v>
      </c>
      <c r="AO686" s="479">
        <f>'a.Equipe projet'!H708</f>
        <v>0</v>
      </c>
      <c r="AP686" s="479">
        <f>'a.Equipe projet'!I708</f>
        <v>0</v>
      </c>
      <c r="AQ686" s="479">
        <f>'a.Equipe projet'!J708</f>
        <v>0</v>
      </c>
      <c r="AR686" s="479">
        <f>'a.Equipe projet'!K708</f>
        <v>0</v>
      </c>
      <c r="AS686" s="479">
        <f>'a.Equipe projet'!L708</f>
        <v>0</v>
      </c>
      <c r="AU686" s="479">
        <f>'c.Prestataires'!D707</f>
        <v>0</v>
      </c>
      <c r="AV686" s="479">
        <f>'c.Prestataires'!E707</f>
        <v>0</v>
      </c>
      <c r="AW686" s="479">
        <f>'c.Prestataires'!F707</f>
        <v>0</v>
      </c>
      <c r="AX686" s="479">
        <f>'c.Prestataires'!G707</f>
        <v>0</v>
      </c>
      <c r="AY686" s="479">
        <f>'c.Prestataires'!H707</f>
        <v>0</v>
      </c>
      <c r="BA686" s="479" t="str">
        <f>'d.Points de vente&amp;récupération'!D709</f>
        <v>A compléter</v>
      </c>
      <c r="BB686" s="479" t="str">
        <f>'d.Points de vente&amp;récupération'!E709</f>
        <v>A choisir</v>
      </c>
      <c r="BC686" s="479" t="str">
        <f>'d.Points de vente&amp;récupération'!F709</f>
        <v>A choisir</v>
      </c>
      <c r="BD686" s="479" t="str">
        <f>'d.Points de vente&amp;récupération'!G709</f>
        <v>A choisir</v>
      </c>
      <c r="BE686" s="479" t="str">
        <f>'d.Points de vente&amp;récupération'!H709</f>
        <v>A choisir</v>
      </c>
      <c r="BF686" s="479" t="str">
        <f>'d.Points de vente&amp;récupération'!I709</f>
        <v>A choisir</v>
      </c>
      <c r="BG686" s="479" t="str">
        <f>'d.Points de vente&amp;récupération'!J709</f>
        <v>A choisir</v>
      </c>
      <c r="BH686" s="479" t="str">
        <f>'d.Points de vente&amp;récupération'!K709</f>
        <v>A compléter</v>
      </c>
    </row>
    <row r="687" spans="15:60">
      <c r="O687">
        <v>684</v>
      </c>
      <c r="P687" t="str">
        <f>_xlfn.XLOOKUP(O687,'1.Fiche candidature (à remplir)'!AB:AB,'1.Fiche candidature (à remplir)'!D:D)</f>
        <v>Achat de systèmes de fermeture adaptés au réemploi</v>
      </c>
      <c r="Q687" t="str">
        <f>_xlfn.XLOOKUP(O687,'1.Fiche candidature (à remplir)'!AB:AB,'1.Fiche candidature (à remplir)'!AC:AC)</f>
        <v>Investissement_1</v>
      </c>
      <c r="R687" t="str">
        <f>_xlfn.XLOOKUP(O687,'1.Fiche candidature (à remplir)'!AB:AB,'1.Fiche candidature (à remplir)'!E:E)</f>
        <v>A compléter</v>
      </c>
      <c r="S687">
        <f>_xlfn.XLOOKUP(O687,'1.Fiche candidature (à remplir)'!AB:AB,'1.Fiche candidature (à remplir)'!F:F)</f>
        <v>0</v>
      </c>
      <c r="T687">
        <f>_xlfn.XLOOKUP(O687,'1.Fiche candidature (à remplir)'!AB:AB,'1.Fiche candidature (à remplir)'!G:G)</f>
        <v>0</v>
      </c>
      <c r="U687">
        <f>_xlfn.XLOOKUP(O687,'1.Fiche candidature (à remplir)'!AB:AB,'1.Fiche candidature (à remplir)'!H:H)</f>
        <v>0</v>
      </c>
      <c r="V687" t="str">
        <f>_xlfn.XLOOKUP(O687,'1.Fiche candidature (à remplir)'!AB:AB,'1.Fiche candidature (à remplir)'!I:I)</f>
        <v>A compléter</v>
      </c>
      <c r="W687" t="str">
        <f>_xlfn.XLOOKUP(O687,'1.Fiche candidature (à remplir)'!AB:AB,'1.Fiche candidature (à remplir)'!L:L)</f>
        <v>A remplir</v>
      </c>
      <c r="X687">
        <f>_xlfn.XLOOKUP(O687,'1.Fiche candidature (à remplir)'!AB:AB,'1.Fiche candidature (à remplir)'!M:M)</f>
        <v>0</v>
      </c>
      <c r="Y687">
        <f>_xlfn.XLOOKUP(O687,'1.Fiche candidature (à remplir)'!AB:AB,'1.Fiche candidature (à remplir)'!N:N)</f>
        <v>0</v>
      </c>
      <c r="Z687">
        <f>_xlfn.XLOOKUP(O687,'1.Fiche candidature (à remplir)'!AB:AB,'1.Fiche candidature (à remplir)'!P:P)</f>
        <v>0</v>
      </c>
      <c r="AC687" s="479">
        <f>b.Groupement!D713</f>
        <v>0</v>
      </c>
      <c r="AD687" s="479">
        <f>b.Groupement!E713</f>
        <v>0</v>
      </c>
      <c r="AE687" s="479">
        <f>b.Groupement!F713</f>
        <v>0</v>
      </c>
      <c r="AF687" s="479">
        <f>b.Groupement!G713</f>
        <v>0</v>
      </c>
      <c r="AG687" s="479">
        <f>b.Groupement!H713</f>
        <v>0</v>
      </c>
      <c r="AH687" s="479">
        <f>b.Groupement!I713</f>
        <v>0</v>
      </c>
      <c r="AI687" s="479">
        <f>b.Groupement!J713</f>
        <v>0</v>
      </c>
      <c r="AK687" s="479">
        <f>'a.Equipe projet'!D709</f>
        <v>0</v>
      </c>
      <c r="AL687" s="479">
        <f>'a.Equipe projet'!E709</f>
        <v>0</v>
      </c>
      <c r="AM687" s="479">
        <f>'a.Equipe projet'!F709</f>
        <v>0</v>
      </c>
      <c r="AN687" s="479">
        <f>'a.Equipe projet'!G709</f>
        <v>0</v>
      </c>
      <c r="AO687" s="479">
        <f>'a.Equipe projet'!H709</f>
        <v>0</v>
      </c>
      <c r="AP687" s="479">
        <f>'a.Equipe projet'!I709</f>
        <v>0</v>
      </c>
      <c r="AQ687" s="479">
        <f>'a.Equipe projet'!J709</f>
        <v>0</v>
      </c>
      <c r="AR687" s="479">
        <f>'a.Equipe projet'!K709</f>
        <v>0</v>
      </c>
      <c r="AS687" s="479">
        <f>'a.Equipe projet'!L709</f>
        <v>0</v>
      </c>
      <c r="AU687" s="479">
        <f>'c.Prestataires'!D708</f>
        <v>0</v>
      </c>
      <c r="AV687" s="479">
        <f>'c.Prestataires'!E708</f>
        <v>0</v>
      </c>
      <c r="AW687" s="479">
        <f>'c.Prestataires'!F708</f>
        <v>0</v>
      </c>
      <c r="AX687" s="479">
        <f>'c.Prestataires'!G708</f>
        <v>0</v>
      </c>
      <c r="AY687" s="479">
        <f>'c.Prestataires'!H708</f>
        <v>0</v>
      </c>
      <c r="BA687" s="479" t="str">
        <f>'d.Points de vente&amp;récupération'!D710</f>
        <v>A compléter</v>
      </c>
      <c r="BB687" s="479" t="str">
        <f>'d.Points de vente&amp;récupération'!E710</f>
        <v>A choisir</v>
      </c>
      <c r="BC687" s="479" t="str">
        <f>'d.Points de vente&amp;récupération'!F710</f>
        <v>A choisir</v>
      </c>
      <c r="BD687" s="479" t="str">
        <f>'d.Points de vente&amp;récupération'!G710</f>
        <v>A choisir</v>
      </c>
      <c r="BE687" s="479" t="str">
        <f>'d.Points de vente&amp;récupération'!H710</f>
        <v>A choisir</v>
      </c>
      <c r="BF687" s="479" t="str">
        <f>'d.Points de vente&amp;récupération'!I710</f>
        <v>A choisir</v>
      </c>
      <c r="BG687" s="479" t="str">
        <f>'d.Points de vente&amp;récupération'!J710</f>
        <v>A choisir</v>
      </c>
      <c r="BH687" s="479" t="str">
        <f>'d.Points de vente&amp;récupération'!K710</f>
        <v>A compléter</v>
      </c>
    </row>
    <row r="688" spans="15:60">
      <c r="O688">
        <v>685</v>
      </c>
      <c r="P688" t="str">
        <f>_xlfn.XLOOKUP(O688,'1.Fiche candidature (à remplir)'!AB:AB,'1.Fiche candidature (à remplir)'!D:D)</f>
        <v>Achat de systèmes de fermeture adaptés au réemploi</v>
      </c>
      <c r="Q688" t="str">
        <f>_xlfn.XLOOKUP(O688,'1.Fiche candidature (à remplir)'!AB:AB,'1.Fiche candidature (à remplir)'!AC:AC)</f>
        <v>Investissement_1</v>
      </c>
      <c r="R688" t="str">
        <f>_xlfn.XLOOKUP(O688,'1.Fiche candidature (à remplir)'!AB:AB,'1.Fiche candidature (à remplir)'!E:E)</f>
        <v>A compléter</v>
      </c>
      <c r="S688">
        <f>_xlfn.XLOOKUP(O688,'1.Fiche candidature (à remplir)'!AB:AB,'1.Fiche candidature (à remplir)'!F:F)</f>
        <v>0</v>
      </c>
      <c r="T688">
        <f>_xlfn.XLOOKUP(O688,'1.Fiche candidature (à remplir)'!AB:AB,'1.Fiche candidature (à remplir)'!G:G)</f>
        <v>0</v>
      </c>
      <c r="U688">
        <f>_xlfn.XLOOKUP(O688,'1.Fiche candidature (à remplir)'!AB:AB,'1.Fiche candidature (à remplir)'!H:H)</f>
        <v>0</v>
      </c>
      <c r="V688" t="str">
        <f>_xlfn.XLOOKUP(O688,'1.Fiche candidature (à remplir)'!AB:AB,'1.Fiche candidature (à remplir)'!I:I)</f>
        <v>A compléter</v>
      </c>
      <c r="W688" t="str">
        <f>_xlfn.XLOOKUP(O688,'1.Fiche candidature (à remplir)'!AB:AB,'1.Fiche candidature (à remplir)'!L:L)</f>
        <v>A remplir</v>
      </c>
      <c r="X688">
        <f>_xlfn.XLOOKUP(O688,'1.Fiche candidature (à remplir)'!AB:AB,'1.Fiche candidature (à remplir)'!M:M)</f>
        <v>0</v>
      </c>
      <c r="Y688">
        <f>_xlfn.XLOOKUP(O688,'1.Fiche candidature (à remplir)'!AB:AB,'1.Fiche candidature (à remplir)'!N:N)</f>
        <v>0</v>
      </c>
      <c r="Z688">
        <f>_xlfn.XLOOKUP(O688,'1.Fiche candidature (à remplir)'!AB:AB,'1.Fiche candidature (à remplir)'!P:P)</f>
        <v>0</v>
      </c>
      <c r="AC688" s="479">
        <f>b.Groupement!D714</f>
        <v>0</v>
      </c>
      <c r="AD688" s="479">
        <f>b.Groupement!E714</f>
        <v>0</v>
      </c>
      <c r="AE688" s="479">
        <f>b.Groupement!F714</f>
        <v>0</v>
      </c>
      <c r="AF688" s="479">
        <f>b.Groupement!G714</f>
        <v>0</v>
      </c>
      <c r="AG688" s="479">
        <f>b.Groupement!H714</f>
        <v>0</v>
      </c>
      <c r="AH688" s="479">
        <f>b.Groupement!I714</f>
        <v>0</v>
      </c>
      <c r="AI688" s="479">
        <f>b.Groupement!J714</f>
        <v>0</v>
      </c>
      <c r="AK688" s="479">
        <f>'a.Equipe projet'!D710</f>
        <v>0</v>
      </c>
      <c r="AL688" s="479">
        <f>'a.Equipe projet'!E710</f>
        <v>0</v>
      </c>
      <c r="AM688" s="479">
        <f>'a.Equipe projet'!F710</f>
        <v>0</v>
      </c>
      <c r="AN688" s="479">
        <f>'a.Equipe projet'!G710</f>
        <v>0</v>
      </c>
      <c r="AO688" s="479">
        <f>'a.Equipe projet'!H710</f>
        <v>0</v>
      </c>
      <c r="AP688" s="479">
        <f>'a.Equipe projet'!I710</f>
        <v>0</v>
      </c>
      <c r="AQ688" s="479">
        <f>'a.Equipe projet'!J710</f>
        <v>0</v>
      </c>
      <c r="AR688" s="479">
        <f>'a.Equipe projet'!K710</f>
        <v>0</v>
      </c>
      <c r="AS688" s="479">
        <f>'a.Equipe projet'!L710</f>
        <v>0</v>
      </c>
      <c r="AU688" s="479">
        <f>'c.Prestataires'!D709</f>
        <v>0</v>
      </c>
      <c r="AV688" s="479">
        <f>'c.Prestataires'!E709</f>
        <v>0</v>
      </c>
      <c r="AW688" s="479">
        <f>'c.Prestataires'!F709</f>
        <v>0</v>
      </c>
      <c r="AX688" s="479">
        <f>'c.Prestataires'!G709</f>
        <v>0</v>
      </c>
      <c r="AY688" s="479">
        <f>'c.Prestataires'!H709</f>
        <v>0</v>
      </c>
      <c r="BA688" s="479" t="str">
        <f>'d.Points de vente&amp;récupération'!D711</f>
        <v>A compléter</v>
      </c>
      <c r="BB688" s="479" t="str">
        <f>'d.Points de vente&amp;récupération'!E711</f>
        <v>A choisir</v>
      </c>
      <c r="BC688" s="479" t="str">
        <f>'d.Points de vente&amp;récupération'!F711</f>
        <v>A choisir</v>
      </c>
      <c r="BD688" s="479" t="str">
        <f>'d.Points de vente&amp;récupération'!G711</f>
        <v>A choisir</v>
      </c>
      <c r="BE688" s="479" t="str">
        <f>'d.Points de vente&amp;récupération'!H711</f>
        <v>A choisir</v>
      </c>
      <c r="BF688" s="479" t="str">
        <f>'d.Points de vente&amp;récupération'!I711</f>
        <v>A choisir</v>
      </c>
      <c r="BG688" s="479" t="str">
        <f>'d.Points de vente&amp;récupération'!J711</f>
        <v>A choisir</v>
      </c>
      <c r="BH688" s="479" t="str">
        <f>'d.Points de vente&amp;récupération'!K711</f>
        <v>A compléter</v>
      </c>
    </row>
    <row r="689" spans="15:60">
      <c r="O689">
        <v>686</v>
      </c>
      <c r="P689" t="str">
        <f>_xlfn.XLOOKUP(O689,'1.Fiche candidature (à remplir)'!AB:AB,'1.Fiche candidature (à remplir)'!D:D)</f>
        <v>Achat de systèmes de fermeture adaptés au réemploi</v>
      </c>
      <c r="Q689" t="str">
        <f>_xlfn.XLOOKUP(O689,'1.Fiche candidature (à remplir)'!AB:AB,'1.Fiche candidature (à remplir)'!AC:AC)</f>
        <v>Investissement_1</v>
      </c>
      <c r="R689" t="str">
        <f>_xlfn.XLOOKUP(O689,'1.Fiche candidature (à remplir)'!AB:AB,'1.Fiche candidature (à remplir)'!E:E)</f>
        <v>A compléter</v>
      </c>
      <c r="S689">
        <f>_xlfn.XLOOKUP(O689,'1.Fiche candidature (à remplir)'!AB:AB,'1.Fiche candidature (à remplir)'!F:F)</f>
        <v>0</v>
      </c>
      <c r="T689">
        <f>_xlfn.XLOOKUP(O689,'1.Fiche candidature (à remplir)'!AB:AB,'1.Fiche candidature (à remplir)'!G:G)</f>
        <v>0</v>
      </c>
      <c r="U689">
        <f>_xlfn.XLOOKUP(O689,'1.Fiche candidature (à remplir)'!AB:AB,'1.Fiche candidature (à remplir)'!H:H)</f>
        <v>0</v>
      </c>
      <c r="V689" t="str">
        <f>_xlfn.XLOOKUP(O689,'1.Fiche candidature (à remplir)'!AB:AB,'1.Fiche candidature (à remplir)'!I:I)</f>
        <v>A compléter</v>
      </c>
      <c r="W689" t="str">
        <f>_xlfn.XLOOKUP(O689,'1.Fiche candidature (à remplir)'!AB:AB,'1.Fiche candidature (à remplir)'!L:L)</f>
        <v>A remplir</v>
      </c>
      <c r="X689">
        <f>_xlfn.XLOOKUP(O689,'1.Fiche candidature (à remplir)'!AB:AB,'1.Fiche candidature (à remplir)'!M:M)</f>
        <v>0</v>
      </c>
      <c r="Y689">
        <f>_xlfn.XLOOKUP(O689,'1.Fiche candidature (à remplir)'!AB:AB,'1.Fiche candidature (à remplir)'!N:N)</f>
        <v>0</v>
      </c>
      <c r="Z689">
        <f>_xlfn.XLOOKUP(O689,'1.Fiche candidature (à remplir)'!AB:AB,'1.Fiche candidature (à remplir)'!P:P)</f>
        <v>0</v>
      </c>
      <c r="AC689" s="479">
        <f>b.Groupement!D715</f>
        <v>0</v>
      </c>
      <c r="AD689" s="479">
        <f>b.Groupement!E715</f>
        <v>0</v>
      </c>
      <c r="AE689" s="479">
        <f>b.Groupement!F715</f>
        <v>0</v>
      </c>
      <c r="AF689" s="479">
        <f>b.Groupement!G715</f>
        <v>0</v>
      </c>
      <c r="AG689" s="479">
        <f>b.Groupement!H715</f>
        <v>0</v>
      </c>
      <c r="AH689" s="479">
        <f>b.Groupement!I715</f>
        <v>0</v>
      </c>
      <c r="AI689" s="479">
        <f>b.Groupement!J715</f>
        <v>0</v>
      </c>
      <c r="AK689" s="479">
        <f>'a.Equipe projet'!D711</f>
        <v>0</v>
      </c>
      <c r="AL689" s="479">
        <f>'a.Equipe projet'!E711</f>
        <v>0</v>
      </c>
      <c r="AM689" s="479">
        <f>'a.Equipe projet'!F711</f>
        <v>0</v>
      </c>
      <c r="AN689" s="479">
        <f>'a.Equipe projet'!G711</f>
        <v>0</v>
      </c>
      <c r="AO689" s="479">
        <f>'a.Equipe projet'!H711</f>
        <v>0</v>
      </c>
      <c r="AP689" s="479">
        <f>'a.Equipe projet'!I711</f>
        <v>0</v>
      </c>
      <c r="AQ689" s="479">
        <f>'a.Equipe projet'!J711</f>
        <v>0</v>
      </c>
      <c r="AR689" s="479">
        <f>'a.Equipe projet'!K711</f>
        <v>0</v>
      </c>
      <c r="AS689" s="479">
        <f>'a.Equipe projet'!L711</f>
        <v>0</v>
      </c>
      <c r="AU689" s="479">
        <f>'c.Prestataires'!D710</f>
        <v>0</v>
      </c>
      <c r="AV689" s="479">
        <f>'c.Prestataires'!E710</f>
        <v>0</v>
      </c>
      <c r="AW689" s="479">
        <f>'c.Prestataires'!F710</f>
        <v>0</v>
      </c>
      <c r="AX689" s="479">
        <f>'c.Prestataires'!G710</f>
        <v>0</v>
      </c>
      <c r="AY689" s="479">
        <f>'c.Prestataires'!H710</f>
        <v>0</v>
      </c>
      <c r="BA689" s="479" t="str">
        <f>'d.Points de vente&amp;récupération'!D712</f>
        <v>A compléter</v>
      </c>
      <c r="BB689" s="479" t="str">
        <f>'d.Points de vente&amp;récupération'!E712</f>
        <v>A choisir</v>
      </c>
      <c r="BC689" s="479" t="str">
        <f>'d.Points de vente&amp;récupération'!F712</f>
        <v>A choisir</v>
      </c>
      <c r="BD689" s="479" t="str">
        <f>'d.Points de vente&amp;récupération'!G712</f>
        <v>A choisir</v>
      </c>
      <c r="BE689" s="479" t="str">
        <f>'d.Points de vente&amp;récupération'!H712</f>
        <v>A choisir</v>
      </c>
      <c r="BF689" s="479" t="str">
        <f>'d.Points de vente&amp;récupération'!I712</f>
        <v>A choisir</v>
      </c>
      <c r="BG689" s="479" t="str">
        <f>'d.Points de vente&amp;récupération'!J712</f>
        <v>A choisir</v>
      </c>
      <c r="BH689" s="479" t="str">
        <f>'d.Points de vente&amp;récupération'!K712</f>
        <v>A compléter</v>
      </c>
    </row>
    <row r="690" spans="15:60">
      <c r="O690">
        <v>687</v>
      </c>
      <c r="P690" t="str">
        <f>_xlfn.XLOOKUP(O690,'1.Fiche candidature (à remplir)'!AB:AB,'1.Fiche candidature (à remplir)'!D:D)</f>
        <v>Achat d'Emballages primaires à usage unique ou réemployables liés à la distribution du vrac (exemple : recharges de trémies, des poches souples ect.)</v>
      </c>
      <c r="Q690" t="str">
        <f>_xlfn.XLOOKUP(O690,'1.Fiche candidature (à remplir)'!AB:AB,'1.Fiche candidature (à remplir)'!AC:AC)</f>
        <v>Investissement_1</v>
      </c>
      <c r="R690" t="str">
        <f>_xlfn.XLOOKUP(O690,'1.Fiche candidature (à remplir)'!AB:AB,'1.Fiche candidature (à remplir)'!E:E)</f>
        <v>A compléter</v>
      </c>
      <c r="S690">
        <f>_xlfn.XLOOKUP(O690,'1.Fiche candidature (à remplir)'!AB:AB,'1.Fiche candidature (à remplir)'!F:F)</f>
        <v>0</v>
      </c>
      <c r="T690">
        <f>_xlfn.XLOOKUP(O690,'1.Fiche candidature (à remplir)'!AB:AB,'1.Fiche candidature (à remplir)'!G:G)</f>
        <v>0</v>
      </c>
      <c r="U690">
        <f>_xlfn.XLOOKUP(O690,'1.Fiche candidature (à remplir)'!AB:AB,'1.Fiche candidature (à remplir)'!H:H)</f>
        <v>0</v>
      </c>
      <c r="V690" t="str">
        <f>_xlfn.XLOOKUP(O690,'1.Fiche candidature (à remplir)'!AB:AB,'1.Fiche candidature (à remplir)'!I:I)</f>
        <v>A compléter</v>
      </c>
      <c r="W690" t="str">
        <f>_xlfn.XLOOKUP(O690,'1.Fiche candidature (à remplir)'!AB:AB,'1.Fiche candidature (à remplir)'!L:L)</f>
        <v>A remplir</v>
      </c>
      <c r="X690">
        <f>_xlfn.XLOOKUP(O690,'1.Fiche candidature (à remplir)'!AB:AB,'1.Fiche candidature (à remplir)'!M:M)</f>
        <v>0</v>
      </c>
      <c r="Y690">
        <f>_xlfn.XLOOKUP(O690,'1.Fiche candidature (à remplir)'!AB:AB,'1.Fiche candidature (à remplir)'!N:N)</f>
        <v>0</v>
      </c>
      <c r="Z690">
        <f>_xlfn.XLOOKUP(O690,'1.Fiche candidature (à remplir)'!AB:AB,'1.Fiche candidature (à remplir)'!P:P)</f>
        <v>0</v>
      </c>
      <c r="AC690" s="479">
        <f>b.Groupement!D716</f>
        <v>0</v>
      </c>
      <c r="AD690" s="479">
        <f>b.Groupement!E716</f>
        <v>0</v>
      </c>
      <c r="AE690" s="479">
        <f>b.Groupement!F716</f>
        <v>0</v>
      </c>
      <c r="AF690" s="479">
        <f>b.Groupement!G716</f>
        <v>0</v>
      </c>
      <c r="AG690" s="479">
        <f>b.Groupement!H716</f>
        <v>0</v>
      </c>
      <c r="AH690" s="479">
        <f>b.Groupement!I716</f>
        <v>0</v>
      </c>
      <c r="AI690" s="479">
        <f>b.Groupement!J716</f>
        <v>0</v>
      </c>
      <c r="AK690" s="479">
        <f>'a.Equipe projet'!D712</f>
        <v>0</v>
      </c>
      <c r="AL690" s="479">
        <f>'a.Equipe projet'!E712</f>
        <v>0</v>
      </c>
      <c r="AM690" s="479">
        <f>'a.Equipe projet'!F712</f>
        <v>0</v>
      </c>
      <c r="AN690" s="479">
        <f>'a.Equipe projet'!G712</f>
        <v>0</v>
      </c>
      <c r="AO690" s="479">
        <f>'a.Equipe projet'!H712</f>
        <v>0</v>
      </c>
      <c r="AP690" s="479">
        <f>'a.Equipe projet'!I712</f>
        <v>0</v>
      </c>
      <c r="AQ690" s="479">
        <f>'a.Equipe projet'!J712</f>
        <v>0</v>
      </c>
      <c r="AR690" s="479">
        <f>'a.Equipe projet'!K712</f>
        <v>0</v>
      </c>
      <c r="AS690" s="479">
        <f>'a.Equipe projet'!L712</f>
        <v>0</v>
      </c>
      <c r="AU690" s="479">
        <f>'c.Prestataires'!D711</f>
        <v>0</v>
      </c>
      <c r="AV690" s="479">
        <f>'c.Prestataires'!E711</f>
        <v>0</v>
      </c>
      <c r="AW690" s="479">
        <f>'c.Prestataires'!F711</f>
        <v>0</v>
      </c>
      <c r="AX690" s="479">
        <f>'c.Prestataires'!G711</f>
        <v>0</v>
      </c>
      <c r="AY690" s="479">
        <f>'c.Prestataires'!H711</f>
        <v>0</v>
      </c>
      <c r="BA690" s="479" t="str">
        <f>'d.Points de vente&amp;récupération'!D713</f>
        <v>A compléter</v>
      </c>
      <c r="BB690" s="479" t="str">
        <f>'d.Points de vente&amp;récupération'!E713</f>
        <v>A choisir</v>
      </c>
      <c r="BC690" s="479" t="str">
        <f>'d.Points de vente&amp;récupération'!F713</f>
        <v>A choisir</v>
      </c>
      <c r="BD690" s="479" t="str">
        <f>'d.Points de vente&amp;récupération'!G713</f>
        <v>A choisir</v>
      </c>
      <c r="BE690" s="479" t="str">
        <f>'d.Points de vente&amp;récupération'!H713</f>
        <v>A choisir</v>
      </c>
      <c r="BF690" s="479" t="str">
        <f>'d.Points de vente&amp;récupération'!I713</f>
        <v>A choisir</v>
      </c>
      <c r="BG690" s="479" t="str">
        <f>'d.Points de vente&amp;récupération'!J713</f>
        <v>A choisir</v>
      </c>
      <c r="BH690" s="479" t="str">
        <f>'d.Points de vente&amp;récupération'!K713</f>
        <v>A compléter</v>
      </c>
    </row>
    <row r="691" spans="15:60">
      <c r="O691">
        <v>688</v>
      </c>
      <c r="P691" t="str">
        <f>_xlfn.XLOOKUP(O691,'1.Fiche candidature (à remplir)'!AB:AB,'1.Fiche candidature (à remplir)'!D:D)</f>
        <v>Achat d'Emballages primaires à usage unique ou réemployables liés à la distribution du vrac</v>
      </c>
      <c r="Q691" t="str">
        <f>_xlfn.XLOOKUP(O691,'1.Fiche candidature (à remplir)'!AB:AB,'1.Fiche candidature (à remplir)'!AC:AC)</f>
        <v>Investissement_1</v>
      </c>
      <c r="R691" t="str">
        <f>_xlfn.XLOOKUP(O691,'1.Fiche candidature (à remplir)'!AB:AB,'1.Fiche candidature (à remplir)'!E:E)</f>
        <v>A compléter</v>
      </c>
      <c r="S691">
        <f>_xlfn.XLOOKUP(O691,'1.Fiche candidature (à remplir)'!AB:AB,'1.Fiche candidature (à remplir)'!F:F)</f>
        <v>0</v>
      </c>
      <c r="T691">
        <f>_xlfn.XLOOKUP(O691,'1.Fiche candidature (à remplir)'!AB:AB,'1.Fiche candidature (à remplir)'!G:G)</f>
        <v>0</v>
      </c>
      <c r="U691">
        <f>_xlfn.XLOOKUP(O691,'1.Fiche candidature (à remplir)'!AB:AB,'1.Fiche candidature (à remplir)'!H:H)</f>
        <v>0</v>
      </c>
      <c r="V691" t="str">
        <f>_xlfn.XLOOKUP(O691,'1.Fiche candidature (à remplir)'!AB:AB,'1.Fiche candidature (à remplir)'!I:I)</f>
        <v>A compléter</v>
      </c>
      <c r="W691" t="str">
        <f>_xlfn.XLOOKUP(O691,'1.Fiche candidature (à remplir)'!AB:AB,'1.Fiche candidature (à remplir)'!L:L)</f>
        <v>A remplir</v>
      </c>
      <c r="X691">
        <f>_xlfn.XLOOKUP(O691,'1.Fiche candidature (à remplir)'!AB:AB,'1.Fiche candidature (à remplir)'!M:M)</f>
        <v>0</v>
      </c>
      <c r="Y691">
        <f>_xlfn.XLOOKUP(O691,'1.Fiche candidature (à remplir)'!AB:AB,'1.Fiche candidature (à remplir)'!N:N)</f>
        <v>0</v>
      </c>
      <c r="Z691">
        <f>_xlfn.XLOOKUP(O691,'1.Fiche candidature (à remplir)'!AB:AB,'1.Fiche candidature (à remplir)'!P:P)</f>
        <v>0</v>
      </c>
      <c r="AC691" s="479">
        <f>b.Groupement!D717</f>
        <v>0</v>
      </c>
      <c r="AD691" s="479">
        <f>b.Groupement!E717</f>
        <v>0</v>
      </c>
      <c r="AE691" s="479">
        <f>b.Groupement!F717</f>
        <v>0</v>
      </c>
      <c r="AF691" s="479">
        <f>b.Groupement!G717</f>
        <v>0</v>
      </c>
      <c r="AG691" s="479">
        <f>b.Groupement!H717</f>
        <v>0</v>
      </c>
      <c r="AH691" s="479">
        <f>b.Groupement!I717</f>
        <v>0</v>
      </c>
      <c r="AI691" s="479">
        <f>b.Groupement!J717</f>
        <v>0</v>
      </c>
      <c r="AK691" s="479">
        <f>'a.Equipe projet'!D713</f>
        <v>0</v>
      </c>
      <c r="AL691" s="479">
        <f>'a.Equipe projet'!E713</f>
        <v>0</v>
      </c>
      <c r="AM691" s="479">
        <f>'a.Equipe projet'!F713</f>
        <v>0</v>
      </c>
      <c r="AN691" s="479">
        <f>'a.Equipe projet'!G713</f>
        <v>0</v>
      </c>
      <c r="AO691" s="479">
        <f>'a.Equipe projet'!H713</f>
        <v>0</v>
      </c>
      <c r="AP691" s="479">
        <f>'a.Equipe projet'!I713</f>
        <v>0</v>
      </c>
      <c r="AQ691" s="479">
        <f>'a.Equipe projet'!J713</f>
        <v>0</v>
      </c>
      <c r="AR691" s="479">
        <f>'a.Equipe projet'!K713</f>
        <v>0</v>
      </c>
      <c r="AS691" s="479">
        <f>'a.Equipe projet'!L713</f>
        <v>0</v>
      </c>
      <c r="AU691" s="479">
        <f>'c.Prestataires'!D712</f>
        <v>0</v>
      </c>
      <c r="AV691" s="479">
        <f>'c.Prestataires'!E712</f>
        <v>0</v>
      </c>
      <c r="AW691" s="479">
        <f>'c.Prestataires'!F712</f>
        <v>0</v>
      </c>
      <c r="AX691" s="479">
        <f>'c.Prestataires'!G712</f>
        <v>0</v>
      </c>
      <c r="AY691" s="479">
        <f>'c.Prestataires'!H712</f>
        <v>0</v>
      </c>
      <c r="BA691" s="479" t="str">
        <f>'d.Points de vente&amp;récupération'!D714</f>
        <v>A compléter</v>
      </c>
      <c r="BB691" s="479" t="str">
        <f>'d.Points de vente&amp;récupération'!E714</f>
        <v>A choisir</v>
      </c>
      <c r="BC691" s="479" t="str">
        <f>'d.Points de vente&amp;récupération'!F714</f>
        <v>A choisir</v>
      </c>
      <c r="BD691" s="479" t="str">
        <f>'d.Points de vente&amp;récupération'!G714</f>
        <v>A choisir</v>
      </c>
      <c r="BE691" s="479" t="str">
        <f>'d.Points de vente&amp;récupération'!H714</f>
        <v>A choisir</v>
      </c>
      <c r="BF691" s="479" t="str">
        <f>'d.Points de vente&amp;récupération'!I714</f>
        <v>A choisir</v>
      </c>
      <c r="BG691" s="479" t="str">
        <f>'d.Points de vente&amp;récupération'!J714</f>
        <v>A choisir</v>
      </c>
      <c r="BH691" s="479" t="str">
        <f>'d.Points de vente&amp;récupération'!K714</f>
        <v>A compléter</v>
      </c>
    </row>
    <row r="692" spans="15:60">
      <c r="O692">
        <v>689</v>
      </c>
      <c r="P692" t="str">
        <f>_xlfn.XLOOKUP(O692,'1.Fiche candidature (à remplir)'!AB:AB,'1.Fiche candidature (à remplir)'!D:D)</f>
        <v>Achat d'Emballages primaires à usage unique ou réemployables liés à la distribution du vrac</v>
      </c>
      <c r="Q692" t="str">
        <f>_xlfn.XLOOKUP(O692,'1.Fiche candidature (à remplir)'!AB:AB,'1.Fiche candidature (à remplir)'!AC:AC)</f>
        <v>Investissement_1</v>
      </c>
      <c r="R692" t="str">
        <f>_xlfn.XLOOKUP(O692,'1.Fiche candidature (à remplir)'!AB:AB,'1.Fiche candidature (à remplir)'!E:E)</f>
        <v>A compléter</v>
      </c>
      <c r="S692">
        <f>_xlfn.XLOOKUP(O692,'1.Fiche candidature (à remplir)'!AB:AB,'1.Fiche candidature (à remplir)'!F:F)</f>
        <v>0</v>
      </c>
      <c r="T692">
        <f>_xlfn.XLOOKUP(O692,'1.Fiche candidature (à remplir)'!AB:AB,'1.Fiche candidature (à remplir)'!G:G)</f>
        <v>0</v>
      </c>
      <c r="U692">
        <f>_xlfn.XLOOKUP(O692,'1.Fiche candidature (à remplir)'!AB:AB,'1.Fiche candidature (à remplir)'!H:H)</f>
        <v>0</v>
      </c>
      <c r="V692" t="str">
        <f>_xlfn.XLOOKUP(O692,'1.Fiche candidature (à remplir)'!AB:AB,'1.Fiche candidature (à remplir)'!I:I)</f>
        <v>A compléter</v>
      </c>
      <c r="W692" t="str">
        <f>_xlfn.XLOOKUP(O692,'1.Fiche candidature (à remplir)'!AB:AB,'1.Fiche candidature (à remplir)'!L:L)</f>
        <v>A remplir</v>
      </c>
      <c r="X692">
        <f>_xlfn.XLOOKUP(O692,'1.Fiche candidature (à remplir)'!AB:AB,'1.Fiche candidature (à remplir)'!M:M)</f>
        <v>0</v>
      </c>
      <c r="Y692">
        <f>_xlfn.XLOOKUP(O692,'1.Fiche candidature (à remplir)'!AB:AB,'1.Fiche candidature (à remplir)'!N:N)</f>
        <v>0</v>
      </c>
      <c r="Z692">
        <f>_xlfn.XLOOKUP(O692,'1.Fiche candidature (à remplir)'!AB:AB,'1.Fiche candidature (à remplir)'!P:P)</f>
        <v>0</v>
      </c>
      <c r="AC692" s="479">
        <f>b.Groupement!D718</f>
        <v>0</v>
      </c>
      <c r="AD692" s="479">
        <f>b.Groupement!E718</f>
        <v>0</v>
      </c>
      <c r="AE692" s="479">
        <f>b.Groupement!F718</f>
        <v>0</v>
      </c>
      <c r="AF692" s="479">
        <f>b.Groupement!G718</f>
        <v>0</v>
      </c>
      <c r="AG692" s="479">
        <f>b.Groupement!H718</f>
        <v>0</v>
      </c>
      <c r="AH692" s="479">
        <f>b.Groupement!I718</f>
        <v>0</v>
      </c>
      <c r="AI692" s="479">
        <f>b.Groupement!J718</f>
        <v>0</v>
      </c>
      <c r="AK692" s="479">
        <f>'a.Equipe projet'!D714</f>
        <v>0</v>
      </c>
      <c r="AL692" s="479">
        <f>'a.Equipe projet'!E714</f>
        <v>0</v>
      </c>
      <c r="AM692" s="479">
        <f>'a.Equipe projet'!F714</f>
        <v>0</v>
      </c>
      <c r="AN692" s="479">
        <f>'a.Equipe projet'!G714</f>
        <v>0</v>
      </c>
      <c r="AO692" s="479">
        <f>'a.Equipe projet'!H714</f>
        <v>0</v>
      </c>
      <c r="AP692" s="479">
        <f>'a.Equipe projet'!I714</f>
        <v>0</v>
      </c>
      <c r="AQ692" s="479">
        <f>'a.Equipe projet'!J714</f>
        <v>0</v>
      </c>
      <c r="AR692" s="479">
        <f>'a.Equipe projet'!K714</f>
        <v>0</v>
      </c>
      <c r="AS692" s="479">
        <f>'a.Equipe projet'!L714</f>
        <v>0</v>
      </c>
      <c r="AU692" s="479">
        <f>'c.Prestataires'!D713</f>
        <v>0</v>
      </c>
      <c r="AV692" s="479">
        <f>'c.Prestataires'!E713</f>
        <v>0</v>
      </c>
      <c r="AW692" s="479">
        <f>'c.Prestataires'!F713</f>
        <v>0</v>
      </c>
      <c r="AX692" s="479">
        <f>'c.Prestataires'!G713</f>
        <v>0</v>
      </c>
      <c r="AY692" s="479">
        <f>'c.Prestataires'!H713</f>
        <v>0</v>
      </c>
      <c r="BA692" s="479" t="str">
        <f>'d.Points de vente&amp;récupération'!D715</f>
        <v>A compléter</v>
      </c>
      <c r="BB692" s="479" t="str">
        <f>'d.Points de vente&amp;récupération'!E715</f>
        <v>A choisir</v>
      </c>
      <c r="BC692" s="479" t="str">
        <f>'d.Points de vente&amp;récupération'!F715</f>
        <v>A choisir</v>
      </c>
      <c r="BD692" s="479" t="str">
        <f>'d.Points de vente&amp;récupération'!G715</f>
        <v>A choisir</v>
      </c>
      <c r="BE692" s="479" t="str">
        <f>'d.Points de vente&amp;récupération'!H715</f>
        <v>A choisir</v>
      </c>
      <c r="BF692" s="479" t="str">
        <f>'d.Points de vente&amp;récupération'!I715</f>
        <v>A choisir</v>
      </c>
      <c r="BG692" s="479" t="str">
        <f>'d.Points de vente&amp;récupération'!J715</f>
        <v>A choisir</v>
      </c>
      <c r="BH692" s="479" t="str">
        <f>'d.Points de vente&amp;récupération'!K715</f>
        <v>A compléter</v>
      </c>
    </row>
    <row r="693" spans="15:60">
      <c r="O693">
        <v>690</v>
      </c>
      <c r="P693" t="str">
        <f>_xlfn.XLOOKUP(O693,'1.Fiche candidature (à remplir)'!AB:AB,'1.Fiche candidature (à remplir)'!D:D)</f>
        <v>Achat d'Emballages primaires à usage unique ou réemployables liés à la distribution du vrac</v>
      </c>
      <c r="Q693" t="str">
        <f>_xlfn.XLOOKUP(O693,'1.Fiche candidature (à remplir)'!AB:AB,'1.Fiche candidature (à remplir)'!AC:AC)</f>
        <v>Investissement_1</v>
      </c>
      <c r="R693" t="str">
        <f>_xlfn.XLOOKUP(O693,'1.Fiche candidature (à remplir)'!AB:AB,'1.Fiche candidature (à remplir)'!E:E)</f>
        <v>A compléter</v>
      </c>
      <c r="S693">
        <f>_xlfn.XLOOKUP(O693,'1.Fiche candidature (à remplir)'!AB:AB,'1.Fiche candidature (à remplir)'!F:F)</f>
        <v>0</v>
      </c>
      <c r="T693">
        <f>_xlfn.XLOOKUP(O693,'1.Fiche candidature (à remplir)'!AB:AB,'1.Fiche candidature (à remplir)'!G:G)</f>
        <v>0</v>
      </c>
      <c r="U693">
        <f>_xlfn.XLOOKUP(O693,'1.Fiche candidature (à remplir)'!AB:AB,'1.Fiche candidature (à remplir)'!H:H)</f>
        <v>0</v>
      </c>
      <c r="V693" t="str">
        <f>_xlfn.XLOOKUP(O693,'1.Fiche candidature (à remplir)'!AB:AB,'1.Fiche candidature (à remplir)'!I:I)</f>
        <v>A compléter</v>
      </c>
      <c r="W693" t="str">
        <f>_xlfn.XLOOKUP(O693,'1.Fiche candidature (à remplir)'!AB:AB,'1.Fiche candidature (à remplir)'!L:L)</f>
        <v>A remplir</v>
      </c>
      <c r="X693">
        <f>_xlfn.XLOOKUP(O693,'1.Fiche candidature (à remplir)'!AB:AB,'1.Fiche candidature (à remplir)'!M:M)</f>
        <v>0</v>
      </c>
      <c r="Y693">
        <f>_xlfn.XLOOKUP(O693,'1.Fiche candidature (à remplir)'!AB:AB,'1.Fiche candidature (à remplir)'!N:N)</f>
        <v>0</v>
      </c>
      <c r="Z693">
        <f>_xlfn.XLOOKUP(O693,'1.Fiche candidature (à remplir)'!AB:AB,'1.Fiche candidature (à remplir)'!P:P)</f>
        <v>0</v>
      </c>
      <c r="AC693" s="479">
        <f>b.Groupement!D719</f>
        <v>0</v>
      </c>
      <c r="AD693" s="479">
        <f>b.Groupement!E719</f>
        <v>0</v>
      </c>
      <c r="AE693" s="479">
        <f>b.Groupement!F719</f>
        <v>0</v>
      </c>
      <c r="AF693" s="479">
        <f>b.Groupement!G719</f>
        <v>0</v>
      </c>
      <c r="AG693" s="479">
        <f>b.Groupement!H719</f>
        <v>0</v>
      </c>
      <c r="AH693" s="479">
        <f>b.Groupement!I719</f>
        <v>0</v>
      </c>
      <c r="AI693" s="479">
        <f>b.Groupement!J719</f>
        <v>0</v>
      </c>
      <c r="AK693" s="479">
        <f>'a.Equipe projet'!D715</f>
        <v>0</v>
      </c>
      <c r="AL693" s="479">
        <f>'a.Equipe projet'!E715</f>
        <v>0</v>
      </c>
      <c r="AM693" s="479">
        <f>'a.Equipe projet'!F715</f>
        <v>0</v>
      </c>
      <c r="AN693" s="479">
        <f>'a.Equipe projet'!G715</f>
        <v>0</v>
      </c>
      <c r="AO693" s="479">
        <f>'a.Equipe projet'!H715</f>
        <v>0</v>
      </c>
      <c r="AP693" s="479">
        <f>'a.Equipe projet'!I715</f>
        <v>0</v>
      </c>
      <c r="AQ693" s="479">
        <f>'a.Equipe projet'!J715</f>
        <v>0</v>
      </c>
      <c r="AR693" s="479">
        <f>'a.Equipe projet'!K715</f>
        <v>0</v>
      </c>
      <c r="AS693" s="479">
        <f>'a.Equipe projet'!L715</f>
        <v>0</v>
      </c>
      <c r="AU693" s="479">
        <f>'c.Prestataires'!D714</f>
        <v>0</v>
      </c>
      <c r="AV693" s="479">
        <f>'c.Prestataires'!E714</f>
        <v>0</v>
      </c>
      <c r="AW693" s="479">
        <f>'c.Prestataires'!F714</f>
        <v>0</v>
      </c>
      <c r="AX693" s="479">
        <f>'c.Prestataires'!G714</f>
        <v>0</v>
      </c>
      <c r="AY693" s="479">
        <f>'c.Prestataires'!H714</f>
        <v>0</v>
      </c>
      <c r="BA693" s="479" t="str">
        <f>'d.Points de vente&amp;récupération'!D716</f>
        <v>A compléter</v>
      </c>
      <c r="BB693" s="479" t="str">
        <f>'d.Points de vente&amp;récupération'!E716</f>
        <v>A choisir</v>
      </c>
      <c r="BC693" s="479" t="str">
        <f>'d.Points de vente&amp;récupération'!F716</f>
        <v>A choisir</v>
      </c>
      <c r="BD693" s="479" t="str">
        <f>'d.Points de vente&amp;récupération'!G716</f>
        <v>A choisir</v>
      </c>
      <c r="BE693" s="479" t="str">
        <f>'d.Points de vente&amp;récupération'!H716</f>
        <v>A choisir</v>
      </c>
      <c r="BF693" s="479" t="str">
        <f>'d.Points de vente&amp;récupération'!I716</f>
        <v>A choisir</v>
      </c>
      <c r="BG693" s="479" t="str">
        <f>'d.Points de vente&amp;récupération'!J716</f>
        <v>A choisir</v>
      </c>
      <c r="BH693" s="479" t="str">
        <f>'d.Points de vente&amp;récupération'!K716</f>
        <v>A compléter</v>
      </c>
    </row>
    <row r="694" spans="15:60">
      <c r="O694">
        <v>691</v>
      </c>
      <c r="P694" t="str">
        <f>_xlfn.XLOOKUP(O694,'1.Fiche candidature (à remplir)'!AB:AB,'1.Fiche candidature (à remplir)'!D:D)</f>
        <v>Achat d'Emballages primaires à usage unique ou réemployables liés à la distribution du vrac</v>
      </c>
      <c r="Q694" t="str">
        <f>_xlfn.XLOOKUP(O694,'1.Fiche candidature (à remplir)'!AB:AB,'1.Fiche candidature (à remplir)'!AC:AC)</f>
        <v>Investissement_1</v>
      </c>
      <c r="R694" t="str">
        <f>_xlfn.XLOOKUP(O694,'1.Fiche candidature (à remplir)'!AB:AB,'1.Fiche candidature (à remplir)'!E:E)</f>
        <v>A compléter</v>
      </c>
      <c r="S694">
        <f>_xlfn.XLOOKUP(O694,'1.Fiche candidature (à remplir)'!AB:AB,'1.Fiche candidature (à remplir)'!F:F)</f>
        <v>0</v>
      </c>
      <c r="T694">
        <f>_xlfn.XLOOKUP(O694,'1.Fiche candidature (à remplir)'!AB:AB,'1.Fiche candidature (à remplir)'!G:G)</f>
        <v>0</v>
      </c>
      <c r="U694">
        <f>_xlfn.XLOOKUP(O694,'1.Fiche candidature (à remplir)'!AB:AB,'1.Fiche candidature (à remplir)'!H:H)</f>
        <v>0</v>
      </c>
      <c r="V694" t="str">
        <f>_xlfn.XLOOKUP(O694,'1.Fiche candidature (à remplir)'!AB:AB,'1.Fiche candidature (à remplir)'!I:I)</f>
        <v>A compléter</v>
      </c>
      <c r="W694" t="str">
        <f>_xlfn.XLOOKUP(O694,'1.Fiche candidature (à remplir)'!AB:AB,'1.Fiche candidature (à remplir)'!L:L)</f>
        <v>A remplir</v>
      </c>
      <c r="X694">
        <f>_xlfn.XLOOKUP(O694,'1.Fiche candidature (à remplir)'!AB:AB,'1.Fiche candidature (à remplir)'!M:M)</f>
        <v>0</v>
      </c>
      <c r="Y694">
        <f>_xlfn.XLOOKUP(O694,'1.Fiche candidature (à remplir)'!AB:AB,'1.Fiche candidature (à remplir)'!N:N)</f>
        <v>0</v>
      </c>
      <c r="Z694">
        <f>_xlfn.XLOOKUP(O694,'1.Fiche candidature (à remplir)'!AB:AB,'1.Fiche candidature (à remplir)'!P:P)</f>
        <v>0</v>
      </c>
      <c r="AC694" s="479">
        <f>b.Groupement!D720</f>
        <v>0</v>
      </c>
      <c r="AD694" s="479">
        <f>b.Groupement!E720</f>
        <v>0</v>
      </c>
      <c r="AE694" s="479">
        <f>b.Groupement!F720</f>
        <v>0</v>
      </c>
      <c r="AF694" s="479">
        <f>b.Groupement!G720</f>
        <v>0</v>
      </c>
      <c r="AG694" s="479">
        <f>b.Groupement!H720</f>
        <v>0</v>
      </c>
      <c r="AH694" s="479">
        <f>b.Groupement!I720</f>
        <v>0</v>
      </c>
      <c r="AI694" s="479">
        <f>b.Groupement!J720</f>
        <v>0</v>
      </c>
      <c r="AK694" s="479">
        <f>'a.Equipe projet'!D716</f>
        <v>0</v>
      </c>
      <c r="AL694" s="479">
        <f>'a.Equipe projet'!E716</f>
        <v>0</v>
      </c>
      <c r="AM694" s="479">
        <f>'a.Equipe projet'!F716</f>
        <v>0</v>
      </c>
      <c r="AN694" s="479">
        <f>'a.Equipe projet'!G716</f>
        <v>0</v>
      </c>
      <c r="AO694" s="479">
        <f>'a.Equipe projet'!H716</f>
        <v>0</v>
      </c>
      <c r="AP694" s="479">
        <f>'a.Equipe projet'!I716</f>
        <v>0</v>
      </c>
      <c r="AQ694" s="479">
        <f>'a.Equipe projet'!J716</f>
        <v>0</v>
      </c>
      <c r="AR694" s="479">
        <f>'a.Equipe projet'!K716</f>
        <v>0</v>
      </c>
      <c r="AS694" s="479">
        <f>'a.Equipe projet'!L716</f>
        <v>0</v>
      </c>
      <c r="AU694" s="479">
        <f>'c.Prestataires'!D715</f>
        <v>0</v>
      </c>
      <c r="AV694" s="479">
        <f>'c.Prestataires'!E715</f>
        <v>0</v>
      </c>
      <c r="AW694" s="479">
        <f>'c.Prestataires'!F715</f>
        <v>0</v>
      </c>
      <c r="AX694" s="479">
        <f>'c.Prestataires'!G715</f>
        <v>0</v>
      </c>
      <c r="AY694" s="479">
        <f>'c.Prestataires'!H715</f>
        <v>0</v>
      </c>
      <c r="BA694" s="479" t="str">
        <f>'d.Points de vente&amp;récupération'!D717</f>
        <v>A compléter</v>
      </c>
      <c r="BB694" s="479" t="str">
        <f>'d.Points de vente&amp;récupération'!E717</f>
        <v>A choisir</v>
      </c>
      <c r="BC694" s="479" t="str">
        <f>'d.Points de vente&amp;récupération'!F717</f>
        <v>A choisir</v>
      </c>
      <c r="BD694" s="479" t="str">
        <f>'d.Points de vente&amp;récupération'!G717</f>
        <v>A choisir</v>
      </c>
      <c r="BE694" s="479" t="str">
        <f>'d.Points de vente&amp;récupération'!H717</f>
        <v>A choisir</v>
      </c>
      <c r="BF694" s="479" t="str">
        <f>'d.Points de vente&amp;récupération'!I717</f>
        <v>A choisir</v>
      </c>
      <c r="BG694" s="479" t="str">
        <f>'d.Points de vente&amp;récupération'!J717</f>
        <v>A choisir</v>
      </c>
      <c r="BH694" s="479" t="str">
        <f>'d.Points de vente&amp;récupération'!K717</f>
        <v>A compléter</v>
      </c>
    </row>
    <row r="695" spans="15:60">
      <c r="O695">
        <v>692</v>
      </c>
      <c r="P695" t="str">
        <f>_xlfn.XLOOKUP(O695,'1.Fiche candidature (à remplir)'!AB:AB,'1.Fiche candidature (à remplir)'!D:D)</f>
        <v>Achat d'Emballages secondaires réemployables
Á l'usage du consommateur uniquement</v>
      </c>
      <c r="Q695" t="str">
        <f>_xlfn.XLOOKUP(O695,'1.Fiche candidature (à remplir)'!AB:AB,'1.Fiche candidature (à remplir)'!AC:AC)</f>
        <v>Investissement_1</v>
      </c>
      <c r="R695" t="str">
        <f>_xlfn.XLOOKUP(O695,'1.Fiche candidature (à remplir)'!AB:AB,'1.Fiche candidature (à remplir)'!E:E)</f>
        <v>A compléter</v>
      </c>
      <c r="S695">
        <f>_xlfn.XLOOKUP(O695,'1.Fiche candidature (à remplir)'!AB:AB,'1.Fiche candidature (à remplir)'!F:F)</f>
        <v>0</v>
      </c>
      <c r="T695">
        <f>_xlfn.XLOOKUP(O695,'1.Fiche candidature (à remplir)'!AB:AB,'1.Fiche candidature (à remplir)'!G:G)</f>
        <v>0</v>
      </c>
      <c r="U695">
        <f>_xlfn.XLOOKUP(O695,'1.Fiche candidature (à remplir)'!AB:AB,'1.Fiche candidature (à remplir)'!H:H)</f>
        <v>0</v>
      </c>
      <c r="V695" t="str">
        <f>_xlfn.XLOOKUP(O695,'1.Fiche candidature (à remplir)'!AB:AB,'1.Fiche candidature (à remplir)'!I:I)</f>
        <v>A compléter</v>
      </c>
      <c r="W695" t="str">
        <f>_xlfn.XLOOKUP(O695,'1.Fiche candidature (à remplir)'!AB:AB,'1.Fiche candidature (à remplir)'!L:L)</f>
        <v>A remplir</v>
      </c>
      <c r="X695">
        <f>_xlfn.XLOOKUP(O695,'1.Fiche candidature (à remplir)'!AB:AB,'1.Fiche candidature (à remplir)'!M:M)</f>
        <v>0</v>
      </c>
      <c r="Y695">
        <f>_xlfn.XLOOKUP(O695,'1.Fiche candidature (à remplir)'!AB:AB,'1.Fiche candidature (à remplir)'!N:N)</f>
        <v>0</v>
      </c>
      <c r="Z695">
        <f>_xlfn.XLOOKUP(O695,'1.Fiche candidature (à remplir)'!AB:AB,'1.Fiche candidature (à remplir)'!P:P)</f>
        <v>0</v>
      </c>
      <c r="AC695" s="479">
        <f>b.Groupement!D721</f>
        <v>0</v>
      </c>
      <c r="AD695" s="479">
        <f>b.Groupement!E721</f>
        <v>0</v>
      </c>
      <c r="AE695" s="479">
        <f>b.Groupement!F721</f>
        <v>0</v>
      </c>
      <c r="AF695" s="479">
        <f>b.Groupement!G721</f>
        <v>0</v>
      </c>
      <c r="AG695" s="479">
        <f>b.Groupement!H721</f>
        <v>0</v>
      </c>
      <c r="AH695" s="479">
        <f>b.Groupement!I721</f>
        <v>0</v>
      </c>
      <c r="AI695" s="479">
        <f>b.Groupement!J721</f>
        <v>0</v>
      </c>
      <c r="AK695" s="479">
        <f>'a.Equipe projet'!D717</f>
        <v>0</v>
      </c>
      <c r="AL695" s="479">
        <f>'a.Equipe projet'!E717</f>
        <v>0</v>
      </c>
      <c r="AM695" s="479">
        <f>'a.Equipe projet'!F717</f>
        <v>0</v>
      </c>
      <c r="AN695" s="479">
        <f>'a.Equipe projet'!G717</f>
        <v>0</v>
      </c>
      <c r="AO695" s="479">
        <f>'a.Equipe projet'!H717</f>
        <v>0</v>
      </c>
      <c r="AP695" s="479">
        <f>'a.Equipe projet'!I717</f>
        <v>0</v>
      </c>
      <c r="AQ695" s="479">
        <f>'a.Equipe projet'!J717</f>
        <v>0</v>
      </c>
      <c r="AR695" s="479">
        <f>'a.Equipe projet'!K717</f>
        <v>0</v>
      </c>
      <c r="AS695" s="479">
        <f>'a.Equipe projet'!L717</f>
        <v>0</v>
      </c>
      <c r="AU695" s="479">
        <f>'c.Prestataires'!D716</f>
        <v>0</v>
      </c>
      <c r="AV695" s="479">
        <f>'c.Prestataires'!E716</f>
        <v>0</v>
      </c>
      <c r="AW695" s="479">
        <f>'c.Prestataires'!F716</f>
        <v>0</v>
      </c>
      <c r="AX695" s="479">
        <f>'c.Prestataires'!G716</f>
        <v>0</v>
      </c>
      <c r="AY695" s="479">
        <f>'c.Prestataires'!H716</f>
        <v>0</v>
      </c>
      <c r="BA695" s="479" t="str">
        <f>'d.Points de vente&amp;récupération'!D718</f>
        <v>A compléter</v>
      </c>
      <c r="BB695" s="479" t="str">
        <f>'d.Points de vente&amp;récupération'!E718</f>
        <v>A choisir</v>
      </c>
      <c r="BC695" s="479" t="str">
        <f>'d.Points de vente&amp;récupération'!F718</f>
        <v>A choisir</v>
      </c>
      <c r="BD695" s="479" t="str">
        <f>'d.Points de vente&amp;récupération'!G718</f>
        <v>A choisir</v>
      </c>
      <c r="BE695" s="479" t="str">
        <f>'d.Points de vente&amp;récupération'!H718</f>
        <v>A choisir</v>
      </c>
      <c r="BF695" s="479" t="str">
        <f>'d.Points de vente&amp;récupération'!I718</f>
        <v>A choisir</v>
      </c>
      <c r="BG695" s="479" t="str">
        <f>'d.Points de vente&amp;récupération'!J718</f>
        <v>A choisir</v>
      </c>
      <c r="BH695" s="479" t="str">
        <f>'d.Points de vente&amp;récupération'!K718</f>
        <v>A compléter</v>
      </c>
    </row>
    <row r="696" spans="15:60">
      <c r="O696">
        <v>693</v>
      </c>
      <c r="P696" t="str">
        <f>_xlfn.XLOOKUP(O696,'1.Fiche candidature (à remplir)'!AB:AB,'1.Fiche candidature (à remplir)'!D:D)</f>
        <v>Achat d'Emballages secondaires réemployables</v>
      </c>
      <c r="Q696" t="str">
        <f>_xlfn.XLOOKUP(O696,'1.Fiche candidature (à remplir)'!AB:AB,'1.Fiche candidature (à remplir)'!AC:AC)</f>
        <v>Investissement_1</v>
      </c>
      <c r="R696" t="str">
        <f>_xlfn.XLOOKUP(O696,'1.Fiche candidature (à remplir)'!AB:AB,'1.Fiche candidature (à remplir)'!E:E)</f>
        <v>A compléter</v>
      </c>
      <c r="S696">
        <f>_xlfn.XLOOKUP(O696,'1.Fiche candidature (à remplir)'!AB:AB,'1.Fiche candidature (à remplir)'!F:F)</f>
        <v>0</v>
      </c>
      <c r="T696">
        <f>_xlfn.XLOOKUP(O696,'1.Fiche candidature (à remplir)'!AB:AB,'1.Fiche candidature (à remplir)'!G:G)</f>
        <v>0</v>
      </c>
      <c r="U696">
        <f>_xlfn.XLOOKUP(O696,'1.Fiche candidature (à remplir)'!AB:AB,'1.Fiche candidature (à remplir)'!H:H)</f>
        <v>0</v>
      </c>
      <c r="V696" t="str">
        <f>_xlfn.XLOOKUP(O696,'1.Fiche candidature (à remplir)'!AB:AB,'1.Fiche candidature (à remplir)'!I:I)</f>
        <v>A compléter</v>
      </c>
      <c r="W696" t="str">
        <f>_xlfn.XLOOKUP(O696,'1.Fiche candidature (à remplir)'!AB:AB,'1.Fiche candidature (à remplir)'!L:L)</f>
        <v>A remplir</v>
      </c>
      <c r="X696">
        <f>_xlfn.XLOOKUP(O696,'1.Fiche candidature (à remplir)'!AB:AB,'1.Fiche candidature (à remplir)'!M:M)</f>
        <v>0</v>
      </c>
      <c r="Y696">
        <f>_xlfn.XLOOKUP(O696,'1.Fiche candidature (à remplir)'!AB:AB,'1.Fiche candidature (à remplir)'!N:N)</f>
        <v>0</v>
      </c>
      <c r="Z696">
        <f>_xlfn.XLOOKUP(O696,'1.Fiche candidature (à remplir)'!AB:AB,'1.Fiche candidature (à remplir)'!P:P)</f>
        <v>0</v>
      </c>
      <c r="AC696" s="479">
        <f>b.Groupement!D722</f>
        <v>0</v>
      </c>
      <c r="AD696" s="479">
        <f>b.Groupement!E722</f>
        <v>0</v>
      </c>
      <c r="AE696" s="479">
        <f>b.Groupement!F722</f>
        <v>0</v>
      </c>
      <c r="AF696" s="479">
        <f>b.Groupement!G722</f>
        <v>0</v>
      </c>
      <c r="AG696" s="479">
        <f>b.Groupement!H722</f>
        <v>0</v>
      </c>
      <c r="AH696" s="479">
        <f>b.Groupement!I722</f>
        <v>0</v>
      </c>
      <c r="AI696" s="479">
        <f>b.Groupement!J722</f>
        <v>0</v>
      </c>
      <c r="AK696" s="479">
        <f>'a.Equipe projet'!D718</f>
        <v>0</v>
      </c>
      <c r="AL696" s="479">
        <f>'a.Equipe projet'!E718</f>
        <v>0</v>
      </c>
      <c r="AM696" s="479">
        <f>'a.Equipe projet'!F718</f>
        <v>0</v>
      </c>
      <c r="AN696" s="479">
        <f>'a.Equipe projet'!G718</f>
        <v>0</v>
      </c>
      <c r="AO696" s="479">
        <f>'a.Equipe projet'!H718</f>
        <v>0</v>
      </c>
      <c r="AP696" s="479">
        <f>'a.Equipe projet'!I718</f>
        <v>0</v>
      </c>
      <c r="AQ696" s="479">
        <f>'a.Equipe projet'!J718</f>
        <v>0</v>
      </c>
      <c r="AR696" s="479">
        <f>'a.Equipe projet'!K718</f>
        <v>0</v>
      </c>
      <c r="AS696" s="479">
        <f>'a.Equipe projet'!L718</f>
        <v>0</v>
      </c>
      <c r="AU696" s="479">
        <f>'c.Prestataires'!D717</f>
        <v>0</v>
      </c>
      <c r="AV696" s="479">
        <f>'c.Prestataires'!E717</f>
        <v>0</v>
      </c>
      <c r="AW696" s="479">
        <f>'c.Prestataires'!F717</f>
        <v>0</v>
      </c>
      <c r="AX696" s="479">
        <f>'c.Prestataires'!G717</f>
        <v>0</v>
      </c>
      <c r="AY696" s="479">
        <f>'c.Prestataires'!H717</f>
        <v>0</v>
      </c>
      <c r="BA696" s="479" t="str">
        <f>'d.Points de vente&amp;récupération'!D719</f>
        <v>A compléter</v>
      </c>
      <c r="BB696" s="479" t="str">
        <f>'d.Points de vente&amp;récupération'!E719</f>
        <v>A choisir</v>
      </c>
      <c r="BC696" s="479" t="str">
        <f>'d.Points de vente&amp;récupération'!F719</f>
        <v>A choisir</v>
      </c>
      <c r="BD696" s="479" t="str">
        <f>'d.Points de vente&amp;récupération'!G719</f>
        <v>A choisir</v>
      </c>
      <c r="BE696" s="479" t="str">
        <f>'d.Points de vente&amp;récupération'!H719</f>
        <v>A choisir</v>
      </c>
      <c r="BF696" s="479" t="str">
        <f>'d.Points de vente&amp;récupération'!I719</f>
        <v>A choisir</v>
      </c>
      <c r="BG696" s="479" t="str">
        <f>'d.Points de vente&amp;récupération'!J719</f>
        <v>A choisir</v>
      </c>
      <c r="BH696" s="479" t="str">
        <f>'d.Points de vente&amp;récupération'!K719</f>
        <v>A compléter</v>
      </c>
    </row>
    <row r="697" spans="15:60">
      <c r="O697">
        <v>694</v>
      </c>
      <c r="P697" t="str">
        <f>_xlfn.XLOOKUP(O697,'1.Fiche candidature (à remplir)'!AB:AB,'1.Fiche candidature (à remplir)'!D:D)</f>
        <v>Achat d'Emballages secondaires réemployables</v>
      </c>
      <c r="Q697" t="str">
        <f>_xlfn.XLOOKUP(O697,'1.Fiche candidature (à remplir)'!AB:AB,'1.Fiche candidature (à remplir)'!AC:AC)</f>
        <v>Investissement_1</v>
      </c>
      <c r="R697" t="str">
        <f>_xlfn.XLOOKUP(O697,'1.Fiche candidature (à remplir)'!AB:AB,'1.Fiche candidature (à remplir)'!E:E)</f>
        <v>A compléter</v>
      </c>
      <c r="S697">
        <f>_xlfn.XLOOKUP(O697,'1.Fiche candidature (à remplir)'!AB:AB,'1.Fiche candidature (à remplir)'!F:F)</f>
        <v>0</v>
      </c>
      <c r="T697">
        <f>_xlfn.XLOOKUP(O697,'1.Fiche candidature (à remplir)'!AB:AB,'1.Fiche candidature (à remplir)'!G:G)</f>
        <v>0</v>
      </c>
      <c r="U697">
        <f>_xlfn.XLOOKUP(O697,'1.Fiche candidature (à remplir)'!AB:AB,'1.Fiche candidature (à remplir)'!H:H)</f>
        <v>0</v>
      </c>
      <c r="V697" t="str">
        <f>_xlfn.XLOOKUP(O697,'1.Fiche candidature (à remplir)'!AB:AB,'1.Fiche candidature (à remplir)'!I:I)</f>
        <v>A compléter</v>
      </c>
      <c r="W697" t="str">
        <f>_xlfn.XLOOKUP(O697,'1.Fiche candidature (à remplir)'!AB:AB,'1.Fiche candidature (à remplir)'!L:L)</f>
        <v>A remplir</v>
      </c>
      <c r="X697">
        <f>_xlfn.XLOOKUP(O697,'1.Fiche candidature (à remplir)'!AB:AB,'1.Fiche candidature (à remplir)'!M:M)</f>
        <v>0</v>
      </c>
      <c r="Y697">
        <f>_xlfn.XLOOKUP(O697,'1.Fiche candidature (à remplir)'!AB:AB,'1.Fiche candidature (à remplir)'!N:N)</f>
        <v>0</v>
      </c>
      <c r="Z697">
        <f>_xlfn.XLOOKUP(O697,'1.Fiche candidature (à remplir)'!AB:AB,'1.Fiche candidature (à remplir)'!P:P)</f>
        <v>0</v>
      </c>
      <c r="AC697" s="479">
        <f>b.Groupement!D723</f>
        <v>0</v>
      </c>
      <c r="AD697" s="479">
        <f>b.Groupement!E723</f>
        <v>0</v>
      </c>
      <c r="AE697" s="479">
        <f>b.Groupement!F723</f>
        <v>0</v>
      </c>
      <c r="AF697" s="479">
        <f>b.Groupement!G723</f>
        <v>0</v>
      </c>
      <c r="AG697" s="479">
        <f>b.Groupement!H723</f>
        <v>0</v>
      </c>
      <c r="AH697" s="479">
        <f>b.Groupement!I723</f>
        <v>0</v>
      </c>
      <c r="AI697" s="479">
        <f>b.Groupement!J723</f>
        <v>0</v>
      </c>
      <c r="AK697" s="479">
        <f>'a.Equipe projet'!D719</f>
        <v>0</v>
      </c>
      <c r="AL697" s="479">
        <f>'a.Equipe projet'!E719</f>
        <v>0</v>
      </c>
      <c r="AM697" s="479">
        <f>'a.Equipe projet'!F719</f>
        <v>0</v>
      </c>
      <c r="AN697" s="479">
        <f>'a.Equipe projet'!G719</f>
        <v>0</v>
      </c>
      <c r="AO697" s="479">
        <f>'a.Equipe projet'!H719</f>
        <v>0</v>
      </c>
      <c r="AP697" s="479">
        <f>'a.Equipe projet'!I719</f>
        <v>0</v>
      </c>
      <c r="AQ697" s="479">
        <f>'a.Equipe projet'!J719</f>
        <v>0</v>
      </c>
      <c r="AR697" s="479">
        <f>'a.Equipe projet'!K719</f>
        <v>0</v>
      </c>
      <c r="AS697" s="479">
        <f>'a.Equipe projet'!L719</f>
        <v>0</v>
      </c>
      <c r="AU697" s="479">
        <f>'c.Prestataires'!D718</f>
        <v>0</v>
      </c>
      <c r="AV697" s="479">
        <f>'c.Prestataires'!E718</f>
        <v>0</v>
      </c>
      <c r="AW697" s="479">
        <f>'c.Prestataires'!F718</f>
        <v>0</v>
      </c>
      <c r="AX697" s="479">
        <f>'c.Prestataires'!G718</f>
        <v>0</v>
      </c>
      <c r="AY697" s="479">
        <f>'c.Prestataires'!H718</f>
        <v>0</v>
      </c>
      <c r="BA697" s="479" t="str">
        <f>'d.Points de vente&amp;récupération'!D720</f>
        <v>A compléter</v>
      </c>
      <c r="BB697" s="479" t="str">
        <f>'d.Points de vente&amp;récupération'!E720</f>
        <v>A choisir</v>
      </c>
      <c r="BC697" s="479" t="str">
        <f>'d.Points de vente&amp;récupération'!F720</f>
        <v>A choisir</v>
      </c>
      <c r="BD697" s="479" t="str">
        <f>'d.Points de vente&amp;récupération'!G720</f>
        <v>A choisir</v>
      </c>
      <c r="BE697" s="479" t="str">
        <f>'d.Points de vente&amp;récupération'!H720</f>
        <v>A choisir</v>
      </c>
      <c r="BF697" s="479" t="str">
        <f>'d.Points de vente&amp;récupération'!I720</f>
        <v>A choisir</v>
      </c>
      <c r="BG697" s="479" t="str">
        <f>'d.Points de vente&amp;récupération'!J720</f>
        <v>A choisir</v>
      </c>
      <c r="BH697" s="479" t="str">
        <f>'d.Points de vente&amp;récupération'!K720</f>
        <v>A compléter</v>
      </c>
    </row>
    <row r="698" spans="15:60">
      <c r="O698">
        <v>695</v>
      </c>
      <c r="P698" t="str">
        <f>_xlfn.XLOOKUP(O698,'1.Fiche candidature (à remplir)'!AB:AB,'1.Fiche candidature (à remplir)'!D:D)</f>
        <v>Achat d'Emballages secondaires réemployables</v>
      </c>
      <c r="Q698" t="str">
        <f>_xlfn.XLOOKUP(O698,'1.Fiche candidature (à remplir)'!AB:AB,'1.Fiche candidature (à remplir)'!AC:AC)</f>
        <v>Investissement_1</v>
      </c>
      <c r="R698" t="str">
        <f>_xlfn.XLOOKUP(O698,'1.Fiche candidature (à remplir)'!AB:AB,'1.Fiche candidature (à remplir)'!E:E)</f>
        <v>A compléter</v>
      </c>
      <c r="S698">
        <f>_xlfn.XLOOKUP(O698,'1.Fiche candidature (à remplir)'!AB:AB,'1.Fiche candidature (à remplir)'!F:F)</f>
        <v>0</v>
      </c>
      <c r="T698">
        <f>_xlfn.XLOOKUP(O698,'1.Fiche candidature (à remplir)'!AB:AB,'1.Fiche candidature (à remplir)'!G:G)</f>
        <v>0</v>
      </c>
      <c r="U698">
        <f>_xlfn.XLOOKUP(O698,'1.Fiche candidature (à remplir)'!AB:AB,'1.Fiche candidature (à remplir)'!H:H)</f>
        <v>0</v>
      </c>
      <c r="V698" t="str">
        <f>_xlfn.XLOOKUP(O698,'1.Fiche candidature (à remplir)'!AB:AB,'1.Fiche candidature (à remplir)'!I:I)</f>
        <v>A compléter</v>
      </c>
      <c r="W698" t="str">
        <f>_xlfn.XLOOKUP(O698,'1.Fiche candidature (à remplir)'!AB:AB,'1.Fiche candidature (à remplir)'!L:L)</f>
        <v>A remplir</v>
      </c>
      <c r="X698">
        <f>_xlfn.XLOOKUP(O698,'1.Fiche candidature (à remplir)'!AB:AB,'1.Fiche candidature (à remplir)'!M:M)</f>
        <v>0</v>
      </c>
      <c r="Y698">
        <f>_xlfn.XLOOKUP(O698,'1.Fiche candidature (à remplir)'!AB:AB,'1.Fiche candidature (à remplir)'!N:N)</f>
        <v>0</v>
      </c>
      <c r="Z698">
        <f>_xlfn.XLOOKUP(O698,'1.Fiche candidature (à remplir)'!AB:AB,'1.Fiche candidature (à remplir)'!P:P)</f>
        <v>0</v>
      </c>
      <c r="AC698" s="479">
        <f>b.Groupement!D724</f>
        <v>0</v>
      </c>
      <c r="AD698" s="479">
        <f>b.Groupement!E724</f>
        <v>0</v>
      </c>
      <c r="AE698" s="479">
        <f>b.Groupement!F724</f>
        <v>0</v>
      </c>
      <c r="AF698" s="479">
        <f>b.Groupement!G724</f>
        <v>0</v>
      </c>
      <c r="AG698" s="479">
        <f>b.Groupement!H724</f>
        <v>0</v>
      </c>
      <c r="AH698" s="479">
        <f>b.Groupement!I724</f>
        <v>0</v>
      </c>
      <c r="AI698" s="479">
        <f>b.Groupement!J724</f>
        <v>0</v>
      </c>
      <c r="AK698" s="479">
        <f>'a.Equipe projet'!D720</f>
        <v>0</v>
      </c>
      <c r="AL698" s="479">
        <f>'a.Equipe projet'!E720</f>
        <v>0</v>
      </c>
      <c r="AM698" s="479">
        <f>'a.Equipe projet'!F720</f>
        <v>0</v>
      </c>
      <c r="AN698" s="479">
        <f>'a.Equipe projet'!G720</f>
        <v>0</v>
      </c>
      <c r="AO698" s="479">
        <f>'a.Equipe projet'!H720</f>
        <v>0</v>
      </c>
      <c r="AP698" s="479">
        <f>'a.Equipe projet'!I720</f>
        <v>0</v>
      </c>
      <c r="AQ698" s="479">
        <f>'a.Equipe projet'!J720</f>
        <v>0</v>
      </c>
      <c r="AR698" s="479">
        <f>'a.Equipe projet'!K720</f>
        <v>0</v>
      </c>
      <c r="AS698" s="479">
        <f>'a.Equipe projet'!L720</f>
        <v>0</v>
      </c>
      <c r="AU698" s="479">
        <f>'c.Prestataires'!D719</f>
        <v>0</v>
      </c>
      <c r="AV698" s="479">
        <f>'c.Prestataires'!E719</f>
        <v>0</v>
      </c>
      <c r="AW698" s="479">
        <f>'c.Prestataires'!F719</f>
        <v>0</v>
      </c>
      <c r="AX698" s="479">
        <f>'c.Prestataires'!G719</f>
        <v>0</v>
      </c>
      <c r="AY698" s="479">
        <f>'c.Prestataires'!H719</f>
        <v>0</v>
      </c>
      <c r="BA698" s="479" t="str">
        <f>'d.Points de vente&amp;récupération'!D721</f>
        <v>A compléter</v>
      </c>
      <c r="BB698" s="479" t="str">
        <f>'d.Points de vente&amp;récupération'!E721</f>
        <v>A choisir</v>
      </c>
      <c r="BC698" s="479" t="str">
        <f>'d.Points de vente&amp;récupération'!F721</f>
        <v>A choisir</v>
      </c>
      <c r="BD698" s="479" t="str">
        <f>'d.Points de vente&amp;récupération'!G721</f>
        <v>A choisir</v>
      </c>
      <c r="BE698" s="479" t="str">
        <f>'d.Points de vente&amp;récupération'!H721</f>
        <v>A choisir</v>
      </c>
      <c r="BF698" s="479" t="str">
        <f>'d.Points de vente&amp;récupération'!I721</f>
        <v>A choisir</v>
      </c>
      <c r="BG698" s="479" t="str">
        <f>'d.Points de vente&amp;récupération'!J721</f>
        <v>A choisir</v>
      </c>
      <c r="BH698" s="479" t="str">
        <f>'d.Points de vente&amp;récupération'!K721</f>
        <v>A compléter</v>
      </c>
    </row>
    <row r="699" spans="15:60">
      <c r="O699">
        <v>696</v>
      </c>
      <c r="P699" t="str">
        <f>_xlfn.XLOOKUP(O699,'1.Fiche candidature (à remplir)'!AB:AB,'1.Fiche candidature (à remplir)'!D:D)</f>
        <v>Achat d'Emballages secondaires réemployables</v>
      </c>
      <c r="Q699" t="str">
        <f>_xlfn.XLOOKUP(O699,'1.Fiche candidature (à remplir)'!AB:AB,'1.Fiche candidature (à remplir)'!AC:AC)</f>
        <v>Investissement_1</v>
      </c>
      <c r="R699" t="str">
        <f>_xlfn.XLOOKUP(O699,'1.Fiche candidature (à remplir)'!AB:AB,'1.Fiche candidature (à remplir)'!E:E)</f>
        <v>A compléter</v>
      </c>
      <c r="S699">
        <f>_xlfn.XLOOKUP(O699,'1.Fiche candidature (à remplir)'!AB:AB,'1.Fiche candidature (à remplir)'!F:F)</f>
        <v>0</v>
      </c>
      <c r="T699">
        <f>_xlfn.XLOOKUP(O699,'1.Fiche candidature (à remplir)'!AB:AB,'1.Fiche candidature (à remplir)'!G:G)</f>
        <v>0</v>
      </c>
      <c r="U699">
        <f>_xlfn.XLOOKUP(O699,'1.Fiche candidature (à remplir)'!AB:AB,'1.Fiche candidature (à remplir)'!H:H)</f>
        <v>0</v>
      </c>
      <c r="V699" t="str">
        <f>_xlfn.XLOOKUP(O699,'1.Fiche candidature (à remplir)'!AB:AB,'1.Fiche candidature (à remplir)'!I:I)</f>
        <v>A compléter</v>
      </c>
      <c r="W699" t="str">
        <f>_xlfn.XLOOKUP(O699,'1.Fiche candidature (à remplir)'!AB:AB,'1.Fiche candidature (à remplir)'!L:L)</f>
        <v>A remplir</v>
      </c>
      <c r="X699">
        <f>_xlfn.XLOOKUP(O699,'1.Fiche candidature (à remplir)'!AB:AB,'1.Fiche candidature (à remplir)'!M:M)</f>
        <v>0</v>
      </c>
      <c r="Y699">
        <f>_xlfn.XLOOKUP(O699,'1.Fiche candidature (à remplir)'!AB:AB,'1.Fiche candidature (à remplir)'!N:N)</f>
        <v>0</v>
      </c>
      <c r="Z699">
        <f>_xlfn.XLOOKUP(O699,'1.Fiche candidature (à remplir)'!AB:AB,'1.Fiche candidature (à remplir)'!P:P)</f>
        <v>0</v>
      </c>
      <c r="AC699" s="479">
        <f>b.Groupement!D725</f>
        <v>0</v>
      </c>
      <c r="AD699" s="479">
        <f>b.Groupement!E725</f>
        <v>0</v>
      </c>
      <c r="AE699" s="479">
        <f>b.Groupement!F725</f>
        <v>0</v>
      </c>
      <c r="AF699" s="479">
        <f>b.Groupement!G725</f>
        <v>0</v>
      </c>
      <c r="AG699" s="479">
        <f>b.Groupement!H725</f>
        <v>0</v>
      </c>
      <c r="AH699" s="479">
        <f>b.Groupement!I725</f>
        <v>0</v>
      </c>
      <c r="AI699" s="479">
        <f>b.Groupement!J725</f>
        <v>0</v>
      </c>
      <c r="AK699" s="479">
        <f>'a.Equipe projet'!D721</f>
        <v>0</v>
      </c>
      <c r="AL699" s="479">
        <f>'a.Equipe projet'!E721</f>
        <v>0</v>
      </c>
      <c r="AM699" s="479">
        <f>'a.Equipe projet'!F721</f>
        <v>0</v>
      </c>
      <c r="AN699" s="479">
        <f>'a.Equipe projet'!G721</f>
        <v>0</v>
      </c>
      <c r="AO699" s="479">
        <f>'a.Equipe projet'!H721</f>
        <v>0</v>
      </c>
      <c r="AP699" s="479">
        <f>'a.Equipe projet'!I721</f>
        <v>0</v>
      </c>
      <c r="AQ699" s="479">
        <f>'a.Equipe projet'!J721</f>
        <v>0</v>
      </c>
      <c r="AR699" s="479">
        <f>'a.Equipe projet'!K721</f>
        <v>0</v>
      </c>
      <c r="AS699" s="479">
        <f>'a.Equipe projet'!L721</f>
        <v>0</v>
      </c>
      <c r="AU699" s="479">
        <f>'c.Prestataires'!D720</f>
        <v>0</v>
      </c>
      <c r="AV699" s="479">
        <f>'c.Prestataires'!E720</f>
        <v>0</v>
      </c>
      <c r="AW699" s="479">
        <f>'c.Prestataires'!F720</f>
        <v>0</v>
      </c>
      <c r="AX699" s="479">
        <f>'c.Prestataires'!G720</f>
        <v>0</v>
      </c>
      <c r="AY699" s="479">
        <f>'c.Prestataires'!H720</f>
        <v>0</v>
      </c>
      <c r="BA699" s="479" t="str">
        <f>'d.Points de vente&amp;récupération'!D722</f>
        <v>A compléter</v>
      </c>
      <c r="BB699" s="479" t="str">
        <f>'d.Points de vente&amp;récupération'!E722</f>
        <v>A choisir</v>
      </c>
      <c r="BC699" s="479" t="str">
        <f>'d.Points de vente&amp;récupération'!F722</f>
        <v>A choisir</v>
      </c>
      <c r="BD699" s="479" t="str">
        <f>'d.Points de vente&amp;récupération'!G722</f>
        <v>A choisir</v>
      </c>
      <c r="BE699" s="479" t="str">
        <f>'d.Points de vente&amp;récupération'!H722</f>
        <v>A choisir</v>
      </c>
      <c r="BF699" s="479" t="str">
        <f>'d.Points de vente&amp;récupération'!I722</f>
        <v>A choisir</v>
      </c>
      <c r="BG699" s="479" t="str">
        <f>'d.Points de vente&amp;récupération'!J722</f>
        <v>A choisir</v>
      </c>
      <c r="BH699" s="479" t="str">
        <f>'d.Points de vente&amp;récupération'!K722</f>
        <v>A compléter</v>
      </c>
    </row>
    <row r="700" spans="15:60">
      <c r="O700">
        <v>697</v>
      </c>
      <c r="P700" t="str">
        <f>_xlfn.XLOOKUP(O700,'1.Fiche candidature (à remplir)'!AB:AB,'1.Fiche candidature (à remplir)'!D:D)</f>
        <v>Prestation logistique externalisée
Du 1er point de massification au centre de lavage puis au métteur en marché</v>
      </c>
      <c r="Q700" t="str">
        <f>_xlfn.XLOOKUP(O700,'1.Fiche candidature (à remplir)'!AB:AB,'1.Fiche candidature (à remplir)'!AC:AC)</f>
        <v>Investissement_1</v>
      </c>
      <c r="R700" t="str">
        <f>_xlfn.XLOOKUP(O700,'1.Fiche candidature (à remplir)'!AB:AB,'1.Fiche candidature (à remplir)'!E:E)</f>
        <v>A compléter</v>
      </c>
      <c r="S700">
        <f>_xlfn.XLOOKUP(O700,'1.Fiche candidature (à remplir)'!AB:AB,'1.Fiche candidature (à remplir)'!F:F)</f>
        <v>0</v>
      </c>
      <c r="T700">
        <f>_xlfn.XLOOKUP(O700,'1.Fiche candidature (à remplir)'!AB:AB,'1.Fiche candidature (à remplir)'!G:G)</f>
        <v>0</v>
      </c>
      <c r="U700">
        <f>_xlfn.XLOOKUP(O700,'1.Fiche candidature (à remplir)'!AB:AB,'1.Fiche candidature (à remplir)'!H:H)</f>
        <v>0</v>
      </c>
      <c r="V700" t="str">
        <f>_xlfn.XLOOKUP(O700,'1.Fiche candidature (à remplir)'!AB:AB,'1.Fiche candidature (à remplir)'!I:I)</f>
        <v>A compléter</v>
      </c>
      <c r="W700" t="str">
        <f>_xlfn.XLOOKUP(O700,'1.Fiche candidature (à remplir)'!AB:AB,'1.Fiche candidature (à remplir)'!L:L)</f>
        <v>A remplir</v>
      </c>
      <c r="X700">
        <f>_xlfn.XLOOKUP(O700,'1.Fiche candidature (à remplir)'!AB:AB,'1.Fiche candidature (à remplir)'!M:M)</f>
        <v>0</v>
      </c>
      <c r="Y700">
        <f>_xlfn.XLOOKUP(O700,'1.Fiche candidature (à remplir)'!AB:AB,'1.Fiche candidature (à remplir)'!N:N)</f>
        <v>0</v>
      </c>
      <c r="Z700">
        <f>_xlfn.XLOOKUP(O700,'1.Fiche candidature (à remplir)'!AB:AB,'1.Fiche candidature (à remplir)'!P:P)</f>
        <v>0</v>
      </c>
      <c r="AC700" s="479">
        <f>b.Groupement!D726</f>
        <v>0</v>
      </c>
      <c r="AD700" s="479">
        <f>b.Groupement!E726</f>
        <v>0</v>
      </c>
      <c r="AE700" s="479">
        <f>b.Groupement!F726</f>
        <v>0</v>
      </c>
      <c r="AF700" s="479">
        <f>b.Groupement!G726</f>
        <v>0</v>
      </c>
      <c r="AG700" s="479">
        <f>b.Groupement!H726</f>
        <v>0</v>
      </c>
      <c r="AH700" s="479">
        <f>b.Groupement!I726</f>
        <v>0</v>
      </c>
      <c r="AI700" s="479">
        <f>b.Groupement!J726</f>
        <v>0</v>
      </c>
      <c r="AK700" s="479">
        <f>'a.Equipe projet'!D722</f>
        <v>0</v>
      </c>
      <c r="AL700" s="479">
        <f>'a.Equipe projet'!E722</f>
        <v>0</v>
      </c>
      <c r="AM700" s="479">
        <f>'a.Equipe projet'!F722</f>
        <v>0</v>
      </c>
      <c r="AN700" s="479">
        <f>'a.Equipe projet'!G722</f>
        <v>0</v>
      </c>
      <c r="AO700" s="479">
        <f>'a.Equipe projet'!H722</f>
        <v>0</v>
      </c>
      <c r="AP700" s="479">
        <f>'a.Equipe projet'!I722</f>
        <v>0</v>
      </c>
      <c r="AQ700" s="479">
        <f>'a.Equipe projet'!J722</f>
        <v>0</v>
      </c>
      <c r="AR700" s="479">
        <f>'a.Equipe projet'!K722</f>
        <v>0</v>
      </c>
      <c r="AS700" s="479">
        <f>'a.Equipe projet'!L722</f>
        <v>0</v>
      </c>
      <c r="AU700" s="479">
        <f>'c.Prestataires'!D721</f>
        <v>0</v>
      </c>
      <c r="AV700" s="479">
        <f>'c.Prestataires'!E721</f>
        <v>0</v>
      </c>
      <c r="AW700" s="479">
        <f>'c.Prestataires'!F721</f>
        <v>0</v>
      </c>
      <c r="AX700" s="479">
        <f>'c.Prestataires'!G721</f>
        <v>0</v>
      </c>
      <c r="AY700" s="479">
        <f>'c.Prestataires'!H721</f>
        <v>0</v>
      </c>
      <c r="BA700" s="479" t="str">
        <f>'d.Points de vente&amp;récupération'!D723</f>
        <v>A compléter</v>
      </c>
      <c r="BB700" s="479" t="str">
        <f>'d.Points de vente&amp;récupération'!E723</f>
        <v>A choisir</v>
      </c>
      <c r="BC700" s="479" t="str">
        <f>'d.Points de vente&amp;récupération'!F723</f>
        <v>A choisir</v>
      </c>
      <c r="BD700" s="479" t="str">
        <f>'d.Points de vente&amp;récupération'!G723</f>
        <v>A choisir</v>
      </c>
      <c r="BE700" s="479" t="str">
        <f>'d.Points de vente&amp;récupération'!H723</f>
        <v>A choisir</v>
      </c>
      <c r="BF700" s="479" t="str">
        <f>'d.Points de vente&amp;récupération'!I723</f>
        <v>A choisir</v>
      </c>
      <c r="BG700" s="479" t="str">
        <f>'d.Points de vente&amp;récupération'!J723</f>
        <v>A choisir</v>
      </c>
      <c r="BH700" s="479" t="str">
        <f>'d.Points de vente&amp;récupération'!K723</f>
        <v>A compléter</v>
      </c>
    </row>
    <row r="701" spans="15:60">
      <c r="O701">
        <v>698</v>
      </c>
      <c r="P701" t="str">
        <f>_xlfn.XLOOKUP(O701,'1.Fiche candidature (à remplir)'!AB:AB,'1.Fiche candidature (à remplir)'!D:D)</f>
        <v>Prestation logistique externalisée</v>
      </c>
      <c r="Q701" t="str">
        <f>_xlfn.XLOOKUP(O701,'1.Fiche candidature (à remplir)'!AB:AB,'1.Fiche candidature (à remplir)'!AC:AC)</f>
        <v>Investissement_1</v>
      </c>
      <c r="R701" t="str">
        <f>_xlfn.XLOOKUP(O701,'1.Fiche candidature (à remplir)'!AB:AB,'1.Fiche candidature (à remplir)'!E:E)</f>
        <v>A compléter</v>
      </c>
      <c r="S701">
        <f>_xlfn.XLOOKUP(O701,'1.Fiche candidature (à remplir)'!AB:AB,'1.Fiche candidature (à remplir)'!F:F)</f>
        <v>0</v>
      </c>
      <c r="T701">
        <f>_xlfn.XLOOKUP(O701,'1.Fiche candidature (à remplir)'!AB:AB,'1.Fiche candidature (à remplir)'!G:G)</f>
        <v>0</v>
      </c>
      <c r="U701">
        <f>_xlfn.XLOOKUP(O701,'1.Fiche candidature (à remplir)'!AB:AB,'1.Fiche candidature (à remplir)'!H:H)</f>
        <v>0</v>
      </c>
      <c r="V701" t="str">
        <f>_xlfn.XLOOKUP(O701,'1.Fiche candidature (à remplir)'!AB:AB,'1.Fiche candidature (à remplir)'!I:I)</f>
        <v>A compléter</v>
      </c>
      <c r="W701" t="str">
        <f>_xlfn.XLOOKUP(O701,'1.Fiche candidature (à remplir)'!AB:AB,'1.Fiche candidature (à remplir)'!L:L)</f>
        <v>A remplir</v>
      </c>
      <c r="X701">
        <f>_xlfn.XLOOKUP(O701,'1.Fiche candidature (à remplir)'!AB:AB,'1.Fiche candidature (à remplir)'!M:M)</f>
        <v>0</v>
      </c>
      <c r="Y701">
        <f>_xlfn.XLOOKUP(O701,'1.Fiche candidature (à remplir)'!AB:AB,'1.Fiche candidature (à remplir)'!N:N)</f>
        <v>0</v>
      </c>
      <c r="Z701">
        <f>_xlfn.XLOOKUP(O701,'1.Fiche candidature (à remplir)'!AB:AB,'1.Fiche candidature (à remplir)'!P:P)</f>
        <v>0</v>
      </c>
      <c r="AC701" s="479">
        <f>b.Groupement!D727</f>
        <v>0</v>
      </c>
      <c r="AD701" s="479">
        <f>b.Groupement!E727</f>
        <v>0</v>
      </c>
      <c r="AE701" s="479">
        <f>b.Groupement!F727</f>
        <v>0</v>
      </c>
      <c r="AF701" s="479">
        <f>b.Groupement!G727</f>
        <v>0</v>
      </c>
      <c r="AG701" s="479">
        <f>b.Groupement!H727</f>
        <v>0</v>
      </c>
      <c r="AH701" s="479">
        <f>b.Groupement!I727</f>
        <v>0</v>
      </c>
      <c r="AI701" s="479">
        <f>b.Groupement!J727</f>
        <v>0</v>
      </c>
      <c r="AK701" s="479">
        <f>'a.Equipe projet'!D723</f>
        <v>0</v>
      </c>
      <c r="AL701" s="479">
        <f>'a.Equipe projet'!E723</f>
        <v>0</v>
      </c>
      <c r="AM701" s="479">
        <f>'a.Equipe projet'!F723</f>
        <v>0</v>
      </c>
      <c r="AN701" s="479">
        <f>'a.Equipe projet'!G723</f>
        <v>0</v>
      </c>
      <c r="AO701" s="479">
        <f>'a.Equipe projet'!H723</f>
        <v>0</v>
      </c>
      <c r="AP701" s="479">
        <f>'a.Equipe projet'!I723</f>
        <v>0</v>
      </c>
      <c r="AQ701" s="479">
        <f>'a.Equipe projet'!J723</f>
        <v>0</v>
      </c>
      <c r="AR701" s="479">
        <f>'a.Equipe projet'!K723</f>
        <v>0</v>
      </c>
      <c r="AS701" s="479">
        <f>'a.Equipe projet'!L723</f>
        <v>0</v>
      </c>
      <c r="AU701" s="479">
        <f>'c.Prestataires'!D722</f>
        <v>0</v>
      </c>
      <c r="AV701" s="479">
        <f>'c.Prestataires'!E722</f>
        <v>0</v>
      </c>
      <c r="AW701" s="479">
        <f>'c.Prestataires'!F722</f>
        <v>0</v>
      </c>
      <c r="AX701" s="479">
        <f>'c.Prestataires'!G722</f>
        <v>0</v>
      </c>
      <c r="AY701" s="479">
        <f>'c.Prestataires'!H722</f>
        <v>0</v>
      </c>
      <c r="BA701" s="479" t="str">
        <f>'d.Points de vente&amp;récupération'!D724</f>
        <v>A compléter</v>
      </c>
      <c r="BB701" s="479" t="str">
        <f>'d.Points de vente&amp;récupération'!E724</f>
        <v>A choisir</v>
      </c>
      <c r="BC701" s="479" t="str">
        <f>'d.Points de vente&amp;récupération'!F724</f>
        <v>A choisir</v>
      </c>
      <c r="BD701" s="479" t="str">
        <f>'d.Points de vente&amp;récupération'!G724</f>
        <v>A choisir</v>
      </c>
      <c r="BE701" s="479" t="str">
        <f>'d.Points de vente&amp;récupération'!H724</f>
        <v>A choisir</v>
      </c>
      <c r="BF701" s="479" t="str">
        <f>'d.Points de vente&amp;récupération'!I724</f>
        <v>A choisir</v>
      </c>
      <c r="BG701" s="479" t="str">
        <f>'d.Points de vente&amp;récupération'!J724</f>
        <v>A choisir</v>
      </c>
      <c r="BH701" s="479" t="str">
        <f>'d.Points de vente&amp;récupération'!K724</f>
        <v>A compléter</v>
      </c>
    </row>
    <row r="702" spans="15:60">
      <c r="O702">
        <v>699</v>
      </c>
      <c r="P702" t="str">
        <f>_xlfn.XLOOKUP(O702,'1.Fiche candidature (à remplir)'!AB:AB,'1.Fiche candidature (à remplir)'!D:D)</f>
        <v>Prestation logistique externalisée</v>
      </c>
      <c r="Q702" t="str">
        <f>_xlfn.XLOOKUP(O702,'1.Fiche candidature (à remplir)'!AB:AB,'1.Fiche candidature (à remplir)'!AC:AC)</f>
        <v>Investissement_1</v>
      </c>
      <c r="R702" t="str">
        <f>_xlfn.XLOOKUP(O702,'1.Fiche candidature (à remplir)'!AB:AB,'1.Fiche candidature (à remplir)'!E:E)</f>
        <v>A compléter</v>
      </c>
      <c r="S702">
        <f>_xlfn.XLOOKUP(O702,'1.Fiche candidature (à remplir)'!AB:AB,'1.Fiche candidature (à remplir)'!F:F)</f>
        <v>0</v>
      </c>
      <c r="T702">
        <f>_xlfn.XLOOKUP(O702,'1.Fiche candidature (à remplir)'!AB:AB,'1.Fiche candidature (à remplir)'!G:G)</f>
        <v>0</v>
      </c>
      <c r="U702">
        <f>_xlfn.XLOOKUP(O702,'1.Fiche candidature (à remplir)'!AB:AB,'1.Fiche candidature (à remplir)'!H:H)</f>
        <v>0</v>
      </c>
      <c r="V702" t="str">
        <f>_xlfn.XLOOKUP(O702,'1.Fiche candidature (à remplir)'!AB:AB,'1.Fiche candidature (à remplir)'!I:I)</f>
        <v>A compléter</v>
      </c>
      <c r="W702" t="str">
        <f>_xlfn.XLOOKUP(O702,'1.Fiche candidature (à remplir)'!AB:AB,'1.Fiche candidature (à remplir)'!L:L)</f>
        <v>A remplir</v>
      </c>
      <c r="X702">
        <f>_xlfn.XLOOKUP(O702,'1.Fiche candidature (à remplir)'!AB:AB,'1.Fiche candidature (à remplir)'!M:M)</f>
        <v>0</v>
      </c>
      <c r="Y702">
        <f>_xlfn.XLOOKUP(O702,'1.Fiche candidature (à remplir)'!AB:AB,'1.Fiche candidature (à remplir)'!N:N)</f>
        <v>0</v>
      </c>
      <c r="Z702">
        <f>_xlfn.XLOOKUP(O702,'1.Fiche candidature (à remplir)'!AB:AB,'1.Fiche candidature (à remplir)'!P:P)</f>
        <v>0</v>
      </c>
      <c r="AC702" s="479">
        <f>b.Groupement!D728</f>
        <v>0</v>
      </c>
      <c r="AD702" s="479">
        <f>b.Groupement!E728</f>
        <v>0</v>
      </c>
      <c r="AE702" s="479">
        <f>b.Groupement!F728</f>
        <v>0</v>
      </c>
      <c r="AF702" s="479">
        <f>b.Groupement!G728</f>
        <v>0</v>
      </c>
      <c r="AG702" s="479">
        <f>b.Groupement!H728</f>
        <v>0</v>
      </c>
      <c r="AH702" s="479">
        <f>b.Groupement!I728</f>
        <v>0</v>
      </c>
      <c r="AI702" s="479">
        <f>b.Groupement!J728</f>
        <v>0</v>
      </c>
      <c r="AK702" s="479">
        <f>'a.Equipe projet'!D724</f>
        <v>0</v>
      </c>
      <c r="AL702" s="479">
        <f>'a.Equipe projet'!E724</f>
        <v>0</v>
      </c>
      <c r="AM702" s="479">
        <f>'a.Equipe projet'!F724</f>
        <v>0</v>
      </c>
      <c r="AN702" s="479">
        <f>'a.Equipe projet'!G724</f>
        <v>0</v>
      </c>
      <c r="AO702" s="479">
        <f>'a.Equipe projet'!H724</f>
        <v>0</v>
      </c>
      <c r="AP702" s="479">
        <f>'a.Equipe projet'!I724</f>
        <v>0</v>
      </c>
      <c r="AQ702" s="479">
        <f>'a.Equipe projet'!J724</f>
        <v>0</v>
      </c>
      <c r="AR702" s="479">
        <f>'a.Equipe projet'!K724</f>
        <v>0</v>
      </c>
      <c r="AS702" s="479">
        <f>'a.Equipe projet'!L724</f>
        <v>0</v>
      </c>
      <c r="AU702" s="479">
        <f>'c.Prestataires'!D723</f>
        <v>0</v>
      </c>
      <c r="AV702" s="479">
        <f>'c.Prestataires'!E723</f>
        <v>0</v>
      </c>
      <c r="AW702" s="479">
        <f>'c.Prestataires'!F723</f>
        <v>0</v>
      </c>
      <c r="AX702" s="479">
        <f>'c.Prestataires'!G723</f>
        <v>0</v>
      </c>
      <c r="AY702" s="479">
        <f>'c.Prestataires'!H723</f>
        <v>0</v>
      </c>
      <c r="BA702" s="479" t="str">
        <f>'d.Points de vente&amp;récupération'!D725</f>
        <v>A compléter</v>
      </c>
      <c r="BB702" s="479" t="str">
        <f>'d.Points de vente&amp;récupération'!E725</f>
        <v>A choisir</v>
      </c>
      <c r="BC702" s="479" t="str">
        <f>'d.Points de vente&amp;récupération'!F725</f>
        <v>A choisir</v>
      </c>
      <c r="BD702" s="479" t="str">
        <f>'d.Points de vente&amp;récupération'!G725</f>
        <v>A choisir</v>
      </c>
      <c r="BE702" s="479" t="str">
        <f>'d.Points de vente&amp;récupération'!H725</f>
        <v>A choisir</v>
      </c>
      <c r="BF702" s="479" t="str">
        <f>'d.Points de vente&amp;récupération'!I725</f>
        <v>A choisir</v>
      </c>
      <c r="BG702" s="479" t="str">
        <f>'d.Points de vente&amp;récupération'!J725</f>
        <v>A choisir</v>
      </c>
      <c r="BH702" s="479" t="str">
        <f>'d.Points de vente&amp;récupération'!K725</f>
        <v>A compléter</v>
      </c>
    </row>
    <row r="703" spans="15:60">
      <c r="O703">
        <v>700</v>
      </c>
      <c r="P703" t="str">
        <f>_xlfn.XLOOKUP(O703,'1.Fiche candidature (à remplir)'!AB:AB,'1.Fiche candidature (à remplir)'!D:D)</f>
        <v>Prestation logistique externalisée</v>
      </c>
      <c r="Q703" t="str">
        <f>_xlfn.XLOOKUP(O703,'1.Fiche candidature (à remplir)'!AB:AB,'1.Fiche candidature (à remplir)'!AC:AC)</f>
        <v>Investissement_1</v>
      </c>
      <c r="R703" t="str">
        <f>_xlfn.XLOOKUP(O703,'1.Fiche candidature (à remplir)'!AB:AB,'1.Fiche candidature (à remplir)'!E:E)</f>
        <v>A compléter</v>
      </c>
      <c r="S703">
        <f>_xlfn.XLOOKUP(O703,'1.Fiche candidature (à remplir)'!AB:AB,'1.Fiche candidature (à remplir)'!F:F)</f>
        <v>0</v>
      </c>
      <c r="T703">
        <f>_xlfn.XLOOKUP(O703,'1.Fiche candidature (à remplir)'!AB:AB,'1.Fiche candidature (à remplir)'!G:G)</f>
        <v>0</v>
      </c>
      <c r="U703">
        <f>_xlfn.XLOOKUP(O703,'1.Fiche candidature (à remplir)'!AB:AB,'1.Fiche candidature (à remplir)'!H:H)</f>
        <v>0</v>
      </c>
      <c r="V703" t="str">
        <f>_xlfn.XLOOKUP(O703,'1.Fiche candidature (à remplir)'!AB:AB,'1.Fiche candidature (à remplir)'!I:I)</f>
        <v>A compléter</v>
      </c>
      <c r="W703" t="str">
        <f>_xlfn.XLOOKUP(O703,'1.Fiche candidature (à remplir)'!AB:AB,'1.Fiche candidature (à remplir)'!L:L)</f>
        <v>A remplir</v>
      </c>
      <c r="X703">
        <f>_xlfn.XLOOKUP(O703,'1.Fiche candidature (à remplir)'!AB:AB,'1.Fiche candidature (à remplir)'!M:M)</f>
        <v>0</v>
      </c>
      <c r="Y703">
        <f>_xlfn.XLOOKUP(O703,'1.Fiche candidature (à remplir)'!AB:AB,'1.Fiche candidature (à remplir)'!N:N)</f>
        <v>0</v>
      </c>
      <c r="Z703">
        <f>_xlfn.XLOOKUP(O703,'1.Fiche candidature (à remplir)'!AB:AB,'1.Fiche candidature (à remplir)'!P:P)</f>
        <v>0</v>
      </c>
      <c r="AC703" s="479">
        <f>b.Groupement!D729</f>
        <v>0</v>
      </c>
      <c r="AD703" s="479">
        <f>b.Groupement!E729</f>
        <v>0</v>
      </c>
      <c r="AE703" s="479">
        <f>b.Groupement!F729</f>
        <v>0</v>
      </c>
      <c r="AF703" s="479">
        <f>b.Groupement!G729</f>
        <v>0</v>
      </c>
      <c r="AG703" s="479">
        <f>b.Groupement!H729</f>
        <v>0</v>
      </c>
      <c r="AH703" s="479">
        <f>b.Groupement!I729</f>
        <v>0</v>
      </c>
      <c r="AI703" s="479">
        <f>b.Groupement!J729</f>
        <v>0</v>
      </c>
      <c r="AK703" s="479">
        <f>'a.Equipe projet'!D725</f>
        <v>0</v>
      </c>
      <c r="AL703" s="479">
        <f>'a.Equipe projet'!E725</f>
        <v>0</v>
      </c>
      <c r="AM703" s="479">
        <f>'a.Equipe projet'!F725</f>
        <v>0</v>
      </c>
      <c r="AN703" s="479">
        <f>'a.Equipe projet'!G725</f>
        <v>0</v>
      </c>
      <c r="AO703" s="479">
        <f>'a.Equipe projet'!H725</f>
        <v>0</v>
      </c>
      <c r="AP703" s="479">
        <f>'a.Equipe projet'!I725</f>
        <v>0</v>
      </c>
      <c r="AQ703" s="479">
        <f>'a.Equipe projet'!J725</f>
        <v>0</v>
      </c>
      <c r="AR703" s="479">
        <f>'a.Equipe projet'!K725</f>
        <v>0</v>
      </c>
      <c r="AS703" s="479">
        <f>'a.Equipe projet'!L725</f>
        <v>0</v>
      </c>
      <c r="AU703" s="479">
        <f>'c.Prestataires'!D724</f>
        <v>0</v>
      </c>
      <c r="AV703" s="479">
        <f>'c.Prestataires'!E724</f>
        <v>0</v>
      </c>
      <c r="AW703" s="479">
        <f>'c.Prestataires'!F724</f>
        <v>0</v>
      </c>
      <c r="AX703" s="479">
        <f>'c.Prestataires'!G724</f>
        <v>0</v>
      </c>
      <c r="AY703" s="479">
        <f>'c.Prestataires'!H724</f>
        <v>0</v>
      </c>
      <c r="BA703" s="479" t="str">
        <f>'d.Points de vente&amp;récupération'!D726</f>
        <v>A compléter</v>
      </c>
      <c r="BB703" s="479" t="str">
        <f>'d.Points de vente&amp;récupération'!E726</f>
        <v>A choisir</v>
      </c>
      <c r="BC703" s="479" t="str">
        <f>'d.Points de vente&amp;récupération'!F726</f>
        <v>A choisir</v>
      </c>
      <c r="BD703" s="479" t="str">
        <f>'d.Points de vente&amp;récupération'!G726</f>
        <v>A choisir</v>
      </c>
      <c r="BE703" s="479" t="str">
        <f>'d.Points de vente&amp;récupération'!H726</f>
        <v>A choisir</v>
      </c>
      <c r="BF703" s="479" t="str">
        <f>'d.Points de vente&amp;récupération'!I726</f>
        <v>A choisir</v>
      </c>
      <c r="BG703" s="479" t="str">
        <f>'d.Points de vente&amp;récupération'!J726</f>
        <v>A choisir</v>
      </c>
      <c r="BH703" s="479" t="str">
        <f>'d.Points de vente&amp;récupération'!K726</f>
        <v>A compléter</v>
      </c>
    </row>
    <row r="704" spans="15:60">
      <c r="O704">
        <v>701</v>
      </c>
      <c r="P704" t="str">
        <f>_xlfn.XLOOKUP(O704,'1.Fiche candidature (à remplir)'!AB:AB,'1.Fiche candidature (à remplir)'!D:D)</f>
        <v>Prestation logistique externalisée</v>
      </c>
      <c r="Q704" t="str">
        <f>_xlfn.XLOOKUP(O704,'1.Fiche candidature (à remplir)'!AB:AB,'1.Fiche candidature (à remplir)'!AC:AC)</f>
        <v>Investissement_1</v>
      </c>
      <c r="R704" t="str">
        <f>_xlfn.XLOOKUP(O704,'1.Fiche candidature (à remplir)'!AB:AB,'1.Fiche candidature (à remplir)'!E:E)</f>
        <v>A compléter</v>
      </c>
      <c r="S704">
        <f>_xlfn.XLOOKUP(O704,'1.Fiche candidature (à remplir)'!AB:AB,'1.Fiche candidature (à remplir)'!F:F)</f>
        <v>0</v>
      </c>
      <c r="T704">
        <f>_xlfn.XLOOKUP(O704,'1.Fiche candidature (à remplir)'!AB:AB,'1.Fiche candidature (à remplir)'!G:G)</f>
        <v>0</v>
      </c>
      <c r="U704">
        <f>_xlfn.XLOOKUP(O704,'1.Fiche candidature (à remplir)'!AB:AB,'1.Fiche candidature (à remplir)'!H:H)</f>
        <v>0</v>
      </c>
      <c r="V704" t="str">
        <f>_xlfn.XLOOKUP(O704,'1.Fiche candidature (à remplir)'!AB:AB,'1.Fiche candidature (à remplir)'!I:I)</f>
        <v>A compléter</v>
      </c>
      <c r="W704" t="str">
        <f>_xlfn.XLOOKUP(O704,'1.Fiche candidature (à remplir)'!AB:AB,'1.Fiche candidature (à remplir)'!L:L)</f>
        <v>A remplir</v>
      </c>
      <c r="X704">
        <f>_xlfn.XLOOKUP(O704,'1.Fiche candidature (à remplir)'!AB:AB,'1.Fiche candidature (à remplir)'!M:M)</f>
        <v>0</v>
      </c>
      <c r="Y704">
        <f>_xlfn.XLOOKUP(O704,'1.Fiche candidature (à remplir)'!AB:AB,'1.Fiche candidature (à remplir)'!N:N)</f>
        <v>0</v>
      </c>
      <c r="Z704">
        <f>_xlfn.XLOOKUP(O704,'1.Fiche candidature (à remplir)'!AB:AB,'1.Fiche candidature (à remplir)'!P:P)</f>
        <v>0</v>
      </c>
      <c r="AC704" s="479">
        <f>b.Groupement!D730</f>
        <v>0</v>
      </c>
      <c r="AD704" s="479">
        <f>b.Groupement!E730</f>
        <v>0</v>
      </c>
      <c r="AE704" s="479">
        <f>b.Groupement!F730</f>
        <v>0</v>
      </c>
      <c r="AF704" s="479">
        <f>b.Groupement!G730</f>
        <v>0</v>
      </c>
      <c r="AG704" s="479">
        <f>b.Groupement!H730</f>
        <v>0</v>
      </c>
      <c r="AH704" s="479">
        <f>b.Groupement!I730</f>
        <v>0</v>
      </c>
      <c r="AI704" s="479">
        <f>b.Groupement!J730</f>
        <v>0</v>
      </c>
      <c r="AK704" s="479">
        <f>'a.Equipe projet'!D726</f>
        <v>0</v>
      </c>
      <c r="AL704" s="479">
        <f>'a.Equipe projet'!E726</f>
        <v>0</v>
      </c>
      <c r="AM704" s="479">
        <f>'a.Equipe projet'!F726</f>
        <v>0</v>
      </c>
      <c r="AN704" s="479">
        <f>'a.Equipe projet'!G726</f>
        <v>0</v>
      </c>
      <c r="AO704" s="479">
        <f>'a.Equipe projet'!H726</f>
        <v>0</v>
      </c>
      <c r="AP704" s="479">
        <f>'a.Equipe projet'!I726</f>
        <v>0</v>
      </c>
      <c r="AQ704" s="479">
        <f>'a.Equipe projet'!J726</f>
        <v>0</v>
      </c>
      <c r="AR704" s="479">
        <f>'a.Equipe projet'!K726</f>
        <v>0</v>
      </c>
      <c r="AS704" s="479">
        <f>'a.Equipe projet'!L726</f>
        <v>0</v>
      </c>
      <c r="AU704" s="479">
        <f>'c.Prestataires'!D725</f>
        <v>0</v>
      </c>
      <c r="AV704" s="479">
        <f>'c.Prestataires'!E725</f>
        <v>0</v>
      </c>
      <c r="AW704" s="479">
        <f>'c.Prestataires'!F725</f>
        <v>0</v>
      </c>
      <c r="AX704" s="479">
        <f>'c.Prestataires'!G725</f>
        <v>0</v>
      </c>
      <c r="AY704" s="479">
        <f>'c.Prestataires'!H725</f>
        <v>0</v>
      </c>
      <c r="BA704" s="479" t="str">
        <f>'d.Points de vente&amp;récupération'!D727</f>
        <v>A compléter</v>
      </c>
      <c r="BB704" s="479" t="str">
        <f>'d.Points de vente&amp;récupération'!E727</f>
        <v>A choisir</v>
      </c>
      <c r="BC704" s="479" t="str">
        <f>'d.Points de vente&amp;récupération'!F727</f>
        <v>A choisir</v>
      </c>
      <c r="BD704" s="479" t="str">
        <f>'d.Points de vente&amp;récupération'!G727</f>
        <v>A choisir</v>
      </c>
      <c r="BE704" s="479" t="str">
        <f>'d.Points de vente&amp;récupération'!H727</f>
        <v>A choisir</v>
      </c>
      <c r="BF704" s="479" t="str">
        <f>'d.Points de vente&amp;récupération'!I727</f>
        <v>A choisir</v>
      </c>
      <c r="BG704" s="479" t="str">
        <f>'d.Points de vente&amp;récupération'!J727</f>
        <v>A choisir</v>
      </c>
      <c r="BH704" s="479" t="str">
        <f>'d.Points de vente&amp;récupération'!K727</f>
        <v>A compléter</v>
      </c>
    </row>
    <row r="705" spans="15:60">
      <c r="O705">
        <v>702</v>
      </c>
      <c r="P705" t="str">
        <f>_xlfn.XLOOKUP(O705,'1.Fiche candidature (à remplir)'!AB:AB,'1.Fiche candidature (à remplir)'!D:D)</f>
        <v>Achat de machine(s) de lavage et ses éléments affiliés (frais d'installation et de maintenance inclus ; l'attestation sur l’honneur est à compléter)</v>
      </c>
      <c r="Q705" t="str">
        <f>_xlfn.XLOOKUP(O705,'1.Fiche candidature (à remplir)'!AB:AB,'1.Fiche candidature (à remplir)'!AC:AC)</f>
        <v>Investissement_1</v>
      </c>
      <c r="R705" t="str">
        <f>_xlfn.XLOOKUP(O705,'1.Fiche candidature (à remplir)'!AB:AB,'1.Fiche candidature (à remplir)'!E:E)</f>
        <v>A compléter</v>
      </c>
      <c r="S705">
        <f>_xlfn.XLOOKUP(O705,'1.Fiche candidature (à remplir)'!AB:AB,'1.Fiche candidature (à remplir)'!F:F)</f>
        <v>0</v>
      </c>
      <c r="T705">
        <f>_xlfn.XLOOKUP(O705,'1.Fiche candidature (à remplir)'!AB:AB,'1.Fiche candidature (à remplir)'!G:G)</f>
        <v>0</v>
      </c>
      <c r="U705">
        <f>_xlfn.XLOOKUP(O705,'1.Fiche candidature (à remplir)'!AB:AB,'1.Fiche candidature (à remplir)'!H:H)</f>
        <v>0</v>
      </c>
      <c r="V705" t="str">
        <f>_xlfn.XLOOKUP(O705,'1.Fiche candidature (à remplir)'!AB:AB,'1.Fiche candidature (à remplir)'!I:I)</f>
        <v>A compléter</v>
      </c>
      <c r="W705" t="str">
        <f>_xlfn.XLOOKUP(O705,'1.Fiche candidature (à remplir)'!AB:AB,'1.Fiche candidature (à remplir)'!L:L)</f>
        <v>A remplir</v>
      </c>
      <c r="X705">
        <f>_xlfn.XLOOKUP(O705,'1.Fiche candidature (à remplir)'!AB:AB,'1.Fiche candidature (à remplir)'!M:M)</f>
        <v>0</v>
      </c>
      <c r="Y705">
        <f>_xlfn.XLOOKUP(O705,'1.Fiche candidature (à remplir)'!AB:AB,'1.Fiche candidature (à remplir)'!N:N)</f>
        <v>0</v>
      </c>
      <c r="Z705">
        <f>_xlfn.XLOOKUP(O705,'1.Fiche candidature (à remplir)'!AB:AB,'1.Fiche candidature (à remplir)'!P:P)</f>
        <v>0</v>
      </c>
      <c r="AC705" s="479">
        <f>b.Groupement!D731</f>
        <v>0</v>
      </c>
      <c r="AD705" s="479">
        <f>b.Groupement!E731</f>
        <v>0</v>
      </c>
      <c r="AE705" s="479">
        <f>b.Groupement!F731</f>
        <v>0</v>
      </c>
      <c r="AF705" s="479">
        <f>b.Groupement!G731</f>
        <v>0</v>
      </c>
      <c r="AG705" s="479">
        <f>b.Groupement!H731</f>
        <v>0</v>
      </c>
      <c r="AH705" s="479">
        <f>b.Groupement!I731</f>
        <v>0</v>
      </c>
      <c r="AI705" s="479">
        <f>b.Groupement!J731</f>
        <v>0</v>
      </c>
      <c r="AK705" s="479">
        <f>'a.Equipe projet'!D727</f>
        <v>0</v>
      </c>
      <c r="AL705" s="479">
        <f>'a.Equipe projet'!E727</f>
        <v>0</v>
      </c>
      <c r="AM705" s="479">
        <f>'a.Equipe projet'!F727</f>
        <v>0</v>
      </c>
      <c r="AN705" s="479">
        <f>'a.Equipe projet'!G727</f>
        <v>0</v>
      </c>
      <c r="AO705" s="479">
        <f>'a.Equipe projet'!H727</f>
        <v>0</v>
      </c>
      <c r="AP705" s="479">
        <f>'a.Equipe projet'!I727</f>
        <v>0</v>
      </c>
      <c r="AQ705" s="479">
        <f>'a.Equipe projet'!J727</f>
        <v>0</v>
      </c>
      <c r="AR705" s="479">
        <f>'a.Equipe projet'!K727</f>
        <v>0</v>
      </c>
      <c r="AS705" s="479">
        <f>'a.Equipe projet'!L727</f>
        <v>0</v>
      </c>
      <c r="AU705" s="479">
        <f>'c.Prestataires'!D726</f>
        <v>0</v>
      </c>
      <c r="AV705" s="479">
        <f>'c.Prestataires'!E726</f>
        <v>0</v>
      </c>
      <c r="AW705" s="479">
        <f>'c.Prestataires'!F726</f>
        <v>0</v>
      </c>
      <c r="AX705" s="479">
        <f>'c.Prestataires'!G726</f>
        <v>0</v>
      </c>
      <c r="AY705" s="479">
        <f>'c.Prestataires'!H726</f>
        <v>0</v>
      </c>
      <c r="BA705" s="479" t="str">
        <f>'d.Points de vente&amp;récupération'!D728</f>
        <v>A compléter</v>
      </c>
      <c r="BB705" s="479" t="str">
        <f>'d.Points de vente&amp;récupération'!E728</f>
        <v>A choisir</v>
      </c>
      <c r="BC705" s="479" t="str">
        <f>'d.Points de vente&amp;récupération'!F728</f>
        <v>A choisir</v>
      </c>
      <c r="BD705" s="479" t="str">
        <f>'d.Points de vente&amp;récupération'!G728</f>
        <v>A choisir</v>
      </c>
      <c r="BE705" s="479" t="str">
        <f>'d.Points de vente&amp;récupération'!H728</f>
        <v>A choisir</v>
      </c>
      <c r="BF705" s="479" t="str">
        <f>'d.Points de vente&amp;récupération'!I728</f>
        <v>A choisir</v>
      </c>
      <c r="BG705" s="479" t="str">
        <f>'d.Points de vente&amp;récupération'!J728</f>
        <v>A choisir</v>
      </c>
      <c r="BH705" s="479" t="str">
        <f>'d.Points de vente&amp;récupération'!K728</f>
        <v>A compléter</v>
      </c>
    </row>
    <row r="706" spans="15:60">
      <c r="O706">
        <v>703</v>
      </c>
      <c r="P706" t="str">
        <f>_xlfn.XLOOKUP(O706,'1.Fiche candidature (à remplir)'!AB:AB,'1.Fiche candidature (à remplir)'!D:D)</f>
        <v>Achat de machine(s) de lavage et ses éléments affiliés</v>
      </c>
      <c r="Q706" t="str">
        <f>_xlfn.XLOOKUP(O706,'1.Fiche candidature (à remplir)'!AB:AB,'1.Fiche candidature (à remplir)'!AC:AC)</f>
        <v>Investissement_1</v>
      </c>
      <c r="R706" t="str">
        <f>_xlfn.XLOOKUP(O706,'1.Fiche candidature (à remplir)'!AB:AB,'1.Fiche candidature (à remplir)'!E:E)</f>
        <v>A compléter</v>
      </c>
      <c r="S706">
        <f>_xlfn.XLOOKUP(O706,'1.Fiche candidature (à remplir)'!AB:AB,'1.Fiche candidature (à remplir)'!F:F)</f>
        <v>0</v>
      </c>
      <c r="T706">
        <f>_xlfn.XLOOKUP(O706,'1.Fiche candidature (à remplir)'!AB:AB,'1.Fiche candidature (à remplir)'!G:G)</f>
        <v>0</v>
      </c>
      <c r="U706">
        <f>_xlfn.XLOOKUP(O706,'1.Fiche candidature (à remplir)'!AB:AB,'1.Fiche candidature (à remplir)'!H:H)</f>
        <v>0</v>
      </c>
      <c r="V706" t="str">
        <f>_xlfn.XLOOKUP(O706,'1.Fiche candidature (à remplir)'!AB:AB,'1.Fiche candidature (à remplir)'!I:I)</f>
        <v>A compléter</v>
      </c>
      <c r="W706" t="str">
        <f>_xlfn.XLOOKUP(O706,'1.Fiche candidature (à remplir)'!AB:AB,'1.Fiche candidature (à remplir)'!L:L)</f>
        <v>A remplir</v>
      </c>
      <c r="X706">
        <f>_xlfn.XLOOKUP(O706,'1.Fiche candidature (à remplir)'!AB:AB,'1.Fiche candidature (à remplir)'!M:M)</f>
        <v>0</v>
      </c>
      <c r="Y706">
        <f>_xlfn.XLOOKUP(O706,'1.Fiche candidature (à remplir)'!AB:AB,'1.Fiche candidature (à remplir)'!N:N)</f>
        <v>0</v>
      </c>
      <c r="Z706">
        <f>_xlfn.XLOOKUP(O706,'1.Fiche candidature (à remplir)'!AB:AB,'1.Fiche candidature (à remplir)'!P:P)</f>
        <v>0</v>
      </c>
      <c r="AC706" s="479">
        <f>b.Groupement!D732</f>
        <v>0</v>
      </c>
      <c r="AD706" s="479">
        <f>b.Groupement!E732</f>
        <v>0</v>
      </c>
      <c r="AE706" s="479">
        <f>b.Groupement!F732</f>
        <v>0</v>
      </c>
      <c r="AF706" s="479">
        <f>b.Groupement!G732</f>
        <v>0</v>
      </c>
      <c r="AG706" s="479">
        <f>b.Groupement!H732</f>
        <v>0</v>
      </c>
      <c r="AH706" s="479">
        <f>b.Groupement!I732</f>
        <v>0</v>
      </c>
      <c r="AI706" s="479">
        <f>b.Groupement!J732</f>
        <v>0</v>
      </c>
      <c r="AK706" s="479">
        <f>'a.Equipe projet'!D728</f>
        <v>0</v>
      </c>
      <c r="AL706" s="479">
        <f>'a.Equipe projet'!E728</f>
        <v>0</v>
      </c>
      <c r="AM706" s="479">
        <f>'a.Equipe projet'!F728</f>
        <v>0</v>
      </c>
      <c r="AN706" s="479">
        <f>'a.Equipe projet'!G728</f>
        <v>0</v>
      </c>
      <c r="AO706" s="479">
        <f>'a.Equipe projet'!H728</f>
        <v>0</v>
      </c>
      <c r="AP706" s="479">
        <f>'a.Equipe projet'!I728</f>
        <v>0</v>
      </c>
      <c r="AQ706" s="479">
        <f>'a.Equipe projet'!J728</f>
        <v>0</v>
      </c>
      <c r="AR706" s="479">
        <f>'a.Equipe projet'!K728</f>
        <v>0</v>
      </c>
      <c r="AS706" s="479">
        <f>'a.Equipe projet'!L728</f>
        <v>0</v>
      </c>
      <c r="AU706" s="479">
        <f>'c.Prestataires'!D727</f>
        <v>0</v>
      </c>
      <c r="AV706" s="479">
        <f>'c.Prestataires'!E727</f>
        <v>0</v>
      </c>
      <c r="AW706" s="479">
        <f>'c.Prestataires'!F727</f>
        <v>0</v>
      </c>
      <c r="AX706" s="479">
        <f>'c.Prestataires'!G727</f>
        <v>0</v>
      </c>
      <c r="AY706" s="479">
        <f>'c.Prestataires'!H727</f>
        <v>0</v>
      </c>
      <c r="BA706" s="479" t="str">
        <f>'d.Points de vente&amp;récupération'!D729</f>
        <v>A compléter</v>
      </c>
      <c r="BB706" s="479" t="str">
        <f>'d.Points de vente&amp;récupération'!E729</f>
        <v>A choisir</v>
      </c>
      <c r="BC706" s="479" t="str">
        <f>'d.Points de vente&amp;récupération'!F729</f>
        <v>A choisir</v>
      </c>
      <c r="BD706" s="479" t="str">
        <f>'d.Points de vente&amp;récupération'!G729</f>
        <v>A choisir</v>
      </c>
      <c r="BE706" s="479" t="str">
        <f>'d.Points de vente&amp;récupération'!H729</f>
        <v>A choisir</v>
      </c>
      <c r="BF706" s="479" t="str">
        <f>'d.Points de vente&amp;récupération'!I729</f>
        <v>A choisir</v>
      </c>
      <c r="BG706" s="479" t="str">
        <f>'d.Points de vente&amp;récupération'!J729</f>
        <v>A choisir</v>
      </c>
      <c r="BH706" s="479" t="str">
        <f>'d.Points de vente&amp;récupération'!K729</f>
        <v>A compléter</v>
      </c>
    </row>
    <row r="707" spans="15:60">
      <c r="O707">
        <v>704</v>
      </c>
      <c r="P707" t="str">
        <f>_xlfn.XLOOKUP(O707,'1.Fiche candidature (à remplir)'!AB:AB,'1.Fiche candidature (à remplir)'!D:D)</f>
        <v>Achat de machine(s) de lavage et ses éléments affiliés</v>
      </c>
      <c r="Q707" t="str">
        <f>_xlfn.XLOOKUP(O707,'1.Fiche candidature (à remplir)'!AB:AB,'1.Fiche candidature (à remplir)'!AC:AC)</f>
        <v>Investissement_1</v>
      </c>
      <c r="R707" t="str">
        <f>_xlfn.XLOOKUP(O707,'1.Fiche candidature (à remplir)'!AB:AB,'1.Fiche candidature (à remplir)'!E:E)</f>
        <v>A compléter</v>
      </c>
      <c r="S707">
        <f>_xlfn.XLOOKUP(O707,'1.Fiche candidature (à remplir)'!AB:AB,'1.Fiche candidature (à remplir)'!F:F)</f>
        <v>0</v>
      </c>
      <c r="T707">
        <f>_xlfn.XLOOKUP(O707,'1.Fiche candidature (à remplir)'!AB:AB,'1.Fiche candidature (à remplir)'!G:G)</f>
        <v>0</v>
      </c>
      <c r="U707">
        <f>_xlfn.XLOOKUP(O707,'1.Fiche candidature (à remplir)'!AB:AB,'1.Fiche candidature (à remplir)'!H:H)</f>
        <v>0</v>
      </c>
      <c r="V707" t="str">
        <f>_xlfn.XLOOKUP(O707,'1.Fiche candidature (à remplir)'!AB:AB,'1.Fiche candidature (à remplir)'!I:I)</f>
        <v>A compléter</v>
      </c>
      <c r="W707" t="str">
        <f>_xlfn.XLOOKUP(O707,'1.Fiche candidature (à remplir)'!AB:AB,'1.Fiche candidature (à remplir)'!L:L)</f>
        <v>A remplir</v>
      </c>
      <c r="X707">
        <f>_xlfn.XLOOKUP(O707,'1.Fiche candidature (à remplir)'!AB:AB,'1.Fiche candidature (à remplir)'!M:M)</f>
        <v>0</v>
      </c>
      <c r="Y707">
        <f>_xlfn.XLOOKUP(O707,'1.Fiche candidature (à remplir)'!AB:AB,'1.Fiche candidature (à remplir)'!N:N)</f>
        <v>0</v>
      </c>
      <c r="Z707">
        <f>_xlfn.XLOOKUP(O707,'1.Fiche candidature (à remplir)'!AB:AB,'1.Fiche candidature (à remplir)'!P:P)</f>
        <v>0</v>
      </c>
      <c r="AC707" s="479">
        <f>b.Groupement!D733</f>
        <v>0</v>
      </c>
      <c r="AD707" s="479">
        <f>b.Groupement!E733</f>
        <v>0</v>
      </c>
      <c r="AE707" s="479">
        <f>b.Groupement!F733</f>
        <v>0</v>
      </c>
      <c r="AF707" s="479">
        <f>b.Groupement!G733</f>
        <v>0</v>
      </c>
      <c r="AG707" s="479">
        <f>b.Groupement!H733</f>
        <v>0</v>
      </c>
      <c r="AH707" s="479">
        <f>b.Groupement!I733</f>
        <v>0</v>
      </c>
      <c r="AI707" s="479">
        <f>b.Groupement!J733</f>
        <v>0</v>
      </c>
      <c r="AK707" s="479">
        <f>'a.Equipe projet'!D729</f>
        <v>0</v>
      </c>
      <c r="AL707" s="479">
        <f>'a.Equipe projet'!E729</f>
        <v>0</v>
      </c>
      <c r="AM707" s="479">
        <f>'a.Equipe projet'!F729</f>
        <v>0</v>
      </c>
      <c r="AN707" s="479">
        <f>'a.Equipe projet'!G729</f>
        <v>0</v>
      </c>
      <c r="AO707" s="479">
        <f>'a.Equipe projet'!H729</f>
        <v>0</v>
      </c>
      <c r="AP707" s="479">
        <f>'a.Equipe projet'!I729</f>
        <v>0</v>
      </c>
      <c r="AQ707" s="479">
        <f>'a.Equipe projet'!J729</f>
        <v>0</v>
      </c>
      <c r="AR707" s="479">
        <f>'a.Equipe projet'!K729</f>
        <v>0</v>
      </c>
      <c r="AS707" s="479">
        <f>'a.Equipe projet'!L729</f>
        <v>0</v>
      </c>
      <c r="AU707" s="479">
        <f>'c.Prestataires'!D728</f>
        <v>0</v>
      </c>
      <c r="AV707" s="479">
        <f>'c.Prestataires'!E728</f>
        <v>0</v>
      </c>
      <c r="AW707" s="479">
        <f>'c.Prestataires'!F728</f>
        <v>0</v>
      </c>
      <c r="AX707" s="479">
        <f>'c.Prestataires'!G728</f>
        <v>0</v>
      </c>
      <c r="AY707" s="479">
        <f>'c.Prestataires'!H728</f>
        <v>0</v>
      </c>
      <c r="BA707" s="479" t="str">
        <f>'d.Points de vente&amp;récupération'!D730</f>
        <v>A compléter</v>
      </c>
      <c r="BB707" s="479" t="str">
        <f>'d.Points de vente&amp;récupération'!E730</f>
        <v>A choisir</v>
      </c>
      <c r="BC707" s="479" t="str">
        <f>'d.Points de vente&amp;récupération'!F730</f>
        <v>A choisir</v>
      </c>
      <c r="BD707" s="479" t="str">
        <f>'d.Points de vente&amp;récupération'!G730</f>
        <v>A choisir</v>
      </c>
      <c r="BE707" s="479" t="str">
        <f>'d.Points de vente&amp;récupération'!H730</f>
        <v>A choisir</v>
      </c>
      <c r="BF707" s="479" t="str">
        <f>'d.Points de vente&amp;récupération'!I730</f>
        <v>A choisir</v>
      </c>
      <c r="BG707" s="479" t="str">
        <f>'d.Points de vente&amp;récupération'!J730</f>
        <v>A choisir</v>
      </c>
      <c r="BH707" s="479" t="str">
        <f>'d.Points de vente&amp;récupération'!K730</f>
        <v>A compléter</v>
      </c>
    </row>
    <row r="708" spans="15:60">
      <c r="O708">
        <v>705</v>
      </c>
      <c r="P708" t="str">
        <f>_xlfn.XLOOKUP(O708,'1.Fiche candidature (à remplir)'!AB:AB,'1.Fiche candidature (à remplir)'!D:D)</f>
        <v>Achat de machine(s) de lavage et ses éléments affiliés</v>
      </c>
      <c r="Q708" t="str">
        <f>_xlfn.XLOOKUP(O708,'1.Fiche candidature (à remplir)'!AB:AB,'1.Fiche candidature (à remplir)'!AC:AC)</f>
        <v>Investissement_1</v>
      </c>
      <c r="R708" t="str">
        <f>_xlfn.XLOOKUP(O708,'1.Fiche candidature (à remplir)'!AB:AB,'1.Fiche candidature (à remplir)'!E:E)</f>
        <v>A compléter</v>
      </c>
      <c r="S708">
        <f>_xlfn.XLOOKUP(O708,'1.Fiche candidature (à remplir)'!AB:AB,'1.Fiche candidature (à remplir)'!F:F)</f>
        <v>0</v>
      </c>
      <c r="T708">
        <f>_xlfn.XLOOKUP(O708,'1.Fiche candidature (à remplir)'!AB:AB,'1.Fiche candidature (à remplir)'!G:G)</f>
        <v>0</v>
      </c>
      <c r="U708">
        <f>_xlfn.XLOOKUP(O708,'1.Fiche candidature (à remplir)'!AB:AB,'1.Fiche candidature (à remplir)'!H:H)</f>
        <v>0</v>
      </c>
      <c r="V708" t="str">
        <f>_xlfn.XLOOKUP(O708,'1.Fiche candidature (à remplir)'!AB:AB,'1.Fiche candidature (à remplir)'!I:I)</f>
        <v>A compléter</v>
      </c>
      <c r="W708" t="str">
        <f>_xlfn.XLOOKUP(O708,'1.Fiche candidature (à remplir)'!AB:AB,'1.Fiche candidature (à remplir)'!L:L)</f>
        <v>A remplir</v>
      </c>
      <c r="X708">
        <f>_xlfn.XLOOKUP(O708,'1.Fiche candidature (à remplir)'!AB:AB,'1.Fiche candidature (à remplir)'!M:M)</f>
        <v>0</v>
      </c>
      <c r="Y708">
        <f>_xlfn.XLOOKUP(O708,'1.Fiche candidature (à remplir)'!AB:AB,'1.Fiche candidature (à remplir)'!N:N)</f>
        <v>0</v>
      </c>
      <c r="Z708">
        <f>_xlfn.XLOOKUP(O708,'1.Fiche candidature (à remplir)'!AB:AB,'1.Fiche candidature (à remplir)'!P:P)</f>
        <v>0</v>
      </c>
      <c r="AC708" s="479">
        <f>b.Groupement!D734</f>
        <v>0</v>
      </c>
      <c r="AD708" s="479">
        <f>b.Groupement!E734</f>
        <v>0</v>
      </c>
      <c r="AE708" s="479">
        <f>b.Groupement!F734</f>
        <v>0</v>
      </c>
      <c r="AF708" s="479">
        <f>b.Groupement!G734</f>
        <v>0</v>
      </c>
      <c r="AG708" s="479">
        <f>b.Groupement!H734</f>
        <v>0</v>
      </c>
      <c r="AH708" s="479">
        <f>b.Groupement!I734</f>
        <v>0</v>
      </c>
      <c r="AI708" s="479">
        <f>b.Groupement!J734</f>
        <v>0</v>
      </c>
      <c r="AK708" s="479">
        <f>'a.Equipe projet'!D730</f>
        <v>0</v>
      </c>
      <c r="AL708" s="479">
        <f>'a.Equipe projet'!E730</f>
        <v>0</v>
      </c>
      <c r="AM708" s="479">
        <f>'a.Equipe projet'!F730</f>
        <v>0</v>
      </c>
      <c r="AN708" s="479">
        <f>'a.Equipe projet'!G730</f>
        <v>0</v>
      </c>
      <c r="AO708" s="479">
        <f>'a.Equipe projet'!H730</f>
        <v>0</v>
      </c>
      <c r="AP708" s="479">
        <f>'a.Equipe projet'!I730</f>
        <v>0</v>
      </c>
      <c r="AQ708" s="479">
        <f>'a.Equipe projet'!J730</f>
        <v>0</v>
      </c>
      <c r="AR708" s="479">
        <f>'a.Equipe projet'!K730</f>
        <v>0</v>
      </c>
      <c r="AS708" s="479">
        <f>'a.Equipe projet'!L730</f>
        <v>0</v>
      </c>
      <c r="AU708" s="479">
        <f>'c.Prestataires'!D729</f>
        <v>0</v>
      </c>
      <c r="AV708" s="479">
        <f>'c.Prestataires'!E729</f>
        <v>0</v>
      </c>
      <c r="AW708" s="479">
        <f>'c.Prestataires'!F729</f>
        <v>0</v>
      </c>
      <c r="AX708" s="479">
        <f>'c.Prestataires'!G729</f>
        <v>0</v>
      </c>
      <c r="AY708" s="479">
        <f>'c.Prestataires'!H729</f>
        <v>0</v>
      </c>
      <c r="BA708" s="479" t="str">
        <f>'d.Points de vente&amp;récupération'!D731</f>
        <v>A compléter</v>
      </c>
      <c r="BB708" s="479" t="str">
        <f>'d.Points de vente&amp;récupération'!E731</f>
        <v>A choisir</v>
      </c>
      <c r="BC708" s="479" t="str">
        <f>'d.Points de vente&amp;récupération'!F731</f>
        <v>A choisir</v>
      </c>
      <c r="BD708" s="479" t="str">
        <f>'d.Points de vente&amp;récupération'!G731</f>
        <v>A choisir</v>
      </c>
      <c r="BE708" s="479" t="str">
        <f>'d.Points de vente&amp;récupération'!H731</f>
        <v>A choisir</v>
      </c>
      <c r="BF708" s="479" t="str">
        <f>'d.Points de vente&amp;récupération'!I731</f>
        <v>A choisir</v>
      </c>
      <c r="BG708" s="479" t="str">
        <f>'d.Points de vente&amp;récupération'!J731</f>
        <v>A choisir</v>
      </c>
      <c r="BH708" s="479" t="str">
        <f>'d.Points de vente&amp;récupération'!K731</f>
        <v>A compléter</v>
      </c>
    </row>
    <row r="709" spans="15:60">
      <c r="O709">
        <v>706</v>
      </c>
      <c r="P709" t="str">
        <f>_xlfn.XLOOKUP(O709,'1.Fiche candidature (à remplir)'!AB:AB,'1.Fiche candidature (à remplir)'!D:D)</f>
        <v>Achat de machine(s) de lavage et ses éléments affiliés</v>
      </c>
      <c r="Q709" t="str">
        <f>_xlfn.XLOOKUP(O709,'1.Fiche candidature (à remplir)'!AB:AB,'1.Fiche candidature (à remplir)'!AC:AC)</f>
        <v>Investissement_1</v>
      </c>
      <c r="R709" t="str">
        <f>_xlfn.XLOOKUP(O709,'1.Fiche candidature (à remplir)'!AB:AB,'1.Fiche candidature (à remplir)'!E:E)</f>
        <v>A compléter</v>
      </c>
      <c r="S709">
        <f>_xlfn.XLOOKUP(O709,'1.Fiche candidature (à remplir)'!AB:AB,'1.Fiche candidature (à remplir)'!F:F)</f>
        <v>0</v>
      </c>
      <c r="T709">
        <f>_xlfn.XLOOKUP(O709,'1.Fiche candidature (à remplir)'!AB:AB,'1.Fiche candidature (à remplir)'!G:G)</f>
        <v>0</v>
      </c>
      <c r="U709">
        <f>_xlfn.XLOOKUP(O709,'1.Fiche candidature (à remplir)'!AB:AB,'1.Fiche candidature (à remplir)'!H:H)</f>
        <v>0</v>
      </c>
      <c r="V709" t="str">
        <f>_xlfn.XLOOKUP(O709,'1.Fiche candidature (à remplir)'!AB:AB,'1.Fiche candidature (à remplir)'!I:I)</f>
        <v>A compléter</v>
      </c>
      <c r="W709" t="str">
        <f>_xlfn.XLOOKUP(O709,'1.Fiche candidature (à remplir)'!AB:AB,'1.Fiche candidature (à remplir)'!L:L)</f>
        <v>A remplir</v>
      </c>
      <c r="X709">
        <f>_xlfn.XLOOKUP(O709,'1.Fiche candidature (à remplir)'!AB:AB,'1.Fiche candidature (à remplir)'!M:M)</f>
        <v>0</v>
      </c>
      <c r="Y709">
        <f>_xlfn.XLOOKUP(O709,'1.Fiche candidature (à remplir)'!AB:AB,'1.Fiche candidature (à remplir)'!N:N)</f>
        <v>0</v>
      </c>
      <c r="Z709">
        <f>_xlfn.XLOOKUP(O709,'1.Fiche candidature (à remplir)'!AB:AB,'1.Fiche candidature (à remplir)'!P:P)</f>
        <v>0</v>
      </c>
      <c r="AC709" s="479">
        <f>b.Groupement!D735</f>
        <v>0</v>
      </c>
      <c r="AD709" s="479">
        <f>b.Groupement!E735</f>
        <v>0</v>
      </c>
      <c r="AE709" s="479">
        <f>b.Groupement!F735</f>
        <v>0</v>
      </c>
      <c r="AF709" s="479">
        <f>b.Groupement!G735</f>
        <v>0</v>
      </c>
      <c r="AG709" s="479">
        <f>b.Groupement!H735</f>
        <v>0</v>
      </c>
      <c r="AH709" s="479">
        <f>b.Groupement!I735</f>
        <v>0</v>
      </c>
      <c r="AI709" s="479">
        <f>b.Groupement!J735</f>
        <v>0</v>
      </c>
      <c r="AK709" s="479">
        <f>'a.Equipe projet'!D731</f>
        <v>0</v>
      </c>
      <c r="AL709" s="479">
        <f>'a.Equipe projet'!E731</f>
        <v>0</v>
      </c>
      <c r="AM709" s="479">
        <f>'a.Equipe projet'!F731</f>
        <v>0</v>
      </c>
      <c r="AN709" s="479">
        <f>'a.Equipe projet'!G731</f>
        <v>0</v>
      </c>
      <c r="AO709" s="479">
        <f>'a.Equipe projet'!H731</f>
        <v>0</v>
      </c>
      <c r="AP709" s="479">
        <f>'a.Equipe projet'!I731</f>
        <v>0</v>
      </c>
      <c r="AQ709" s="479">
        <f>'a.Equipe projet'!J731</f>
        <v>0</v>
      </c>
      <c r="AR709" s="479">
        <f>'a.Equipe projet'!K731</f>
        <v>0</v>
      </c>
      <c r="AS709" s="479">
        <f>'a.Equipe projet'!L731</f>
        <v>0</v>
      </c>
      <c r="AU709" s="479">
        <f>'c.Prestataires'!D730</f>
        <v>0</v>
      </c>
      <c r="AV709" s="479">
        <f>'c.Prestataires'!E730</f>
        <v>0</v>
      </c>
      <c r="AW709" s="479">
        <f>'c.Prestataires'!F730</f>
        <v>0</v>
      </c>
      <c r="AX709" s="479">
        <f>'c.Prestataires'!G730</f>
        <v>0</v>
      </c>
      <c r="AY709" s="479">
        <f>'c.Prestataires'!H730</f>
        <v>0</v>
      </c>
      <c r="BA709" s="479" t="str">
        <f>'d.Points de vente&amp;récupération'!D732</f>
        <v>A compléter</v>
      </c>
      <c r="BB709" s="479" t="str">
        <f>'d.Points de vente&amp;récupération'!E732</f>
        <v>A choisir</v>
      </c>
      <c r="BC709" s="479" t="str">
        <f>'d.Points de vente&amp;récupération'!F732</f>
        <v>A choisir</v>
      </c>
      <c r="BD709" s="479" t="str">
        <f>'d.Points de vente&amp;récupération'!G732</f>
        <v>A choisir</v>
      </c>
      <c r="BE709" s="479" t="str">
        <f>'d.Points de vente&amp;récupération'!H732</f>
        <v>A choisir</v>
      </c>
      <c r="BF709" s="479" t="str">
        <f>'d.Points de vente&amp;récupération'!I732</f>
        <v>A choisir</v>
      </c>
      <c r="BG709" s="479" t="str">
        <f>'d.Points de vente&amp;récupération'!J732</f>
        <v>A choisir</v>
      </c>
      <c r="BH709" s="479" t="str">
        <f>'d.Points de vente&amp;récupération'!K732</f>
        <v>A compléter</v>
      </c>
    </row>
    <row r="710" spans="15:60">
      <c r="O710">
        <v>707</v>
      </c>
      <c r="P710" t="str">
        <f>_xlfn.XLOOKUP(O710,'1.Fiche candidature (à remplir)'!AB:AB,'1.Fiche candidature (à remplir)'!D:D)</f>
        <v xml:space="preserve">Prestation de lavage externalisé
</v>
      </c>
      <c r="Q710" t="str">
        <f>_xlfn.XLOOKUP(O710,'1.Fiche candidature (à remplir)'!AB:AB,'1.Fiche candidature (à remplir)'!AC:AC)</f>
        <v>Investissement_1</v>
      </c>
      <c r="R710" t="str">
        <f>_xlfn.XLOOKUP(O710,'1.Fiche candidature (à remplir)'!AB:AB,'1.Fiche candidature (à remplir)'!E:E)</f>
        <v>A compléter</v>
      </c>
      <c r="S710">
        <f>_xlfn.XLOOKUP(O710,'1.Fiche candidature (à remplir)'!AB:AB,'1.Fiche candidature (à remplir)'!F:F)</f>
        <v>0</v>
      </c>
      <c r="T710">
        <f>_xlfn.XLOOKUP(O710,'1.Fiche candidature (à remplir)'!AB:AB,'1.Fiche candidature (à remplir)'!G:G)</f>
        <v>0</v>
      </c>
      <c r="U710">
        <f>_xlfn.XLOOKUP(O710,'1.Fiche candidature (à remplir)'!AB:AB,'1.Fiche candidature (à remplir)'!H:H)</f>
        <v>0</v>
      </c>
      <c r="V710" t="str">
        <f>_xlfn.XLOOKUP(O710,'1.Fiche candidature (à remplir)'!AB:AB,'1.Fiche candidature (à remplir)'!I:I)</f>
        <v>A compléter</v>
      </c>
      <c r="W710" t="str">
        <f>_xlfn.XLOOKUP(O710,'1.Fiche candidature (à remplir)'!AB:AB,'1.Fiche candidature (à remplir)'!L:L)</f>
        <v>A remplir</v>
      </c>
      <c r="X710">
        <f>_xlfn.XLOOKUP(O710,'1.Fiche candidature (à remplir)'!AB:AB,'1.Fiche candidature (à remplir)'!M:M)</f>
        <v>0</v>
      </c>
      <c r="Y710">
        <f>_xlfn.XLOOKUP(O710,'1.Fiche candidature (à remplir)'!AB:AB,'1.Fiche candidature (à remplir)'!N:N)</f>
        <v>0</v>
      </c>
      <c r="Z710">
        <f>_xlfn.XLOOKUP(O710,'1.Fiche candidature (à remplir)'!AB:AB,'1.Fiche candidature (à remplir)'!P:P)</f>
        <v>0</v>
      </c>
      <c r="AC710" s="479">
        <f>b.Groupement!D736</f>
        <v>0</v>
      </c>
      <c r="AD710" s="479">
        <f>b.Groupement!E736</f>
        <v>0</v>
      </c>
      <c r="AE710" s="479">
        <f>b.Groupement!F736</f>
        <v>0</v>
      </c>
      <c r="AF710" s="479">
        <f>b.Groupement!G736</f>
        <v>0</v>
      </c>
      <c r="AG710" s="479">
        <f>b.Groupement!H736</f>
        <v>0</v>
      </c>
      <c r="AH710" s="479">
        <f>b.Groupement!I736</f>
        <v>0</v>
      </c>
      <c r="AI710" s="479">
        <f>b.Groupement!J736</f>
        <v>0</v>
      </c>
      <c r="AK710" s="479">
        <f>'a.Equipe projet'!D732</f>
        <v>0</v>
      </c>
      <c r="AL710" s="479">
        <f>'a.Equipe projet'!E732</f>
        <v>0</v>
      </c>
      <c r="AM710" s="479">
        <f>'a.Equipe projet'!F732</f>
        <v>0</v>
      </c>
      <c r="AN710" s="479">
        <f>'a.Equipe projet'!G732</f>
        <v>0</v>
      </c>
      <c r="AO710" s="479">
        <f>'a.Equipe projet'!H732</f>
        <v>0</v>
      </c>
      <c r="AP710" s="479">
        <f>'a.Equipe projet'!I732</f>
        <v>0</v>
      </c>
      <c r="AQ710" s="479">
        <f>'a.Equipe projet'!J732</f>
        <v>0</v>
      </c>
      <c r="AR710" s="479">
        <f>'a.Equipe projet'!K732</f>
        <v>0</v>
      </c>
      <c r="AS710" s="479">
        <f>'a.Equipe projet'!L732</f>
        <v>0</v>
      </c>
      <c r="AU710" s="479">
        <f>'c.Prestataires'!D731</f>
        <v>0</v>
      </c>
      <c r="AV710" s="479">
        <f>'c.Prestataires'!E731</f>
        <v>0</v>
      </c>
      <c r="AW710" s="479">
        <f>'c.Prestataires'!F731</f>
        <v>0</v>
      </c>
      <c r="AX710" s="479">
        <f>'c.Prestataires'!G731</f>
        <v>0</v>
      </c>
      <c r="AY710" s="479">
        <f>'c.Prestataires'!H731</f>
        <v>0</v>
      </c>
      <c r="BA710" s="479" t="str">
        <f>'d.Points de vente&amp;récupération'!D733</f>
        <v>A compléter</v>
      </c>
      <c r="BB710" s="479" t="str">
        <f>'d.Points de vente&amp;récupération'!E733</f>
        <v>A choisir</v>
      </c>
      <c r="BC710" s="479" t="str">
        <f>'d.Points de vente&amp;récupération'!F733</f>
        <v>A choisir</v>
      </c>
      <c r="BD710" s="479" t="str">
        <f>'d.Points de vente&amp;récupération'!G733</f>
        <v>A choisir</v>
      </c>
      <c r="BE710" s="479" t="str">
        <f>'d.Points de vente&amp;récupération'!H733</f>
        <v>A choisir</v>
      </c>
      <c r="BF710" s="479" t="str">
        <f>'d.Points de vente&amp;récupération'!I733</f>
        <v>A choisir</v>
      </c>
      <c r="BG710" s="479" t="str">
        <f>'d.Points de vente&amp;récupération'!J733</f>
        <v>A choisir</v>
      </c>
      <c r="BH710" s="479" t="str">
        <f>'d.Points de vente&amp;récupération'!K733</f>
        <v>A compléter</v>
      </c>
    </row>
    <row r="711" spans="15:60">
      <c r="O711">
        <v>708</v>
      </c>
      <c r="P711" t="str">
        <f>_xlfn.XLOOKUP(O711,'1.Fiche candidature (à remplir)'!AB:AB,'1.Fiche candidature (à remplir)'!D:D)</f>
        <v>Prestation de lavage externalisé</v>
      </c>
      <c r="Q711" t="str">
        <f>_xlfn.XLOOKUP(O711,'1.Fiche candidature (à remplir)'!AB:AB,'1.Fiche candidature (à remplir)'!AC:AC)</f>
        <v>Investissement_1</v>
      </c>
      <c r="R711" t="str">
        <f>_xlfn.XLOOKUP(O711,'1.Fiche candidature (à remplir)'!AB:AB,'1.Fiche candidature (à remplir)'!E:E)</f>
        <v>A compléter</v>
      </c>
      <c r="S711">
        <f>_xlfn.XLOOKUP(O711,'1.Fiche candidature (à remplir)'!AB:AB,'1.Fiche candidature (à remplir)'!F:F)</f>
        <v>0</v>
      </c>
      <c r="T711">
        <f>_xlfn.XLOOKUP(O711,'1.Fiche candidature (à remplir)'!AB:AB,'1.Fiche candidature (à remplir)'!G:G)</f>
        <v>0</v>
      </c>
      <c r="U711">
        <f>_xlfn.XLOOKUP(O711,'1.Fiche candidature (à remplir)'!AB:AB,'1.Fiche candidature (à remplir)'!H:H)</f>
        <v>0</v>
      </c>
      <c r="V711" t="str">
        <f>_xlfn.XLOOKUP(O711,'1.Fiche candidature (à remplir)'!AB:AB,'1.Fiche candidature (à remplir)'!I:I)</f>
        <v>A compléter</v>
      </c>
      <c r="W711" t="str">
        <f>_xlfn.XLOOKUP(O711,'1.Fiche candidature (à remplir)'!AB:AB,'1.Fiche candidature (à remplir)'!L:L)</f>
        <v>A remplir</v>
      </c>
      <c r="X711">
        <f>_xlfn.XLOOKUP(O711,'1.Fiche candidature (à remplir)'!AB:AB,'1.Fiche candidature (à remplir)'!M:M)</f>
        <v>0</v>
      </c>
      <c r="Y711">
        <f>_xlfn.XLOOKUP(O711,'1.Fiche candidature (à remplir)'!AB:AB,'1.Fiche candidature (à remplir)'!N:N)</f>
        <v>0</v>
      </c>
      <c r="Z711">
        <f>_xlfn.XLOOKUP(O711,'1.Fiche candidature (à remplir)'!AB:AB,'1.Fiche candidature (à remplir)'!P:P)</f>
        <v>0</v>
      </c>
      <c r="AC711" s="479">
        <f>b.Groupement!D737</f>
        <v>0</v>
      </c>
      <c r="AD711" s="479">
        <f>b.Groupement!E737</f>
        <v>0</v>
      </c>
      <c r="AE711" s="479">
        <f>b.Groupement!F737</f>
        <v>0</v>
      </c>
      <c r="AF711" s="479">
        <f>b.Groupement!G737</f>
        <v>0</v>
      </c>
      <c r="AG711" s="479">
        <f>b.Groupement!H737</f>
        <v>0</v>
      </c>
      <c r="AH711" s="479">
        <f>b.Groupement!I737</f>
        <v>0</v>
      </c>
      <c r="AI711" s="479">
        <f>b.Groupement!J737</f>
        <v>0</v>
      </c>
      <c r="AK711" s="479">
        <f>'a.Equipe projet'!D733</f>
        <v>0</v>
      </c>
      <c r="AL711" s="479">
        <f>'a.Equipe projet'!E733</f>
        <v>0</v>
      </c>
      <c r="AM711" s="479">
        <f>'a.Equipe projet'!F733</f>
        <v>0</v>
      </c>
      <c r="AN711" s="479">
        <f>'a.Equipe projet'!G733</f>
        <v>0</v>
      </c>
      <c r="AO711" s="479">
        <f>'a.Equipe projet'!H733</f>
        <v>0</v>
      </c>
      <c r="AP711" s="479">
        <f>'a.Equipe projet'!I733</f>
        <v>0</v>
      </c>
      <c r="AQ711" s="479">
        <f>'a.Equipe projet'!J733</f>
        <v>0</v>
      </c>
      <c r="AR711" s="479">
        <f>'a.Equipe projet'!K733</f>
        <v>0</v>
      </c>
      <c r="AS711" s="479">
        <f>'a.Equipe projet'!L733</f>
        <v>0</v>
      </c>
      <c r="AU711" s="479">
        <f>'c.Prestataires'!D732</f>
        <v>0</v>
      </c>
      <c r="AV711" s="479">
        <f>'c.Prestataires'!E732</f>
        <v>0</v>
      </c>
      <c r="AW711" s="479">
        <f>'c.Prestataires'!F732</f>
        <v>0</v>
      </c>
      <c r="AX711" s="479">
        <f>'c.Prestataires'!G732</f>
        <v>0</v>
      </c>
      <c r="AY711" s="479">
        <f>'c.Prestataires'!H732</f>
        <v>0</v>
      </c>
      <c r="BA711" s="479" t="str">
        <f>'d.Points de vente&amp;récupération'!D734</f>
        <v>A compléter</v>
      </c>
      <c r="BB711" s="479" t="str">
        <f>'d.Points de vente&amp;récupération'!E734</f>
        <v>A choisir</v>
      </c>
      <c r="BC711" s="479" t="str">
        <f>'d.Points de vente&amp;récupération'!F734</f>
        <v>A choisir</v>
      </c>
      <c r="BD711" s="479" t="str">
        <f>'d.Points de vente&amp;récupération'!G734</f>
        <v>A choisir</v>
      </c>
      <c r="BE711" s="479" t="str">
        <f>'d.Points de vente&amp;récupération'!H734</f>
        <v>A choisir</v>
      </c>
      <c r="BF711" s="479" t="str">
        <f>'d.Points de vente&amp;récupération'!I734</f>
        <v>A choisir</v>
      </c>
      <c r="BG711" s="479" t="str">
        <f>'d.Points de vente&amp;récupération'!J734</f>
        <v>A choisir</v>
      </c>
      <c r="BH711" s="479" t="str">
        <f>'d.Points de vente&amp;récupération'!K734</f>
        <v>A compléter</v>
      </c>
    </row>
    <row r="712" spans="15:60">
      <c r="O712">
        <v>709</v>
      </c>
      <c r="P712" t="str">
        <f>_xlfn.XLOOKUP(O712,'1.Fiche candidature (à remplir)'!AB:AB,'1.Fiche candidature (à remplir)'!D:D)</f>
        <v>Prestation de lavage externalisé</v>
      </c>
      <c r="Q712" t="str">
        <f>_xlfn.XLOOKUP(O712,'1.Fiche candidature (à remplir)'!AB:AB,'1.Fiche candidature (à remplir)'!AC:AC)</f>
        <v>Investissement_1</v>
      </c>
      <c r="R712" t="str">
        <f>_xlfn.XLOOKUP(O712,'1.Fiche candidature (à remplir)'!AB:AB,'1.Fiche candidature (à remplir)'!E:E)</f>
        <v>A compléter</v>
      </c>
      <c r="S712">
        <f>_xlfn.XLOOKUP(O712,'1.Fiche candidature (à remplir)'!AB:AB,'1.Fiche candidature (à remplir)'!F:F)</f>
        <v>0</v>
      </c>
      <c r="T712">
        <f>_xlfn.XLOOKUP(O712,'1.Fiche candidature (à remplir)'!AB:AB,'1.Fiche candidature (à remplir)'!G:G)</f>
        <v>0</v>
      </c>
      <c r="U712">
        <f>_xlfn.XLOOKUP(O712,'1.Fiche candidature (à remplir)'!AB:AB,'1.Fiche candidature (à remplir)'!H:H)</f>
        <v>0</v>
      </c>
      <c r="V712" t="str">
        <f>_xlfn.XLOOKUP(O712,'1.Fiche candidature (à remplir)'!AB:AB,'1.Fiche candidature (à remplir)'!I:I)</f>
        <v>A compléter</v>
      </c>
      <c r="W712" t="str">
        <f>_xlfn.XLOOKUP(O712,'1.Fiche candidature (à remplir)'!AB:AB,'1.Fiche candidature (à remplir)'!L:L)</f>
        <v>A remplir</v>
      </c>
      <c r="X712">
        <f>_xlfn.XLOOKUP(O712,'1.Fiche candidature (à remplir)'!AB:AB,'1.Fiche candidature (à remplir)'!M:M)</f>
        <v>0</v>
      </c>
      <c r="Y712">
        <f>_xlfn.XLOOKUP(O712,'1.Fiche candidature (à remplir)'!AB:AB,'1.Fiche candidature (à remplir)'!N:N)</f>
        <v>0</v>
      </c>
      <c r="Z712">
        <f>_xlfn.XLOOKUP(O712,'1.Fiche candidature (à remplir)'!AB:AB,'1.Fiche candidature (à remplir)'!P:P)</f>
        <v>0</v>
      </c>
      <c r="AC712" s="479">
        <f>b.Groupement!D738</f>
        <v>0</v>
      </c>
      <c r="AD712" s="479">
        <f>b.Groupement!E738</f>
        <v>0</v>
      </c>
      <c r="AE712" s="479">
        <f>b.Groupement!F738</f>
        <v>0</v>
      </c>
      <c r="AF712" s="479">
        <f>b.Groupement!G738</f>
        <v>0</v>
      </c>
      <c r="AG712" s="479">
        <f>b.Groupement!H738</f>
        <v>0</v>
      </c>
      <c r="AH712" s="479">
        <f>b.Groupement!I738</f>
        <v>0</v>
      </c>
      <c r="AI712" s="479">
        <f>b.Groupement!J738</f>
        <v>0</v>
      </c>
      <c r="AK712" s="479">
        <f>'a.Equipe projet'!D734</f>
        <v>0</v>
      </c>
      <c r="AL712" s="479">
        <f>'a.Equipe projet'!E734</f>
        <v>0</v>
      </c>
      <c r="AM712" s="479">
        <f>'a.Equipe projet'!F734</f>
        <v>0</v>
      </c>
      <c r="AN712" s="479">
        <f>'a.Equipe projet'!G734</f>
        <v>0</v>
      </c>
      <c r="AO712" s="479">
        <f>'a.Equipe projet'!H734</f>
        <v>0</v>
      </c>
      <c r="AP712" s="479">
        <f>'a.Equipe projet'!I734</f>
        <v>0</v>
      </c>
      <c r="AQ712" s="479">
        <f>'a.Equipe projet'!J734</f>
        <v>0</v>
      </c>
      <c r="AR712" s="479">
        <f>'a.Equipe projet'!K734</f>
        <v>0</v>
      </c>
      <c r="AS712" s="479">
        <f>'a.Equipe projet'!L734</f>
        <v>0</v>
      </c>
      <c r="AU712" s="479">
        <f>'c.Prestataires'!D733</f>
        <v>0</v>
      </c>
      <c r="AV712" s="479">
        <f>'c.Prestataires'!E733</f>
        <v>0</v>
      </c>
      <c r="AW712" s="479">
        <f>'c.Prestataires'!F733</f>
        <v>0</v>
      </c>
      <c r="AX712" s="479">
        <f>'c.Prestataires'!G733</f>
        <v>0</v>
      </c>
      <c r="AY712" s="479">
        <f>'c.Prestataires'!H733</f>
        <v>0</v>
      </c>
      <c r="BA712" s="479" t="str">
        <f>'d.Points de vente&amp;récupération'!D735</f>
        <v>A compléter</v>
      </c>
      <c r="BB712" s="479" t="str">
        <f>'d.Points de vente&amp;récupération'!E735</f>
        <v>A choisir</v>
      </c>
      <c r="BC712" s="479" t="str">
        <f>'d.Points de vente&amp;récupération'!F735</f>
        <v>A choisir</v>
      </c>
      <c r="BD712" s="479" t="str">
        <f>'d.Points de vente&amp;récupération'!G735</f>
        <v>A choisir</v>
      </c>
      <c r="BE712" s="479" t="str">
        <f>'d.Points de vente&amp;récupération'!H735</f>
        <v>A choisir</v>
      </c>
      <c r="BF712" s="479" t="str">
        <f>'d.Points de vente&amp;récupération'!I735</f>
        <v>A choisir</v>
      </c>
      <c r="BG712" s="479" t="str">
        <f>'d.Points de vente&amp;récupération'!J735</f>
        <v>A choisir</v>
      </c>
      <c r="BH712" s="479" t="str">
        <f>'d.Points de vente&amp;récupération'!K735</f>
        <v>A compléter</v>
      </c>
    </row>
    <row r="713" spans="15:60">
      <c r="O713">
        <v>710</v>
      </c>
      <c r="P713" t="str">
        <f>_xlfn.XLOOKUP(O713,'1.Fiche candidature (à remplir)'!AB:AB,'1.Fiche candidature (à remplir)'!D:D)</f>
        <v>Prestation de lavage externalisé</v>
      </c>
      <c r="Q713" t="str">
        <f>_xlfn.XLOOKUP(O713,'1.Fiche candidature (à remplir)'!AB:AB,'1.Fiche candidature (à remplir)'!AC:AC)</f>
        <v>Investissement_1</v>
      </c>
      <c r="R713" t="str">
        <f>_xlfn.XLOOKUP(O713,'1.Fiche candidature (à remplir)'!AB:AB,'1.Fiche candidature (à remplir)'!E:E)</f>
        <v>A compléter</v>
      </c>
      <c r="S713">
        <f>_xlfn.XLOOKUP(O713,'1.Fiche candidature (à remplir)'!AB:AB,'1.Fiche candidature (à remplir)'!F:F)</f>
        <v>0</v>
      </c>
      <c r="T713">
        <f>_xlfn.XLOOKUP(O713,'1.Fiche candidature (à remplir)'!AB:AB,'1.Fiche candidature (à remplir)'!G:G)</f>
        <v>0</v>
      </c>
      <c r="U713">
        <f>_xlfn.XLOOKUP(O713,'1.Fiche candidature (à remplir)'!AB:AB,'1.Fiche candidature (à remplir)'!H:H)</f>
        <v>0</v>
      </c>
      <c r="V713" t="str">
        <f>_xlfn.XLOOKUP(O713,'1.Fiche candidature (à remplir)'!AB:AB,'1.Fiche candidature (à remplir)'!I:I)</f>
        <v>A compléter</v>
      </c>
      <c r="W713" t="str">
        <f>_xlfn.XLOOKUP(O713,'1.Fiche candidature (à remplir)'!AB:AB,'1.Fiche candidature (à remplir)'!L:L)</f>
        <v>A remplir</v>
      </c>
      <c r="X713">
        <f>_xlfn.XLOOKUP(O713,'1.Fiche candidature (à remplir)'!AB:AB,'1.Fiche candidature (à remplir)'!M:M)</f>
        <v>0</v>
      </c>
      <c r="Y713">
        <f>_xlfn.XLOOKUP(O713,'1.Fiche candidature (à remplir)'!AB:AB,'1.Fiche candidature (à remplir)'!N:N)</f>
        <v>0</v>
      </c>
      <c r="Z713">
        <f>_xlfn.XLOOKUP(O713,'1.Fiche candidature (à remplir)'!AB:AB,'1.Fiche candidature (à remplir)'!P:P)</f>
        <v>0</v>
      </c>
      <c r="AC713" s="479">
        <f>b.Groupement!D739</f>
        <v>0</v>
      </c>
      <c r="AD713" s="479">
        <f>b.Groupement!E739</f>
        <v>0</v>
      </c>
      <c r="AE713" s="479">
        <f>b.Groupement!F739</f>
        <v>0</v>
      </c>
      <c r="AF713" s="479">
        <f>b.Groupement!G739</f>
        <v>0</v>
      </c>
      <c r="AG713" s="479">
        <f>b.Groupement!H739</f>
        <v>0</v>
      </c>
      <c r="AH713" s="479">
        <f>b.Groupement!I739</f>
        <v>0</v>
      </c>
      <c r="AI713" s="479">
        <f>b.Groupement!J739</f>
        <v>0</v>
      </c>
      <c r="AK713" s="479">
        <f>'a.Equipe projet'!D735</f>
        <v>0</v>
      </c>
      <c r="AL713" s="479">
        <f>'a.Equipe projet'!E735</f>
        <v>0</v>
      </c>
      <c r="AM713" s="479">
        <f>'a.Equipe projet'!F735</f>
        <v>0</v>
      </c>
      <c r="AN713" s="479">
        <f>'a.Equipe projet'!G735</f>
        <v>0</v>
      </c>
      <c r="AO713" s="479">
        <f>'a.Equipe projet'!H735</f>
        <v>0</v>
      </c>
      <c r="AP713" s="479">
        <f>'a.Equipe projet'!I735</f>
        <v>0</v>
      </c>
      <c r="AQ713" s="479">
        <f>'a.Equipe projet'!J735</f>
        <v>0</v>
      </c>
      <c r="AR713" s="479">
        <f>'a.Equipe projet'!K735</f>
        <v>0</v>
      </c>
      <c r="AS713" s="479">
        <f>'a.Equipe projet'!L735</f>
        <v>0</v>
      </c>
      <c r="AU713" s="479">
        <f>'c.Prestataires'!D734</f>
        <v>0</v>
      </c>
      <c r="AV713" s="479">
        <f>'c.Prestataires'!E734</f>
        <v>0</v>
      </c>
      <c r="AW713" s="479">
        <f>'c.Prestataires'!F734</f>
        <v>0</v>
      </c>
      <c r="AX713" s="479">
        <f>'c.Prestataires'!G734</f>
        <v>0</v>
      </c>
      <c r="AY713" s="479">
        <f>'c.Prestataires'!H734</f>
        <v>0</v>
      </c>
      <c r="BA713" s="479" t="str">
        <f>'d.Points de vente&amp;récupération'!D736</f>
        <v>A compléter</v>
      </c>
      <c r="BB713" s="479" t="str">
        <f>'d.Points de vente&amp;récupération'!E736</f>
        <v>A choisir</v>
      </c>
      <c r="BC713" s="479" t="str">
        <f>'d.Points de vente&amp;récupération'!F736</f>
        <v>A choisir</v>
      </c>
      <c r="BD713" s="479" t="str">
        <f>'d.Points de vente&amp;récupération'!G736</f>
        <v>A choisir</v>
      </c>
      <c r="BE713" s="479" t="str">
        <f>'d.Points de vente&amp;récupération'!H736</f>
        <v>A choisir</v>
      </c>
      <c r="BF713" s="479" t="str">
        <f>'d.Points de vente&amp;récupération'!I736</f>
        <v>A choisir</v>
      </c>
      <c r="BG713" s="479" t="str">
        <f>'d.Points de vente&amp;récupération'!J736</f>
        <v>A choisir</v>
      </c>
      <c r="BH713" s="479" t="str">
        <f>'d.Points de vente&amp;récupération'!K736</f>
        <v>A compléter</v>
      </c>
    </row>
    <row r="714" spans="15:60">
      <c r="O714">
        <v>711</v>
      </c>
      <c r="P714" t="str">
        <f>_xlfn.XLOOKUP(O714,'1.Fiche candidature (à remplir)'!AB:AB,'1.Fiche candidature (à remplir)'!D:D)</f>
        <v>Prestation de lavage externalisé</v>
      </c>
      <c r="Q714" t="str">
        <f>_xlfn.XLOOKUP(O714,'1.Fiche candidature (à remplir)'!AB:AB,'1.Fiche candidature (à remplir)'!AC:AC)</f>
        <v>Investissement_1</v>
      </c>
      <c r="R714" t="str">
        <f>_xlfn.XLOOKUP(O714,'1.Fiche candidature (à remplir)'!AB:AB,'1.Fiche candidature (à remplir)'!E:E)</f>
        <v>A compléter</v>
      </c>
      <c r="S714">
        <f>_xlfn.XLOOKUP(O714,'1.Fiche candidature (à remplir)'!AB:AB,'1.Fiche candidature (à remplir)'!F:F)</f>
        <v>0</v>
      </c>
      <c r="T714">
        <f>_xlfn.XLOOKUP(O714,'1.Fiche candidature (à remplir)'!AB:AB,'1.Fiche candidature (à remplir)'!G:G)</f>
        <v>0</v>
      </c>
      <c r="U714">
        <f>_xlfn.XLOOKUP(O714,'1.Fiche candidature (à remplir)'!AB:AB,'1.Fiche candidature (à remplir)'!H:H)</f>
        <v>0</v>
      </c>
      <c r="V714" t="str">
        <f>_xlfn.XLOOKUP(O714,'1.Fiche candidature (à remplir)'!AB:AB,'1.Fiche candidature (à remplir)'!I:I)</f>
        <v>A compléter</v>
      </c>
      <c r="W714" t="str">
        <f>_xlfn.XLOOKUP(O714,'1.Fiche candidature (à remplir)'!AB:AB,'1.Fiche candidature (à remplir)'!L:L)</f>
        <v>A remplir</v>
      </c>
      <c r="X714">
        <f>_xlfn.XLOOKUP(O714,'1.Fiche candidature (à remplir)'!AB:AB,'1.Fiche candidature (à remplir)'!M:M)</f>
        <v>0</v>
      </c>
      <c r="Y714">
        <f>_xlfn.XLOOKUP(O714,'1.Fiche candidature (à remplir)'!AB:AB,'1.Fiche candidature (à remplir)'!N:N)</f>
        <v>0</v>
      </c>
      <c r="Z714">
        <f>_xlfn.XLOOKUP(O714,'1.Fiche candidature (à remplir)'!AB:AB,'1.Fiche candidature (à remplir)'!P:P)</f>
        <v>0</v>
      </c>
      <c r="AC714" s="479">
        <f>b.Groupement!D740</f>
        <v>0</v>
      </c>
      <c r="AD714" s="479">
        <f>b.Groupement!E740</f>
        <v>0</v>
      </c>
      <c r="AE714" s="479">
        <f>b.Groupement!F740</f>
        <v>0</v>
      </c>
      <c r="AF714" s="479">
        <f>b.Groupement!G740</f>
        <v>0</v>
      </c>
      <c r="AG714" s="479">
        <f>b.Groupement!H740</f>
        <v>0</v>
      </c>
      <c r="AH714" s="479">
        <f>b.Groupement!I740</f>
        <v>0</v>
      </c>
      <c r="AI714" s="479">
        <f>b.Groupement!J740</f>
        <v>0</v>
      </c>
      <c r="AK714" s="479">
        <f>'a.Equipe projet'!D736</f>
        <v>0</v>
      </c>
      <c r="AL714" s="479">
        <f>'a.Equipe projet'!E736</f>
        <v>0</v>
      </c>
      <c r="AM714" s="479">
        <f>'a.Equipe projet'!F736</f>
        <v>0</v>
      </c>
      <c r="AN714" s="479">
        <f>'a.Equipe projet'!G736</f>
        <v>0</v>
      </c>
      <c r="AO714" s="479">
        <f>'a.Equipe projet'!H736</f>
        <v>0</v>
      </c>
      <c r="AP714" s="479">
        <f>'a.Equipe projet'!I736</f>
        <v>0</v>
      </c>
      <c r="AQ714" s="479">
        <f>'a.Equipe projet'!J736</f>
        <v>0</v>
      </c>
      <c r="AR714" s="479">
        <f>'a.Equipe projet'!K736</f>
        <v>0</v>
      </c>
      <c r="AS714" s="479">
        <f>'a.Equipe projet'!L736</f>
        <v>0</v>
      </c>
      <c r="AU714" s="479">
        <f>'c.Prestataires'!D735</f>
        <v>0</v>
      </c>
      <c r="AV714" s="479">
        <f>'c.Prestataires'!E735</f>
        <v>0</v>
      </c>
      <c r="AW714" s="479">
        <f>'c.Prestataires'!F735</f>
        <v>0</v>
      </c>
      <c r="AX714" s="479">
        <f>'c.Prestataires'!G735</f>
        <v>0</v>
      </c>
      <c r="AY714" s="479">
        <f>'c.Prestataires'!H735</f>
        <v>0</v>
      </c>
      <c r="BA714" s="479" t="str">
        <f>'d.Points de vente&amp;récupération'!D737</f>
        <v>A compléter</v>
      </c>
      <c r="BB714" s="479" t="str">
        <f>'d.Points de vente&amp;récupération'!E737</f>
        <v>A choisir</v>
      </c>
      <c r="BC714" s="479" t="str">
        <f>'d.Points de vente&amp;récupération'!F737</f>
        <v>A choisir</v>
      </c>
      <c r="BD714" s="479" t="str">
        <f>'d.Points de vente&amp;récupération'!G737</f>
        <v>A choisir</v>
      </c>
      <c r="BE714" s="479" t="str">
        <f>'d.Points de vente&amp;récupération'!H737</f>
        <v>A choisir</v>
      </c>
      <c r="BF714" s="479" t="str">
        <f>'d.Points de vente&amp;récupération'!I737</f>
        <v>A choisir</v>
      </c>
      <c r="BG714" s="479" t="str">
        <f>'d.Points de vente&amp;récupération'!J737</f>
        <v>A choisir</v>
      </c>
      <c r="BH714" s="479" t="str">
        <f>'d.Points de vente&amp;récupération'!K737</f>
        <v>A compléter</v>
      </c>
    </row>
    <row r="715" spans="15:60">
      <c r="O715">
        <v>712</v>
      </c>
      <c r="P715" t="str">
        <f>_xlfn.XLOOKUP(O715,'1.Fiche candidature (à remplir)'!AB:AB,'1.Fiche candidature (à remplir)'!D:D)</f>
        <v xml:space="preserve">Prestation d'analyse sanitaire, laboratoire
</v>
      </c>
      <c r="Q715" t="str">
        <f>_xlfn.XLOOKUP(O715,'1.Fiche candidature (à remplir)'!AB:AB,'1.Fiche candidature (à remplir)'!AC:AC)</f>
        <v>Investissement_1</v>
      </c>
      <c r="R715" t="str">
        <f>_xlfn.XLOOKUP(O715,'1.Fiche candidature (à remplir)'!AB:AB,'1.Fiche candidature (à remplir)'!E:E)</f>
        <v>A compléter</v>
      </c>
      <c r="S715">
        <f>_xlfn.XLOOKUP(O715,'1.Fiche candidature (à remplir)'!AB:AB,'1.Fiche candidature (à remplir)'!F:F)</f>
        <v>0</v>
      </c>
      <c r="T715">
        <f>_xlfn.XLOOKUP(O715,'1.Fiche candidature (à remplir)'!AB:AB,'1.Fiche candidature (à remplir)'!G:G)</f>
        <v>0</v>
      </c>
      <c r="U715">
        <f>_xlfn.XLOOKUP(O715,'1.Fiche candidature (à remplir)'!AB:AB,'1.Fiche candidature (à remplir)'!H:H)</f>
        <v>0</v>
      </c>
      <c r="V715" t="str">
        <f>_xlfn.XLOOKUP(O715,'1.Fiche candidature (à remplir)'!AB:AB,'1.Fiche candidature (à remplir)'!I:I)</f>
        <v>A compléter</v>
      </c>
      <c r="W715" t="str">
        <f>_xlfn.XLOOKUP(O715,'1.Fiche candidature (à remplir)'!AB:AB,'1.Fiche candidature (à remplir)'!L:L)</f>
        <v>A remplir</v>
      </c>
      <c r="X715">
        <f>_xlfn.XLOOKUP(O715,'1.Fiche candidature (à remplir)'!AB:AB,'1.Fiche candidature (à remplir)'!M:M)</f>
        <v>0</v>
      </c>
      <c r="Y715">
        <f>_xlfn.XLOOKUP(O715,'1.Fiche candidature (à remplir)'!AB:AB,'1.Fiche candidature (à remplir)'!N:N)</f>
        <v>0</v>
      </c>
      <c r="Z715">
        <f>_xlfn.XLOOKUP(O715,'1.Fiche candidature (à remplir)'!AB:AB,'1.Fiche candidature (à remplir)'!P:P)</f>
        <v>0</v>
      </c>
      <c r="AC715" s="479">
        <f>b.Groupement!D741</f>
        <v>0</v>
      </c>
      <c r="AD715" s="479">
        <f>b.Groupement!E741</f>
        <v>0</v>
      </c>
      <c r="AE715" s="479">
        <f>b.Groupement!F741</f>
        <v>0</v>
      </c>
      <c r="AF715" s="479">
        <f>b.Groupement!G741</f>
        <v>0</v>
      </c>
      <c r="AG715" s="479">
        <f>b.Groupement!H741</f>
        <v>0</v>
      </c>
      <c r="AH715" s="479">
        <f>b.Groupement!I741</f>
        <v>0</v>
      </c>
      <c r="AI715" s="479">
        <f>b.Groupement!J741</f>
        <v>0</v>
      </c>
      <c r="AK715" s="479">
        <f>'a.Equipe projet'!D737</f>
        <v>0</v>
      </c>
      <c r="AL715" s="479">
        <f>'a.Equipe projet'!E737</f>
        <v>0</v>
      </c>
      <c r="AM715" s="479">
        <f>'a.Equipe projet'!F737</f>
        <v>0</v>
      </c>
      <c r="AN715" s="479">
        <f>'a.Equipe projet'!G737</f>
        <v>0</v>
      </c>
      <c r="AO715" s="479">
        <f>'a.Equipe projet'!H737</f>
        <v>0</v>
      </c>
      <c r="AP715" s="479">
        <f>'a.Equipe projet'!I737</f>
        <v>0</v>
      </c>
      <c r="AQ715" s="479">
        <f>'a.Equipe projet'!J737</f>
        <v>0</v>
      </c>
      <c r="AR715" s="479">
        <f>'a.Equipe projet'!K737</f>
        <v>0</v>
      </c>
      <c r="AS715" s="479">
        <f>'a.Equipe projet'!L737</f>
        <v>0</v>
      </c>
      <c r="AU715" s="479">
        <f>'c.Prestataires'!D736</f>
        <v>0</v>
      </c>
      <c r="AV715" s="479">
        <f>'c.Prestataires'!E736</f>
        <v>0</v>
      </c>
      <c r="AW715" s="479">
        <f>'c.Prestataires'!F736</f>
        <v>0</v>
      </c>
      <c r="AX715" s="479">
        <f>'c.Prestataires'!G736</f>
        <v>0</v>
      </c>
      <c r="AY715" s="479">
        <f>'c.Prestataires'!H736</f>
        <v>0</v>
      </c>
      <c r="BA715" s="479" t="str">
        <f>'d.Points de vente&amp;récupération'!D738</f>
        <v>A compléter</v>
      </c>
      <c r="BB715" s="479" t="str">
        <f>'d.Points de vente&amp;récupération'!E738</f>
        <v>A choisir</v>
      </c>
      <c r="BC715" s="479" t="str">
        <f>'d.Points de vente&amp;récupération'!F738</f>
        <v>A choisir</v>
      </c>
      <c r="BD715" s="479" t="str">
        <f>'d.Points de vente&amp;récupération'!G738</f>
        <v>A choisir</v>
      </c>
      <c r="BE715" s="479" t="str">
        <f>'d.Points de vente&amp;récupération'!H738</f>
        <v>A choisir</v>
      </c>
      <c r="BF715" s="479" t="str">
        <f>'d.Points de vente&amp;récupération'!I738</f>
        <v>A choisir</v>
      </c>
      <c r="BG715" s="479" t="str">
        <f>'d.Points de vente&amp;récupération'!J738</f>
        <v>A choisir</v>
      </c>
      <c r="BH715" s="479" t="str">
        <f>'d.Points de vente&amp;récupération'!K738</f>
        <v>A compléter</v>
      </c>
    </row>
    <row r="716" spans="15:60">
      <c r="O716">
        <v>713</v>
      </c>
      <c r="P716" t="str">
        <f>_xlfn.XLOOKUP(O716,'1.Fiche candidature (à remplir)'!AB:AB,'1.Fiche candidature (à remplir)'!D:D)</f>
        <v>Prestation d'analyse sanitaire, laboratoire</v>
      </c>
      <c r="Q716" t="str">
        <f>_xlfn.XLOOKUP(O716,'1.Fiche candidature (à remplir)'!AB:AB,'1.Fiche candidature (à remplir)'!AC:AC)</f>
        <v>Investissement_1</v>
      </c>
      <c r="R716" t="str">
        <f>_xlfn.XLOOKUP(O716,'1.Fiche candidature (à remplir)'!AB:AB,'1.Fiche candidature (à remplir)'!E:E)</f>
        <v>A compléter</v>
      </c>
      <c r="S716">
        <f>_xlfn.XLOOKUP(O716,'1.Fiche candidature (à remplir)'!AB:AB,'1.Fiche candidature (à remplir)'!F:F)</f>
        <v>0</v>
      </c>
      <c r="T716">
        <f>_xlfn.XLOOKUP(O716,'1.Fiche candidature (à remplir)'!AB:AB,'1.Fiche candidature (à remplir)'!G:G)</f>
        <v>0</v>
      </c>
      <c r="U716">
        <f>_xlfn.XLOOKUP(O716,'1.Fiche candidature (à remplir)'!AB:AB,'1.Fiche candidature (à remplir)'!H:H)</f>
        <v>0</v>
      </c>
      <c r="V716" t="str">
        <f>_xlfn.XLOOKUP(O716,'1.Fiche candidature (à remplir)'!AB:AB,'1.Fiche candidature (à remplir)'!I:I)</f>
        <v>A compléter</v>
      </c>
      <c r="W716" t="str">
        <f>_xlfn.XLOOKUP(O716,'1.Fiche candidature (à remplir)'!AB:AB,'1.Fiche candidature (à remplir)'!L:L)</f>
        <v>A remplir</v>
      </c>
      <c r="X716">
        <f>_xlfn.XLOOKUP(O716,'1.Fiche candidature (à remplir)'!AB:AB,'1.Fiche candidature (à remplir)'!M:M)</f>
        <v>0</v>
      </c>
      <c r="Y716">
        <f>_xlfn.XLOOKUP(O716,'1.Fiche candidature (à remplir)'!AB:AB,'1.Fiche candidature (à remplir)'!N:N)</f>
        <v>0</v>
      </c>
      <c r="Z716">
        <f>_xlfn.XLOOKUP(O716,'1.Fiche candidature (à remplir)'!AB:AB,'1.Fiche candidature (à remplir)'!P:P)</f>
        <v>0</v>
      </c>
      <c r="AC716" s="479">
        <f>b.Groupement!D742</f>
        <v>0</v>
      </c>
      <c r="AD716" s="479">
        <f>b.Groupement!E742</f>
        <v>0</v>
      </c>
      <c r="AE716" s="479">
        <f>b.Groupement!F742</f>
        <v>0</v>
      </c>
      <c r="AF716" s="479">
        <f>b.Groupement!G742</f>
        <v>0</v>
      </c>
      <c r="AG716" s="479">
        <f>b.Groupement!H742</f>
        <v>0</v>
      </c>
      <c r="AH716" s="479">
        <f>b.Groupement!I742</f>
        <v>0</v>
      </c>
      <c r="AI716" s="479">
        <f>b.Groupement!J742</f>
        <v>0</v>
      </c>
      <c r="AK716" s="479">
        <f>'a.Equipe projet'!D738</f>
        <v>0</v>
      </c>
      <c r="AL716" s="479">
        <f>'a.Equipe projet'!E738</f>
        <v>0</v>
      </c>
      <c r="AM716" s="479">
        <f>'a.Equipe projet'!F738</f>
        <v>0</v>
      </c>
      <c r="AN716" s="479">
        <f>'a.Equipe projet'!G738</f>
        <v>0</v>
      </c>
      <c r="AO716" s="479">
        <f>'a.Equipe projet'!H738</f>
        <v>0</v>
      </c>
      <c r="AP716" s="479">
        <f>'a.Equipe projet'!I738</f>
        <v>0</v>
      </c>
      <c r="AQ716" s="479">
        <f>'a.Equipe projet'!J738</f>
        <v>0</v>
      </c>
      <c r="AR716" s="479">
        <f>'a.Equipe projet'!K738</f>
        <v>0</v>
      </c>
      <c r="AS716" s="479">
        <f>'a.Equipe projet'!L738</f>
        <v>0</v>
      </c>
      <c r="AU716" s="479">
        <f>'c.Prestataires'!D737</f>
        <v>0</v>
      </c>
      <c r="AV716" s="479">
        <f>'c.Prestataires'!E737</f>
        <v>0</v>
      </c>
      <c r="AW716" s="479">
        <f>'c.Prestataires'!F737</f>
        <v>0</v>
      </c>
      <c r="AX716" s="479">
        <f>'c.Prestataires'!G737</f>
        <v>0</v>
      </c>
      <c r="AY716" s="479">
        <f>'c.Prestataires'!H737</f>
        <v>0</v>
      </c>
      <c r="BA716" s="479" t="str">
        <f>'d.Points de vente&amp;récupération'!D739</f>
        <v>A compléter</v>
      </c>
      <c r="BB716" s="479" t="str">
        <f>'d.Points de vente&amp;récupération'!E739</f>
        <v>A choisir</v>
      </c>
      <c r="BC716" s="479" t="str">
        <f>'d.Points de vente&amp;récupération'!F739</f>
        <v>A choisir</v>
      </c>
      <c r="BD716" s="479" t="str">
        <f>'d.Points de vente&amp;récupération'!G739</f>
        <v>A choisir</v>
      </c>
      <c r="BE716" s="479" t="str">
        <f>'d.Points de vente&amp;récupération'!H739</f>
        <v>A choisir</v>
      </c>
      <c r="BF716" s="479" t="str">
        <f>'d.Points de vente&amp;récupération'!I739</f>
        <v>A choisir</v>
      </c>
      <c r="BG716" s="479" t="str">
        <f>'d.Points de vente&amp;récupération'!J739</f>
        <v>A choisir</v>
      </c>
      <c r="BH716" s="479" t="str">
        <f>'d.Points de vente&amp;récupération'!K739</f>
        <v>A compléter</v>
      </c>
    </row>
    <row r="717" spans="15:60">
      <c r="O717">
        <v>714</v>
      </c>
      <c r="P717" t="str">
        <f>_xlfn.XLOOKUP(O717,'1.Fiche candidature (à remplir)'!AB:AB,'1.Fiche candidature (à remplir)'!D:D)</f>
        <v>Prestation d'analyse sanitaire, laboratoire</v>
      </c>
      <c r="Q717" t="str">
        <f>_xlfn.XLOOKUP(O717,'1.Fiche candidature (à remplir)'!AB:AB,'1.Fiche candidature (à remplir)'!AC:AC)</f>
        <v>Investissement_1</v>
      </c>
      <c r="R717" t="str">
        <f>_xlfn.XLOOKUP(O717,'1.Fiche candidature (à remplir)'!AB:AB,'1.Fiche candidature (à remplir)'!E:E)</f>
        <v>A compléter</v>
      </c>
      <c r="S717">
        <f>_xlfn.XLOOKUP(O717,'1.Fiche candidature (à remplir)'!AB:AB,'1.Fiche candidature (à remplir)'!F:F)</f>
        <v>0</v>
      </c>
      <c r="T717">
        <f>_xlfn.XLOOKUP(O717,'1.Fiche candidature (à remplir)'!AB:AB,'1.Fiche candidature (à remplir)'!G:G)</f>
        <v>0</v>
      </c>
      <c r="U717">
        <f>_xlfn.XLOOKUP(O717,'1.Fiche candidature (à remplir)'!AB:AB,'1.Fiche candidature (à remplir)'!H:H)</f>
        <v>0</v>
      </c>
      <c r="V717" t="str">
        <f>_xlfn.XLOOKUP(O717,'1.Fiche candidature (à remplir)'!AB:AB,'1.Fiche candidature (à remplir)'!I:I)</f>
        <v>A compléter</v>
      </c>
      <c r="W717" t="str">
        <f>_xlfn.XLOOKUP(O717,'1.Fiche candidature (à remplir)'!AB:AB,'1.Fiche candidature (à remplir)'!L:L)</f>
        <v>A remplir</v>
      </c>
      <c r="X717">
        <f>_xlfn.XLOOKUP(O717,'1.Fiche candidature (à remplir)'!AB:AB,'1.Fiche candidature (à remplir)'!M:M)</f>
        <v>0</v>
      </c>
      <c r="Y717">
        <f>_xlfn.XLOOKUP(O717,'1.Fiche candidature (à remplir)'!AB:AB,'1.Fiche candidature (à remplir)'!N:N)</f>
        <v>0</v>
      </c>
      <c r="Z717">
        <f>_xlfn.XLOOKUP(O717,'1.Fiche candidature (à remplir)'!AB:AB,'1.Fiche candidature (à remplir)'!P:P)</f>
        <v>0</v>
      </c>
      <c r="AC717" s="479">
        <f>b.Groupement!D743</f>
        <v>0</v>
      </c>
      <c r="AD717" s="479">
        <f>b.Groupement!E743</f>
        <v>0</v>
      </c>
      <c r="AE717" s="479">
        <f>b.Groupement!F743</f>
        <v>0</v>
      </c>
      <c r="AF717" s="479">
        <f>b.Groupement!G743</f>
        <v>0</v>
      </c>
      <c r="AG717" s="479">
        <f>b.Groupement!H743</f>
        <v>0</v>
      </c>
      <c r="AH717" s="479">
        <f>b.Groupement!I743</f>
        <v>0</v>
      </c>
      <c r="AI717" s="479">
        <f>b.Groupement!J743</f>
        <v>0</v>
      </c>
      <c r="AK717" s="479">
        <f>'a.Equipe projet'!D739</f>
        <v>0</v>
      </c>
      <c r="AL717" s="479">
        <f>'a.Equipe projet'!E739</f>
        <v>0</v>
      </c>
      <c r="AM717" s="479">
        <f>'a.Equipe projet'!F739</f>
        <v>0</v>
      </c>
      <c r="AN717" s="479">
        <f>'a.Equipe projet'!G739</f>
        <v>0</v>
      </c>
      <c r="AO717" s="479">
        <f>'a.Equipe projet'!H739</f>
        <v>0</v>
      </c>
      <c r="AP717" s="479">
        <f>'a.Equipe projet'!I739</f>
        <v>0</v>
      </c>
      <c r="AQ717" s="479">
        <f>'a.Equipe projet'!J739</f>
        <v>0</v>
      </c>
      <c r="AR717" s="479">
        <f>'a.Equipe projet'!K739</f>
        <v>0</v>
      </c>
      <c r="AS717" s="479">
        <f>'a.Equipe projet'!L739</f>
        <v>0</v>
      </c>
      <c r="AU717" s="479">
        <f>'c.Prestataires'!D738</f>
        <v>0</v>
      </c>
      <c r="AV717" s="479">
        <f>'c.Prestataires'!E738</f>
        <v>0</v>
      </c>
      <c r="AW717" s="479">
        <f>'c.Prestataires'!F738</f>
        <v>0</v>
      </c>
      <c r="AX717" s="479">
        <f>'c.Prestataires'!G738</f>
        <v>0</v>
      </c>
      <c r="AY717" s="479">
        <f>'c.Prestataires'!H738</f>
        <v>0</v>
      </c>
      <c r="BA717" s="479" t="str">
        <f>'d.Points de vente&amp;récupération'!D740</f>
        <v>A compléter</v>
      </c>
      <c r="BB717" s="479" t="str">
        <f>'d.Points de vente&amp;récupération'!E740</f>
        <v>A choisir</v>
      </c>
      <c r="BC717" s="479" t="str">
        <f>'d.Points de vente&amp;récupération'!F740</f>
        <v>A choisir</v>
      </c>
      <c r="BD717" s="479" t="str">
        <f>'d.Points de vente&amp;récupération'!G740</f>
        <v>A choisir</v>
      </c>
      <c r="BE717" s="479" t="str">
        <f>'d.Points de vente&amp;récupération'!H740</f>
        <v>A choisir</v>
      </c>
      <c r="BF717" s="479" t="str">
        <f>'d.Points de vente&amp;récupération'!I740</f>
        <v>A choisir</v>
      </c>
      <c r="BG717" s="479" t="str">
        <f>'d.Points de vente&amp;récupération'!J740</f>
        <v>A choisir</v>
      </c>
      <c r="BH717" s="479" t="str">
        <f>'d.Points de vente&amp;récupération'!K740</f>
        <v>A compléter</v>
      </c>
    </row>
    <row r="718" spans="15:60">
      <c r="O718">
        <v>715</v>
      </c>
      <c r="P718" t="str">
        <f>_xlfn.XLOOKUP(O718,'1.Fiche candidature (à remplir)'!AB:AB,'1.Fiche candidature (à remplir)'!D:D)</f>
        <v>Prestation d'analyse sanitaire, laboratoire</v>
      </c>
      <c r="Q718" t="str">
        <f>_xlfn.XLOOKUP(O718,'1.Fiche candidature (à remplir)'!AB:AB,'1.Fiche candidature (à remplir)'!AC:AC)</f>
        <v>Investissement_1</v>
      </c>
      <c r="R718" t="str">
        <f>_xlfn.XLOOKUP(O718,'1.Fiche candidature (à remplir)'!AB:AB,'1.Fiche candidature (à remplir)'!E:E)</f>
        <v>A compléter</v>
      </c>
      <c r="S718">
        <f>_xlfn.XLOOKUP(O718,'1.Fiche candidature (à remplir)'!AB:AB,'1.Fiche candidature (à remplir)'!F:F)</f>
        <v>0</v>
      </c>
      <c r="T718">
        <f>_xlfn.XLOOKUP(O718,'1.Fiche candidature (à remplir)'!AB:AB,'1.Fiche candidature (à remplir)'!G:G)</f>
        <v>0</v>
      </c>
      <c r="U718">
        <f>_xlfn.XLOOKUP(O718,'1.Fiche candidature (à remplir)'!AB:AB,'1.Fiche candidature (à remplir)'!H:H)</f>
        <v>0</v>
      </c>
      <c r="V718" t="str">
        <f>_xlfn.XLOOKUP(O718,'1.Fiche candidature (à remplir)'!AB:AB,'1.Fiche candidature (à remplir)'!I:I)</f>
        <v>A compléter</v>
      </c>
      <c r="W718" t="str">
        <f>_xlfn.XLOOKUP(O718,'1.Fiche candidature (à remplir)'!AB:AB,'1.Fiche candidature (à remplir)'!L:L)</f>
        <v>A remplir</v>
      </c>
      <c r="X718">
        <f>_xlfn.XLOOKUP(O718,'1.Fiche candidature (à remplir)'!AB:AB,'1.Fiche candidature (à remplir)'!M:M)</f>
        <v>0</v>
      </c>
      <c r="Y718">
        <f>_xlfn.XLOOKUP(O718,'1.Fiche candidature (à remplir)'!AB:AB,'1.Fiche candidature (à remplir)'!N:N)</f>
        <v>0</v>
      </c>
      <c r="Z718">
        <f>_xlfn.XLOOKUP(O718,'1.Fiche candidature (à remplir)'!AB:AB,'1.Fiche candidature (à remplir)'!P:P)</f>
        <v>0</v>
      </c>
      <c r="AC718" s="479">
        <f>b.Groupement!D744</f>
        <v>0</v>
      </c>
      <c r="AD718" s="479">
        <f>b.Groupement!E744</f>
        <v>0</v>
      </c>
      <c r="AE718" s="479">
        <f>b.Groupement!F744</f>
        <v>0</v>
      </c>
      <c r="AF718" s="479">
        <f>b.Groupement!G744</f>
        <v>0</v>
      </c>
      <c r="AG718" s="479">
        <f>b.Groupement!H744</f>
        <v>0</v>
      </c>
      <c r="AH718" s="479">
        <f>b.Groupement!I744</f>
        <v>0</v>
      </c>
      <c r="AI718" s="479">
        <f>b.Groupement!J744</f>
        <v>0</v>
      </c>
      <c r="AK718" s="479">
        <f>'a.Equipe projet'!D740</f>
        <v>0</v>
      </c>
      <c r="AL718" s="479">
        <f>'a.Equipe projet'!E740</f>
        <v>0</v>
      </c>
      <c r="AM718" s="479">
        <f>'a.Equipe projet'!F740</f>
        <v>0</v>
      </c>
      <c r="AN718" s="479">
        <f>'a.Equipe projet'!G740</f>
        <v>0</v>
      </c>
      <c r="AO718" s="479">
        <f>'a.Equipe projet'!H740</f>
        <v>0</v>
      </c>
      <c r="AP718" s="479">
        <f>'a.Equipe projet'!I740</f>
        <v>0</v>
      </c>
      <c r="AQ718" s="479">
        <f>'a.Equipe projet'!J740</f>
        <v>0</v>
      </c>
      <c r="AR718" s="479">
        <f>'a.Equipe projet'!K740</f>
        <v>0</v>
      </c>
      <c r="AS718" s="479">
        <f>'a.Equipe projet'!L740</f>
        <v>0</v>
      </c>
      <c r="AU718" s="479">
        <f>'c.Prestataires'!D739</f>
        <v>0</v>
      </c>
      <c r="AV718" s="479">
        <f>'c.Prestataires'!E739</f>
        <v>0</v>
      </c>
      <c r="AW718" s="479">
        <f>'c.Prestataires'!F739</f>
        <v>0</v>
      </c>
      <c r="AX718" s="479">
        <f>'c.Prestataires'!G739</f>
        <v>0</v>
      </c>
      <c r="AY718" s="479">
        <f>'c.Prestataires'!H739</f>
        <v>0</v>
      </c>
      <c r="BA718" s="479" t="str">
        <f>'d.Points de vente&amp;récupération'!D741</f>
        <v>A compléter</v>
      </c>
      <c r="BB718" s="479" t="str">
        <f>'d.Points de vente&amp;récupération'!E741</f>
        <v>A choisir</v>
      </c>
      <c r="BC718" s="479" t="str">
        <f>'d.Points de vente&amp;récupération'!F741</f>
        <v>A choisir</v>
      </c>
      <c r="BD718" s="479" t="str">
        <f>'d.Points de vente&amp;récupération'!G741</f>
        <v>A choisir</v>
      </c>
      <c r="BE718" s="479" t="str">
        <f>'d.Points de vente&amp;récupération'!H741</f>
        <v>A choisir</v>
      </c>
      <c r="BF718" s="479" t="str">
        <f>'d.Points de vente&amp;récupération'!I741</f>
        <v>A choisir</v>
      </c>
      <c r="BG718" s="479" t="str">
        <f>'d.Points de vente&amp;récupération'!J741</f>
        <v>A choisir</v>
      </c>
      <c r="BH718" s="479" t="str">
        <f>'d.Points de vente&amp;récupération'!K741</f>
        <v>A compléter</v>
      </c>
    </row>
    <row r="719" spans="15:60">
      <c r="O719">
        <v>716</v>
      </c>
      <c r="P719" t="str">
        <f>_xlfn.XLOOKUP(O719,'1.Fiche candidature (à remplir)'!AB:AB,'1.Fiche candidature (à remplir)'!D:D)</f>
        <v>Prestation d'analyse sanitaire, laboratoire</v>
      </c>
      <c r="Q719" t="str">
        <f>_xlfn.XLOOKUP(O719,'1.Fiche candidature (à remplir)'!AB:AB,'1.Fiche candidature (à remplir)'!AC:AC)</f>
        <v>Investissement_1</v>
      </c>
      <c r="R719" t="str">
        <f>_xlfn.XLOOKUP(O719,'1.Fiche candidature (à remplir)'!AB:AB,'1.Fiche candidature (à remplir)'!E:E)</f>
        <v>A compléter</v>
      </c>
      <c r="S719">
        <f>_xlfn.XLOOKUP(O719,'1.Fiche candidature (à remplir)'!AB:AB,'1.Fiche candidature (à remplir)'!F:F)</f>
        <v>0</v>
      </c>
      <c r="T719">
        <f>_xlfn.XLOOKUP(O719,'1.Fiche candidature (à remplir)'!AB:AB,'1.Fiche candidature (à remplir)'!G:G)</f>
        <v>0</v>
      </c>
      <c r="U719">
        <f>_xlfn.XLOOKUP(O719,'1.Fiche candidature (à remplir)'!AB:AB,'1.Fiche candidature (à remplir)'!H:H)</f>
        <v>0</v>
      </c>
      <c r="V719" t="str">
        <f>_xlfn.XLOOKUP(O719,'1.Fiche candidature (à remplir)'!AB:AB,'1.Fiche candidature (à remplir)'!I:I)</f>
        <v>A compléter</v>
      </c>
      <c r="W719" t="str">
        <f>_xlfn.XLOOKUP(O719,'1.Fiche candidature (à remplir)'!AB:AB,'1.Fiche candidature (à remplir)'!L:L)</f>
        <v>A remplir</v>
      </c>
      <c r="X719">
        <f>_xlfn.XLOOKUP(O719,'1.Fiche candidature (à remplir)'!AB:AB,'1.Fiche candidature (à remplir)'!M:M)</f>
        <v>0</v>
      </c>
      <c r="Y719">
        <f>_xlfn.XLOOKUP(O719,'1.Fiche candidature (à remplir)'!AB:AB,'1.Fiche candidature (à remplir)'!N:N)</f>
        <v>0</v>
      </c>
      <c r="Z719">
        <f>_xlfn.XLOOKUP(O719,'1.Fiche candidature (à remplir)'!AB:AB,'1.Fiche candidature (à remplir)'!P:P)</f>
        <v>0</v>
      </c>
      <c r="AC719" s="479">
        <f>b.Groupement!D745</f>
        <v>0</v>
      </c>
      <c r="AD719" s="479">
        <f>b.Groupement!E745</f>
        <v>0</v>
      </c>
      <c r="AE719" s="479">
        <f>b.Groupement!F745</f>
        <v>0</v>
      </c>
      <c r="AF719" s="479">
        <f>b.Groupement!G745</f>
        <v>0</v>
      </c>
      <c r="AG719" s="479">
        <f>b.Groupement!H745</f>
        <v>0</v>
      </c>
      <c r="AH719" s="479">
        <f>b.Groupement!I745</f>
        <v>0</v>
      </c>
      <c r="AI719" s="479">
        <f>b.Groupement!J745</f>
        <v>0</v>
      </c>
      <c r="AK719" s="479">
        <f>'a.Equipe projet'!D741</f>
        <v>0</v>
      </c>
      <c r="AL719" s="479">
        <f>'a.Equipe projet'!E741</f>
        <v>0</v>
      </c>
      <c r="AM719" s="479">
        <f>'a.Equipe projet'!F741</f>
        <v>0</v>
      </c>
      <c r="AN719" s="479">
        <f>'a.Equipe projet'!G741</f>
        <v>0</v>
      </c>
      <c r="AO719" s="479">
        <f>'a.Equipe projet'!H741</f>
        <v>0</v>
      </c>
      <c r="AP719" s="479">
        <f>'a.Equipe projet'!I741</f>
        <v>0</v>
      </c>
      <c r="AQ719" s="479">
        <f>'a.Equipe projet'!J741</f>
        <v>0</v>
      </c>
      <c r="AR719" s="479">
        <f>'a.Equipe projet'!K741</f>
        <v>0</v>
      </c>
      <c r="AS719" s="479">
        <f>'a.Equipe projet'!L741</f>
        <v>0</v>
      </c>
      <c r="AU719" s="479">
        <f>'c.Prestataires'!D740</f>
        <v>0</v>
      </c>
      <c r="AV719" s="479">
        <f>'c.Prestataires'!E740</f>
        <v>0</v>
      </c>
      <c r="AW719" s="479">
        <f>'c.Prestataires'!F740</f>
        <v>0</v>
      </c>
      <c r="AX719" s="479">
        <f>'c.Prestataires'!G740</f>
        <v>0</v>
      </c>
      <c r="AY719" s="479">
        <f>'c.Prestataires'!H740</f>
        <v>0</v>
      </c>
      <c r="BA719" s="479" t="str">
        <f>'d.Points de vente&amp;récupération'!D742</f>
        <v>A compléter</v>
      </c>
      <c r="BB719" s="479" t="str">
        <f>'d.Points de vente&amp;récupération'!E742</f>
        <v>A choisir</v>
      </c>
      <c r="BC719" s="479" t="str">
        <f>'d.Points de vente&amp;récupération'!F742</f>
        <v>A choisir</v>
      </c>
      <c r="BD719" s="479" t="str">
        <f>'d.Points de vente&amp;récupération'!G742</f>
        <v>A choisir</v>
      </c>
      <c r="BE719" s="479" t="str">
        <f>'d.Points de vente&amp;récupération'!H742</f>
        <v>A choisir</v>
      </c>
      <c r="BF719" s="479" t="str">
        <f>'d.Points de vente&amp;récupération'!I742</f>
        <v>A choisir</v>
      </c>
      <c r="BG719" s="479" t="str">
        <f>'d.Points de vente&amp;récupération'!J742</f>
        <v>A choisir</v>
      </c>
      <c r="BH719" s="479" t="str">
        <f>'d.Points de vente&amp;récupération'!K742</f>
        <v>A compléter</v>
      </c>
    </row>
    <row r="720" spans="15:60">
      <c r="O720">
        <v>717</v>
      </c>
      <c r="P720" t="str">
        <f>_xlfn.XLOOKUP(O720,'1.Fiche candidature (à remplir)'!AB:AB,'1.Fiche candidature (à remplir)'!D:D)</f>
        <v>Achat de machine(s) de conditionnement et ses éléments affiliés
Frais d'installation et de maintenance inclus</v>
      </c>
      <c r="Q720" t="str">
        <f>_xlfn.XLOOKUP(O720,'1.Fiche candidature (à remplir)'!AB:AB,'1.Fiche candidature (à remplir)'!AC:AC)</f>
        <v>Investissement_1</v>
      </c>
      <c r="R720" t="str">
        <f>_xlfn.XLOOKUP(O720,'1.Fiche candidature (à remplir)'!AB:AB,'1.Fiche candidature (à remplir)'!E:E)</f>
        <v>A compléter</v>
      </c>
      <c r="S720">
        <f>_xlfn.XLOOKUP(O720,'1.Fiche candidature (à remplir)'!AB:AB,'1.Fiche candidature (à remplir)'!F:F)</f>
        <v>0</v>
      </c>
      <c r="T720">
        <f>_xlfn.XLOOKUP(O720,'1.Fiche candidature (à remplir)'!AB:AB,'1.Fiche candidature (à remplir)'!G:G)</f>
        <v>0</v>
      </c>
      <c r="U720">
        <f>_xlfn.XLOOKUP(O720,'1.Fiche candidature (à remplir)'!AB:AB,'1.Fiche candidature (à remplir)'!H:H)</f>
        <v>0</v>
      </c>
      <c r="V720" t="str">
        <f>_xlfn.XLOOKUP(O720,'1.Fiche candidature (à remplir)'!AB:AB,'1.Fiche candidature (à remplir)'!I:I)</f>
        <v>A compléter</v>
      </c>
      <c r="W720" t="str">
        <f>_xlfn.XLOOKUP(O720,'1.Fiche candidature (à remplir)'!AB:AB,'1.Fiche candidature (à remplir)'!L:L)</f>
        <v>A remplir</v>
      </c>
      <c r="X720">
        <f>_xlfn.XLOOKUP(O720,'1.Fiche candidature (à remplir)'!AB:AB,'1.Fiche candidature (à remplir)'!M:M)</f>
        <v>0</v>
      </c>
      <c r="Y720">
        <f>_xlfn.XLOOKUP(O720,'1.Fiche candidature (à remplir)'!AB:AB,'1.Fiche candidature (à remplir)'!N:N)</f>
        <v>0</v>
      </c>
      <c r="Z720">
        <f>_xlfn.XLOOKUP(O720,'1.Fiche candidature (à remplir)'!AB:AB,'1.Fiche candidature (à remplir)'!P:P)</f>
        <v>0</v>
      </c>
      <c r="AC720" s="479">
        <f>b.Groupement!D746</f>
        <v>0</v>
      </c>
      <c r="AD720" s="479">
        <f>b.Groupement!E746</f>
        <v>0</v>
      </c>
      <c r="AE720" s="479">
        <f>b.Groupement!F746</f>
        <v>0</v>
      </c>
      <c r="AF720" s="479">
        <f>b.Groupement!G746</f>
        <v>0</v>
      </c>
      <c r="AG720" s="479">
        <f>b.Groupement!H746</f>
        <v>0</v>
      </c>
      <c r="AH720" s="479">
        <f>b.Groupement!I746</f>
        <v>0</v>
      </c>
      <c r="AI720" s="479">
        <f>b.Groupement!J746</f>
        <v>0</v>
      </c>
      <c r="AK720" s="479">
        <f>'a.Equipe projet'!D742</f>
        <v>0</v>
      </c>
      <c r="AL720" s="479">
        <f>'a.Equipe projet'!E742</f>
        <v>0</v>
      </c>
      <c r="AM720" s="479">
        <f>'a.Equipe projet'!F742</f>
        <v>0</v>
      </c>
      <c r="AN720" s="479">
        <f>'a.Equipe projet'!G742</f>
        <v>0</v>
      </c>
      <c r="AO720" s="479">
        <f>'a.Equipe projet'!H742</f>
        <v>0</v>
      </c>
      <c r="AP720" s="479">
        <f>'a.Equipe projet'!I742</f>
        <v>0</v>
      </c>
      <c r="AQ720" s="479">
        <f>'a.Equipe projet'!J742</f>
        <v>0</v>
      </c>
      <c r="AR720" s="479">
        <f>'a.Equipe projet'!K742</f>
        <v>0</v>
      </c>
      <c r="AS720" s="479">
        <f>'a.Equipe projet'!L742</f>
        <v>0</v>
      </c>
      <c r="AU720" s="479">
        <f>'c.Prestataires'!D741</f>
        <v>0</v>
      </c>
      <c r="AV720" s="479">
        <f>'c.Prestataires'!E741</f>
        <v>0</v>
      </c>
      <c r="AW720" s="479">
        <f>'c.Prestataires'!F741</f>
        <v>0</v>
      </c>
      <c r="AX720" s="479">
        <f>'c.Prestataires'!G741</f>
        <v>0</v>
      </c>
      <c r="AY720" s="479">
        <f>'c.Prestataires'!H741</f>
        <v>0</v>
      </c>
      <c r="BA720" s="479" t="str">
        <f>'d.Points de vente&amp;récupération'!D743</f>
        <v>A compléter</v>
      </c>
      <c r="BB720" s="479" t="str">
        <f>'d.Points de vente&amp;récupération'!E743</f>
        <v>A choisir</v>
      </c>
      <c r="BC720" s="479" t="str">
        <f>'d.Points de vente&amp;récupération'!F743</f>
        <v>A choisir</v>
      </c>
      <c r="BD720" s="479" t="str">
        <f>'d.Points de vente&amp;récupération'!G743</f>
        <v>A choisir</v>
      </c>
      <c r="BE720" s="479" t="str">
        <f>'d.Points de vente&amp;récupération'!H743</f>
        <v>A choisir</v>
      </c>
      <c r="BF720" s="479" t="str">
        <f>'d.Points de vente&amp;récupération'!I743</f>
        <v>A choisir</v>
      </c>
      <c r="BG720" s="479" t="str">
        <f>'d.Points de vente&amp;récupération'!J743</f>
        <v>A choisir</v>
      </c>
      <c r="BH720" s="479" t="str">
        <f>'d.Points de vente&amp;récupération'!K743</f>
        <v>A compléter</v>
      </c>
    </row>
    <row r="721" spans="15:60">
      <c r="O721">
        <v>718</v>
      </c>
      <c r="P721" t="str">
        <f>_xlfn.XLOOKUP(O721,'1.Fiche candidature (à remplir)'!AB:AB,'1.Fiche candidature (à remplir)'!D:D)</f>
        <v>Achat de machine(s) de conditionnement et ses éléments affiliés</v>
      </c>
      <c r="Q721" t="str">
        <f>_xlfn.XLOOKUP(O721,'1.Fiche candidature (à remplir)'!AB:AB,'1.Fiche candidature (à remplir)'!AC:AC)</f>
        <v>Investissement_1</v>
      </c>
      <c r="R721" t="str">
        <f>_xlfn.XLOOKUP(O721,'1.Fiche candidature (à remplir)'!AB:AB,'1.Fiche candidature (à remplir)'!E:E)</f>
        <v>A compléter</v>
      </c>
      <c r="S721">
        <f>_xlfn.XLOOKUP(O721,'1.Fiche candidature (à remplir)'!AB:AB,'1.Fiche candidature (à remplir)'!F:F)</f>
        <v>0</v>
      </c>
      <c r="T721">
        <f>_xlfn.XLOOKUP(O721,'1.Fiche candidature (à remplir)'!AB:AB,'1.Fiche candidature (à remplir)'!G:G)</f>
        <v>0</v>
      </c>
      <c r="U721">
        <f>_xlfn.XLOOKUP(O721,'1.Fiche candidature (à remplir)'!AB:AB,'1.Fiche candidature (à remplir)'!H:H)</f>
        <v>0</v>
      </c>
      <c r="V721" t="str">
        <f>_xlfn.XLOOKUP(O721,'1.Fiche candidature (à remplir)'!AB:AB,'1.Fiche candidature (à remplir)'!I:I)</f>
        <v>A compléter</v>
      </c>
      <c r="W721" t="str">
        <f>_xlfn.XLOOKUP(O721,'1.Fiche candidature (à remplir)'!AB:AB,'1.Fiche candidature (à remplir)'!L:L)</f>
        <v>A remplir</v>
      </c>
      <c r="X721">
        <f>_xlfn.XLOOKUP(O721,'1.Fiche candidature (à remplir)'!AB:AB,'1.Fiche candidature (à remplir)'!M:M)</f>
        <v>0</v>
      </c>
      <c r="Y721">
        <f>_xlfn.XLOOKUP(O721,'1.Fiche candidature (à remplir)'!AB:AB,'1.Fiche candidature (à remplir)'!N:N)</f>
        <v>0</v>
      </c>
      <c r="Z721">
        <f>_xlfn.XLOOKUP(O721,'1.Fiche candidature (à remplir)'!AB:AB,'1.Fiche candidature (à remplir)'!P:P)</f>
        <v>0</v>
      </c>
      <c r="AC721" s="479">
        <f>b.Groupement!D747</f>
        <v>0</v>
      </c>
      <c r="AD721" s="479">
        <f>b.Groupement!E747</f>
        <v>0</v>
      </c>
      <c r="AE721" s="479">
        <f>b.Groupement!F747</f>
        <v>0</v>
      </c>
      <c r="AF721" s="479">
        <f>b.Groupement!G747</f>
        <v>0</v>
      </c>
      <c r="AG721" s="479">
        <f>b.Groupement!H747</f>
        <v>0</v>
      </c>
      <c r="AH721" s="479">
        <f>b.Groupement!I747</f>
        <v>0</v>
      </c>
      <c r="AI721" s="479">
        <f>b.Groupement!J747</f>
        <v>0</v>
      </c>
      <c r="AK721" s="479">
        <f>'a.Equipe projet'!D743</f>
        <v>0</v>
      </c>
      <c r="AL721" s="479">
        <f>'a.Equipe projet'!E743</f>
        <v>0</v>
      </c>
      <c r="AM721" s="479">
        <f>'a.Equipe projet'!F743</f>
        <v>0</v>
      </c>
      <c r="AN721" s="479">
        <f>'a.Equipe projet'!G743</f>
        <v>0</v>
      </c>
      <c r="AO721" s="479">
        <f>'a.Equipe projet'!H743</f>
        <v>0</v>
      </c>
      <c r="AP721" s="479">
        <f>'a.Equipe projet'!I743</f>
        <v>0</v>
      </c>
      <c r="AQ721" s="479">
        <f>'a.Equipe projet'!J743</f>
        <v>0</v>
      </c>
      <c r="AR721" s="479">
        <f>'a.Equipe projet'!K743</f>
        <v>0</v>
      </c>
      <c r="AS721" s="479">
        <f>'a.Equipe projet'!L743</f>
        <v>0</v>
      </c>
      <c r="AU721" s="479">
        <f>'c.Prestataires'!D742</f>
        <v>0</v>
      </c>
      <c r="AV721" s="479">
        <f>'c.Prestataires'!E742</f>
        <v>0</v>
      </c>
      <c r="AW721" s="479">
        <f>'c.Prestataires'!F742</f>
        <v>0</v>
      </c>
      <c r="AX721" s="479">
        <f>'c.Prestataires'!G742</f>
        <v>0</v>
      </c>
      <c r="AY721" s="479">
        <f>'c.Prestataires'!H742</f>
        <v>0</v>
      </c>
      <c r="BA721" s="479" t="str">
        <f>'d.Points de vente&amp;récupération'!D744</f>
        <v>A compléter</v>
      </c>
      <c r="BB721" s="479" t="str">
        <f>'d.Points de vente&amp;récupération'!E744</f>
        <v>A choisir</v>
      </c>
      <c r="BC721" s="479" t="str">
        <f>'d.Points de vente&amp;récupération'!F744</f>
        <v>A choisir</v>
      </c>
      <c r="BD721" s="479" t="str">
        <f>'d.Points de vente&amp;récupération'!G744</f>
        <v>A choisir</v>
      </c>
      <c r="BE721" s="479" t="str">
        <f>'d.Points de vente&amp;récupération'!H744</f>
        <v>A choisir</v>
      </c>
      <c r="BF721" s="479" t="str">
        <f>'d.Points de vente&amp;récupération'!I744</f>
        <v>A choisir</v>
      </c>
      <c r="BG721" s="479" t="str">
        <f>'d.Points de vente&amp;récupération'!J744</f>
        <v>A choisir</v>
      </c>
      <c r="BH721" s="479" t="str">
        <f>'d.Points de vente&amp;récupération'!K744</f>
        <v>A compléter</v>
      </c>
    </row>
    <row r="722" spans="15:60">
      <c r="O722">
        <v>719</v>
      </c>
      <c r="P722" t="str">
        <f>_xlfn.XLOOKUP(O722,'1.Fiche candidature (à remplir)'!AB:AB,'1.Fiche candidature (à remplir)'!D:D)</f>
        <v>Achat de machine(s) de conditionnement et ses éléments affiliés</v>
      </c>
      <c r="Q722" t="str">
        <f>_xlfn.XLOOKUP(O722,'1.Fiche candidature (à remplir)'!AB:AB,'1.Fiche candidature (à remplir)'!AC:AC)</f>
        <v>Investissement_1</v>
      </c>
      <c r="R722" t="str">
        <f>_xlfn.XLOOKUP(O722,'1.Fiche candidature (à remplir)'!AB:AB,'1.Fiche candidature (à remplir)'!E:E)</f>
        <v>A compléter</v>
      </c>
      <c r="S722">
        <f>_xlfn.XLOOKUP(O722,'1.Fiche candidature (à remplir)'!AB:AB,'1.Fiche candidature (à remplir)'!F:F)</f>
        <v>0</v>
      </c>
      <c r="T722">
        <f>_xlfn.XLOOKUP(O722,'1.Fiche candidature (à remplir)'!AB:AB,'1.Fiche candidature (à remplir)'!G:G)</f>
        <v>0</v>
      </c>
      <c r="U722">
        <f>_xlfn.XLOOKUP(O722,'1.Fiche candidature (à remplir)'!AB:AB,'1.Fiche candidature (à remplir)'!H:H)</f>
        <v>0</v>
      </c>
      <c r="V722" t="str">
        <f>_xlfn.XLOOKUP(O722,'1.Fiche candidature (à remplir)'!AB:AB,'1.Fiche candidature (à remplir)'!I:I)</f>
        <v>A compléter</v>
      </c>
      <c r="W722" t="str">
        <f>_xlfn.XLOOKUP(O722,'1.Fiche candidature (à remplir)'!AB:AB,'1.Fiche candidature (à remplir)'!L:L)</f>
        <v>A remplir</v>
      </c>
      <c r="X722">
        <f>_xlfn.XLOOKUP(O722,'1.Fiche candidature (à remplir)'!AB:AB,'1.Fiche candidature (à remplir)'!M:M)</f>
        <v>0</v>
      </c>
      <c r="Y722">
        <f>_xlfn.XLOOKUP(O722,'1.Fiche candidature (à remplir)'!AB:AB,'1.Fiche candidature (à remplir)'!N:N)</f>
        <v>0</v>
      </c>
      <c r="Z722">
        <f>_xlfn.XLOOKUP(O722,'1.Fiche candidature (à remplir)'!AB:AB,'1.Fiche candidature (à remplir)'!P:P)</f>
        <v>0</v>
      </c>
      <c r="AC722" s="479">
        <f>b.Groupement!D748</f>
        <v>0</v>
      </c>
      <c r="AD722" s="479">
        <f>b.Groupement!E748</f>
        <v>0</v>
      </c>
      <c r="AE722" s="479">
        <f>b.Groupement!F748</f>
        <v>0</v>
      </c>
      <c r="AF722" s="479">
        <f>b.Groupement!G748</f>
        <v>0</v>
      </c>
      <c r="AG722" s="479">
        <f>b.Groupement!H748</f>
        <v>0</v>
      </c>
      <c r="AH722" s="479">
        <f>b.Groupement!I748</f>
        <v>0</v>
      </c>
      <c r="AI722" s="479">
        <f>b.Groupement!J748</f>
        <v>0</v>
      </c>
      <c r="AK722" s="479">
        <f>'a.Equipe projet'!D744</f>
        <v>0</v>
      </c>
      <c r="AL722" s="479">
        <f>'a.Equipe projet'!E744</f>
        <v>0</v>
      </c>
      <c r="AM722" s="479">
        <f>'a.Equipe projet'!F744</f>
        <v>0</v>
      </c>
      <c r="AN722" s="479">
        <f>'a.Equipe projet'!G744</f>
        <v>0</v>
      </c>
      <c r="AO722" s="479">
        <f>'a.Equipe projet'!H744</f>
        <v>0</v>
      </c>
      <c r="AP722" s="479">
        <f>'a.Equipe projet'!I744</f>
        <v>0</v>
      </c>
      <c r="AQ722" s="479">
        <f>'a.Equipe projet'!J744</f>
        <v>0</v>
      </c>
      <c r="AR722" s="479">
        <f>'a.Equipe projet'!K744</f>
        <v>0</v>
      </c>
      <c r="AS722" s="479">
        <f>'a.Equipe projet'!L744</f>
        <v>0</v>
      </c>
      <c r="AU722" s="479">
        <f>'c.Prestataires'!D743</f>
        <v>0</v>
      </c>
      <c r="AV722" s="479">
        <f>'c.Prestataires'!E743</f>
        <v>0</v>
      </c>
      <c r="AW722" s="479">
        <f>'c.Prestataires'!F743</f>
        <v>0</v>
      </c>
      <c r="AX722" s="479">
        <f>'c.Prestataires'!G743</f>
        <v>0</v>
      </c>
      <c r="AY722" s="479">
        <f>'c.Prestataires'!H743</f>
        <v>0</v>
      </c>
      <c r="BA722" s="479" t="str">
        <f>'d.Points de vente&amp;récupération'!D745</f>
        <v>A compléter</v>
      </c>
      <c r="BB722" s="479" t="str">
        <f>'d.Points de vente&amp;récupération'!E745</f>
        <v>A choisir</v>
      </c>
      <c r="BC722" s="479" t="str">
        <f>'d.Points de vente&amp;récupération'!F745</f>
        <v>A choisir</v>
      </c>
      <c r="BD722" s="479" t="str">
        <f>'d.Points de vente&amp;récupération'!G745</f>
        <v>A choisir</v>
      </c>
      <c r="BE722" s="479" t="str">
        <f>'d.Points de vente&amp;récupération'!H745</f>
        <v>A choisir</v>
      </c>
      <c r="BF722" s="479" t="str">
        <f>'d.Points de vente&amp;récupération'!I745</f>
        <v>A choisir</v>
      </c>
      <c r="BG722" s="479" t="str">
        <f>'d.Points de vente&amp;récupération'!J745</f>
        <v>A choisir</v>
      </c>
      <c r="BH722" s="479" t="str">
        <f>'d.Points de vente&amp;récupération'!K745</f>
        <v>A compléter</v>
      </c>
    </row>
    <row r="723" spans="15:60">
      <c r="O723">
        <v>720</v>
      </c>
      <c r="P723" t="str">
        <f>_xlfn.XLOOKUP(O723,'1.Fiche candidature (à remplir)'!AB:AB,'1.Fiche candidature (à remplir)'!D:D)</f>
        <v>Achat de machine(s) de conditionnement et ses éléments affiliés</v>
      </c>
      <c r="Q723" t="str">
        <f>_xlfn.XLOOKUP(O723,'1.Fiche candidature (à remplir)'!AB:AB,'1.Fiche candidature (à remplir)'!AC:AC)</f>
        <v>Investissement_1</v>
      </c>
      <c r="R723" t="str">
        <f>_xlfn.XLOOKUP(O723,'1.Fiche candidature (à remplir)'!AB:AB,'1.Fiche candidature (à remplir)'!E:E)</f>
        <v>A compléter</v>
      </c>
      <c r="S723">
        <f>_xlfn.XLOOKUP(O723,'1.Fiche candidature (à remplir)'!AB:AB,'1.Fiche candidature (à remplir)'!F:F)</f>
        <v>0</v>
      </c>
      <c r="T723">
        <f>_xlfn.XLOOKUP(O723,'1.Fiche candidature (à remplir)'!AB:AB,'1.Fiche candidature (à remplir)'!G:G)</f>
        <v>0</v>
      </c>
      <c r="U723">
        <f>_xlfn.XLOOKUP(O723,'1.Fiche candidature (à remplir)'!AB:AB,'1.Fiche candidature (à remplir)'!H:H)</f>
        <v>0</v>
      </c>
      <c r="V723" t="str">
        <f>_xlfn.XLOOKUP(O723,'1.Fiche candidature (à remplir)'!AB:AB,'1.Fiche candidature (à remplir)'!I:I)</f>
        <v>A compléter</v>
      </c>
      <c r="W723" t="str">
        <f>_xlfn.XLOOKUP(O723,'1.Fiche candidature (à remplir)'!AB:AB,'1.Fiche candidature (à remplir)'!L:L)</f>
        <v>A remplir</v>
      </c>
      <c r="X723">
        <f>_xlfn.XLOOKUP(O723,'1.Fiche candidature (à remplir)'!AB:AB,'1.Fiche candidature (à remplir)'!M:M)</f>
        <v>0</v>
      </c>
      <c r="Y723">
        <f>_xlfn.XLOOKUP(O723,'1.Fiche candidature (à remplir)'!AB:AB,'1.Fiche candidature (à remplir)'!N:N)</f>
        <v>0</v>
      </c>
      <c r="Z723">
        <f>_xlfn.XLOOKUP(O723,'1.Fiche candidature (à remplir)'!AB:AB,'1.Fiche candidature (à remplir)'!P:P)</f>
        <v>0</v>
      </c>
      <c r="AC723" s="479">
        <f>b.Groupement!D749</f>
        <v>0</v>
      </c>
      <c r="AD723" s="479">
        <f>b.Groupement!E749</f>
        <v>0</v>
      </c>
      <c r="AE723" s="479">
        <f>b.Groupement!F749</f>
        <v>0</v>
      </c>
      <c r="AF723" s="479">
        <f>b.Groupement!G749</f>
        <v>0</v>
      </c>
      <c r="AG723" s="479">
        <f>b.Groupement!H749</f>
        <v>0</v>
      </c>
      <c r="AH723" s="479">
        <f>b.Groupement!I749</f>
        <v>0</v>
      </c>
      <c r="AI723" s="479">
        <f>b.Groupement!J749</f>
        <v>0</v>
      </c>
      <c r="AK723" s="479">
        <f>'a.Equipe projet'!D745</f>
        <v>0</v>
      </c>
      <c r="AL723" s="479">
        <f>'a.Equipe projet'!E745</f>
        <v>0</v>
      </c>
      <c r="AM723" s="479">
        <f>'a.Equipe projet'!F745</f>
        <v>0</v>
      </c>
      <c r="AN723" s="479">
        <f>'a.Equipe projet'!G745</f>
        <v>0</v>
      </c>
      <c r="AO723" s="479">
        <f>'a.Equipe projet'!H745</f>
        <v>0</v>
      </c>
      <c r="AP723" s="479">
        <f>'a.Equipe projet'!I745</f>
        <v>0</v>
      </c>
      <c r="AQ723" s="479">
        <f>'a.Equipe projet'!J745</f>
        <v>0</v>
      </c>
      <c r="AR723" s="479">
        <f>'a.Equipe projet'!K745</f>
        <v>0</v>
      </c>
      <c r="AS723" s="479">
        <f>'a.Equipe projet'!L745</f>
        <v>0</v>
      </c>
      <c r="AU723" s="479">
        <f>'c.Prestataires'!D744</f>
        <v>0</v>
      </c>
      <c r="AV723" s="479">
        <f>'c.Prestataires'!E744</f>
        <v>0</v>
      </c>
      <c r="AW723" s="479">
        <f>'c.Prestataires'!F744</f>
        <v>0</v>
      </c>
      <c r="AX723" s="479">
        <f>'c.Prestataires'!G744</f>
        <v>0</v>
      </c>
      <c r="AY723" s="479">
        <f>'c.Prestataires'!H744</f>
        <v>0</v>
      </c>
      <c r="BA723" s="479" t="str">
        <f>'d.Points de vente&amp;récupération'!D746</f>
        <v>A compléter</v>
      </c>
      <c r="BB723" s="479" t="str">
        <f>'d.Points de vente&amp;récupération'!E746</f>
        <v>A choisir</v>
      </c>
      <c r="BC723" s="479" t="str">
        <f>'d.Points de vente&amp;récupération'!F746</f>
        <v>A choisir</v>
      </c>
      <c r="BD723" s="479" t="str">
        <f>'d.Points de vente&amp;récupération'!G746</f>
        <v>A choisir</v>
      </c>
      <c r="BE723" s="479" t="str">
        <f>'d.Points de vente&amp;récupération'!H746</f>
        <v>A choisir</v>
      </c>
      <c r="BF723" s="479" t="str">
        <f>'d.Points de vente&amp;récupération'!I746</f>
        <v>A choisir</v>
      </c>
      <c r="BG723" s="479" t="str">
        <f>'d.Points de vente&amp;récupération'!J746</f>
        <v>A choisir</v>
      </c>
      <c r="BH723" s="479" t="str">
        <f>'d.Points de vente&amp;récupération'!K746</f>
        <v>A compléter</v>
      </c>
    </row>
    <row r="724" spans="15:60">
      <c r="O724">
        <v>721</v>
      </c>
      <c r="P724" t="str">
        <f>_xlfn.XLOOKUP(O724,'1.Fiche candidature (à remplir)'!AB:AB,'1.Fiche candidature (à remplir)'!D:D)</f>
        <v>Achat de machine(s) de conditionnement et ses éléments affiliés</v>
      </c>
      <c r="Q724" t="str">
        <f>_xlfn.XLOOKUP(O724,'1.Fiche candidature (à remplir)'!AB:AB,'1.Fiche candidature (à remplir)'!AC:AC)</f>
        <v>Investissement_1</v>
      </c>
      <c r="R724" t="str">
        <f>_xlfn.XLOOKUP(O724,'1.Fiche candidature (à remplir)'!AB:AB,'1.Fiche candidature (à remplir)'!E:E)</f>
        <v>A compléter</v>
      </c>
      <c r="S724">
        <f>_xlfn.XLOOKUP(O724,'1.Fiche candidature (à remplir)'!AB:AB,'1.Fiche candidature (à remplir)'!F:F)</f>
        <v>0</v>
      </c>
      <c r="T724">
        <f>_xlfn.XLOOKUP(O724,'1.Fiche candidature (à remplir)'!AB:AB,'1.Fiche candidature (à remplir)'!G:G)</f>
        <v>0</v>
      </c>
      <c r="U724">
        <f>_xlfn.XLOOKUP(O724,'1.Fiche candidature (à remplir)'!AB:AB,'1.Fiche candidature (à remplir)'!H:H)</f>
        <v>0</v>
      </c>
      <c r="V724" t="str">
        <f>_xlfn.XLOOKUP(O724,'1.Fiche candidature (à remplir)'!AB:AB,'1.Fiche candidature (à remplir)'!I:I)</f>
        <v>A compléter</v>
      </c>
      <c r="W724" t="str">
        <f>_xlfn.XLOOKUP(O724,'1.Fiche candidature (à remplir)'!AB:AB,'1.Fiche candidature (à remplir)'!L:L)</f>
        <v>A remplir</v>
      </c>
      <c r="X724">
        <f>_xlfn.XLOOKUP(O724,'1.Fiche candidature (à remplir)'!AB:AB,'1.Fiche candidature (à remplir)'!M:M)</f>
        <v>0</v>
      </c>
      <c r="Y724">
        <f>_xlfn.XLOOKUP(O724,'1.Fiche candidature (à remplir)'!AB:AB,'1.Fiche candidature (à remplir)'!N:N)</f>
        <v>0</v>
      </c>
      <c r="Z724">
        <f>_xlfn.XLOOKUP(O724,'1.Fiche candidature (à remplir)'!AB:AB,'1.Fiche candidature (à remplir)'!P:P)</f>
        <v>0</v>
      </c>
      <c r="AC724" s="479">
        <f>b.Groupement!D750</f>
        <v>0</v>
      </c>
      <c r="AD724" s="479">
        <f>b.Groupement!E750</f>
        <v>0</v>
      </c>
      <c r="AE724" s="479">
        <f>b.Groupement!F750</f>
        <v>0</v>
      </c>
      <c r="AF724" s="479">
        <f>b.Groupement!G750</f>
        <v>0</v>
      </c>
      <c r="AG724" s="479">
        <f>b.Groupement!H750</f>
        <v>0</v>
      </c>
      <c r="AH724" s="479">
        <f>b.Groupement!I750</f>
        <v>0</v>
      </c>
      <c r="AI724" s="479">
        <f>b.Groupement!J750</f>
        <v>0</v>
      </c>
      <c r="AK724" s="479">
        <f>'a.Equipe projet'!D746</f>
        <v>0</v>
      </c>
      <c r="AL724" s="479">
        <f>'a.Equipe projet'!E746</f>
        <v>0</v>
      </c>
      <c r="AM724" s="479">
        <f>'a.Equipe projet'!F746</f>
        <v>0</v>
      </c>
      <c r="AN724" s="479">
        <f>'a.Equipe projet'!G746</f>
        <v>0</v>
      </c>
      <c r="AO724" s="479">
        <f>'a.Equipe projet'!H746</f>
        <v>0</v>
      </c>
      <c r="AP724" s="479">
        <f>'a.Equipe projet'!I746</f>
        <v>0</v>
      </c>
      <c r="AQ724" s="479">
        <f>'a.Equipe projet'!J746</f>
        <v>0</v>
      </c>
      <c r="AR724" s="479">
        <f>'a.Equipe projet'!K746</f>
        <v>0</v>
      </c>
      <c r="AS724" s="479">
        <f>'a.Equipe projet'!L746</f>
        <v>0</v>
      </c>
      <c r="AU724" s="479">
        <f>'c.Prestataires'!D745</f>
        <v>0</v>
      </c>
      <c r="AV724" s="479">
        <f>'c.Prestataires'!E745</f>
        <v>0</v>
      </c>
      <c r="AW724" s="479">
        <f>'c.Prestataires'!F745</f>
        <v>0</v>
      </c>
      <c r="AX724" s="479">
        <f>'c.Prestataires'!G745</f>
        <v>0</v>
      </c>
      <c r="AY724" s="479">
        <f>'c.Prestataires'!H745</f>
        <v>0</v>
      </c>
      <c r="BA724" s="479" t="str">
        <f>'d.Points de vente&amp;récupération'!D747</f>
        <v>A compléter</v>
      </c>
      <c r="BB724" s="479" t="str">
        <f>'d.Points de vente&amp;récupération'!E747</f>
        <v>A choisir</v>
      </c>
      <c r="BC724" s="479" t="str">
        <f>'d.Points de vente&amp;récupération'!F747</f>
        <v>A choisir</v>
      </c>
      <c r="BD724" s="479" t="str">
        <f>'d.Points de vente&amp;récupération'!G747</f>
        <v>A choisir</v>
      </c>
      <c r="BE724" s="479" t="str">
        <f>'d.Points de vente&amp;récupération'!H747</f>
        <v>A choisir</v>
      </c>
      <c r="BF724" s="479" t="str">
        <f>'d.Points de vente&amp;récupération'!I747</f>
        <v>A choisir</v>
      </c>
      <c r="BG724" s="479" t="str">
        <f>'d.Points de vente&amp;récupération'!J747</f>
        <v>A choisir</v>
      </c>
      <c r="BH724" s="479" t="str">
        <f>'d.Points de vente&amp;récupération'!K747</f>
        <v>A compléter</v>
      </c>
    </row>
    <row r="725" spans="15:60">
      <c r="O725">
        <v>722</v>
      </c>
      <c r="P725" t="str">
        <f>_xlfn.XLOOKUP(O725,'1.Fiche candidature (à remplir)'!AB:AB,'1.Fiche candidature (à remplir)'!D:D)</f>
        <v>Achat ou location de dispositifs de distribution en Vrac en point de vente
Exemple : trémies, bacs, ect. (frais d'installation et de maintenance inclus)</v>
      </c>
      <c r="Q725" t="str">
        <f>_xlfn.XLOOKUP(O725,'1.Fiche candidature (à remplir)'!AB:AB,'1.Fiche candidature (à remplir)'!AC:AC)</f>
        <v>Investissement_1</v>
      </c>
      <c r="R725" t="str">
        <f>_xlfn.XLOOKUP(O725,'1.Fiche candidature (à remplir)'!AB:AB,'1.Fiche candidature (à remplir)'!E:E)</f>
        <v>A compléter</v>
      </c>
      <c r="S725">
        <f>_xlfn.XLOOKUP(O725,'1.Fiche candidature (à remplir)'!AB:AB,'1.Fiche candidature (à remplir)'!F:F)</f>
        <v>0</v>
      </c>
      <c r="T725">
        <f>_xlfn.XLOOKUP(O725,'1.Fiche candidature (à remplir)'!AB:AB,'1.Fiche candidature (à remplir)'!G:G)</f>
        <v>0</v>
      </c>
      <c r="U725">
        <f>_xlfn.XLOOKUP(O725,'1.Fiche candidature (à remplir)'!AB:AB,'1.Fiche candidature (à remplir)'!H:H)</f>
        <v>0</v>
      </c>
      <c r="V725" t="str">
        <f>_xlfn.XLOOKUP(O725,'1.Fiche candidature (à remplir)'!AB:AB,'1.Fiche candidature (à remplir)'!I:I)</f>
        <v>A compléter</v>
      </c>
      <c r="W725" t="str">
        <f>_xlfn.XLOOKUP(O725,'1.Fiche candidature (à remplir)'!AB:AB,'1.Fiche candidature (à remplir)'!L:L)</f>
        <v>A remplir</v>
      </c>
      <c r="X725">
        <f>_xlfn.XLOOKUP(O725,'1.Fiche candidature (à remplir)'!AB:AB,'1.Fiche candidature (à remplir)'!M:M)</f>
        <v>0</v>
      </c>
      <c r="Y725">
        <f>_xlfn.XLOOKUP(O725,'1.Fiche candidature (à remplir)'!AB:AB,'1.Fiche candidature (à remplir)'!N:N)</f>
        <v>0</v>
      </c>
      <c r="Z725">
        <f>_xlfn.XLOOKUP(O725,'1.Fiche candidature (à remplir)'!AB:AB,'1.Fiche candidature (à remplir)'!P:P)</f>
        <v>0</v>
      </c>
      <c r="AC725" s="479">
        <f>b.Groupement!D751</f>
        <v>0</v>
      </c>
      <c r="AD725" s="479">
        <f>b.Groupement!E751</f>
        <v>0</v>
      </c>
      <c r="AE725" s="479">
        <f>b.Groupement!F751</f>
        <v>0</v>
      </c>
      <c r="AF725" s="479">
        <f>b.Groupement!G751</f>
        <v>0</v>
      </c>
      <c r="AG725" s="479">
        <f>b.Groupement!H751</f>
        <v>0</v>
      </c>
      <c r="AH725" s="479">
        <f>b.Groupement!I751</f>
        <v>0</v>
      </c>
      <c r="AI725" s="479">
        <f>b.Groupement!J751</f>
        <v>0</v>
      </c>
      <c r="AK725" s="479">
        <f>'a.Equipe projet'!D747</f>
        <v>0</v>
      </c>
      <c r="AL725" s="479">
        <f>'a.Equipe projet'!E747</f>
        <v>0</v>
      </c>
      <c r="AM725" s="479">
        <f>'a.Equipe projet'!F747</f>
        <v>0</v>
      </c>
      <c r="AN725" s="479">
        <f>'a.Equipe projet'!G747</f>
        <v>0</v>
      </c>
      <c r="AO725" s="479">
        <f>'a.Equipe projet'!H747</f>
        <v>0</v>
      </c>
      <c r="AP725" s="479">
        <f>'a.Equipe projet'!I747</f>
        <v>0</v>
      </c>
      <c r="AQ725" s="479">
        <f>'a.Equipe projet'!J747</f>
        <v>0</v>
      </c>
      <c r="AR725" s="479">
        <f>'a.Equipe projet'!K747</f>
        <v>0</v>
      </c>
      <c r="AS725" s="479">
        <f>'a.Equipe projet'!L747</f>
        <v>0</v>
      </c>
      <c r="AU725" s="479">
        <f>'c.Prestataires'!D746</f>
        <v>0</v>
      </c>
      <c r="AV725" s="479">
        <f>'c.Prestataires'!E746</f>
        <v>0</v>
      </c>
      <c r="AW725" s="479">
        <f>'c.Prestataires'!F746</f>
        <v>0</v>
      </c>
      <c r="AX725" s="479">
        <f>'c.Prestataires'!G746</f>
        <v>0</v>
      </c>
      <c r="AY725" s="479">
        <f>'c.Prestataires'!H746</f>
        <v>0</v>
      </c>
      <c r="BA725" s="479" t="str">
        <f>'d.Points de vente&amp;récupération'!D748</f>
        <v>A compléter</v>
      </c>
      <c r="BB725" s="479" t="str">
        <f>'d.Points de vente&amp;récupération'!E748</f>
        <v>A choisir</v>
      </c>
      <c r="BC725" s="479" t="str">
        <f>'d.Points de vente&amp;récupération'!F748</f>
        <v>A choisir</v>
      </c>
      <c r="BD725" s="479" t="str">
        <f>'d.Points de vente&amp;récupération'!G748</f>
        <v>A choisir</v>
      </c>
      <c r="BE725" s="479" t="str">
        <f>'d.Points de vente&amp;récupération'!H748</f>
        <v>A choisir</v>
      </c>
      <c r="BF725" s="479" t="str">
        <f>'d.Points de vente&amp;récupération'!I748</f>
        <v>A choisir</v>
      </c>
      <c r="BG725" s="479" t="str">
        <f>'d.Points de vente&amp;récupération'!J748</f>
        <v>A choisir</v>
      </c>
      <c r="BH725" s="479" t="str">
        <f>'d.Points de vente&amp;récupération'!K748</f>
        <v>A compléter</v>
      </c>
    </row>
    <row r="726" spans="15:60">
      <c r="O726">
        <v>723</v>
      </c>
      <c r="P726" t="str">
        <f>_xlfn.XLOOKUP(O726,'1.Fiche candidature (à remplir)'!AB:AB,'1.Fiche candidature (à remplir)'!D:D)</f>
        <v>Achat ou location de dispositifs de distribution en Vrac en point de vente</v>
      </c>
      <c r="Q726" t="str">
        <f>_xlfn.XLOOKUP(O726,'1.Fiche candidature (à remplir)'!AB:AB,'1.Fiche candidature (à remplir)'!AC:AC)</f>
        <v>Investissement_1</v>
      </c>
      <c r="R726" t="str">
        <f>_xlfn.XLOOKUP(O726,'1.Fiche candidature (à remplir)'!AB:AB,'1.Fiche candidature (à remplir)'!E:E)</f>
        <v>A compléter</v>
      </c>
      <c r="S726">
        <f>_xlfn.XLOOKUP(O726,'1.Fiche candidature (à remplir)'!AB:AB,'1.Fiche candidature (à remplir)'!F:F)</f>
        <v>0</v>
      </c>
      <c r="T726">
        <f>_xlfn.XLOOKUP(O726,'1.Fiche candidature (à remplir)'!AB:AB,'1.Fiche candidature (à remplir)'!G:G)</f>
        <v>0</v>
      </c>
      <c r="U726">
        <f>_xlfn.XLOOKUP(O726,'1.Fiche candidature (à remplir)'!AB:AB,'1.Fiche candidature (à remplir)'!H:H)</f>
        <v>0</v>
      </c>
      <c r="V726" t="str">
        <f>_xlfn.XLOOKUP(O726,'1.Fiche candidature (à remplir)'!AB:AB,'1.Fiche candidature (à remplir)'!I:I)</f>
        <v>A compléter</v>
      </c>
      <c r="W726" t="str">
        <f>_xlfn.XLOOKUP(O726,'1.Fiche candidature (à remplir)'!AB:AB,'1.Fiche candidature (à remplir)'!L:L)</f>
        <v>A remplir</v>
      </c>
      <c r="X726">
        <f>_xlfn.XLOOKUP(O726,'1.Fiche candidature (à remplir)'!AB:AB,'1.Fiche candidature (à remplir)'!M:M)</f>
        <v>0</v>
      </c>
      <c r="Y726">
        <f>_xlfn.XLOOKUP(O726,'1.Fiche candidature (à remplir)'!AB:AB,'1.Fiche candidature (à remplir)'!N:N)</f>
        <v>0</v>
      </c>
      <c r="Z726">
        <f>_xlfn.XLOOKUP(O726,'1.Fiche candidature (à remplir)'!AB:AB,'1.Fiche candidature (à remplir)'!P:P)</f>
        <v>0</v>
      </c>
      <c r="AC726" s="479">
        <f>b.Groupement!D752</f>
        <v>0</v>
      </c>
      <c r="AD726" s="479">
        <f>b.Groupement!E752</f>
        <v>0</v>
      </c>
      <c r="AE726" s="479">
        <f>b.Groupement!F752</f>
        <v>0</v>
      </c>
      <c r="AF726" s="479">
        <f>b.Groupement!G752</f>
        <v>0</v>
      </c>
      <c r="AG726" s="479">
        <f>b.Groupement!H752</f>
        <v>0</v>
      </c>
      <c r="AH726" s="479">
        <f>b.Groupement!I752</f>
        <v>0</v>
      </c>
      <c r="AI726" s="479">
        <f>b.Groupement!J752</f>
        <v>0</v>
      </c>
      <c r="AK726" s="479">
        <f>'a.Equipe projet'!D748</f>
        <v>0</v>
      </c>
      <c r="AL726" s="479">
        <f>'a.Equipe projet'!E748</f>
        <v>0</v>
      </c>
      <c r="AM726" s="479">
        <f>'a.Equipe projet'!F748</f>
        <v>0</v>
      </c>
      <c r="AN726" s="479">
        <f>'a.Equipe projet'!G748</f>
        <v>0</v>
      </c>
      <c r="AO726" s="479">
        <f>'a.Equipe projet'!H748</f>
        <v>0</v>
      </c>
      <c r="AP726" s="479">
        <f>'a.Equipe projet'!I748</f>
        <v>0</v>
      </c>
      <c r="AQ726" s="479">
        <f>'a.Equipe projet'!J748</f>
        <v>0</v>
      </c>
      <c r="AR726" s="479">
        <f>'a.Equipe projet'!K748</f>
        <v>0</v>
      </c>
      <c r="AS726" s="479">
        <f>'a.Equipe projet'!L748</f>
        <v>0</v>
      </c>
      <c r="AU726" s="479">
        <f>'c.Prestataires'!D747</f>
        <v>0</v>
      </c>
      <c r="AV726" s="479">
        <f>'c.Prestataires'!E747</f>
        <v>0</v>
      </c>
      <c r="AW726" s="479">
        <f>'c.Prestataires'!F747</f>
        <v>0</v>
      </c>
      <c r="AX726" s="479">
        <f>'c.Prestataires'!G747</f>
        <v>0</v>
      </c>
      <c r="AY726" s="479">
        <f>'c.Prestataires'!H747</f>
        <v>0</v>
      </c>
      <c r="BA726" s="479" t="str">
        <f>'d.Points de vente&amp;récupération'!D749</f>
        <v>A compléter</v>
      </c>
      <c r="BB726" s="479" t="str">
        <f>'d.Points de vente&amp;récupération'!E749</f>
        <v>A choisir</v>
      </c>
      <c r="BC726" s="479" t="str">
        <f>'d.Points de vente&amp;récupération'!F749</f>
        <v>A choisir</v>
      </c>
      <c r="BD726" s="479" t="str">
        <f>'d.Points de vente&amp;récupération'!G749</f>
        <v>A choisir</v>
      </c>
      <c r="BE726" s="479" t="str">
        <f>'d.Points de vente&amp;récupération'!H749</f>
        <v>A choisir</v>
      </c>
      <c r="BF726" s="479" t="str">
        <f>'d.Points de vente&amp;récupération'!I749</f>
        <v>A choisir</v>
      </c>
      <c r="BG726" s="479" t="str">
        <f>'d.Points de vente&amp;récupération'!J749</f>
        <v>A choisir</v>
      </c>
      <c r="BH726" s="479" t="str">
        <f>'d.Points de vente&amp;récupération'!K749</f>
        <v>A compléter</v>
      </c>
    </row>
    <row r="727" spans="15:60">
      <c r="O727">
        <v>724</v>
      </c>
      <c r="P727" t="str">
        <f>_xlfn.XLOOKUP(O727,'1.Fiche candidature (à remplir)'!AB:AB,'1.Fiche candidature (à remplir)'!D:D)</f>
        <v>Achat ou location de dispositifs de distribution en Vrac en point de vente</v>
      </c>
      <c r="Q727" t="str">
        <f>_xlfn.XLOOKUP(O727,'1.Fiche candidature (à remplir)'!AB:AB,'1.Fiche candidature (à remplir)'!AC:AC)</f>
        <v>Investissement_1</v>
      </c>
      <c r="R727" t="str">
        <f>_xlfn.XLOOKUP(O727,'1.Fiche candidature (à remplir)'!AB:AB,'1.Fiche candidature (à remplir)'!E:E)</f>
        <v>A compléter</v>
      </c>
      <c r="S727">
        <f>_xlfn.XLOOKUP(O727,'1.Fiche candidature (à remplir)'!AB:AB,'1.Fiche candidature (à remplir)'!F:F)</f>
        <v>0</v>
      </c>
      <c r="T727">
        <f>_xlfn.XLOOKUP(O727,'1.Fiche candidature (à remplir)'!AB:AB,'1.Fiche candidature (à remplir)'!G:G)</f>
        <v>0</v>
      </c>
      <c r="U727">
        <f>_xlfn.XLOOKUP(O727,'1.Fiche candidature (à remplir)'!AB:AB,'1.Fiche candidature (à remplir)'!H:H)</f>
        <v>0</v>
      </c>
      <c r="V727" t="str">
        <f>_xlfn.XLOOKUP(O727,'1.Fiche candidature (à remplir)'!AB:AB,'1.Fiche candidature (à remplir)'!I:I)</f>
        <v>A compléter</v>
      </c>
      <c r="W727" t="str">
        <f>_xlfn.XLOOKUP(O727,'1.Fiche candidature (à remplir)'!AB:AB,'1.Fiche candidature (à remplir)'!L:L)</f>
        <v>A remplir</v>
      </c>
      <c r="X727">
        <f>_xlfn.XLOOKUP(O727,'1.Fiche candidature (à remplir)'!AB:AB,'1.Fiche candidature (à remplir)'!M:M)</f>
        <v>0</v>
      </c>
      <c r="Y727">
        <f>_xlfn.XLOOKUP(O727,'1.Fiche candidature (à remplir)'!AB:AB,'1.Fiche candidature (à remplir)'!N:N)</f>
        <v>0</v>
      </c>
      <c r="Z727">
        <f>_xlfn.XLOOKUP(O727,'1.Fiche candidature (à remplir)'!AB:AB,'1.Fiche candidature (à remplir)'!P:P)</f>
        <v>0</v>
      </c>
      <c r="AC727" s="479">
        <f>b.Groupement!D753</f>
        <v>0</v>
      </c>
      <c r="AD727" s="479">
        <f>b.Groupement!E753</f>
        <v>0</v>
      </c>
      <c r="AE727" s="479">
        <f>b.Groupement!F753</f>
        <v>0</v>
      </c>
      <c r="AF727" s="479">
        <f>b.Groupement!G753</f>
        <v>0</v>
      </c>
      <c r="AG727" s="479">
        <f>b.Groupement!H753</f>
        <v>0</v>
      </c>
      <c r="AH727" s="479">
        <f>b.Groupement!I753</f>
        <v>0</v>
      </c>
      <c r="AI727" s="479">
        <f>b.Groupement!J753</f>
        <v>0</v>
      </c>
      <c r="AK727" s="479">
        <f>'a.Equipe projet'!D749</f>
        <v>0</v>
      </c>
      <c r="AL727" s="479">
        <f>'a.Equipe projet'!E749</f>
        <v>0</v>
      </c>
      <c r="AM727" s="479">
        <f>'a.Equipe projet'!F749</f>
        <v>0</v>
      </c>
      <c r="AN727" s="479">
        <f>'a.Equipe projet'!G749</f>
        <v>0</v>
      </c>
      <c r="AO727" s="479">
        <f>'a.Equipe projet'!H749</f>
        <v>0</v>
      </c>
      <c r="AP727" s="479">
        <f>'a.Equipe projet'!I749</f>
        <v>0</v>
      </c>
      <c r="AQ727" s="479">
        <f>'a.Equipe projet'!J749</f>
        <v>0</v>
      </c>
      <c r="AR727" s="479">
        <f>'a.Equipe projet'!K749</f>
        <v>0</v>
      </c>
      <c r="AS727" s="479">
        <f>'a.Equipe projet'!L749</f>
        <v>0</v>
      </c>
      <c r="AU727" s="479">
        <f>'c.Prestataires'!D748</f>
        <v>0</v>
      </c>
      <c r="AV727" s="479">
        <f>'c.Prestataires'!E748</f>
        <v>0</v>
      </c>
      <c r="AW727" s="479">
        <f>'c.Prestataires'!F748</f>
        <v>0</v>
      </c>
      <c r="AX727" s="479">
        <f>'c.Prestataires'!G748</f>
        <v>0</v>
      </c>
      <c r="AY727" s="479">
        <f>'c.Prestataires'!H748</f>
        <v>0</v>
      </c>
      <c r="BA727" s="479" t="str">
        <f>'d.Points de vente&amp;récupération'!D750</f>
        <v>A compléter</v>
      </c>
      <c r="BB727" s="479" t="str">
        <f>'d.Points de vente&amp;récupération'!E750</f>
        <v>A choisir</v>
      </c>
      <c r="BC727" s="479" t="str">
        <f>'d.Points de vente&amp;récupération'!F750</f>
        <v>A choisir</v>
      </c>
      <c r="BD727" s="479" t="str">
        <f>'d.Points de vente&amp;récupération'!G750</f>
        <v>A choisir</v>
      </c>
      <c r="BE727" s="479" t="str">
        <f>'d.Points de vente&amp;récupération'!H750</f>
        <v>A choisir</v>
      </c>
      <c r="BF727" s="479" t="str">
        <f>'d.Points de vente&amp;récupération'!I750</f>
        <v>A choisir</v>
      </c>
      <c r="BG727" s="479" t="str">
        <f>'d.Points de vente&amp;récupération'!J750</f>
        <v>A choisir</v>
      </c>
      <c r="BH727" s="479" t="str">
        <f>'d.Points de vente&amp;récupération'!K750</f>
        <v>A compléter</v>
      </c>
    </row>
    <row r="728" spans="15:60">
      <c r="O728">
        <v>725</v>
      </c>
      <c r="P728" t="str">
        <f>_xlfn.XLOOKUP(O728,'1.Fiche candidature (à remplir)'!AB:AB,'1.Fiche candidature (à remplir)'!D:D)</f>
        <v>Achat ou location de dispositifs de distribution en Vrac en point de vente</v>
      </c>
      <c r="Q728" t="str">
        <f>_xlfn.XLOOKUP(O728,'1.Fiche candidature (à remplir)'!AB:AB,'1.Fiche candidature (à remplir)'!AC:AC)</f>
        <v>Investissement_1</v>
      </c>
      <c r="R728" t="str">
        <f>_xlfn.XLOOKUP(O728,'1.Fiche candidature (à remplir)'!AB:AB,'1.Fiche candidature (à remplir)'!E:E)</f>
        <v>A compléter</v>
      </c>
      <c r="S728">
        <f>_xlfn.XLOOKUP(O728,'1.Fiche candidature (à remplir)'!AB:AB,'1.Fiche candidature (à remplir)'!F:F)</f>
        <v>0</v>
      </c>
      <c r="T728">
        <f>_xlfn.XLOOKUP(O728,'1.Fiche candidature (à remplir)'!AB:AB,'1.Fiche candidature (à remplir)'!G:G)</f>
        <v>0</v>
      </c>
      <c r="U728">
        <f>_xlfn.XLOOKUP(O728,'1.Fiche candidature (à remplir)'!AB:AB,'1.Fiche candidature (à remplir)'!H:H)</f>
        <v>0</v>
      </c>
      <c r="V728" t="str">
        <f>_xlfn.XLOOKUP(O728,'1.Fiche candidature (à remplir)'!AB:AB,'1.Fiche candidature (à remplir)'!I:I)</f>
        <v>A compléter</v>
      </c>
      <c r="W728" t="str">
        <f>_xlfn.XLOOKUP(O728,'1.Fiche candidature (à remplir)'!AB:AB,'1.Fiche candidature (à remplir)'!L:L)</f>
        <v>A remplir</v>
      </c>
      <c r="X728">
        <f>_xlfn.XLOOKUP(O728,'1.Fiche candidature (à remplir)'!AB:AB,'1.Fiche candidature (à remplir)'!M:M)</f>
        <v>0</v>
      </c>
      <c r="Y728">
        <f>_xlfn.XLOOKUP(O728,'1.Fiche candidature (à remplir)'!AB:AB,'1.Fiche candidature (à remplir)'!N:N)</f>
        <v>0</v>
      </c>
      <c r="Z728">
        <f>_xlfn.XLOOKUP(O728,'1.Fiche candidature (à remplir)'!AB:AB,'1.Fiche candidature (à remplir)'!P:P)</f>
        <v>0</v>
      </c>
      <c r="AC728" s="479">
        <f>b.Groupement!D754</f>
        <v>0</v>
      </c>
      <c r="AD728" s="479">
        <f>b.Groupement!E754</f>
        <v>0</v>
      </c>
      <c r="AE728" s="479">
        <f>b.Groupement!F754</f>
        <v>0</v>
      </c>
      <c r="AF728" s="479">
        <f>b.Groupement!G754</f>
        <v>0</v>
      </c>
      <c r="AG728" s="479">
        <f>b.Groupement!H754</f>
        <v>0</v>
      </c>
      <c r="AH728" s="479">
        <f>b.Groupement!I754</f>
        <v>0</v>
      </c>
      <c r="AI728" s="479">
        <f>b.Groupement!J754</f>
        <v>0</v>
      </c>
      <c r="AK728" s="479">
        <f>'a.Equipe projet'!D750</f>
        <v>0</v>
      </c>
      <c r="AL728" s="479">
        <f>'a.Equipe projet'!E750</f>
        <v>0</v>
      </c>
      <c r="AM728" s="479">
        <f>'a.Equipe projet'!F750</f>
        <v>0</v>
      </c>
      <c r="AN728" s="479">
        <f>'a.Equipe projet'!G750</f>
        <v>0</v>
      </c>
      <c r="AO728" s="479">
        <f>'a.Equipe projet'!H750</f>
        <v>0</v>
      </c>
      <c r="AP728" s="479">
        <f>'a.Equipe projet'!I750</f>
        <v>0</v>
      </c>
      <c r="AQ728" s="479">
        <f>'a.Equipe projet'!J750</f>
        <v>0</v>
      </c>
      <c r="AR728" s="479">
        <f>'a.Equipe projet'!K750</f>
        <v>0</v>
      </c>
      <c r="AS728" s="479">
        <f>'a.Equipe projet'!L750</f>
        <v>0</v>
      </c>
      <c r="AU728" s="479">
        <f>'c.Prestataires'!D749</f>
        <v>0</v>
      </c>
      <c r="AV728" s="479">
        <f>'c.Prestataires'!E749</f>
        <v>0</v>
      </c>
      <c r="AW728" s="479">
        <f>'c.Prestataires'!F749</f>
        <v>0</v>
      </c>
      <c r="AX728" s="479">
        <f>'c.Prestataires'!G749</f>
        <v>0</v>
      </c>
      <c r="AY728" s="479">
        <f>'c.Prestataires'!H749</f>
        <v>0</v>
      </c>
      <c r="BA728" s="479" t="str">
        <f>'d.Points de vente&amp;récupération'!D751</f>
        <v>A compléter</v>
      </c>
      <c r="BB728" s="479" t="str">
        <f>'d.Points de vente&amp;récupération'!E751</f>
        <v>A choisir</v>
      </c>
      <c r="BC728" s="479" t="str">
        <f>'d.Points de vente&amp;récupération'!F751</f>
        <v>A choisir</v>
      </c>
      <c r="BD728" s="479" t="str">
        <f>'d.Points de vente&amp;récupération'!G751</f>
        <v>A choisir</v>
      </c>
      <c r="BE728" s="479" t="str">
        <f>'d.Points de vente&amp;récupération'!H751</f>
        <v>A choisir</v>
      </c>
      <c r="BF728" s="479" t="str">
        <f>'d.Points de vente&amp;récupération'!I751</f>
        <v>A choisir</v>
      </c>
      <c r="BG728" s="479" t="str">
        <f>'d.Points de vente&amp;récupération'!J751</f>
        <v>A choisir</v>
      </c>
      <c r="BH728" s="479" t="str">
        <f>'d.Points de vente&amp;récupération'!K751</f>
        <v>A compléter</v>
      </c>
    </row>
    <row r="729" spans="15:60">
      <c r="O729">
        <v>726</v>
      </c>
      <c r="P729" t="str">
        <f>_xlfn.XLOOKUP(O729,'1.Fiche candidature (à remplir)'!AB:AB,'1.Fiche candidature (à remplir)'!D:D)</f>
        <v>Achat ou location de dispositifs de distribution en Vrac en point de vente</v>
      </c>
      <c r="Q729" t="str">
        <f>_xlfn.XLOOKUP(O729,'1.Fiche candidature (à remplir)'!AB:AB,'1.Fiche candidature (à remplir)'!AC:AC)</f>
        <v>Investissement_1</v>
      </c>
      <c r="R729" t="str">
        <f>_xlfn.XLOOKUP(O729,'1.Fiche candidature (à remplir)'!AB:AB,'1.Fiche candidature (à remplir)'!E:E)</f>
        <v>A compléter</v>
      </c>
      <c r="S729">
        <f>_xlfn.XLOOKUP(O729,'1.Fiche candidature (à remplir)'!AB:AB,'1.Fiche candidature (à remplir)'!F:F)</f>
        <v>0</v>
      </c>
      <c r="T729">
        <f>_xlfn.XLOOKUP(O729,'1.Fiche candidature (à remplir)'!AB:AB,'1.Fiche candidature (à remplir)'!G:G)</f>
        <v>0</v>
      </c>
      <c r="U729">
        <f>_xlfn.XLOOKUP(O729,'1.Fiche candidature (à remplir)'!AB:AB,'1.Fiche candidature (à remplir)'!H:H)</f>
        <v>0</v>
      </c>
      <c r="V729" t="str">
        <f>_xlfn.XLOOKUP(O729,'1.Fiche candidature (à remplir)'!AB:AB,'1.Fiche candidature (à remplir)'!I:I)</f>
        <v>A compléter</v>
      </c>
      <c r="W729" t="str">
        <f>_xlfn.XLOOKUP(O729,'1.Fiche candidature (à remplir)'!AB:AB,'1.Fiche candidature (à remplir)'!L:L)</f>
        <v>A remplir</v>
      </c>
      <c r="X729">
        <f>_xlfn.XLOOKUP(O729,'1.Fiche candidature (à remplir)'!AB:AB,'1.Fiche candidature (à remplir)'!M:M)</f>
        <v>0</v>
      </c>
      <c r="Y729">
        <f>_xlfn.XLOOKUP(O729,'1.Fiche candidature (à remplir)'!AB:AB,'1.Fiche candidature (à remplir)'!N:N)</f>
        <v>0</v>
      </c>
      <c r="Z729">
        <f>_xlfn.XLOOKUP(O729,'1.Fiche candidature (à remplir)'!AB:AB,'1.Fiche candidature (à remplir)'!P:P)</f>
        <v>0</v>
      </c>
      <c r="AC729" s="479">
        <f>b.Groupement!D755</f>
        <v>0</v>
      </c>
      <c r="AD729" s="479">
        <f>b.Groupement!E755</f>
        <v>0</v>
      </c>
      <c r="AE729" s="479">
        <f>b.Groupement!F755</f>
        <v>0</v>
      </c>
      <c r="AF729" s="479">
        <f>b.Groupement!G755</f>
        <v>0</v>
      </c>
      <c r="AG729" s="479">
        <f>b.Groupement!H755</f>
        <v>0</v>
      </c>
      <c r="AH729" s="479">
        <f>b.Groupement!I755</f>
        <v>0</v>
      </c>
      <c r="AI729" s="479">
        <f>b.Groupement!J755</f>
        <v>0</v>
      </c>
      <c r="AK729" s="479">
        <f>'a.Equipe projet'!D751</f>
        <v>0</v>
      </c>
      <c r="AL729" s="479">
        <f>'a.Equipe projet'!E751</f>
        <v>0</v>
      </c>
      <c r="AM729" s="479">
        <f>'a.Equipe projet'!F751</f>
        <v>0</v>
      </c>
      <c r="AN729" s="479">
        <f>'a.Equipe projet'!G751</f>
        <v>0</v>
      </c>
      <c r="AO729" s="479">
        <f>'a.Equipe projet'!H751</f>
        <v>0</v>
      </c>
      <c r="AP729" s="479">
        <f>'a.Equipe projet'!I751</f>
        <v>0</v>
      </c>
      <c r="AQ729" s="479">
        <f>'a.Equipe projet'!J751</f>
        <v>0</v>
      </c>
      <c r="AR729" s="479">
        <f>'a.Equipe projet'!K751</f>
        <v>0</v>
      </c>
      <c r="AS729" s="479">
        <f>'a.Equipe projet'!L751</f>
        <v>0</v>
      </c>
      <c r="AU729" s="479">
        <f>'c.Prestataires'!D750</f>
        <v>0</v>
      </c>
      <c r="AV729" s="479">
        <f>'c.Prestataires'!E750</f>
        <v>0</v>
      </c>
      <c r="AW729" s="479">
        <f>'c.Prestataires'!F750</f>
        <v>0</v>
      </c>
      <c r="AX729" s="479">
        <f>'c.Prestataires'!G750</f>
        <v>0</v>
      </c>
      <c r="AY729" s="479">
        <f>'c.Prestataires'!H750</f>
        <v>0</v>
      </c>
      <c r="BA729" s="479" t="str">
        <f>'d.Points de vente&amp;récupération'!D752</f>
        <v>A compléter</v>
      </c>
      <c r="BB729" s="479" t="str">
        <f>'d.Points de vente&amp;récupération'!E752</f>
        <v>A choisir</v>
      </c>
      <c r="BC729" s="479" t="str">
        <f>'d.Points de vente&amp;récupération'!F752</f>
        <v>A choisir</v>
      </c>
      <c r="BD729" s="479" t="str">
        <f>'d.Points de vente&amp;récupération'!G752</f>
        <v>A choisir</v>
      </c>
      <c r="BE729" s="479" t="str">
        <f>'d.Points de vente&amp;récupération'!H752</f>
        <v>A choisir</v>
      </c>
      <c r="BF729" s="479" t="str">
        <f>'d.Points de vente&amp;récupération'!I752</f>
        <v>A choisir</v>
      </c>
      <c r="BG729" s="479" t="str">
        <f>'d.Points de vente&amp;récupération'!J752</f>
        <v>A choisir</v>
      </c>
      <c r="BH729" s="479" t="str">
        <f>'d.Points de vente&amp;récupération'!K752</f>
        <v>A compléter</v>
      </c>
    </row>
    <row r="730" spans="15:60">
      <c r="O730">
        <v>727</v>
      </c>
      <c r="P730" t="str">
        <f>_xlfn.XLOOKUP(O730,'1.Fiche candidature (à remplir)'!AB:AB,'1.Fiche candidature (à remplir)'!D:D)</f>
        <v>Achat ou location de dispositifs en rayon pour recours à la vente en Vrac
Exemple : balance pour le tarage, système de désinfection des emballages ect.</v>
      </c>
      <c r="Q730" t="str">
        <f>_xlfn.XLOOKUP(O730,'1.Fiche candidature (à remplir)'!AB:AB,'1.Fiche candidature (à remplir)'!AC:AC)</f>
        <v>Investissement_1</v>
      </c>
      <c r="R730" t="str">
        <f>_xlfn.XLOOKUP(O730,'1.Fiche candidature (à remplir)'!AB:AB,'1.Fiche candidature (à remplir)'!E:E)</f>
        <v>A compléter</v>
      </c>
      <c r="S730">
        <f>_xlfn.XLOOKUP(O730,'1.Fiche candidature (à remplir)'!AB:AB,'1.Fiche candidature (à remplir)'!F:F)</f>
        <v>0</v>
      </c>
      <c r="T730">
        <f>_xlfn.XLOOKUP(O730,'1.Fiche candidature (à remplir)'!AB:AB,'1.Fiche candidature (à remplir)'!G:G)</f>
        <v>0</v>
      </c>
      <c r="U730">
        <f>_xlfn.XLOOKUP(O730,'1.Fiche candidature (à remplir)'!AB:AB,'1.Fiche candidature (à remplir)'!H:H)</f>
        <v>0</v>
      </c>
      <c r="V730" t="str">
        <f>_xlfn.XLOOKUP(O730,'1.Fiche candidature (à remplir)'!AB:AB,'1.Fiche candidature (à remplir)'!I:I)</f>
        <v>A compléter</v>
      </c>
      <c r="W730" t="str">
        <f>_xlfn.XLOOKUP(O730,'1.Fiche candidature (à remplir)'!AB:AB,'1.Fiche candidature (à remplir)'!L:L)</f>
        <v>A remplir</v>
      </c>
      <c r="X730">
        <f>_xlfn.XLOOKUP(O730,'1.Fiche candidature (à remplir)'!AB:AB,'1.Fiche candidature (à remplir)'!M:M)</f>
        <v>0</v>
      </c>
      <c r="Y730">
        <f>_xlfn.XLOOKUP(O730,'1.Fiche candidature (à remplir)'!AB:AB,'1.Fiche candidature (à remplir)'!N:N)</f>
        <v>0</v>
      </c>
      <c r="Z730">
        <f>_xlfn.XLOOKUP(O730,'1.Fiche candidature (à remplir)'!AB:AB,'1.Fiche candidature (à remplir)'!P:P)</f>
        <v>0</v>
      </c>
      <c r="AC730" s="479">
        <f>b.Groupement!D756</f>
        <v>0</v>
      </c>
      <c r="AD730" s="479">
        <f>b.Groupement!E756</f>
        <v>0</v>
      </c>
      <c r="AE730" s="479">
        <f>b.Groupement!F756</f>
        <v>0</v>
      </c>
      <c r="AF730" s="479">
        <f>b.Groupement!G756</f>
        <v>0</v>
      </c>
      <c r="AG730" s="479">
        <f>b.Groupement!H756</f>
        <v>0</v>
      </c>
      <c r="AH730" s="479">
        <f>b.Groupement!I756</f>
        <v>0</v>
      </c>
      <c r="AI730" s="479">
        <f>b.Groupement!J756</f>
        <v>0</v>
      </c>
      <c r="AK730" s="479">
        <f>'a.Equipe projet'!D752</f>
        <v>0</v>
      </c>
      <c r="AL730" s="479">
        <f>'a.Equipe projet'!E752</f>
        <v>0</v>
      </c>
      <c r="AM730" s="479">
        <f>'a.Equipe projet'!F752</f>
        <v>0</v>
      </c>
      <c r="AN730" s="479">
        <f>'a.Equipe projet'!G752</f>
        <v>0</v>
      </c>
      <c r="AO730" s="479">
        <f>'a.Equipe projet'!H752</f>
        <v>0</v>
      </c>
      <c r="AP730" s="479">
        <f>'a.Equipe projet'!I752</f>
        <v>0</v>
      </c>
      <c r="AQ730" s="479">
        <f>'a.Equipe projet'!J752</f>
        <v>0</v>
      </c>
      <c r="AR730" s="479">
        <f>'a.Equipe projet'!K752</f>
        <v>0</v>
      </c>
      <c r="AS730" s="479">
        <f>'a.Equipe projet'!L752</f>
        <v>0</v>
      </c>
      <c r="AU730" s="479">
        <f>'c.Prestataires'!D751</f>
        <v>0</v>
      </c>
      <c r="AV730" s="479">
        <f>'c.Prestataires'!E751</f>
        <v>0</v>
      </c>
      <c r="AW730" s="479">
        <f>'c.Prestataires'!F751</f>
        <v>0</v>
      </c>
      <c r="AX730" s="479">
        <f>'c.Prestataires'!G751</f>
        <v>0</v>
      </c>
      <c r="AY730" s="479">
        <f>'c.Prestataires'!H751</f>
        <v>0</v>
      </c>
      <c r="BA730" s="479" t="str">
        <f>'d.Points de vente&amp;récupération'!D753</f>
        <v>A compléter</v>
      </c>
      <c r="BB730" s="479" t="str">
        <f>'d.Points de vente&amp;récupération'!E753</f>
        <v>A choisir</v>
      </c>
      <c r="BC730" s="479" t="str">
        <f>'d.Points de vente&amp;récupération'!F753</f>
        <v>A choisir</v>
      </c>
      <c r="BD730" s="479" t="str">
        <f>'d.Points de vente&amp;récupération'!G753</f>
        <v>A choisir</v>
      </c>
      <c r="BE730" s="479" t="str">
        <f>'d.Points de vente&amp;récupération'!H753</f>
        <v>A choisir</v>
      </c>
      <c r="BF730" s="479" t="str">
        <f>'d.Points de vente&amp;récupération'!I753</f>
        <v>A choisir</v>
      </c>
      <c r="BG730" s="479" t="str">
        <f>'d.Points de vente&amp;récupération'!J753</f>
        <v>A choisir</v>
      </c>
      <c r="BH730" s="479" t="str">
        <f>'d.Points de vente&amp;récupération'!K753</f>
        <v>A compléter</v>
      </c>
    </row>
    <row r="731" spans="15:60">
      <c r="O731">
        <v>728</v>
      </c>
      <c r="P731" t="str">
        <f>_xlfn.XLOOKUP(O731,'1.Fiche candidature (à remplir)'!AB:AB,'1.Fiche candidature (à remplir)'!D:D)</f>
        <v>Achat ou location de dispositifs en rayon pour recours à la vente en Vrac</v>
      </c>
      <c r="Q731" t="str">
        <f>_xlfn.XLOOKUP(O731,'1.Fiche candidature (à remplir)'!AB:AB,'1.Fiche candidature (à remplir)'!AC:AC)</f>
        <v>Investissement_1</v>
      </c>
      <c r="R731" t="str">
        <f>_xlfn.XLOOKUP(O731,'1.Fiche candidature (à remplir)'!AB:AB,'1.Fiche candidature (à remplir)'!E:E)</f>
        <v>A compléter</v>
      </c>
      <c r="S731">
        <f>_xlfn.XLOOKUP(O731,'1.Fiche candidature (à remplir)'!AB:AB,'1.Fiche candidature (à remplir)'!F:F)</f>
        <v>0</v>
      </c>
      <c r="T731">
        <f>_xlfn.XLOOKUP(O731,'1.Fiche candidature (à remplir)'!AB:AB,'1.Fiche candidature (à remplir)'!G:G)</f>
        <v>0</v>
      </c>
      <c r="U731">
        <f>_xlfn.XLOOKUP(O731,'1.Fiche candidature (à remplir)'!AB:AB,'1.Fiche candidature (à remplir)'!H:H)</f>
        <v>0</v>
      </c>
      <c r="V731" t="str">
        <f>_xlfn.XLOOKUP(O731,'1.Fiche candidature (à remplir)'!AB:AB,'1.Fiche candidature (à remplir)'!I:I)</f>
        <v>A compléter</v>
      </c>
      <c r="W731" t="str">
        <f>_xlfn.XLOOKUP(O731,'1.Fiche candidature (à remplir)'!AB:AB,'1.Fiche candidature (à remplir)'!L:L)</f>
        <v>A remplir</v>
      </c>
      <c r="X731">
        <f>_xlfn.XLOOKUP(O731,'1.Fiche candidature (à remplir)'!AB:AB,'1.Fiche candidature (à remplir)'!M:M)</f>
        <v>0</v>
      </c>
      <c r="Y731">
        <f>_xlfn.XLOOKUP(O731,'1.Fiche candidature (à remplir)'!AB:AB,'1.Fiche candidature (à remplir)'!N:N)</f>
        <v>0</v>
      </c>
      <c r="Z731">
        <f>_xlfn.XLOOKUP(O731,'1.Fiche candidature (à remplir)'!AB:AB,'1.Fiche candidature (à remplir)'!P:P)</f>
        <v>0</v>
      </c>
      <c r="AC731" s="479">
        <f>b.Groupement!D757</f>
        <v>0</v>
      </c>
      <c r="AD731" s="479">
        <f>b.Groupement!E757</f>
        <v>0</v>
      </c>
      <c r="AE731" s="479">
        <f>b.Groupement!F757</f>
        <v>0</v>
      </c>
      <c r="AF731" s="479">
        <f>b.Groupement!G757</f>
        <v>0</v>
      </c>
      <c r="AG731" s="479">
        <f>b.Groupement!H757</f>
        <v>0</v>
      </c>
      <c r="AH731" s="479">
        <f>b.Groupement!I757</f>
        <v>0</v>
      </c>
      <c r="AI731" s="479">
        <f>b.Groupement!J757</f>
        <v>0</v>
      </c>
      <c r="AK731" s="479">
        <f>'a.Equipe projet'!D753</f>
        <v>0</v>
      </c>
      <c r="AL731" s="479">
        <f>'a.Equipe projet'!E753</f>
        <v>0</v>
      </c>
      <c r="AM731" s="479">
        <f>'a.Equipe projet'!F753</f>
        <v>0</v>
      </c>
      <c r="AN731" s="479">
        <f>'a.Equipe projet'!G753</f>
        <v>0</v>
      </c>
      <c r="AO731" s="479">
        <f>'a.Equipe projet'!H753</f>
        <v>0</v>
      </c>
      <c r="AP731" s="479">
        <f>'a.Equipe projet'!I753</f>
        <v>0</v>
      </c>
      <c r="AQ731" s="479">
        <f>'a.Equipe projet'!J753</f>
        <v>0</v>
      </c>
      <c r="AR731" s="479">
        <f>'a.Equipe projet'!K753</f>
        <v>0</v>
      </c>
      <c r="AS731" s="479">
        <f>'a.Equipe projet'!L753</f>
        <v>0</v>
      </c>
      <c r="AU731" s="479">
        <f>'c.Prestataires'!D752</f>
        <v>0</v>
      </c>
      <c r="AV731" s="479">
        <f>'c.Prestataires'!E752</f>
        <v>0</v>
      </c>
      <c r="AW731" s="479">
        <f>'c.Prestataires'!F752</f>
        <v>0</v>
      </c>
      <c r="AX731" s="479">
        <f>'c.Prestataires'!G752</f>
        <v>0</v>
      </c>
      <c r="AY731" s="479">
        <f>'c.Prestataires'!H752</f>
        <v>0</v>
      </c>
      <c r="BA731" s="479" t="str">
        <f>'d.Points de vente&amp;récupération'!D754</f>
        <v>A compléter</v>
      </c>
      <c r="BB731" s="479" t="str">
        <f>'d.Points de vente&amp;récupération'!E754</f>
        <v>A choisir</v>
      </c>
      <c r="BC731" s="479" t="str">
        <f>'d.Points de vente&amp;récupération'!F754</f>
        <v>A choisir</v>
      </c>
      <c r="BD731" s="479" t="str">
        <f>'d.Points de vente&amp;récupération'!G754</f>
        <v>A choisir</v>
      </c>
      <c r="BE731" s="479" t="str">
        <f>'d.Points de vente&amp;récupération'!H754</f>
        <v>A choisir</v>
      </c>
      <c r="BF731" s="479" t="str">
        <f>'d.Points de vente&amp;récupération'!I754</f>
        <v>A choisir</v>
      </c>
      <c r="BG731" s="479" t="str">
        <f>'d.Points de vente&amp;récupération'!J754</f>
        <v>A choisir</v>
      </c>
      <c r="BH731" s="479" t="str">
        <f>'d.Points de vente&amp;récupération'!K754</f>
        <v>A compléter</v>
      </c>
    </row>
    <row r="732" spans="15:60">
      <c r="O732">
        <v>729</v>
      </c>
      <c r="P732" t="str">
        <f>_xlfn.XLOOKUP(O732,'1.Fiche candidature (à remplir)'!AB:AB,'1.Fiche candidature (à remplir)'!D:D)</f>
        <v>Achat ou location de dispositifs en rayon pour recours à la vente en Vrac</v>
      </c>
      <c r="Q732" t="str">
        <f>_xlfn.XLOOKUP(O732,'1.Fiche candidature (à remplir)'!AB:AB,'1.Fiche candidature (à remplir)'!AC:AC)</f>
        <v>Investissement_1</v>
      </c>
      <c r="R732" t="str">
        <f>_xlfn.XLOOKUP(O732,'1.Fiche candidature (à remplir)'!AB:AB,'1.Fiche candidature (à remplir)'!E:E)</f>
        <v>A compléter</v>
      </c>
      <c r="S732">
        <f>_xlfn.XLOOKUP(O732,'1.Fiche candidature (à remplir)'!AB:AB,'1.Fiche candidature (à remplir)'!F:F)</f>
        <v>0</v>
      </c>
      <c r="T732">
        <f>_xlfn.XLOOKUP(O732,'1.Fiche candidature (à remplir)'!AB:AB,'1.Fiche candidature (à remplir)'!G:G)</f>
        <v>0</v>
      </c>
      <c r="U732">
        <f>_xlfn.XLOOKUP(O732,'1.Fiche candidature (à remplir)'!AB:AB,'1.Fiche candidature (à remplir)'!H:H)</f>
        <v>0</v>
      </c>
      <c r="V732" t="str">
        <f>_xlfn.XLOOKUP(O732,'1.Fiche candidature (à remplir)'!AB:AB,'1.Fiche candidature (à remplir)'!I:I)</f>
        <v>A compléter</v>
      </c>
      <c r="W732" t="str">
        <f>_xlfn.XLOOKUP(O732,'1.Fiche candidature (à remplir)'!AB:AB,'1.Fiche candidature (à remplir)'!L:L)</f>
        <v>A remplir</v>
      </c>
      <c r="X732">
        <f>_xlfn.XLOOKUP(O732,'1.Fiche candidature (à remplir)'!AB:AB,'1.Fiche candidature (à remplir)'!M:M)</f>
        <v>0</v>
      </c>
      <c r="Y732">
        <f>_xlfn.XLOOKUP(O732,'1.Fiche candidature (à remplir)'!AB:AB,'1.Fiche candidature (à remplir)'!N:N)</f>
        <v>0</v>
      </c>
      <c r="Z732">
        <f>_xlfn.XLOOKUP(O732,'1.Fiche candidature (à remplir)'!AB:AB,'1.Fiche candidature (à remplir)'!P:P)</f>
        <v>0</v>
      </c>
      <c r="AC732" s="479">
        <f>b.Groupement!D758</f>
        <v>0</v>
      </c>
      <c r="AD732" s="479">
        <f>b.Groupement!E758</f>
        <v>0</v>
      </c>
      <c r="AE732" s="479">
        <f>b.Groupement!F758</f>
        <v>0</v>
      </c>
      <c r="AF732" s="479">
        <f>b.Groupement!G758</f>
        <v>0</v>
      </c>
      <c r="AG732" s="479">
        <f>b.Groupement!H758</f>
        <v>0</v>
      </c>
      <c r="AH732" s="479">
        <f>b.Groupement!I758</f>
        <v>0</v>
      </c>
      <c r="AI732" s="479">
        <f>b.Groupement!J758</f>
        <v>0</v>
      </c>
      <c r="AK732" s="479">
        <f>'a.Equipe projet'!D754</f>
        <v>0</v>
      </c>
      <c r="AL732" s="479">
        <f>'a.Equipe projet'!E754</f>
        <v>0</v>
      </c>
      <c r="AM732" s="479">
        <f>'a.Equipe projet'!F754</f>
        <v>0</v>
      </c>
      <c r="AN732" s="479">
        <f>'a.Equipe projet'!G754</f>
        <v>0</v>
      </c>
      <c r="AO732" s="479">
        <f>'a.Equipe projet'!H754</f>
        <v>0</v>
      </c>
      <c r="AP732" s="479">
        <f>'a.Equipe projet'!I754</f>
        <v>0</v>
      </c>
      <c r="AQ732" s="479">
        <f>'a.Equipe projet'!J754</f>
        <v>0</v>
      </c>
      <c r="AR732" s="479">
        <f>'a.Equipe projet'!K754</f>
        <v>0</v>
      </c>
      <c r="AS732" s="479">
        <f>'a.Equipe projet'!L754</f>
        <v>0</v>
      </c>
      <c r="AU732" s="479">
        <f>'c.Prestataires'!D753</f>
        <v>0</v>
      </c>
      <c r="AV732" s="479">
        <f>'c.Prestataires'!E753</f>
        <v>0</v>
      </c>
      <c r="AW732" s="479">
        <f>'c.Prestataires'!F753</f>
        <v>0</v>
      </c>
      <c r="AX732" s="479">
        <f>'c.Prestataires'!G753</f>
        <v>0</v>
      </c>
      <c r="AY732" s="479">
        <f>'c.Prestataires'!H753</f>
        <v>0</v>
      </c>
      <c r="BA732" s="479" t="str">
        <f>'d.Points de vente&amp;récupération'!D755</f>
        <v>A compléter</v>
      </c>
      <c r="BB732" s="479" t="str">
        <f>'d.Points de vente&amp;récupération'!E755</f>
        <v>A choisir</v>
      </c>
      <c r="BC732" s="479" t="str">
        <f>'d.Points de vente&amp;récupération'!F755</f>
        <v>A choisir</v>
      </c>
      <c r="BD732" s="479" t="str">
        <f>'d.Points de vente&amp;récupération'!G755</f>
        <v>A choisir</v>
      </c>
      <c r="BE732" s="479" t="str">
        <f>'d.Points de vente&amp;récupération'!H755</f>
        <v>A choisir</v>
      </c>
      <c r="BF732" s="479" t="str">
        <f>'d.Points de vente&amp;récupération'!I755</f>
        <v>A choisir</v>
      </c>
      <c r="BG732" s="479" t="str">
        <f>'d.Points de vente&amp;récupération'!J755</f>
        <v>A choisir</v>
      </c>
      <c r="BH732" s="479" t="str">
        <f>'d.Points de vente&amp;récupération'!K755</f>
        <v>A compléter</v>
      </c>
    </row>
    <row r="733" spans="15:60">
      <c r="O733">
        <v>730</v>
      </c>
      <c r="P733" t="str">
        <f>_xlfn.XLOOKUP(O733,'1.Fiche candidature (à remplir)'!AB:AB,'1.Fiche candidature (à remplir)'!D:D)</f>
        <v>Achat ou location de dispositifs en rayon pour recours à la vente en Vrac</v>
      </c>
      <c r="Q733" t="str">
        <f>_xlfn.XLOOKUP(O733,'1.Fiche candidature (à remplir)'!AB:AB,'1.Fiche candidature (à remplir)'!AC:AC)</f>
        <v>Investissement_1</v>
      </c>
      <c r="R733" t="str">
        <f>_xlfn.XLOOKUP(O733,'1.Fiche candidature (à remplir)'!AB:AB,'1.Fiche candidature (à remplir)'!E:E)</f>
        <v>A compléter</v>
      </c>
      <c r="S733">
        <f>_xlfn.XLOOKUP(O733,'1.Fiche candidature (à remplir)'!AB:AB,'1.Fiche candidature (à remplir)'!F:F)</f>
        <v>0</v>
      </c>
      <c r="T733">
        <f>_xlfn.XLOOKUP(O733,'1.Fiche candidature (à remplir)'!AB:AB,'1.Fiche candidature (à remplir)'!G:G)</f>
        <v>0</v>
      </c>
      <c r="U733">
        <f>_xlfn.XLOOKUP(O733,'1.Fiche candidature (à remplir)'!AB:AB,'1.Fiche candidature (à remplir)'!H:H)</f>
        <v>0</v>
      </c>
      <c r="V733" t="str">
        <f>_xlfn.XLOOKUP(O733,'1.Fiche candidature (à remplir)'!AB:AB,'1.Fiche candidature (à remplir)'!I:I)</f>
        <v>A compléter</v>
      </c>
      <c r="W733" t="str">
        <f>_xlfn.XLOOKUP(O733,'1.Fiche candidature (à remplir)'!AB:AB,'1.Fiche candidature (à remplir)'!L:L)</f>
        <v>A remplir</v>
      </c>
      <c r="X733">
        <f>_xlfn.XLOOKUP(O733,'1.Fiche candidature (à remplir)'!AB:AB,'1.Fiche candidature (à remplir)'!M:M)</f>
        <v>0</v>
      </c>
      <c r="Y733">
        <f>_xlfn.XLOOKUP(O733,'1.Fiche candidature (à remplir)'!AB:AB,'1.Fiche candidature (à remplir)'!N:N)</f>
        <v>0</v>
      </c>
      <c r="Z733">
        <f>_xlfn.XLOOKUP(O733,'1.Fiche candidature (à remplir)'!AB:AB,'1.Fiche candidature (à remplir)'!P:P)</f>
        <v>0</v>
      </c>
      <c r="AC733" s="479">
        <f>b.Groupement!D759</f>
        <v>0</v>
      </c>
      <c r="AD733" s="479">
        <f>b.Groupement!E759</f>
        <v>0</v>
      </c>
      <c r="AE733" s="479">
        <f>b.Groupement!F759</f>
        <v>0</v>
      </c>
      <c r="AF733" s="479">
        <f>b.Groupement!G759</f>
        <v>0</v>
      </c>
      <c r="AG733" s="479">
        <f>b.Groupement!H759</f>
        <v>0</v>
      </c>
      <c r="AH733" s="479">
        <f>b.Groupement!I759</f>
        <v>0</v>
      </c>
      <c r="AI733" s="479">
        <f>b.Groupement!J759</f>
        <v>0</v>
      </c>
      <c r="AK733" s="479">
        <f>'a.Equipe projet'!D755</f>
        <v>0</v>
      </c>
      <c r="AL733" s="479">
        <f>'a.Equipe projet'!E755</f>
        <v>0</v>
      </c>
      <c r="AM733" s="479">
        <f>'a.Equipe projet'!F755</f>
        <v>0</v>
      </c>
      <c r="AN733" s="479">
        <f>'a.Equipe projet'!G755</f>
        <v>0</v>
      </c>
      <c r="AO733" s="479">
        <f>'a.Equipe projet'!H755</f>
        <v>0</v>
      </c>
      <c r="AP733" s="479">
        <f>'a.Equipe projet'!I755</f>
        <v>0</v>
      </c>
      <c r="AQ733" s="479">
        <f>'a.Equipe projet'!J755</f>
        <v>0</v>
      </c>
      <c r="AR733" s="479">
        <f>'a.Equipe projet'!K755</f>
        <v>0</v>
      </c>
      <c r="AS733" s="479">
        <f>'a.Equipe projet'!L755</f>
        <v>0</v>
      </c>
      <c r="AU733" s="479">
        <f>'c.Prestataires'!D754</f>
        <v>0</v>
      </c>
      <c r="AV733" s="479">
        <f>'c.Prestataires'!E754</f>
        <v>0</v>
      </c>
      <c r="AW733" s="479">
        <f>'c.Prestataires'!F754</f>
        <v>0</v>
      </c>
      <c r="AX733" s="479">
        <f>'c.Prestataires'!G754</f>
        <v>0</v>
      </c>
      <c r="AY733" s="479">
        <f>'c.Prestataires'!H754</f>
        <v>0</v>
      </c>
      <c r="BA733" s="479" t="str">
        <f>'d.Points de vente&amp;récupération'!D756</f>
        <v>A compléter</v>
      </c>
      <c r="BB733" s="479" t="str">
        <f>'d.Points de vente&amp;récupération'!E756</f>
        <v>A choisir</v>
      </c>
      <c r="BC733" s="479" t="str">
        <f>'d.Points de vente&amp;récupération'!F756</f>
        <v>A choisir</v>
      </c>
      <c r="BD733" s="479" t="str">
        <f>'d.Points de vente&amp;récupération'!G756</f>
        <v>A choisir</v>
      </c>
      <c r="BE733" s="479" t="str">
        <f>'d.Points de vente&amp;récupération'!H756</f>
        <v>A choisir</v>
      </c>
      <c r="BF733" s="479" t="str">
        <f>'d.Points de vente&amp;récupération'!I756</f>
        <v>A choisir</v>
      </c>
      <c r="BG733" s="479" t="str">
        <f>'d.Points de vente&amp;récupération'!J756</f>
        <v>A choisir</v>
      </c>
      <c r="BH733" s="479" t="str">
        <f>'d.Points de vente&amp;récupération'!K756</f>
        <v>A compléter</v>
      </c>
    </row>
    <row r="734" spans="15:60">
      <c r="O734">
        <v>731</v>
      </c>
      <c r="P734" t="str">
        <f>_xlfn.XLOOKUP(O734,'1.Fiche candidature (à remplir)'!AB:AB,'1.Fiche candidature (à remplir)'!D:D)</f>
        <v>Achat ou location de dispositifs en rayon pour recours à la vente en Vrac</v>
      </c>
      <c r="Q734" t="str">
        <f>_xlfn.XLOOKUP(O734,'1.Fiche candidature (à remplir)'!AB:AB,'1.Fiche candidature (à remplir)'!AC:AC)</f>
        <v>Investissement_1</v>
      </c>
      <c r="R734" t="str">
        <f>_xlfn.XLOOKUP(O734,'1.Fiche candidature (à remplir)'!AB:AB,'1.Fiche candidature (à remplir)'!E:E)</f>
        <v>A compléter</v>
      </c>
      <c r="S734">
        <f>_xlfn.XLOOKUP(O734,'1.Fiche candidature (à remplir)'!AB:AB,'1.Fiche candidature (à remplir)'!F:F)</f>
        <v>0</v>
      </c>
      <c r="T734">
        <f>_xlfn.XLOOKUP(O734,'1.Fiche candidature (à remplir)'!AB:AB,'1.Fiche candidature (à remplir)'!G:G)</f>
        <v>0</v>
      </c>
      <c r="U734">
        <f>_xlfn.XLOOKUP(O734,'1.Fiche candidature (à remplir)'!AB:AB,'1.Fiche candidature (à remplir)'!H:H)</f>
        <v>0</v>
      </c>
      <c r="V734" t="str">
        <f>_xlfn.XLOOKUP(O734,'1.Fiche candidature (à remplir)'!AB:AB,'1.Fiche candidature (à remplir)'!I:I)</f>
        <v>A compléter</v>
      </c>
      <c r="W734" t="str">
        <f>_xlfn.XLOOKUP(O734,'1.Fiche candidature (à remplir)'!AB:AB,'1.Fiche candidature (à remplir)'!L:L)</f>
        <v>A remplir</v>
      </c>
      <c r="X734">
        <f>_xlfn.XLOOKUP(O734,'1.Fiche candidature (à remplir)'!AB:AB,'1.Fiche candidature (à remplir)'!M:M)</f>
        <v>0</v>
      </c>
      <c r="Y734">
        <f>_xlfn.XLOOKUP(O734,'1.Fiche candidature (à remplir)'!AB:AB,'1.Fiche candidature (à remplir)'!N:N)</f>
        <v>0</v>
      </c>
      <c r="Z734">
        <f>_xlfn.XLOOKUP(O734,'1.Fiche candidature (à remplir)'!AB:AB,'1.Fiche candidature (à remplir)'!P:P)</f>
        <v>0</v>
      </c>
      <c r="AC734" s="479">
        <f>b.Groupement!D760</f>
        <v>0</v>
      </c>
      <c r="AD734" s="479">
        <f>b.Groupement!E760</f>
        <v>0</v>
      </c>
      <c r="AE734" s="479">
        <f>b.Groupement!F760</f>
        <v>0</v>
      </c>
      <c r="AF734" s="479">
        <f>b.Groupement!G760</f>
        <v>0</v>
      </c>
      <c r="AG734" s="479">
        <f>b.Groupement!H760</f>
        <v>0</v>
      </c>
      <c r="AH734" s="479">
        <f>b.Groupement!I760</f>
        <v>0</v>
      </c>
      <c r="AI734" s="479">
        <f>b.Groupement!J760</f>
        <v>0</v>
      </c>
      <c r="AK734" s="479">
        <f>'a.Equipe projet'!D756</f>
        <v>0</v>
      </c>
      <c r="AL734" s="479">
        <f>'a.Equipe projet'!E756</f>
        <v>0</v>
      </c>
      <c r="AM734" s="479">
        <f>'a.Equipe projet'!F756</f>
        <v>0</v>
      </c>
      <c r="AN734" s="479">
        <f>'a.Equipe projet'!G756</f>
        <v>0</v>
      </c>
      <c r="AO734" s="479">
        <f>'a.Equipe projet'!H756</f>
        <v>0</v>
      </c>
      <c r="AP734" s="479">
        <f>'a.Equipe projet'!I756</f>
        <v>0</v>
      </c>
      <c r="AQ734" s="479">
        <f>'a.Equipe projet'!J756</f>
        <v>0</v>
      </c>
      <c r="AR734" s="479">
        <f>'a.Equipe projet'!K756</f>
        <v>0</v>
      </c>
      <c r="AS734" s="479">
        <f>'a.Equipe projet'!L756</f>
        <v>0</v>
      </c>
      <c r="AU734" s="479">
        <f>'c.Prestataires'!D755</f>
        <v>0</v>
      </c>
      <c r="AV734" s="479">
        <f>'c.Prestataires'!E755</f>
        <v>0</v>
      </c>
      <c r="AW734" s="479">
        <f>'c.Prestataires'!F755</f>
        <v>0</v>
      </c>
      <c r="AX734" s="479">
        <f>'c.Prestataires'!G755</f>
        <v>0</v>
      </c>
      <c r="AY734" s="479">
        <f>'c.Prestataires'!H755</f>
        <v>0</v>
      </c>
      <c r="BA734" s="479" t="str">
        <f>'d.Points de vente&amp;récupération'!D757</f>
        <v>A compléter</v>
      </c>
      <c r="BB734" s="479" t="str">
        <f>'d.Points de vente&amp;récupération'!E757</f>
        <v>A choisir</v>
      </c>
      <c r="BC734" s="479" t="str">
        <f>'d.Points de vente&amp;récupération'!F757</f>
        <v>A choisir</v>
      </c>
      <c r="BD734" s="479" t="str">
        <f>'d.Points de vente&amp;récupération'!G757</f>
        <v>A choisir</v>
      </c>
      <c r="BE734" s="479" t="str">
        <f>'d.Points de vente&amp;récupération'!H757</f>
        <v>A choisir</v>
      </c>
      <c r="BF734" s="479" t="str">
        <f>'d.Points de vente&amp;récupération'!I757</f>
        <v>A choisir</v>
      </c>
      <c r="BG734" s="479" t="str">
        <f>'d.Points de vente&amp;récupération'!J757</f>
        <v>A choisir</v>
      </c>
      <c r="BH734" s="479" t="str">
        <f>'d.Points de vente&amp;récupération'!K757</f>
        <v>A compléter</v>
      </c>
    </row>
    <row r="735" spans="15:60">
      <c r="O735">
        <v>732</v>
      </c>
      <c r="P735" t="str">
        <f>_xlfn.XLOOKUP(O735,'1.Fiche candidature (à remplir)'!AB:AB,'1.Fiche candidature (à remplir)'!D:D)</f>
        <v>Achat de supports de communication consommateur en magasin
Exemple : kakémonos, stops rayons ect.</v>
      </c>
      <c r="Q735" t="str">
        <f>_xlfn.XLOOKUP(O735,'1.Fiche candidature (à remplir)'!AB:AB,'1.Fiche candidature (à remplir)'!AC:AC)</f>
        <v>Investissement_1</v>
      </c>
      <c r="R735" t="str">
        <f>_xlfn.XLOOKUP(O735,'1.Fiche candidature (à remplir)'!AB:AB,'1.Fiche candidature (à remplir)'!E:E)</f>
        <v>A compléter</v>
      </c>
      <c r="S735">
        <f>_xlfn.XLOOKUP(O735,'1.Fiche candidature (à remplir)'!AB:AB,'1.Fiche candidature (à remplir)'!F:F)</f>
        <v>0</v>
      </c>
      <c r="T735">
        <f>_xlfn.XLOOKUP(O735,'1.Fiche candidature (à remplir)'!AB:AB,'1.Fiche candidature (à remplir)'!G:G)</f>
        <v>0</v>
      </c>
      <c r="U735">
        <f>_xlfn.XLOOKUP(O735,'1.Fiche candidature (à remplir)'!AB:AB,'1.Fiche candidature (à remplir)'!H:H)</f>
        <v>0</v>
      </c>
      <c r="V735" t="str">
        <f>_xlfn.XLOOKUP(O735,'1.Fiche candidature (à remplir)'!AB:AB,'1.Fiche candidature (à remplir)'!I:I)</f>
        <v>A compléter</v>
      </c>
      <c r="W735" t="str">
        <f>_xlfn.XLOOKUP(O735,'1.Fiche candidature (à remplir)'!AB:AB,'1.Fiche candidature (à remplir)'!L:L)</f>
        <v>A remplir</v>
      </c>
      <c r="X735">
        <f>_xlfn.XLOOKUP(O735,'1.Fiche candidature (à remplir)'!AB:AB,'1.Fiche candidature (à remplir)'!M:M)</f>
        <v>0</v>
      </c>
      <c r="Y735">
        <f>_xlfn.XLOOKUP(O735,'1.Fiche candidature (à remplir)'!AB:AB,'1.Fiche candidature (à remplir)'!N:N)</f>
        <v>0</v>
      </c>
      <c r="Z735">
        <f>_xlfn.XLOOKUP(O735,'1.Fiche candidature (à remplir)'!AB:AB,'1.Fiche candidature (à remplir)'!P:P)</f>
        <v>0</v>
      </c>
      <c r="AC735" s="479">
        <f>b.Groupement!D761</f>
        <v>0</v>
      </c>
      <c r="AD735" s="479">
        <f>b.Groupement!E761</f>
        <v>0</v>
      </c>
      <c r="AE735" s="479">
        <f>b.Groupement!F761</f>
        <v>0</v>
      </c>
      <c r="AF735" s="479">
        <f>b.Groupement!G761</f>
        <v>0</v>
      </c>
      <c r="AG735" s="479">
        <f>b.Groupement!H761</f>
        <v>0</v>
      </c>
      <c r="AH735" s="479">
        <f>b.Groupement!I761</f>
        <v>0</v>
      </c>
      <c r="AI735" s="479">
        <f>b.Groupement!J761</f>
        <v>0</v>
      </c>
      <c r="AK735" s="479">
        <f>'a.Equipe projet'!D757</f>
        <v>0</v>
      </c>
      <c r="AL735" s="479">
        <f>'a.Equipe projet'!E757</f>
        <v>0</v>
      </c>
      <c r="AM735" s="479">
        <f>'a.Equipe projet'!F757</f>
        <v>0</v>
      </c>
      <c r="AN735" s="479">
        <f>'a.Equipe projet'!G757</f>
        <v>0</v>
      </c>
      <c r="AO735" s="479">
        <f>'a.Equipe projet'!H757</f>
        <v>0</v>
      </c>
      <c r="AP735" s="479">
        <f>'a.Equipe projet'!I757</f>
        <v>0</v>
      </c>
      <c r="AQ735" s="479">
        <f>'a.Equipe projet'!J757</f>
        <v>0</v>
      </c>
      <c r="AR735" s="479">
        <f>'a.Equipe projet'!K757</f>
        <v>0</v>
      </c>
      <c r="AS735" s="479">
        <f>'a.Equipe projet'!L757</f>
        <v>0</v>
      </c>
      <c r="AU735" s="479">
        <f>'c.Prestataires'!D756</f>
        <v>0</v>
      </c>
      <c r="AV735" s="479">
        <f>'c.Prestataires'!E756</f>
        <v>0</v>
      </c>
      <c r="AW735" s="479">
        <f>'c.Prestataires'!F756</f>
        <v>0</v>
      </c>
      <c r="AX735" s="479">
        <f>'c.Prestataires'!G756</f>
        <v>0</v>
      </c>
      <c r="AY735" s="479">
        <f>'c.Prestataires'!H756</f>
        <v>0</v>
      </c>
      <c r="BA735" s="479" t="str">
        <f>'d.Points de vente&amp;récupération'!D758</f>
        <v>A compléter</v>
      </c>
      <c r="BB735" s="479" t="str">
        <f>'d.Points de vente&amp;récupération'!E758</f>
        <v>A choisir</v>
      </c>
      <c r="BC735" s="479" t="str">
        <f>'d.Points de vente&amp;récupération'!F758</f>
        <v>A choisir</v>
      </c>
      <c r="BD735" s="479" t="str">
        <f>'d.Points de vente&amp;récupération'!G758</f>
        <v>A choisir</v>
      </c>
      <c r="BE735" s="479" t="str">
        <f>'d.Points de vente&amp;récupération'!H758</f>
        <v>A choisir</v>
      </c>
      <c r="BF735" s="479" t="str">
        <f>'d.Points de vente&amp;récupération'!I758</f>
        <v>A choisir</v>
      </c>
      <c r="BG735" s="479" t="str">
        <f>'d.Points de vente&amp;récupération'!J758</f>
        <v>A choisir</v>
      </c>
      <c r="BH735" s="479" t="str">
        <f>'d.Points de vente&amp;récupération'!K758</f>
        <v>A compléter</v>
      </c>
    </row>
    <row r="736" spans="15:60">
      <c r="O736">
        <v>733</v>
      </c>
      <c r="P736" t="str">
        <f>_xlfn.XLOOKUP(O736,'1.Fiche candidature (à remplir)'!AB:AB,'1.Fiche candidature (à remplir)'!D:D)</f>
        <v>Achat de supports de communication consommateur en magasin</v>
      </c>
      <c r="Q736" t="str">
        <f>_xlfn.XLOOKUP(O736,'1.Fiche candidature (à remplir)'!AB:AB,'1.Fiche candidature (à remplir)'!AC:AC)</f>
        <v>Investissement_1</v>
      </c>
      <c r="R736" t="str">
        <f>_xlfn.XLOOKUP(O736,'1.Fiche candidature (à remplir)'!AB:AB,'1.Fiche candidature (à remplir)'!E:E)</f>
        <v>A compléter</v>
      </c>
      <c r="S736">
        <f>_xlfn.XLOOKUP(O736,'1.Fiche candidature (à remplir)'!AB:AB,'1.Fiche candidature (à remplir)'!F:F)</f>
        <v>0</v>
      </c>
      <c r="T736">
        <f>_xlfn.XLOOKUP(O736,'1.Fiche candidature (à remplir)'!AB:AB,'1.Fiche candidature (à remplir)'!G:G)</f>
        <v>0</v>
      </c>
      <c r="U736">
        <f>_xlfn.XLOOKUP(O736,'1.Fiche candidature (à remplir)'!AB:AB,'1.Fiche candidature (à remplir)'!H:H)</f>
        <v>0</v>
      </c>
      <c r="V736" t="str">
        <f>_xlfn.XLOOKUP(O736,'1.Fiche candidature (à remplir)'!AB:AB,'1.Fiche candidature (à remplir)'!I:I)</f>
        <v>A compléter</v>
      </c>
      <c r="W736" t="str">
        <f>_xlfn.XLOOKUP(O736,'1.Fiche candidature (à remplir)'!AB:AB,'1.Fiche candidature (à remplir)'!L:L)</f>
        <v>A remplir</v>
      </c>
      <c r="X736">
        <f>_xlfn.XLOOKUP(O736,'1.Fiche candidature (à remplir)'!AB:AB,'1.Fiche candidature (à remplir)'!M:M)</f>
        <v>0</v>
      </c>
      <c r="Y736">
        <f>_xlfn.XLOOKUP(O736,'1.Fiche candidature (à remplir)'!AB:AB,'1.Fiche candidature (à remplir)'!N:N)</f>
        <v>0</v>
      </c>
      <c r="Z736">
        <f>_xlfn.XLOOKUP(O736,'1.Fiche candidature (à remplir)'!AB:AB,'1.Fiche candidature (à remplir)'!P:P)</f>
        <v>0</v>
      </c>
      <c r="AC736" s="479">
        <f>b.Groupement!D762</f>
        <v>0</v>
      </c>
      <c r="AD736" s="479">
        <f>b.Groupement!E762</f>
        <v>0</v>
      </c>
      <c r="AE736" s="479">
        <f>b.Groupement!F762</f>
        <v>0</v>
      </c>
      <c r="AF736" s="479">
        <f>b.Groupement!G762</f>
        <v>0</v>
      </c>
      <c r="AG736" s="479">
        <f>b.Groupement!H762</f>
        <v>0</v>
      </c>
      <c r="AH736" s="479">
        <f>b.Groupement!I762</f>
        <v>0</v>
      </c>
      <c r="AI736" s="479">
        <f>b.Groupement!J762</f>
        <v>0</v>
      </c>
      <c r="AK736" s="479">
        <f>'a.Equipe projet'!D758</f>
        <v>0</v>
      </c>
      <c r="AL736" s="479">
        <f>'a.Equipe projet'!E758</f>
        <v>0</v>
      </c>
      <c r="AM736" s="479">
        <f>'a.Equipe projet'!F758</f>
        <v>0</v>
      </c>
      <c r="AN736" s="479">
        <f>'a.Equipe projet'!G758</f>
        <v>0</v>
      </c>
      <c r="AO736" s="479">
        <f>'a.Equipe projet'!H758</f>
        <v>0</v>
      </c>
      <c r="AP736" s="479">
        <f>'a.Equipe projet'!I758</f>
        <v>0</v>
      </c>
      <c r="AQ736" s="479">
        <f>'a.Equipe projet'!J758</f>
        <v>0</v>
      </c>
      <c r="AR736" s="479">
        <f>'a.Equipe projet'!K758</f>
        <v>0</v>
      </c>
      <c r="AS736" s="479">
        <f>'a.Equipe projet'!L758</f>
        <v>0</v>
      </c>
      <c r="AU736" s="479">
        <f>'c.Prestataires'!D757</f>
        <v>0</v>
      </c>
      <c r="AV736" s="479">
        <f>'c.Prestataires'!E757</f>
        <v>0</v>
      </c>
      <c r="AW736" s="479">
        <f>'c.Prestataires'!F757</f>
        <v>0</v>
      </c>
      <c r="AX736" s="479">
        <f>'c.Prestataires'!G757</f>
        <v>0</v>
      </c>
      <c r="AY736" s="479">
        <f>'c.Prestataires'!H757</f>
        <v>0</v>
      </c>
      <c r="BA736" s="479" t="str">
        <f>'d.Points de vente&amp;récupération'!D759</f>
        <v>A compléter</v>
      </c>
      <c r="BB736" s="479" t="str">
        <f>'d.Points de vente&amp;récupération'!E759</f>
        <v>A choisir</v>
      </c>
      <c r="BC736" s="479" t="str">
        <f>'d.Points de vente&amp;récupération'!F759</f>
        <v>A choisir</v>
      </c>
      <c r="BD736" s="479" t="str">
        <f>'d.Points de vente&amp;récupération'!G759</f>
        <v>A choisir</v>
      </c>
      <c r="BE736" s="479" t="str">
        <f>'d.Points de vente&amp;récupération'!H759</f>
        <v>A choisir</v>
      </c>
      <c r="BF736" s="479" t="str">
        <f>'d.Points de vente&amp;récupération'!I759</f>
        <v>A choisir</v>
      </c>
      <c r="BG736" s="479" t="str">
        <f>'d.Points de vente&amp;récupération'!J759</f>
        <v>A choisir</v>
      </c>
      <c r="BH736" s="479" t="str">
        <f>'d.Points de vente&amp;récupération'!K759</f>
        <v>A compléter</v>
      </c>
    </row>
    <row r="737" spans="15:60">
      <c r="O737">
        <v>734</v>
      </c>
      <c r="P737" t="str">
        <f>_xlfn.XLOOKUP(O737,'1.Fiche candidature (à remplir)'!AB:AB,'1.Fiche candidature (à remplir)'!D:D)</f>
        <v>Achat de supports de communication consommateur en magasin</v>
      </c>
      <c r="Q737" t="str">
        <f>_xlfn.XLOOKUP(O737,'1.Fiche candidature (à remplir)'!AB:AB,'1.Fiche candidature (à remplir)'!AC:AC)</f>
        <v>Investissement_1</v>
      </c>
      <c r="R737" t="str">
        <f>_xlfn.XLOOKUP(O737,'1.Fiche candidature (à remplir)'!AB:AB,'1.Fiche candidature (à remplir)'!E:E)</f>
        <v>A compléter</v>
      </c>
      <c r="S737">
        <f>_xlfn.XLOOKUP(O737,'1.Fiche candidature (à remplir)'!AB:AB,'1.Fiche candidature (à remplir)'!F:F)</f>
        <v>0</v>
      </c>
      <c r="T737">
        <f>_xlfn.XLOOKUP(O737,'1.Fiche candidature (à remplir)'!AB:AB,'1.Fiche candidature (à remplir)'!G:G)</f>
        <v>0</v>
      </c>
      <c r="U737">
        <f>_xlfn.XLOOKUP(O737,'1.Fiche candidature (à remplir)'!AB:AB,'1.Fiche candidature (à remplir)'!H:H)</f>
        <v>0</v>
      </c>
      <c r="V737" t="str">
        <f>_xlfn.XLOOKUP(O737,'1.Fiche candidature (à remplir)'!AB:AB,'1.Fiche candidature (à remplir)'!I:I)</f>
        <v>A compléter</v>
      </c>
      <c r="W737" t="str">
        <f>_xlfn.XLOOKUP(O737,'1.Fiche candidature (à remplir)'!AB:AB,'1.Fiche candidature (à remplir)'!L:L)</f>
        <v>A remplir</v>
      </c>
      <c r="X737">
        <f>_xlfn.XLOOKUP(O737,'1.Fiche candidature (à remplir)'!AB:AB,'1.Fiche candidature (à remplir)'!M:M)</f>
        <v>0</v>
      </c>
      <c r="Y737">
        <f>_xlfn.XLOOKUP(O737,'1.Fiche candidature (à remplir)'!AB:AB,'1.Fiche candidature (à remplir)'!N:N)</f>
        <v>0</v>
      </c>
      <c r="Z737">
        <f>_xlfn.XLOOKUP(O737,'1.Fiche candidature (à remplir)'!AB:AB,'1.Fiche candidature (à remplir)'!P:P)</f>
        <v>0</v>
      </c>
      <c r="AC737" s="479">
        <f>b.Groupement!D763</f>
        <v>0</v>
      </c>
      <c r="AD737" s="479">
        <f>b.Groupement!E763</f>
        <v>0</v>
      </c>
      <c r="AE737" s="479">
        <f>b.Groupement!F763</f>
        <v>0</v>
      </c>
      <c r="AF737" s="479">
        <f>b.Groupement!G763</f>
        <v>0</v>
      </c>
      <c r="AG737" s="479">
        <f>b.Groupement!H763</f>
        <v>0</v>
      </c>
      <c r="AH737" s="479">
        <f>b.Groupement!I763</f>
        <v>0</v>
      </c>
      <c r="AI737" s="479">
        <f>b.Groupement!J763</f>
        <v>0</v>
      </c>
      <c r="AK737" s="479">
        <f>'a.Equipe projet'!D759</f>
        <v>0</v>
      </c>
      <c r="AL737" s="479">
        <f>'a.Equipe projet'!E759</f>
        <v>0</v>
      </c>
      <c r="AM737" s="479">
        <f>'a.Equipe projet'!F759</f>
        <v>0</v>
      </c>
      <c r="AN737" s="479">
        <f>'a.Equipe projet'!G759</f>
        <v>0</v>
      </c>
      <c r="AO737" s="479">
        <f>'a.Equipe projet'!H759</f>
        <v>0</v>
      </c>
      <c r="AP737" s="479">
        <f>'a.Equipe projet'!I759</f>
        <v>0</v>
      </c>
      <c r="AQ737" s="479">
        <f>'a.Equipe projet'!J759</f>
        <v>0</v>
      </c>
      <c r="AR737" s="479">
        <f>'a.Equipe projet'!K759</f>
        <v>0</v>
      </c>
      <c r="AS737" s="479">
        <f>'a.Equipe projet'!L759</f>
        <v>0</v>
      </c>
      <c r="AU737" s="479">
        <f>'c.Prestataires'!D758</f>
        <v>0</v>
      </c>
      <c r="AV737" s="479">
        <f>'c.Prestataires'!E758</f>
        <v>0</v>
      </c>
      <c r="AW737" s="479">
        <f>'c.Prestataires'!F758</f>
        <v>0</v>
      </c>
      <c r="AX737" s="479">
        <f>'c.Prestataires'!G758</f>
        <v>0</v>
      </c>
      <c r="AY737" s="479">
        <f>'c.Prestataires'!H758</f>
        <v>0</v>
      </c>
      <c r="BA737" s="479" t="str">
        <f>'d.Points de vente&amp;récupération'!D760</f>
        <v>A compléter</v>
      </c>
      <c r="BB737" s="479" t="str">
        <f>'d.Points de vente&amp;récupération'!E760</f>
        <v>A choisir</v>
      </c>
      <c r="BC737" s="479" t="str">
        <f>'d.Points de vente&amp;récupération'!F760</f>
        <v>A choisir</v>
      </c>
      <c r="BD737" s="479" t="str">
        <f>'d.Points de vente&amp;récupération'!G760</f>
        <v>A choisir</v>
      </c>
      <c r="BE737" s="479" t="str">
        <f>'d.Points de vente&amp;récupération'!H760</f>
        <v>A choisir</v>
      </c>
      <c r="BF737" s="479" t="str">
        <f>'d.Points de vente&amp;récupération'!I760</f>
        <v>A choisir</v>
      </c>
      <c r="BG737" s="479" t="str">
        <f>'d.Points de vente&amp;récupération'!J760</f>
        <v>A choisir</v>
      </c>
      <c r="BH737" s="479" t="str">
        <f>'d.Points de vente&amp;récupération'!K760</f>
        <v>A compléter</v>
      </c>
    </row>
    <row r="738" spans="15:60">
      <c r="O738">
        <v>735</v>
      </c>
      <c r="P738" t="str">
        <f>_xlfn.XLOOKUP(O738,'1.Fiche candidature (à remplir)'!AB:AB,'1.Fiche candidature (à remplir)'!D:D)</f>
        <v>Achat de supports de communication consommateur en magasin</v>
      </c>
      <c r="Q738" t="str">
        <f>_xlfn.XLOOKUP(O738,'1.Fiche candidature (à remplir)'!AB:AB,'1.Fiche candidature (à remplir)'!AC:AC)</f>
        <v>Investissement_1</v>
      </c>
      <c r="R738" t="str">
        <f>_xlfn.XLOOKUP(O738,'1.Fiche candidature (à remplir)'!AB:AB,'1.Fiche candidature (à remplir)'!E:E)</f>
        <v>A compléter</v>
      </c>
      <c r="S738">
        <f>_xlfn.XLOOKUP(O738,'1.Fiche candidature (à remplir)'!AB:AB,'1.Fiche candidature (à remplir)'!F:F)</f>
        <v>0</v>
      </c>
      <c r="T738">
        <f>_xlfn.XLOOKUP(O738,'1.Fiche candidature (à remplir)'!AB:AB,'1.Fiche candidature (à remplir)'!G:G)</f>
        <v>0</v>
      </c>
      <c r="U738">
        <f>_xlfn.XLOOKUP(O738,'1.Fiche candidature (à remplir)'!AB:AB,'1.Fiche candidature (à remplir)'!H:H)</f>
        <v>0</v>
      </c>
      <c r="V738" t="str">
        <f>_xlfn.XLOOKUP(O738,'1.Fiche candidature (à remplir)'!AB:AB,'1.Fiche candidature (à remplir)'!I:I)</f>
        <v>A compléter</v>
      </c>
      <c r="W738" t="str">
        <f>_xlfn.XLOOKUP(O738,'1.Fiche candidature (à remplir)'!AB:AB,'1.Fiche candidature (à remplir)'!L:L)</f>
        <v>A remplir</v>
      </c>
      <c r="X738">
        <f>_xlfn.XLOOKUP(O738,'1.Fiche candidature (à remplir)'!AB:AB,'1.Fiche candidature (à remplir)'!M:M)</f>
        <v>0</v>
      </c>
      <c r="Y738">
        <f>_xlfn.XLOOKUP(O738,'1.Fiche candidature (à remplir)'!AB:AB,'1.Fiche candidature (à remplir)'!N:N)</f>
        <v>0</v>
      </c>
      <c r="Z738">
        <f>_xlfn.XLOOKUP(O738,'1.Fiche candidature (à remplir)'!AB:AB,'1.Fiche candidature (à remplir)'!P:P)</f>
        <v>0</v>
      </c>
      <c r="AC738" s="479">
        <f>b.Groupement!D764</f>
        <v>0</v>
      </c>
      <c r="AD738" s="479">
        <f>b.Groupement!E764</f>
        <v>0</v>
      </c>
      <c r="AE738" s="479">
        <f>b.Groupement!F764</f>
        <v>0</v>
      </c>
      <c r="AF738" s="479">
        <f>b.Groupement!G764</f>
        <v>0</v>
      </c>
      <c r="AG738" s="479">
        <f>b.Groupement!H764</f>
        <v>0</v>
      </c>
      <c r="AH738" s="479">
        <f>b.Groupement!I764</f>
        <v>0</v>
      </c>
      <c r="AI738" s="479">
        <f>b.Groupement!J764</f>
        <v>0</v>
      </c>
      <c r="AK738" s="479">
        <f>'a.Equipe projet'!D760</f>
        <v>0</v>
      </c>
      <c r="AL738" s="479">
        <f>'a.Equipe projet'!E760</f>
        <v>0</v>
      </c>
      <c r="AM738" s="479">
        <f>'a.Equipe projet'!F760</f>
        <v>0</v>
      </c>
      <c r="AN738" s="479">
        <f>'a.Equipe projet'!G760</f>
        <v>0</v>
      </c>
      <c r="AO738" s="479">
        <f>'a.Equipe projet'!H760</f>
        <v>0</v>
      </c>
      <c r="AP738" s="479">
        <f>'a.Equipe projet'!I760</f>
        <v>0</v>
      </c>
      <c r="AQ738" s="479">
        <f>'a.Equipe projet'!J760</f>
        <v>0</v>
      </c>
      <c r="AR738" s="479">
        <f>'a.Equipe projet'!K760</f>
        <v>0</v>
      </c>
      <c r="AS738" s="479">
        <f>'a.Equipe projet'!L760</f>
        <v>0</v>
      </c>
      <c r="AU738" s="479">
        <f>'c.Prestataires'!D759</f>
        <v>0</v>
      </c>
      <c r="AV738" s="479">
        <f>'c.Prestataires'!E759</f>
        <v>0</v>
      </c>
      <c r="AW738" s="479">
        <f>'c.Prestataires'!F759</f>
        <v>0</v>
      </c>
      <c r="AX738" s="479">
        <f>'c.Prestataires'!G759</f>
        <v>0</v>
      </c>
      <c r="AY738" s="479">
        <f>'c.Prestataires'!H759</f>
        <v>0</v>
      </c>
      <c r="BA738" s="479" t="str">
        <f>'d.Points de vente&amp;récupération'!D761</f>
        <v>A compléter</v>
      </c>
      <c r="BB738" s="479" t="str">
        <f>'d.Points de vente&amp;récupération'!E761</f>
        <v>A choisir</v>
      </c>
      <c r="BC738" s="479" t="str">
        <f>'d.Points de vente&amp;récupération'!F761</f>
        <v>A choisir</v>
      </c>
      <c r="BD738" s="479" t="str">
        <f>'d.Points de vente&amp;récupération'!G761</f>
        <v>A choisir</v>
      </c>
      <c r="BE738" s="479" t="str">
        <f>'d.Points de vente&amp;récupération'!H761</f>
        <v>A choisir</v>
      </c>
      <c r="BF738" s="479" t="str">
        <f>'d.Points de vente&amp;récupération'!I761</f>
        <v>A choisir</v>
      </c>
      <c r="BG738" s="479" t="str">
        <f>'d.Points de vente&amp;récupération'!J761</f>
        <v>A choisir</v>
      </c>
      <c r="BH738" s="479" t="str">
        <f>'d.Points de vente&amp;récupération'!K761</f>
        <v>A compléter</v>
      </c>
    </row>
    <row r="739" spans="15:60">
      <c r="O739">
        <v>736</v>
      </c>
      <c r="P739" t="str">
        <f>_xlfn.XLOOKUP(O739,'1.Fiche candidature (à remplir)'!AB:AB,'1.Fiche candidature (à remplir)'!D:D)</f>
        <v>Achat de supports de communication consommateur en magasin</v>
      </c>
      <c r="Q739" t="str">
        <f>_xlfn.XLOOKUP(O739,'1.Fiche candidature (à remplir)'!AB:AB,'1.Fiche candidature (à remplir)'!AC:AC)</f>
        <v>Investissement_1</v>
      </c>
      <c r="R739" t="str">
        <f>_xlfn.XLOOKUP(O739,'1.Fiche candidature (à remplir)'!AB:AB,'1.Fiche candidature (à remplir)'!E:E)</f>
        <v>A compléter</v>
      </c>
      <c r="S739">
        <f>_xlfn.XLOOKUP(O739,'1.Fiche candidature (à remplir)'!AB:AB,'1.Fiche candidature (à remplir)'!F:F)</f>
        <v>0</v>
      </c>
      <c r="T739">
        <f>_xlfn.XLOOKUP(O739,'1.Fiche candidature (à remplir)'!AB:AB,'1.Fiche candidature (à remplir)'!G:G)</f>
        <v>0</v>
      </c>
      <c r="U739">
        <f>_xlfn.XLOOKUP(O739,'1.Fiche candidature (à remplir)'!AB:AB,'1.Fiche candidature (à remplir)'!H:H)</f>
        <v>0</v>
      </c>
      <c r="V739" t="str">
        <f>_xlfn.XLOOKUP(O739,'1.Fiche candidature (à remplir)'!AB:AB,'1.Fiche candidature (à remplir)'!I:I)</f>
        <v>A compléter</v>
      </c>
      <c r="W739" t="str">
        <f>_xlfn.XLOOKUP(O739,'1.Fiche candidature (à remplir)'!AB:AB,'1.Fiche candidature (à remplir)'!L:L)</f>
        <v>A remplir</v>
      </c>
      <c r="X739">
        <f>_xlfn.XLOOKUP(O739,'1.Fiche candidature (à remplir)'!AB:AB,'1.Fiche candidature (à remplir)'!M:M)</f>
        <v>0</v>
      </c>
      <c r="Y739">
        <f>_xlfn.XLOOKUP(O739,'1.Fiche candidature (à remplir)'!AB:AB,'1.Fiche candidature (à remplir)'!N:N)</f>
        <v>0</v>
      </c>
      <c r="Z739">
        <f>_xlfn.XLOOKUP(O739,'1.Fiche candidature (à remplir)'!AB:AB,'1.Fiche candidature (à remplir)'!P:P)</f>
        <v>0</v>
      </c>
      <c r="AC739" s="479">
        <f>b.Groupement!D765</f>
        <v>0</v>
      </c>
      <c r="AD739" s="479">
        <f>b.Groupement!E765</f>
        <v>0</v>
      </c>
      <c r="AE739" s="479">
        <f>b.Groupement!F765</f>
        <v>0</v>
      </c>
      <c r="AF739" s="479">
        <f>b.Groupement!G765</f>
        <v>0</v>
      </c>
      <c r="AG739" s="479">
        <f>b.Groupement!H765</f>
        <v>0</v>
      </c>
      <c r="AH739" s="479">
        <f>b.Groupement!I765</f>
        <v>0</v>
      </c>
      <c r="AI739" s="479">
        <f>b.Groupement!J765</f>
        <v>0</v>
      </c>
      <c r="AK739" s="479">
        <f>'a.Equipe projet'!D761</f>
        <v>0</v>
      </c>
      <c r="AL739" s="479">
        <f>'a.Equipe projet'!E761</f>
        <v>0</v>
      </c>
      <c r="AM739" s="479">
        <f>'a.Equipe projet'!F761</f>
        <v>0</v>
      </c>
      <c r="AN739" s="479">
        <f>'a.Equipe projet'!G761</f>
        <v>0</v>
      </c>
      <c r="AO739" s="479">
        <f>'a.Equipe projet'!H761</f>
        <v>0</v>
      </c>
      <c r="AP739" s="479">
        <f>'a.Equipe projet'!I761</f>
        <v>0</v>
      </c>
      <c r="AQ739" s="479">
        <f>'a.Equipe projet'!J761</f>
        <v>0</v>
      </c>
      <c r="AR739" s="479">
        <f>'a.Equipe projet'!K761</f>
        <v>0</v>
      </c>
      <c r="AS739" s="479">
        <f>'a.Equipe projet'!L761</f>
        <v>0</v>
      </c>
      <c r="AU739" s="479">
        <f>'c.Prestataires'!D760</f>
        <v>0</v>
      </c>
      <c r="AV739" s="479">
        <f>'c.Prestataires'!E760</f>
        <v>0</v>
      </c>
      <c r="AW739" s="479">
        <f>'c.Prestataires'!F760</f>
        <v>0</v>
      </c>
      <c r="AX739" s="479">
        <f>'c.Prestataires'!G760</f>
        <v>0</v>
      </c>
      <c r="AY739" s="479">
        <f>'c.Prestataires'!H760</f>
        <v>0</v>
      </c>
      <c r="BA739" s="479" t="str">
        <f>'d.Points de vente&amp;récupération'!D762</f>
        <v>A compléter</v>
      </c>
      <c r="BB739" s="479" t="str">
        <f>'d.Points de vente&amp;récupération'!E762</f>
        <v>A choisir</v>
      </c>
      <c r="BC739" s="479" t="str">
        <f>'d.Points de vente&amp;récupération'!F762</f>
        <v>A choisir</v>
      </c>
      <c r="BD739" s="479" t="str">
        <f>'d.Points de vente&amp;récupération'!G762</f>
        <v>A choisir</v>
      </c>
      <c r="BE739" s="479" t="str">
        <f>'d.Points de vente&amp;récupération'!H762</f>
        <v>A choisir</v>
      </c>
      <c r="BF739" s="479" t="str">
        <f>'d.Points de vente&amp;récupération'!I762</f>
        <v>A choisir</v>
      </c>
      <c r="BG739" s="479" t="str">
        <f>'d.Points de vente&amp;récupération'!J762</f>
        <v>A choisir</v>
      </c>
      <c r="BH739" s="479" t="str">
        <f>'d.Points de vente&amp;récupération'!K762</f>
        <v>A compléter</v>
      </c>
    </row>
    <row r="740" spans="15:60">
      <c r="O740">
        <v>737</v>
      </c>
      <c r="P740" t="str">
        <f>_xlfn.XLOOKUP(O740,'1.Fiche candidature (à remplir)'!AB:AB,'1.Fiche candidature (à remplir)'!D:D)</f>
        <v xml:space="preserve">Prestation d'animation pour la promotion de l'offre réemploi en point de vente
</v>
      </c>
      <c r="Q740" t="str">
        <f>_xlfn.XLOOKUP(O740,'1.Fiche candidature (à remplir)'!AB:AB,'1.Fiche candidature (à remplir)'!AC:AC)</f>
        <v>Investissement_1</v>
      </c>
      <c r="R740" t="str">
        <f>_xlfn.XLOOKUP(O740,'1.Fiche candidature (à remplir)'!AB:AB,'1.Fiche candidature (à remplir)'!E:E)</f>
        <v>A compléter</v>
      </c>
      <c r="S740">
        <f>_xlfn.XLOOKUP(O740,'1.Fiche candidature (à remplir)'!AB:AB,'1.Fiche candidature (à remplir)'!F:F)</f>
        <v>0</v>
      </c>
      <c r="T740">
        <f>_xlfn.XLOOKUP(O740,'1.Fiche candidature (à remplir)'!AB:AB,'1.Fiche candidature (à remplir)'!G:G)</f>
        <v>0</v>
      </c>
      <c r="U740">
        <f>_xlfn.XLOOKUP(O740,'1.Fiche candidature (à remplir)'!AB:AB,'1.Fiche candidature (à remplir)'!H:H)</f>
        <v>0</v>
      </c>
      <c r="V740" t="str">
        <f>_xlfn.XLOOKUP(O740,'1.Fiche candidature (à remplir)'!AB:AB,'1.Fiche candidature (à remplir)'!I:I)</f>
        <v>A compléter</v>
      </c>
      <c r="W740" t="str">
        <f>_xlfn.XLOOKUP(O740,'1.Fiche candidature (à remplir)'!AB:AB,'1.Fiche candidature (à remplir)'!L:L)</f>
        <v>A remplir</v>
      </c>
      <c r="X740">
        <f>_xlfn.XLOOKUP(O740,'1.Fiche candidature (à remplir)'!AB:AB,'1.Fiche candidature (à remplir)'!M:M)</f>
        <v>0</v>
      </c>
      <c r="Y740">
        <f>_xlfn.XLOOKUP(O740,'1.Fiche candidature (à remplir)'!AB:AB,'1.Fiche candidature (à remplir)'!N:N)</f>
        <v>0</v>
      </c>
      <c r="Z740">
        <f>_xlfn.XLOOKUP(O740,'1.Fiche candidature (à remplir)'!AB:AB,'1.Fiche candidature (à remplir)'!P:P)</f>
        <v>0</v>
      </c>
      <c r="AC740" s="479">
        <f>b.Groupement!D766</f>
        <v>0</v>
      </c>
      <c r="AD740" s="479">
        <f>b.Groupement!E766</f>
        <v>0</v>
      </c>
      <c r="AE740" s="479">
        <f>b.Groupement!F766</f>
        <v>0</v>
      </c>
      <c r="AF740" s="479">
        <f>b.Groupement!G766</f>
        <v>0</v>
      </c>
      <c r="AG740" s="479">
        <f>b.Groupement!H766</f>
        <v>0</v>
      </c>
      <c r="AH740" s="479">
        <f>b.Groupement!I766</f>
        <v>0</v>
      </c>
      <c r="AI740" s="479">
        <f>b.Groupement!J766</f>
        <v>0</v>
      </c>
      <c r="AK740" s="479">
        <f>'a.Equipe projet'!D762</f>
        <v>0</v>
      </c>
      <c r="AL740" s="479">
        <f>'a.Equipe projet'!E762</f>
        <v>0</v>
      </c>
      <c r="AM740" s="479">
        <f>'a.Equipe projet'!F762</f>
        <v>0</v>
      </c>
      <c r="AN740" s="479">
        <f>'a.Equipe projet'!G762</f>
        <v>0</v>
      </c>
      <c r="AO740" s="479">
        <f>'a.Equipe projet'!H762</f>
        <v>0</v>
      </c>
      <c r="AP740" s="479">
        <f>'a.Equipe projet'!I762</f>
        <v>0</v>
      </c>
      <c r="AQ740" s="479">
        <f>'a.Equipe projet'!J762</f>
        <v>0</v>
      </c>
      <c r="AR740" s="479">
        <f>'a.Equipe projet'!K762</f>
        <v>0</v>
      </c>
      <c r="AS740" s="479">
        <f>'a.Equipe projet'!L762</f>
        <v>0</v>
      </c>
      <c r="AU740" s="479">
        <f>'c.Prestataires'!D761</f>
        <v>0</v>
      </c>
      <c r="AV740" s="479">
        <f>'c.Prestataires'!E761</f>
        <v>0</v>
      </c>
      <c r="AW740" s="479">
        <f>'c.Prestataires'!F761</f>
        <v>0</v>
      </c>
      <c r="AX740" s="479">
        <f>'c.Prestataires'!G761</f>
        <v>0</v>
      </c>
      <c r="AY740" s="479">
        <f>'c.Prestataires'!H761</f>
        <v>0</v>
      </c>
      <c r="BA740" s="479" t="str">
        <f>'d.Points de vente&amp;récupération'!D763</f>
        <v>A compléter</v>
      </c>
      <c r="BB740" s="479" t="str">
        <f>'d.Points de vente&amp;récupération'!E763</f>
        <v>A choisir</v>
      </c>
      <c r="BC740" s="479" t="str">
        <f>'d.Points de vente&amp;récupération'!F763</f>
        <v>A choisir</v>
      </c>
      <c r="BD740" s="479" t="str">
        <f>'d.Points de vente&amp;récupération'!G763</f>
        <v>A choisir</v>
      </c>
      <c r="BE740" s="479" t="str">
        <f>'d.Points de vente&amp;récupération'!H763</f>
        <v>A choisir</v>
      </c>
      <c r="BF740" s="479" t="str">
        <f>'d.Points de vente&amp;récupération'!I763</f>
        <v>A choisir</v>
      </c>
      <c r="BG740" s="479" t="str">
        <f>'d.Points de vente&amp;récupération'!J763</f>
        <v>A choisir</v>
      </c>
      <c r="BH740" s="479" t="str">
        <f>'d.Points de vente&amp;récupération'!K763</f>
        <v>A compléter</v>
      </c>
    </row>
    <row r="741" spans="15:60">
      <c r="O741">
        <v>738</v>
      </c>
      <c r="P741" t="str">
        <f>_xlfn.XLOOKUP(O741,'1.Fiche candidature (à remplir)'!AB:AB,'1.Fiche candidature (à remplir)'!D:D)</f>
        <v>Prestation d'animation pour la promotion de l'offre réemploi en point de vente</v>
      </c>
      <c r="Q741" t="str">
        <f>_xlfn.XLOOKUP(O741,'1.Fiche candidature (à remplir)'!AB:AB,'1.Fiche candidature (à remplir)'!AC:AC)</f>
        <v>Investissement_1</v>
      </c>
      <c r="R741" t="str">
        <f>_xlfn.XLOOKUP(O741,'1.Fiche candidature (à remplir)'!AB:AB,'1.Fiche candidature (à remplir)'!E:E)</f>
        <v>A compléter</v>
      </c>
      <c r="S741">
        <f>_xlfn.XLOOKUP(O741,'1.Fiche candidature (à remplir)'!AB:AB,'1.Fiche candidature (à remplir)'!F:F)</f>
        <v>0</v>
      </c>
      <c r="T741">
        <f>_xlfn.XLOOKUP(O741,'1.Fiche candidature (à remplir)'!AB:AB,'1.Fiche candidature (à remplir)'!G:G)</f>
        <v>0</v>
      </c>
      <c r="U741">
        <f>_xlfn.XLOOKUP(O741,'1.Fiche candidature (à remplir)'!AB:AB,'1.Fiche candidature (à remplir)'!H:H)</f>
        <v>0</v>
      </c>
      <c r="V741" t="str">
        <f>_xlfn.XLOOKUP(O741,'1.Fiche candidature (à remplir)'!AB:AB,'1.Fiche candidature (à remplir)'!I:I)</f>
        <v>A compléter</v>
      </c>
      <c r="W741" t="str">
        <f>_xlfn.XLOOKUP(O741,'1.Fiche candidature (à remplir)'!AB:AB,'1.Fiche candidature (à remplir)'!L:L)</f>
        <v>A remplir</v>
      </c>
      <c r="X741">
        <f>_xlfn.XLOOKUP(O741,'1.Fiche candidature (à remplir)'!AB:AB,'1.Fiche candidature (à remplir)'!M:M)</f>
        <v>0</v>
      </c>
      <c r="Y741">
        <f>_xlfn.XLOOKUP(O741,'1.Fiche candidature (à remplir)'!AB:AB,'1.Fiche candidature (à remplir)'!N:N)</f>
        <v>0</v>
      </c>
      <c r="Z741">
        <f>_xlfn.XLOOKUP(O741,'1.Fiche candidature (à remplir)'!AB:AB,'1.Fiche candidature (à remplir)'!P:P)</f>
        <v>0</v>
      </c>
      <c r="AC741" s="479">
        <f>b.Groupement!D767</f>
        <v>0</v>
      </c>
      <c r="AD741" s="479">
        <f>b.Groupement!E767</f>
        <v>0</v>
      </c>
      <c r="AE741" s="479">
        <f>b.Groupement!F767</f>
        <v>0</v>
      </c>
      <c r="AF741" s="479">
        <f>b.Groupement!G767</f>
        <v>0</v>
      </c>
      <c r="AG741" s="479">
        <f>b.Groupement!H767</f>
        <v>0</v>
      </c>
      <c r="AH741" s="479">
        <f>b.Groupement!I767</f>
        <v>0</v>
      </c>
      <c r="AI741" s="479">
        <f>b.Groupement!J767</f>
        <v>0</v>
      </c>
      <c r="AK741" s="479">
        <f>'a.Equipe projet'!D763</f>
        <v>0</v>
      </c>
      <c r="AL741" s="479">
        <f>'a.Equipe projet'!E763</f>
        <v>0</v>
      </c>
      <c r="AM741" s="479">
        <f>'a.Equipe projet'!F763</f>
        <v>0</v>
      </c>
      <c r="AN741" s="479">
        <f>'a.Equipe projet'!G763</f>
        <v>0</v>
      </c>
      <c r="AO741" s="479">
        <f>'a.Equipe projet'!H763</f>
        <v>0</v>
      </c>
      <c r="AP741" s="479">
        <f>'a.Equipe projet'!I763</f>
        <v>0</v>
      </c>
      <c r="AQ741" s="479">
        <f>'a.Equipe projet'!J763</f>
        <v>0</v>
      </c>
      <c r="AR741" s="479">
        <f>'a.Equipe projet'!K763</f>
        <v>0</v>
      </c>
      <c r="AS741" s="479">
        <f>'a.Equipe projet'!L763</f>
        <v>0</v>
      </c>
      <c r="AU741" s="479">
        <f>'c.Prestataires'!D762</f>
        <v>0</v>
      </c>
      <c r="AV741" s="479">
        <f>'c.Prestataires'!E762</f>
        <v>0</v>
      </c>
      <c r="AW741" s="479">
        <f>'c.Prestataires'!F762</f>
        <v>0</v>
      </c>
      <c r="AX741" s="479">
        <f>'c.Prestataires'!G762</f>
        <v>0</v>
      </c>
      <c r="AY741" s="479">
        <f>'c.Prestataires'!H762</f>
        <v>0</v>
      </c>
      <c r="BA741" s="479" t="str">
        <f>'d.Points de vente&amp;récupération'!D764</f>
        <v>A compléter</v>
      </c>
      <c r="BB741" s="479" t="str">
        <f>'d.Points de vente&amp;récupération'!E764</f>
        <v>A choisir</v>
      </c>
      <c r="BC741" s="479" t="str">
        <f>'d.Points de vente&amp;récupération'!F764</f>
        <v>A choisir</v>
      </c>
      <c r="BD741" s="479" t="str">
        <f>'d.Points de vente&amp;récupération'!G764</f>
        <v>A choisir</v>
      </c>
      <c r="BE741" s="479" t="str">
        <f>'d.Points de vente&amp;récupération'!H764</f>
        <v>A choisir</v>
      </c>
      <c r="BF741" s="479" t="str">
        <f>'d.Points de vente&amp;récupération'!I764</f>
        <v>A choisir</v>
      </c>
      <c r="BG741" s="479" t="str">
        <f>'d.Points de vente&amp;récupération'!J764</f>
        <v>A choisir</v>
      </c>
      <c r="BH741" s="479" t="str">
        <f>'d.Points de vente&amp;récupération'!K764</f>
        <v>A compléter</v>
      </c>
    </row>
    <row r="742" spans="15:60">
      <c r="O742">
        <v>739</v>
      </c>
      <c r="P742" t="str">
        <f>_xlfn.XLOOKUP(O742,'1.Fiche candidature (à remplir)'!AB:AB,'1.Fiche candidature (à remplir)'!D:D)</f>
        <v>Prestation d'animation pour la promotion de l'offre réemploi en point de vente</v>
      </c>
      <c r="Q742" t="str">
        <f>_xlfn.XLOOKUP(O742,'1.Fiche candidature (à remplir)'!AB:AB,'1.Fiche candidature (à remplir)'!AC:AC)</f>
        <v>Investissement_1</v>
      </c>
      <c r="R742" t="str">
        <f>_xlfn.XLOOKUP(O742,'1.Fiche candidature (à remplir)'!AB:AB,'1.Fiche candidature (à remplir)'!E:E)</f>
        <v>A compléter</v>
      </c>
      <c r="S742">
        <f>_xlfn.XLOOKUP(O742,'1.Fiche candidature (à remplir)'!AB:AB,'1.Fiche candidature (à remplir)'!F:F)</f>
        <v>0</v>
      </c>
      <c r="T742">
        <f>_xlfn.XLOOKUP(O742,'1.Fiche candidature (à remplir)'!AB:AB,'1.Fiche candidature (à remplir)'!G:G)</f>
        <v>0</v>
      </c>
      <c r="U742">
        <f>_xlfn.XLOOKUP(O742,'1.Fiche candidature (à remplir)'!AB:AB,'1.Fiche candidature (à remplir)'!H:H)</f>
        <v>0</v>
      </c>
      <c r="V742" t="str">
        <f>_xlfn.XLOOKUP(O742,'1.Fiche candidature (à remplir)'!AB:AB,'1.Fiche candidature (à remplir)'!I:I)</f>
        <v>A compléter</v>
      </c>
      <c r="W742" t="str">
        <f>_xlfn.XLOOKUP(O742,'1.Fiche candidature (à remplir)'!AB:AB,'1.Fiche candidature (à remplir)'!L:L)</f>
        <v>A remplir</v>
      </c>
      <c r="X742">
        <f>_xlfn.XLOOKUP(O742,'1.Fiche candidature (à remplir)'!AB:AB,'1.Fiche candidature (à remplir)'!M:M)</f>
        <v>0</v>
      </c>
      <c r="Y742">
        <f>_xlfn.XLOOKUP(O742,'1.Fiche candidature (à remplir)'!AB:AB,'1.Fiche candidature (à remplir)'!N:N)</f>
        <v>0</v>
      </c>
      <c r="Z742">
        <f>_xlfn.XLOOKUP(O742,'1.Fiche candidature (à remplir)'!AB:AB,'1.Fiche candidature (à remplir)'!P:P)</f>
        <v>0</v>
      </c>
      <c r="AC742" s="479">
        <f>b.Groupement!D768</f>
        <v>0</v>
      </c>
      <c r="AD742" s="479">
        <f>b.Groupement!E768</f>
        <v>0</v>
      </c>
      <c r="AE742" s="479">
        <f>b.Groupement!F768</f>
        <v>0</v>
      </c>
      <c r="AF742" s="479">
        <f>b.Groupement!G768</f>
        <v>0</v>
      </c>
      <c r="AG742" s="479">
        <f>b.Groupement!H768</f>
        <v>0</v>
      </c>
      <c r="AH742" s="479">
        <f>b.Groupement!I768</f>
        <v>0</v>
      </c>
      <c r="AI742" s="479">
        <f>b.Groupement!J768</f>
        <v>0</v>
      </c>
      <c r="AK742" s="479">
        <f>'a.Equipe projet'!D764</f>
        <v>0</v>
      </c>
      <c r="AL742" s="479">
        <f>'a.Equipe projet'!E764</f>
        <v>0</v>
      </c>
      <c r="AM742" s="479">
        <f>'a.Equipe projet'!F764</f>
        <v>0</v>
      </c>
      <c r="AN742" s="479">
        <f>'a.Equipe projet'!G764</f>
        <v>0</v>
      </c>
      <c r="AO742" s="479">
        <f>'a.Equipe projet'!H764</f>
        <v>0</v>
      </c>
      <c r="AP742" s="479">
        <f>'a.Equipe projet'!I764</f>
        <v>0</v>
      </c>
      <c r="AQ742" s="479">
        <f>'a.Equipe projet'!J764</f>
        <v>0</v>
      </c>
      <c r="AR742" s="479">
        <f>'a.Equipe projet'!K764</f>
        <v>0</v>
      </c>
      <c r="AS742" s="479">
        <f>'a.Equipe projet'!L764</f>
        <v>0</v>
      </c>
      <c r="AU742" s="479">
        <f>'c.Prestataires'!D763</f>
        <v>0</v>
      </c>
      <c r="AV742" s="479">
        <f>'c.Prestataires'!E763</f>
        <v>0</v>
      </c>
      <c r="AW742" s="479">
        <f>'c.Prestataires'!F763</f>
        <v>0</v>
      </c>
      <c r="AX742" s="479">
        <f>'c.Prestataires'!G763</f>
        <v>0</v>
      </c>
      <c r="AY742" s="479">
        <f>'c.Prestataires'!H763</f>
        <v>0</v>
      </c>
      <c r="BA742" s="479" t="str">
        <f>'d.Points de vente&amp;récupération'!D765</f>
        <v>A compléter</v>
      </c>
      <c r="BB742" s="479" t="str">
        <f>'d.Points de vente&amp;récupération'!E765</f>
        <v>A choisir</v>
      </c>
      <c r="BC742" s="479" t="str">
        <f>'d.Points de vente&amp;récupération'!F765</f>
        <v>A choisir</v>
      </c>
      <c r="BD742" s="479" t="str">
        <f>'d.Points de vente&amp;récupération'!G765</f>
        <v>A choisir</v>
      </c>
      <c r="BE742" s="479" t="str">
        <f>'d.Points de vente&amp;récupération'!H765</f>
        <v>A choisir</v>
      </c>
      <c r="BF742" s="479" t="str">
        <f>'d.Points de vente&amp;récupération'!I765</f>
        <v>A choisir</v>
      </c>
      <c r="BG742" s="479" t="str">
        <f>'d.Points de vente&amp;récupération'!J765</f>
        <v>A choisir</v>
      </c>
      <c r="BH742" s="479" t="str">
        <f>'d.Points de vente&amp;récupération'!K765</f>
        <v>A compléter</v>
      </c>
    </row>
    <row r="743" spans="15:60">
      <c r="O743">
        <v>740</v>
      </c>
      <c r="P743" t="str">
        <f>_xlfn.XLOOKUP(O743,'1.Fiche candidature (à remplir)'!AB:AB,'1.Fiche candidature (à remplir)'!D:D)</f>
        <v>Prestation d'animation pour la promotion de l'offre réemploi en point de vente</v>
      </c>
      <c r="Q743" t="str">
        <f>_xlfn.XLOOKUP(O743,'1.Fiche candidature (à remplir)'!AB:AB,'1.Fiche candidature (à remplir)'!AC:AC)</f>
        <v>Investissement_1</v>
      </c>
      <c r="R743" t="str">
        <f>_xlfn.XLOOKUP(O743,'1.Fiche candidature (à remplir)'!AB:AB,'1.Fiche candidature (à remplir)'!E:E)</f>
        <v>A compléter</v>
      </c>
      <c r="S743">
        <f>_xlfn.XLOOKUP(O743,'1.Fiche candidature (à remplir)'!AB:AB,'1.Fiche candidature (à remplir)'!F:F)</f>
        <v>0</v>
      </c>
      <c r="T743">
        <f>_xlfn.XLOOKUP(O743,'1.Fiche candidature (à remplir)'!AB:AB,'1.Fiche candidature (à remplir)'!G:G)</f>
        <v>0</v>
      </c>
      <c r="U743">
        <f>_xlfn.XLOOKUP(O743,'1.Fiche candidature (à remplir)'!AB:AB,'1.Fiche candidature (à remplir)'!H:H)</f>
        <v>0</v>
      </c>
      <c r="V743" t="str">
        <f>_xlfn.XLOOKUP(O743,'1.Fiche candidature (à remplir)'!AB:AB,'1.Fiche candidature (à remplir)'!I:I)</f>
        <v>A compléter</v>
      </c>
      <c r="W743" t="str">
        <f>_xlfn.XLOOKUP(O743,'1.Fiche candidature (à remplir)'!AB:AB,'1.Fiche candidature (à remplir)'!L:L)</f>
        <v>A remplir</v>
      </c>
      <c r="X743">
        <f>_xlfn.XLOOKUP(O743,'1.Fiche candidature (à remplir)'!AB:AB,'1.Fiche candidature (à remplir)'!M:M)</f>
        <v>0</v>
      </c>
      <c r="Y743">
        <f>_xlfn.XLOOKUP(O743,'1.Fiche candidature (à remplir)'!AB:AB,'1.Fiche candidature (à remplir)'!N:N)</f>
        <v>0</v>
      </c>
      <c r="Z743">
        <f>_xlfn.XLOOKUP(O743,'1.Fiche candidature (à remplir)'!AB:AB,'1.Fiche candidature (à remplir)'!P:P)</f>
        <v>0</v>
      </c>
      <c r="AC743" s="479">
        <f>b.Groupement!D769</f>
        <v>0</v>
      </c>
      <c r="AD743" s="479">
        <f>b.Groupement!E769</f>
        <v>0</v>
      </c>
      <c r="AE743" s="479">
        <f>b.Groupement!F769</f>
        <v>0</v>
      </c>
      <c r="AF743" s="479">
        <f>b.Groupement!G769</f>
        <v>0</v>
      </c>
      <c r="AG743" s="479">
        <f>b.Groupement!H769</f>
        <v>0</v>
      </c>
      <c r="AH743" s="479">
        <f>b.Groupement!I769</f>
        <v>0</v>
      </c>
      <c r="AI743" s="479">
        <f>b.Groupement!J769</f>
        <v>0</v>
      </c>
      <c r="AK743" s="479">
        <f>'a.Equipe projet'!D765</f>
        <v>0</v>
      </c>
      <c r="AL743" s="479">
        <f>'a.Equipe projet'!E765</f>
        <v>0</v>
      </c>
      <c r="AM743" s="479">
        <f>'a.Equipe projet'!F765</f>
        <v>0</v>
      </c>
      <c r="AN743" s="479">
        <f>'a.Equipe projet'!G765</f>
        <v>0</v>
      </c>
      <c r="AO743" s="479">
        <f>'a.Equipe projet'!H765</f>
        <v>0</v>
      </c>
      <c r="AP743" s="479">
        <f>'a.Equipe projet'!I765</f>
        <v>0</v>
      </c>
      <c r="AQ743" s="479">
        <f>'a.Equipe projet'!J765</f>
        <v>0</v>
      </c>
      <c r="AR743" s="479">
        <f>'a.Equipe projet'!K765</f>
        <v>0</v>
      </c>
      <c r="AS743" s="479">
        <f>'a.Equipe projet'!L765</f>
        <v>0</v>
      </c>
      <c r="AU743" s="479">
        <f>'c.Prestataires'!D764</f>
        <v>0</v>
      </c>
      <c r="AV743" s="479">
        <f>'c.Prestataires'!E764</f>
        <v>0</v>
      </c>
      <c r="AW743" s="479">
        <f>'c.Prestataires'!F764</f>
        <v>0</v>
      </c>
      <c r="AX743" s="479">
        <f>'c.Prestataires'!G764</f>
        <v>0</v>
      </c>
      <c r="AY743" s="479">
        <f>'c.Prestataires'!H764</f>
        <v>0</v>
      </c>
      <c r="BA743" s="479" t="str">
        <f>'d.Points de vente&amp;récupération'!D766</f>
        <v>A compléter</v>
      </c>
      <c r="BB743" s="479" t="str">
        <f>'d.Points de vente&amp;récupération'!E766</f>
        <v>A choisir</v>
      </c>
      <c r="BC743" s="479" t="str">
        <f>'d.Points de vente&amp;récupération'!F766</f>
        <v>A choisir</v>
      </c>
      <c r="BD743" s="479" t="str">
        <f>'d.Points de vente&amp;récupération'!G766</f>
        <v>A choisir</v>
      </c>
      <c r="BE743" s="479" t="str">
        <f>'d.Points de vente&amp;récupération'!H766</f>
        <v>A choisir</v>
      </c>
      <c r="BF743" s="479" t="str">
        <f>'d.Points de vente&amp;récupération'!I766</f>
        <v>A choisir</v>
      </c>
      <c r="BG743" s="479" t="str">
        <f>'d.Points de vente&amp;récupération'!J766</f>
        <v>A choisir</v>
      </c>
      <c r="BH743" s="479" t="str">
        <f>'d.Points de vente&amp;récupération'!K766</f>
        <v>A compléter</v>
      </c>
    </row>
    <row r="744" spans="15:60">
      <c r="O744">
        <v>741</v>
      </c>
      <c r="P744" t="str">
        <f>_xlfn.XLOOKUP(O744,'1.Fiche candidature (à remplir)'!AB:AB,'1.Fiche candidature (à remplir)'!D:D)</f>
        <v>Prestation d'animation pour la promotion de l'offre réemploi en point de vente</v>
      </c>
      <c r="Q744" t="str">
        <f>_xlfn.XLOOKUP(O744,'1.Fiche candidature (à remplir)'!AB:AB,'1.Fiche candidature (à remplir)'!AC:AC)</f>
        <v>Investissement_1</v>
      </c>
      <c r="R744" t="str">
        <f>_xlfn.XLOOKUP(O744,'1.Fiche candidature (à remplir)'!AB:AB,'1.Fiche candidature (à remplir)'!E:E)</f>
        <v>A compléter</v>
      </c>
      <c r="S744">
        <f>_xlfn.XLOOKUP(O744,'1.Fiche candidature (à remplir)'!AB:AB,'1.Fiche candidature (à remplir)'!F:F)</f>
        <v>0</v>
      </c>
      <c r="T744">
        <f>_xlfn.XLOOKUP(O744,'1.Fiche candidature (à remplir)'!AB:AB,'1.Fiche candidature (à remplir)'!G:G)</f>
        <v>0</v>
      </c>
      <c r="U744">
        <f>_xlfn.XLOOKUP(O744,'1.Fiche candidature (à remplir)'!AB:AB,'1.Fiche candidature (à remplir)'!H:H)</f>
        <v>0</v>
      </c>
      <c r="V744" t="str">
        <f>_xlfn.XLOOKUP(O744,'1.Fiche candidature (à remplir)'!AB:AB,'1.Fiche candidature (à remplir)'!I:I)</f>
        <v>A compléter</v>
      </c>
      <c r="W744" t="str">
        <f>_xlfn.XLOOKUP(O744,'1.Fiche candidature (à remplir)'!AB:AB,'1.Fiche candidature (à remplir)'!L:L)</f>
        <v>A remplir</v>
      </c>
      <c r="X744">
        <f>_xlfn.XLOOKUP(O744,'1.Fiche candidature (à remplir)'!AB:AB,'1.Fiche candidature (à remplir)'!M:M)</f>
        <v>0</v>
      </c>
      <c r="Y744">
        <f>_xlfn.XLOOKUP(O744,'1.Fiche candidature (à remplir)'!AB:AB,'1.Fiche candidature (à remplir)'!N:N)</f>
        <v>0</v>
      </c>
      <c r="Z744">
        <f>_xlfn.XLOOKUP(O744,'1.Fiche candidature (à remplir)'!AB:AB,'1.Fiche candidature (à remplir)'!P:P)</f>
        <v>0</v>
      </c>
      <c r="AC744" s="479">
        <f>b.Groupement!D770</f>
        <v>0</v>
      </c>
      <c r="AD744" s="479">
        <f>b.Groupement!E770</f>
        <v>0</v>
      </c>
      <c r="AE744" s="479">
        <f>b.Groupement!F770</f>
        <v>0</v>
      </c>
      <c r="AF744" s="479">
        <f>b.Groupement!G770</f>
        <v>0</v>
      </c>
      <c r="AG744" s="479">
        <f>b.Groupement!H770</f>
        <v>0</v>
      </c>
      <c r="AH744" s="479">
        <f>b.Groupement!I770</f>
        <v>0</v>
      </c>
      <c r="AI744" s="479">
        <f>b.Groupement!J770</f>
        <v>0</v>
      </c>
      <c r="AK744" s="479">
        <f>'a.Equipe projet'!D766</f>
        <v>0</v>
      </c>
      <c r="AL744" s="479">
        <f>'a.Equipe projet'!E766</f>
        <v>0</v>
      </c>
      <c r="AM744" s="479">
        <f>'a.Equipe projet'!F766</f>
        <v>0</v>
      </c>
      <c r="AN744" s="479">
        <f>'a.Equipe projet'!G766</f>
        <v>0</v>
      </c>
      <c r="AO744" s="479">
        <f>'a.Equipe projet'!H766</f>
        <v>0</v>
      </c>
      <c r="AP744" s="479">
        <f>'a.Equipe projet'!I766</f>
        <v>0</v>
      </c>
      <c r="AQ744" s="479">
        <f>'a.Equipe projet'!J766</f>
        <v>0</v>
      </c>
      <c r="AR744" s="479">
        <f>'a.Equipe projet'!K766</f>
        <v>0</v>
      </c>
      <c r="AS744" s="479">
        <f>'a.Equipe projet'!L766</f>
        <v>0</v>
      </c>
      <c r="AU744" s="479">
        <f>'c.Prestataires'!D765</f>
        <v>0</v>
      </c>
      <c r="AV744" s="479">
        <f>'c.Prestataires'!E765</f>
        <v>0</v>
      </c>
      <c r="AW744" s="479">
        <f>'c.Prestataires'!F765</f>
        <v>0</v>
      </c>
      <c r="AX744" s="479">
        <f>'c.Prestataires'!G765</f>
        <v>0</v>
      </c>
      <c r="AY744" s="479">
        <f>'c.Prestataires'!H765</f>
        <v>0</v>
      </c>
      <c r="BA744" s="479" t="str">
        <f>'d.Points de vente&amp;récupération'!D767</f>
        <v>A compléter</v>
      </c>
      <c r="BB744" s="479" t="str">
        <f>'d.Points de vente&amp;récupération'!E767</f>
        <v>A choisir</v>
      </c>
      <c r="BC744" s="479" t="str">
        <f>'d.Points de vente&amp;récupération'!F767</f>
        <v>A choisir</v>
      </c>
      <c r="BD744" s="479" t="str">
        <f>'d.Points de vente&amp;récupération'!G767</f>
        <v>A choisir</v>
      </c>
      <c r="BE744" s="479" t="str">
        <f>'d.Points de vente&amp;récupération'!H767</f>
        <v>A choisir</v>
      </c>
      <c r="BF744" s="479" t="str">
        <f>'d.Points de vente&amp;récupération'!I767</f>
        <v>A choisir</v>
      </c>
      <c r="BG744" s="479" t="str">
        <f>'d.Points de vente&amp;récupération'!J767</f>
        <v>A choisir</v>
      </c>
      <c r="BH744" s="479" t="str">
        <f>'d.Points de vente&amp;récupération'!K767</f>
        <v>A compléter</v>
      </c>
    </row>
    <row r="745" spans="15:60">
      <c r="O745">
        <v>742</v>
      </c>
      <c r="P745" t="str">
        <f>_xlfn.XLOOKUP(O745,'1.Fiche candidature (à remplir)'!AB:AB,'1.Fiche candidature (à remplir)'!D:D)</f>
        <v>Location de dispositifs de récupération d'Emballages réemployables high tech
A noter : des cas spécifiques sont détaillés dans le cahier des charges</v>
      </c>
      <c r="Q745" t="str">
        <f>_xlfn.XLOOKUP(O745,'1.Fiche candidature (à remplir)'!AB:AB,'1.Fiche candidature (à remplir)'!AC:AC)</f>
        <v>Investissement_1</v>
      </c>
      <c r="R745" t="str">
        <f>_xlfn.XLOOKUP(O745,'1.Fiche candidature (à remplir)'!AB:AB,'1.Fiche candidature (à remplir)'!E:E)</f>
        <v>A compléter</v>
      </c>
      <c r="S745">
        <f>_xlfn.XLOOKUP(O745,'1.Fiche candidature (à remplir)'!AB:AB,'1.Fiche candidature (à remplir)'!F:F)</f>
        <v>0</v>
      </c>
      <c r="T745">
        <f>_xlfn.XLOOKUP(O745,'1.Fiche candidature (à remplir)'!AB:AB,'1.Fiche candidature (à remplir)'!G:G)</f>
        <v>0</v>
      </c>
      <c r="U745">
        <f>_xlfn.XLOOKUP(O745,'1.Fiche candidature (à remplir)'!AB:AB,'1.Fiche candidature (à remplir)'!H:H)</f>
        <v>0</v>
      </c>
      <c r="V745" t="str">
        <f>_xlfn.XLOOKUP(O745,'1.Fiche candidature (à remplir)'!AB:AB,'1.Fiche candidature (à remplir)'!I:I)</f>
        <v>A compléter</v>
      </c>
      <c r="W745" t="str">
        <f>_xlfn.XLOOKUP(O745,'1.Fiche candidature (à remplir)'!AB:AB,'1.Fiche candidature (à remplir)'!L:L)</f>
        <v>A remplir</v>
      </c>
      <c r="X745">
        <f>_xlfn.XLOOKUP(O745,'1.Fiche candidature (à remplir)'!AB:AB,'1.Fiche candidature (à remplir)'!M:M)</f>
        <v>0</v>
      </c>
      <c r="Y745">
        <f>_xlfn.XLOOKUP(O745,'1.Fiche candidature (à remplir)'!AB:AB,'1.Fiche candidature (à remplir)'!N:N)</f>
        <v>0</v>
      </c>
      <c r="Z745">
        <f>_xlfn.XLOOKUP(O745,'1.Fiche candidature (à remplir)'!AB:AB,'1.Fiche candidature (à remplir)'!P:P)</f>
        <v>0</v>
      </c>
      <c r="AC745" s="479">
        <f>b.Groupement!D771</f>
        <v>0</v>
      </c>
      <c r="AD745" s="479">
        <f>b.Groupement!E771</f>
        <v>0</v>
      </c>
      <c r="AE745" s="479">
        <f>b.Groupement!F771</f>
        <v>0</v>
      </c>
      <c r="AF745" s="479">
        <f>b.Groupement!G771</f>
        <v>0</v>
      </c>
      <c r="AG745" s="479">
        <f>b.Groupement!H771</f>
        <v>0</v>
      </c>
      <c r="AH745" s="479">
        <f>b.Groupement!I771</f>
        <v>0</v>
      </c>
      <c r="AI745" s="479">
        <f>b.Groupement!J771</f>
        <v>0</v>
      </c>
      <c r="AK745" s="479">
        <f>'a.Equipe projet'!D767</f>
        <v>0</v>
      </c>
      <c r="AL745" s="479">
        <f>'a.Equipe projet'!E767</f>
        <v>0</v>
      </c>
      <c r="AM745" s="479">
        <f>'a.Equipe projet'!F767</f>
        <v>0</v>
      </c>
      <c r="AN745" s="479">
        <f>'a.Equipe projet'!G767</f>
        <v>0</v>
      </c>
      <c r="AO745" s="479">
        <f>'a.Equipe projet'!H767</f>
        <v>0</v>
      </c>
      <c r="AP745" s="479">
        <f>'a.Equipe projet'!I767</f>
        <v>0</v>
      </c>
      <c r="AQ745" s="479">
        <f>'a.Equipe projet'!J767</f>
        <v>0</v>
      </c>
      <c r="AR745" s="479">
        <f>'a.Equipe projet'!K767</f>
        <v>0</v>
      </c>
      <c r="AS745" s="479">
        <f>'a.Equipe projet'!L767</f>
        <v>0</v>
      </c>
      <c r="AU745" s="479">
        <f>'c.Prestataires'!D766</f>
        <v>0</v>
      </c>
      <c r="AV745" s="479">
        <f>'c.Prestataires'!E766</f>
        <v>0</v>
      </c>
      <c r="AW745" s="479">
        <f>'c.Prestataires'!F766</f>
        <v>0</v>
      </c>
      <c r="AX745" s="479">
        <f>'c.Prestataires'!G766</f>
        <v>0</v>
      </c>
      <c r="AY745" s="479">
        <f>'c.Prestataires'!H766</f>
        <v>0</v>
      </c>
      <c r="BA745" s="479" t="str">
        <f>'d.Points de vente&amp;récupération'!D768</f>
        <v>A compléter</v>
      </c>
      <c r="BB745" s="479" t="str">
        <f>'d.Points de vente&amp;récupération'!E768</f>
        <v>A choisir</v>
      </c>
      <c r="BC745" s="479" t="str">
        <f>'d.Points de vente&amp;récupération'!F768</f>
        <v>A choisir</v>
      </c>
      <c r="BD745" s="479" t="str">
        <f>'d.Points de vente&amp;récupération'!G768</f>
        <v>A choisir</v>
      </c>
      <c r="BE745" s="479" t="str">
        <f>'d.Points de vente&amp;récupération'!H768</f>
        <v>A choisir</v>
      </c>
      <c r="BF745" s="479" t="str">
        <f>'d.Points de vente&amp;récupération'!I768</f>
        <v>A choisir</v>
      </c>
      <c r="BG745" s="479" t="str">
        <f>'d.Points de vente&amp;récupération'!J768</f>
        <v>A choisir</v>
      </c>
      <c r="BH745" s="479" t="str">
        <f>'d.Points de vente&amp;récupération'!K768</f>
        <v>A compléter</v>
      </c>
    </row>
    <row r="746" spans="15:60">
      <c r="O746">
        <v>743</v>
      </c>
      <c r="P746" t="str">
        <f>_xlfn.XLOOKUP(O746,'1.Fiche candidature (à remplir)'!AB:AB,'1.Fiche candidature (à remplir)'!D:D)</f>
        <v>Location de dispositifs de récupération d'Emballages réemployables high tech</v>
      </c>
      <c r="Q746" t="str">
        <f>_xlfn.XLOOKUP(O746,'1.Fiche candidature (à remplir)'!AB:AB,'1.Fiche candidature (à remplir)'!AC:AC)</f>
        <v>Investissement_1</v>
      </c>
      <c r="R746" t="str">
        <f>_xlfn.XLOOKUP(O746,'1.Fiche candidature (à remplir)'!AB:AB,'1.Fiche candidature (à remplir)'!E:E)</f>
        <v>A compléter</v>
      </c>
      <c r="S746">
        <f>_xlfn.XLOOKUP(O746,'1.Fiche candidature (à remplir)'!AB:AB,'1.Fiche candidature (à remplir)'!F:F)</f>
        <v>0</v>
      </c>
      <c r="T746">
        <f>_xlfn.XLOOKUP(O746,'1.Fiche candidature (à remplir)'!AB:AB,'1.Fiche candidature (à remplir)'!G:G)</f>
        <v>0</v>
      </c>
      <c r="U746">
        <f>_xlfn.XLOOKUP(O746,'1.Fiche candidature (à remplir)'!AB:AB,'1.Fiche candidature (à remplir)'!H:H)</f>
        <v>0</v>
      </c>
      <c r="V746" t="str">
        <f>_xlfn.XLOOKUP(O746,'1.Fiche candidature (à remplir)'!AB:AB,'1.Fiche candidature (à remplir)'!I:I)</f>
        <v>A compléter</v>
      </c>
      <c r="W746" t="str">
        <f>_xlfn.XLOOKUP(O746,'1.Fiche candidature (à remplir)'!AB:AB,'1.Fiche candidature (à remplir)'!L:L)</f>
        <v>A remplir</v>
      </c>
      <c r="X746">
        <f>_xlfn.XLOOKUP(O746,'1.Fiche candidature (à remplir)'!AB:AB,'1.Fiche candidature (à remplir)'!M:M)</f>
        <v>0</v>
      </c>
      <c r="Y746">
        <f>_xlfn.XLOOKUP(O746,'1.Fiche candidature (à remplir)'!AB:AB,'1.Fiche candidature (à remplir)'!N:N)</f>
        <v>0</v>
      </c>
      <c r="Z746">
        <f>_xlfn.XLOOKUP(O746,'1.Fiche candidature (à remplir)'!AB:AB,'1.Fiche candidature (à remplir)'!P:P)</f>
        <v>0</v>
      </c>
      <c r="AC746" s="479">
        <f>b.Groupement!D772</f>
        <v>0</v>
      </c>
      <c r="AD746" s="479">
        <f>b.Groupement!E772</f>
        <v>0</v>
      </c>
      <c r="AE746" s="479">
        <f>b.Groupement!F772</f>
        <v>0</v>
      </c>
      <c r="AF746" s="479">
        <f>b.Groupement!G772</f>
        <v>0</v>
      </c>
      <c r="AG746" s="479">
        <f>b.Groupement!H772</f>
        <v>0</v>
      </c>
      <c r="AH746" s="479">
        <f>b.Groupement!I772</f>
        <v>0</v>
      </c>
      <c r="AI746" s="479">
        <f>b.Groupement!J772</f>
        <v>0</v>
      </c>
      <c r="AK746" s="479">
        <f>'a.Equipe projet'!D768</f>
        <v>0</v>
      </c>
      <c r="AL746" s="479">
        <f>'a.Equipe projet'!E768</f>
        <v>0</v>
      </c>
      <c r="AM746" s="479">
        <f>'a.Equipe projet'!F768</f>
        <v>0</v>
      </c>
      <c r="AN746" s="479">
        <f>'a.Equipe projet'!G768</f>
        <v>0</v>
      </c>
      <c r="AO746" s="479">
        <f>'a.Equipe projet'!H768</f>
        <v>0</v>
      </c>
      <c r="AP746" s="479">
        <f>'a.Equipe projet'!I768</f>
        <v>0</v>
      </c>
      <c r="AQ746" s="479">
        <f>'a.Equipe projet'!J768</f>
        <v>0</v>
      </c>
      <c r="AR746" s="479">
        <f>'a.Equipe projet'!K768</f>
        <v>0</v>
      </c>
      <c r="AS746" s="479">
        <f>'a.Equipe projet'!L768</f>
        <v>0</v>
      </c>
      <c r="AU746" s="479">
        <f>'c.Prestataires'!D767</f>
        <v>0</v>
      </c>
      <c r="AV746" s="479">
        <f>'c.Prestataires'!E767</f>
        <v>0</v>
      </c>
      <c r="AW746" s="479">
        <f>'c.Prestataires'!F767</f>
        <v>0</v>
      </c>
      <c r="AX746" s="479">
        <f>'c.Prestataires'!G767</f>
        <v>0</v>
      </c>
      <c r="AY746" s="479">
        <f>'c.Prestataires'!H767</f>
        <v>0</v>
      </c>
      <c r="BA746" s="479" t="str">
        <f>'d.Points de vente&amp;récupération'!D769</f>
        <v>A compléter</v>
      </c>
      <c r="BB746" s="479" t="str">
        <f>'d.Points de vente&amp;récupération'!E769</f>
        <v>A choisir</v>
      </c>
      <c r="BC746" s="479" t="str">
        <f>'d.Points de vente&amp;récupération'!F769</f>
        <v>A choisir</v>
      </c>
      <c r="BD746" s="479" t="str">
        <f>'d.Points de vente&amp;récupération'!G769</f>
        <v>A choisir</v>
      </c>
      <c r="BE746" s="479" t="str">
        <f>'d.Points de vente&amp;récupération'!H769</f>
        <v>A choisir</v>
      </c>
      <c r="BF746" s="479" t="str">
        <f>'d.Points de vente&amp;récupération'!I769</f>
        <v>A choisir</v>
      </c>
      <c r="BG746" s="479" t="str">
        <f>'d.Points de vente&amp;récupération'!J769</f>
        <v>A choisir</v>
      </c>
      <c r="BH746" s="479" t="str">
        <f>'d.Points de vente&amp;récupération'!K769</f>
        <v>A compléter</v>
      </c>
    </row>
    <row r="747" spans="15:60">
      <c r="O747">
        <v>744</v>
      </c>
      <c r="P747" t="str">
        <f>_xlfn.XLOOKUP(O747,'1.Fiche candidature (à remplir)'!AB:AB,'1.Fiche candidature (à remplir)'!D:D)</f>
        <v>Location de dispositifs de récupération d'Emballages réemployables high tech</v>
      </c>
      <c r="Q747" t="str">
        <f>_xlfn.XLOOKUP(O747,'1.Fiche candidature (à remplir)'!AB:AB,'1.Fiche candidature (à remplir)'!AC:AC)</f>
        <v>Investissement_1</v>
      </c>
      <c r="R747" t="str">
        <f>_xlfn.XLOOKUP(O747,'1.Fiche candidature (à remplir)'!AB:AB,'1.Fiche candidature (à remplir)'!E:E)</f>
        <v>A compléter</v>
      </c>
      <c r="S747">
        <f>_xlfn.XLOOKUP(O747,'1.Fiche candidature (à remplir)'!AB:AB,'1.Fiche candidature (à remplir)'!F:F)</f>
        <v>0</v>
      </c>
      <c r="T747">
        <f>_xlfn.XLOOKUP(O747,'1.Fiche candidature (à remplir)'!AB:AB,'1.Fiche candidature (à remplir)'!G:G)</f>
        <v>0</v>
      </c>
      <c r="U747">
        <f>_xlfn.XLOOKUP(O747,'1.Fiche candidature (à remplir)'!AB:AB,'1.Fiche candidature (à remplir)'!H:H)</f>
        <v>0</v>
      </c>
      <c r="V747" t="str">
        <f>_xlfn.XLOOKUP(O747,'1.Fiche candidature (à remplir)'!AB:AB,'1.Fiche candidature (à remplir)'!I:I)</f>
        <v>A compléter</v>
      </c>
      <c r="W747" t="str">
        <f>_xlfn.XLOOKUP(O747,'1.Fiche candidature (à remplir)'!AB:AB,'1.Fiche candidature (à remplir)'!L:L)</f>
        <v>A remplir</v>
      </c>
      <c r="X747">
        <f>_xlfn.XLOOKUP(O747,'1.Fiche candidature (à remplir)'!AB:AB,'1.Fiche candidature (à remplir)'!M:M)</f>
        <v>0</v>
      </c>
      <c r="Y747">
        <f>_xlfn.XLOOKUP(O747,'1.Fiche candidature (à remplir)'!AB:AB,'1.Fiche candidature (à remplir)'!N:N)</f>
        <v>0</v>
      </c>
      <c r="Z747">
        <f>_xlfn.XLOOKUP(O747,'1.Fiche candidature (à remplir)'!AB:AB,'1.Fiche candidature (à remplir)'!P:P)</f>
        <v>0</v>
      </c>
      <c r="AC747" s="479">
        <f>b.Groupement!D773</f>
        <v>0</v>
      </c>
      <c r="AD747" s="479">
        <f>b.Groupement!E773</f>
        <v>0</v>
      </c>
      <c r="AE747" s="479">
        <f>b.Groupement!F773</f>
        <v>0</v>
      </c>
      <c r="AF747" s="479">
        <f>b.Groupement!G773</f>
        <v>0</v>
      </c>
      <c r="AG747" s="479">
        <f>b.Groupement!H773</f>
        <v>0</v>
      </c>
      <c r="AH747" s="479">
        <f>b.Groupement!I773</f>
        <v>0</v>
      </c>
      <c r="AI747" s="479">
        <f>b.Groupement!J773</f>
        <v>0</v>
      </c>
      <c r="AK747" s="479">
        <f>'a.Equipe projet'!D769</f>
        <v>0</v>
      </c>
      <c r="AL747" s="479">
        <f>'a.Equipe projet'!E769</f>
        <v>0</v>
      </c>
      <c r="AM747" s="479">
        <f>'a.Equipe projet'!F769</f>
        <v>0</v>
      </c>
      <c r="AN747" s="479">
        <f>'a.Equipe projet'!G769</f>
        <v>0</v>
      </c>
      <c r="AO747" s="479">
        <f>'a.Equipe projet'!H769</f>
        <v>0</v>
      </c>
      <c r="AP747" s="479">
        <f>'a.Equipe projet'!I769</f>
        <v>0</v>
      </c>
      <c r="AQ747" s="479">
        <f>'a.Equipe projet'!J769</f>
        <v>0</v>
      </c>
      <c r="AR747" s="479">
        <f>'a.Equipe projet'!K769</f>
        <v>0</v>
      </c>
      <c r="AS747" s="479">
        <f>'a.Equipe projet'!L769</f>
        <v>0</v>
      </c>
      <c r="AU747" s="479">
        <f>'c.Prestataires'!D768</f>
        <v>0</v>
      </c>
      <c r="AV747" s="479">
        <f>'c.Prestataires'!E768</f>
        <v>0</v>
      </c>
      <c r="AW747" s="479">
        <f>'c.Prestataires'!F768</f>
        <v>0</v>
      </c>
      <c r="AX747" s="479">
        <f>'c.Prestataires'!G768</f>
        <v>0</v>
      </c>
      <c r="AY747" s="479">
        <f>'c.Prestataires'!H768</f>
        <v>0</v>
      </c>
      <c r="BA747" s="479" t="str">
        <f>'d.Points de vente&amp;récupération'!D770</f>
        <v>A compléter</v>
      </c>
      <c r="BB747" s="479" t="str">
        <f>'d.Points de vente&amp;récupération'!E770</f>
        <v>A choisir</v>
      </c>
      <c r="BC747" s="479" t="str">
        <f>'d.Points de vente&amp;récupération'!F770</f>
        <v>A choisir</v>
      </c>
      <c r="BD747" s="479" t="str">
        <f>'d.Points de vente&amp;récupération'!G770</f>
        <v>A choisir</v>
      </c>
      <c r="BE747" s="479" t="str">
        <f>'d.Points de vente&amp;récupération'!H770</f>
        <v>A choisir</v>
      </c>
      <c r="BF747" s="479" t="str">
        <f>'d.Points de vente&amp;récupération'!I770</f>
        <v>A choisir</v>
      </c>
      <c r="BG747" s="479" t="str">
        <f>'d.Points de vente&amp;récupération'!J770</f>
        <v>A choisir</v>
      </c>
      <c r="BH747" s="479" t="str">
        <f>'d.Points de vente&amp;récupération'!K770</f>
        <v>A compléter</v>
      </c>
    </row>
    <row r="748" spans="15:60">
      <c r="O748">
        <v>745</v>
      </c>
      <c r="P748" t="str">
        <f>_xlfn.XLOOKUP(O748,'1.Fiche candidature (à remplir)'!AB:AB,'1.Fiche candidature (à remplir)'!D:D)</f>
        <v>Location de dispositifs de récupération d'Emballages réemployables high tech</v>
      </c>
      <c r="Q748" t="str">
        <f>_xlfn.XLOOKUP(O748,'1.Fiche candidature (à remplir)'!AB:AB,'1.Fiche candidature (à remplir)'!AC:AC)</f>
        <v>Investissement_1</v>
      </c>
      <c r="R748" t="str">
        <f>_xlfn.XLOOKUP(O748,'1.Fiche candidature (à remplir)'!AB:AB,'1.Fiche candidature (à remplir)'!E:E)</f>
        <v>A compléter</v>
      </c>
      <c r="S748">
        <f>_xlfn.XLOOKUP(O748,'1.Fiche candidature (à remplir)'!AB:AB,'1.Fiche candidature (à remplir)'!F:F)</f>
        <v>0</v>
      </c>
      <c r="T748">
        <f>_xlfn.XLOOKUP(O748,'1.Fiche candidature (à remplir)'!AB:AB,'1.Fiche candidature (à remplir)'!G:G)</f>
        <v>0</v>
      </c>
      <c r="U748">
        <f>_xlfn.XLOOKUP(O748,'1.Fiche candidature (à remplir)'!AB:AB,'1.Fiche candidature (à remplir)'!H:H)</f>
        <v>0</v>
      </c>
      <c r="V748" t="str">
        <f>_xlfn.XLOOKUP(O748,'1.Fiche candidature (à remplir)'!AB:AB,'1.Fiche candidature (à remplir)'!I:I)</f>
        <v>A compléter</v>
      </c>
      <c r="W748" t="str">
        <f>_xlfn.XLOOKUP(O748,'1.Fiche candidature (à remplir)'!AB:AB,'1.Fiche candidature (à remplir)'!L:L)</f>
        <v>A remplir</v>
      </c>
      <c r="X748">
        <f>_xlfn.XLOOKUP(O748,'1.Fiche candidature (à remplir)'!AB:AB,'1.Fiche candidature (à remplir)'!M:M)</f>
        <v>0</v>
      </c>
      <c r="Y748">
        <f>_xlfn.XLOOKUP(O748,'1.Fiche candidature (à remplir)'!AB:AB,'1.Fiche candidature (à remplir)'!N:N)</f>
        <v>0</v>
      </c>
      <c r="Z748">
        <f>_xlfn.XLOOKUP(O748,'1.Fiche candidature (à remplir)'!AB:AB,'1.Fiche candidature (à remplir)'!P:P)</f>
        <v>0</v>
      </c>
      <c r="AC748" s="479">
        <f>b.Groupement!D774</f>
        <v>0</v>
      </c>
      <c r="AD748" s="479">
        <f>b.Groupement!E774</f>
        <v>0</v>
      </c>
      <c r="AE748" s="479">
        <f>b.Groupement!F774</f>
        <v>0</v>
      </c>
      <c r="AF748" s="479">
        <f>b.Groupement!G774</f>
        <v>0</v>
      </c>
      <c r="AG748" s="479">
        <f>b.Groupement!H774</f>
        <v>0</v>
      </c>
      <c r="AH748" s="479">
        <f>b.Groupement!I774</f>
        <v>0</v>
      </c>
      <c r="AI748" s="479">
        <f>b.Groupement!J774</f>
        <v>0</v>
      </c>
      <c r="AK748" s="479">
        <f>'a.Equipe projet'!D770</f>
        <v>0</v>
      </c>
      <c r="AL748" s="479">
        <f>'a.Equipe projet'!E770</f>
        <v>0</v>
      </c>
      <c r="AM748" s="479">
        <f>'a.Equipe projet'!F770</f>
        <v>0</v>
      </c>
      <c r="AN748" s="479">
        <f>'a.Equipe projet'!G770</f>
        <v>0</v>
      </c>
      <c r="AO748" s="479">
        <f>'a.Equipe projet'!H770</f>
        <v>0</v>
      </c>
      <c r="AP748" s="479">
        <f>'a.Equipe projet'!I770</f>
        <v>0</v>
      </c>
      <c r="AQ748" s="479">
        <f>'a.Equipe projet'!J770</f>
        <v>0</v>
      </c>
      <c r="AR748" s="479">
        <f>'a.Equipe projet'!K770</f>
        <v>0</v>
      </c>
      <c r="AS748" s="479">
        <f>'a.Equipe projet'!L770</f>
        <v>0</v>
      </c>
      <c r="AU748" s="479">
        <f>'c.Prestataires'!D769</f>
        <v>0</v>
      </c>
      <c r="AV748" s="479">
        <f>'c.Prestataires'!E769</f>
        <v>0</v>
      </c>
      <c r="AW748" s="479">
        <f>'c.Prestataires'!F769</f>
        <v>0</v>
      </c>
      <c r="AX748" s="479">
        <f>'c.Prestataires'!G769</f>
        <v>0</v>
      </c>
      <c r="AY748" s="479">
        <f>'c.Prestataires'!H769</f>
        <v>0</v>
      </c>
      <c r="BA748" s="479" t="str">
        <f>'d.Points de vente&amp;récupération'!D771</f>
        <v>A compléter</v>
      </c>
      <c r="BB748" s="479" t="str">
        <f>'d.Points de vente&amp;récupération'!E771</f>
        <v>A choisir</v>
      </c>
      <c r="BC748" s="479" t="str">
        <f>'d.Points de vente&amp;récupération'!F771</f>
        <v>A choisir</v>
      </c>
      <c r="BD748" s="479" t="str">
        <f>'d.Points de vente&amp;récupération'!G771</f>
        <v>A choisir</v>
      </c>
      <c r="BE748" s="479" t="str">
        <f>'d.Points de vente&amp;récupération'!H771</f>
        <v>A choisir</v>
      </c>
      <c r="BF748" s="479" t="str">
        <f>'d.Points de vente&amp;récupération'!I771</f>
        <v>A choisir</v>
      </c>
      <c r="BG748" s="479" t="str">
        <f>'d.Points de vente&amp;récupération'!J771</f>
        <v>A choisir</v>
      </c>
      <c r="BH748" s="479" t="str">
        <f>'d.Points de vente&amp;récupération'!K771</f>
        <v>A compléter</v>
      </c>
    </row>
    <row r="749" spans="15:60">
      <c r="O749">
        <v>746</v>
      </c>
      <c r="P749" t="str">
        <f>_xlfn.XLOOKUP(O749,'1.Fiche candidature (à remplir)'!AB:AB,'1.Fiche candidature (à remplir)'!D:D)</f>
        <v>Location de dispositifs de récupération d'Emballages réemployables high tech</v>
      </c>
      <c r="Q749" t="str">
        <f>_xlfn.XLOOKUP(O749,'1.Fiche candidature (à remplir)'!AB:AB,'1.Fiche candidature (à remplir)'!AC:AC)</f>
        <v>Investissement_1</v>
      </c>
      <c r="R749" t="str">
        <f>_xlfn.XLOOKUP(O749,'1.Fiche candidature (à remplir)'!AB:AB,'1.Fiche candidature (à remplir)'!E:E)</f>
        <v>A compléter</v>
      </c>
      <c r="S749">
        <f>_xlfn.XLOOKUP(O749,'1.Fiche candidature (à remplir)'!AB:AB,'1.Fiche candidature (à remplir)'!F:F)</f>
        <v>0</v>
      </c>
      <c r="T749">
        <f>_xlfn.XLOOKUP(O749,'1.Fiche candidature (à remplir)'!AB:AB,'1.Fiche candidature (à remplir)'!G:G)</f>
        <v>0</v>
      </c>
      <c r="U749">
        <f>_xlfn.XLOOKUP(O749,'1.Fiche candidature (à remplir)'!AB:AB,'1.Fiche candidature (à remplir)'!H:H)</f>
        <v>0</v>
      </c>
      <c r="V749" t="str">
        <f>_xlfn.XLOOKUP(O749,'1.Fiche candidature (à remplir)'!AB:AB,'1.Fiche candidature (à remplir)'!I:I)</f>
        <v>A compléter</v>
      </c>
      <c r="W749" t="str">
        <f>_xlfn.XLOOKUP(O749,'1.Fiche candidature (à remplir)'!AB:AB,'1.Fiche candidature (à remplir)'!L:L)</f>
        <v>A remplir</v>
      </c>
      <c r="X749">
        <f>_xlfn.XLOOKUP(O749,'1.Fiche candidature (à remplir)'!AB:AB,'1.Fiche candidature (à remplir)'!M:M)</f>
        <v>0</v>
      </c>
      <c r="Y749">
        <f>_xlfn.XLOOKUP(O749,'1.Fiche candidature (à remplir)'!AB:AB,'1.Fiche candidature (à remplir)'!N:N)</f>
        <v>0</v>
      </c>
      <c r="Z749">
        <f>_xlfn.XLOOKUP(O749,'1.Fiche candidature (à remplir)'!AB:AB,'1.Fiche candidature (à remplir)'!P:P)</f>
        <v>0</v>
      </c>
      <c r="AC749" s="479">
        <f>b.Groupement!D775</f>
        <v>0</v>
      </c>
      <c r="AD749" s="479">
        <f>b.Groupement!E775</f>
        <v>0</v>
      </c>
      <c r="AE749" s="479">
        <f>b.Groupement!F775</f>
        <v>0</v>
      </c>
      <c r="AF749" s="479">
        <f>b.Groupement!G775</f>
        <v>0</v>
      </c>
      <c r="AG749" s="479">
        <f>b.Groupement!H775</f>
        <v>0</v>
      </c>
      <c r="AH749" s="479">
        <f>b.Groupement!I775</f>
        <v>0</v>
      </c>
      <c r="AI749" s="479">
        <f>b.Groupement!J775</f>
        <v>0</v>
      </c>
      <c r="AK749" s="479">
        <f>'a.Equipe projet'!D771</f>
        <v>0</v>
      </c>
      <c r="AL749" s="479">
        <f>'a.Equipe projet'!E771</f>
        <v>0</v>
      </c>
      <c r="AM749" s="479">
        <f>'a.Equipe projet'!F771</f>
        <v>0</v>
      </c>
      <c r="AN749" s="479">
        <f>'a.Equipe projet'!G771</f>
        <v>0</v>
      </c>
      <c r="AO749" s="479">
        <f>'a.Equipe projet'!H771</f>
        <v>0</v>
      </c>
      <c r="AP749" s="479">
        <f>'a.Equipe projet'!I771</f>
        <v>0</v>
      </c>
      <c r="AQ749" s="479">
        <f>'a.Equipe projet'!J771</f>
        <v>0</v>
      </c>
      <c r="AR749" s="479">
        <f>'a.Equipe projet'!K771</f>
        <v>0</v>
      </c>
      <c r="AS749" s="479">
        <f>'a.Equipe projet'!L771</f>
        <v>0</v>
      </c>
      <c r="AU749" s="479">
        <f>'c.Prestataires'!D770</f>
        <v>0</v>
      </c>
      <c r="AV749" s="479">
        <f>'c.Prestataires'!E770</f>
        <v>0</v>
      </c>
      <c r="AW749" s="479">
        <f>'c.Prestataires'!F770</f>
        <v>0</v>
      </c>
      <c r="AX749" s="479">
        <f>'c.Prestataires'!G770</f>
        <v>0</v>
      </c>
      <c r="AY749" s="479">
        <f>'c.Prestataires'!H770</f>
        <v>0</v>
      </c>
      <c r="BA749" s="479" t="str">
        <f>'d.Points de vente&amp;récupération'!D772</f>
        <v>A compléter</v>
      </c>
      <c r="BB749" s="479" t="str">
        <f>'d.Points de vente&amp;récupération'!E772</f>
        <v>A choisir</v>
      </c>
      <c r="BC749" s="479" t="str">
        <f>'d.Points de vente&amp;récupération'!F772</f>
        <v>A choisir</v>
      </c>
      <c r="BD749" s="479" t="str">
        <f>'d.Points de vente&amp;récupération'!G772</f>
        <v>A choisir</v>
      </c>
      <c r="BE749" s="479" t="str">
        <f>'d.Points de vente&amp;récupération'!H772</f>
        <v>A choisir</v>
      </c>
      <c r="BF749" s="479" t="str">
        <f>'d.Points de vente&amp;récupération'!I772</f>
        <v>A choisir</v>
      </c>
      <c r="BG749" s="479" t="str">
        <f>'d.Points de vente&amp;récupération'!J772</f>
        <v>A choisir</v>
      </c>
      <c r="BH749" s="479" t="str">
        <f>'d.Points de vente&amp;récupération'!K772</f>
        <v>A compléter</v>
      </c>
    </row>
    <row r="750" spans="15:60">
      <c r="O750">
        <v>747</v>
      </c>
      <c r="P750" t="str">
        <f>_xlfn.XLOOKUP(O750,'1.Fiche candidature (à remplir)'!AB:AB,'1.Fiche candidature (à remplir)'!D:D)</f>
        <v>Location d'Emballages logistiques
Exemple : caisse palette nécessaire au dispositif de récupération</v>
      </c>
      <c r="Q750" t="str">
        <f>_xlfn.XLOOKUP(O750,'1.Fiche candidature (à remplir)'!AB:AB,'1.Fiche candidature (à remplir)'!AC:AC)</f>
        <v>Investissement_1</v>
      </c>
      <c r="R750" t="str">
        <f>_xlfn.XLOOKUP(O750,'1.Fiche candidature (à remplir)'!AB:AB,'1.Fiche candidature (à remplir)'!E:E)</f>
        <v>A compléter</v>
      </c>
      <c r="S750">
        <f>_xlfn.XLOOKUP(O750,'1.Fiche candidature (à remplir)'!AB:AB,'1.Fiche candidature (à remplir)'!F:F)</f>
        <v>0</v>
      </c>
      <c r="T750">
        <f>_xlfn.XLOOKUP(O750,'1.Fiche candidature (à remplir)'!AB:AB,'1.Fiche candidature (à remplir)'!G:G)</f>
        <v>0</v>
      </c>
      <c r="U750">
        <f>_xlfn.XLOOKUP(O750,'1.Fiche candidature (à remplir)'!AB:AB,'1.Fiche candidature (à remplir)'!H:H)</f>
        <v>0</v>
      </c>
      <c r="V750" t="str">
        <f>_xlfn.XLOOKUP(O750,'1.Fiche candidature (à remplir)'!AB:AB,'1.Fiche candidature (à remplir)'!I:I)</f>
        <v>A compléter</v>
      </c>
      <c r="W750" t="str">
        <f>_xlfn.XLOOKUP(O750,'1.Fiche candidature (à remplir)'!AB:AB,'1.Fiche candidature (à remplir)'!L:L)</f>
        <v>A remplir</v>
      </c>
      <c r="X750">
        <f>_xlfn.XLOOKUP(O750,'1.Fiche candidature (à remplir)'!AB:AB,'1.Fiche candidature (à remplir)'!M:M)</f>
        <v>0</v>
      </c>
      <c r="Y750">
        <f>_xlfn.XLOOKUP(O750,'1.Fiche candidature (à remplir)'!AB:AB,'1.Fiche candidature (à remplir)'!N:N)</f>
        <v>0</v>
      </c>
      <c r="Z750">
        <f>_xlfn.XLOOKUP(O750,'1.Fiche candidature (à remplir)'!AB:AB,'1.Fiche candidature (à remplir)'!P:P)</f>
        <v>0</v>
      </c>
      <c r="AC750" s="479">
        <f>b.Groupement!D776</f>
        <v>0</v>
      </c>
      <c r="AD750" s="479">
        <f>b.Groupement!E776</f>
        <v>0</v>
      </c>
      <c r="AE750" s="479">
        <f>b.Groupement!F776</f>
        <v>0</v>
      </c>
      <c r="AF750" s="479">
        <f>b.Groupement!G776</f>
        <v>0</v>
      </c>
      <c r="AG750" s="479">
        <f>b.Groupement!H776</f>
        <v>0</v>
      </c>
      <c r="AH750" s="479">
        <f>b.Groupement!I776</f>
        <v>0</v>
      </c>
      <c r="AI750" s="479">
        <f>b.Groupement!J776</f>
        <v>0</v>
      </c>
      <c r="AK750" s="479">
        <f>'a.Equipe projet'!D772</f>
        <v>0</v>
      </c>
      <c r="AL750" s="479">
        <f>'a.Equipe projet'!E772</f>
        <v>0</v>
      </c>
      <c r="AM750" s="479">
        <f>'a.Equipe projet'!F772</f>
        <v>0</v>
      </c>
      <c r="AN750" s="479">
        <f>'a.Equipe projet'!G772</f>
        <v>0</v>
      </c>
      <c r="AO750" s="479">
        <f>'a.Equipe projet'!H772</f>
        <v>0</v>
      </c>
      <c r="AP750" s="479">
        <f>'a.Equipe projet'!I772</f>
        <v>0</v>
      </c>
      <c r="AQ750" s="479">
        <f>'a.Equipe projet'!J772</f>
        <v>0</v>
      </c>
      <c r="AR750" s="479">
        <f>'a.Equipe projet'!K772</f>
        <v>0</v>
      </c>
      <c r="AS750" s="479">
        <f>'a.Equipe projet'!L772</f>
        <v>0</v>
      </c>
      <c r="AU750" s="479">
        <f>'c.Prestataires'!D771</f>
        <v>0</v>
      </c>
      <c r="AV750" s="479">
        <f>'c.Prestataires'!E771</f>
        <v>0</v>
      </c>
      <c r="AW750" s="479">
        <f>'c.Prestataires'!F771</f>
        <v>0</v>
      </c>
      <c r="AX750" s="479">
        <f>'c.Prestataires'!G771</f>
        <v>0</v>
      </c>
      <c r="AY750" s="479">
        <f>'c.Prestataires'!H771</f>
        <v>0</v>
      </c>
      <c r="BA750" s="479" t="str">
        <f>'d.Points de vente&amp;récupération'!D773</f>
        <v>A compléter</v>
      </c>
      <c r="BB750" s="479" t="str">
        <f>'d.Points de vente&amp;récupération'!E773</f>
        <v>A choisir</v>
      </c>
      <c r="BC750" s="479" t="str">
        <f>'d.Points de vente&amp;récupération'!F773</f>
        <v>A choisir</v>
      </c>
      <c r="BD750" s="479" t="str">
        <f>'d.Points de vente&amp;récupération'!G773</f>
        <v>A choisir</v>
      </c>
      <c r="BE750" s="479" t="str">
        <f>'d.Points de vente&amp;récupération'!H773</f>
        <v>A choisir</v>
      </c>
      <c r="BF750" s="479" t="str">
        <f>'d.Points de vente&amp;récupération'!I773</f>
        <v>A choisir</v>
      </c>
      <c r="BG750" s="479" t="str">
        <f>'d.Points de vente&amp;récupération'!J773</f>
        <v>A choisir</v>
      </c>
      <c r="BH750" s="479" t="str">
        <f>'d.Points de vente&amp;récupération'!K773</f>
        <v>A compléter</v>
      </c>
    </row>
    <row r="751" spans="15:60">
      <c r="O751">
        <v>748</v>
      </c>
      <c r="P751" t="str">
        <f>_xlfn.XLOOKUP(O751,'1.Fiche candidature (à remplir)'!AB:AB,'1.Fiche candidature (à remplir)'!D:D)</f>
        <v>Location d'Emballages logistiques</v>
      </c>
      <c r="Q751" t="str">
        <f>_xlfn.XLOOKUP(O751,'1.Fiche candidature (à remplir)'!AB:AB,'1.Fiche candidature (à remplir)'!AC:AC)</f>
        <v>Investissement_1</v>
      </c>
      <c r="R751" t="str">
        <f>_xlfn.XLOOKUP(O751,'1.Fiche candidature (à remplir)'!AB:AB,'1.Fiche candidature (à remplir)'!E:E)</f>
        <v>A compléter</v>
      </c>
      <c r="S751">
        <f>_xlfn.XLOOKUP(O751,'1.Fiche candidature (à remplir)'!AB:AB,'1.Fiche candidature (à remplir)'!F:F)</f>
        <v>0</v>
      </c>
      <c r="T751">
        <f>_xlfn.XLOOKUP(O751,'1.Fiche candidature (à remplir)'!AB:AB,'1.Fiche candidature (à remplir)'!G:G)</f>
        <v>0</v>
      </c>
      <c r="U751">
        <f>_xlfn.XLOOKUP(O751,'1.Fiche candidature (à remplir)'!AB:AB,'1.Fiche candidature (à remplir)'!H:H)</f>
        <v>0</v>
      </c>
      <c r="V751" t="str">
        <f>_xlfn.XLOOKUP(O751,'1.Fiche candidature (à remplir)'!AB:AB,'1.Fiche candidature (à remplir)'!I:I)</f>
        <v>A compléter</v>
      </c>
      <c r="W751" t="str">
        <f>_xlfn.XLOOKUP(O751,'1.Fiche candidature (à remplir)'!AB:AB,'1.Fiche candidature (à remplir)'!L:L)</f>
        <v>A remplir</v>
      </c>
      <c r="X751">
        <f>_xlfn.XLOOKUP(O751,'1.Fiche candidature (à remplir)'!AB:AB,'1.Fiche candidature (à remplir)'!M:M)</f>
        <v>0</v>
      </c>
      <c r="Y751">
        <f>_xlfn.XLOOKUP(O751,'1.Fiche candidature (à remplir)'!AB:AB,'1.Fiche candidature (à remplir)'!N:N)</f>
        <v>0</v>
      </c>
      <c r="Z751">
        <f>_xlfn.XLOOKUP(O751,'1.Fiche candidature (à remplir)'!AB:AB,'1.Fiche candidature (à remplir)'!P:P)</f>
        <v>0</v>
      </c>
      <c r="AC751" s="479">
        <f>b.Groupement!D777</f>
        <v>0</v>
      </c>
      <c r="AD751" s="479">
        <f>b.Groupement!E777</f>
        <v>0</v>
      </c>
      <c r="AE751" s="479">
        <f>b.Groupement!F777</f>
        <v>0</v>
      </c>
      <c r="AF751" s="479">
        <f>b.Groupement!G777</f>
        <v>0</v>
      </c>
      <c r="AG751" s="479">
        <f>b.Groupement!H777</f>
        <v>0</v>
      </c>
      <c r="AH751" s="479">
        <f>b.Groupement!I777</f>
        <v>0</v>
      </c>
      <c r="AI751" s="479">
        <f>b.Groupement!J777</f>
        <v>0</v>
      </c>
      <c r="AK751" s="479">
        <f>'a.Equipe projet'!D773</f>
        <v>0</v>
      </c>
      <c r="AL751" s="479">
        <f>'a.Equipe projet'!E773</f>
        <v>0</v>
      </c>
      <c r="AM751" s="479">
        <f>'a.Equipe projet'!F773</f>
        <v>0</v>
      </c>
      <c r="AN751" s="479">
        <f>'a.Equipe projet'!G773</f>
        <v>0</v>
      </c>
      <c r="AO751" s="479">
        <f>'a.Equipe projet'!H773</f>
        <v>0</v>
      </c>
      <c r="AP751" s="479">
        <f>'a.Equipe projet'!I773</f>
        <v>0</v>
      </c>
      <c r="AQ751" s="479">
        <f>'a.Equipe projet'!J773</f>
        <v>0</v>
      </c>
      <c r="AR751" s="479">
        <f>'a.Equipe projet'!K773</f>
        <v>0</v>
      </c>
      <c r="AS751" s="479">
        <f>'a.Equipe projet'!L773</f>
        <v>0</v>
      </c>
      <c r="AU751" s="479">
        <f>'c.Prestataires'!D772</f>
        <v>0</v>
      </c>
      <c r="AV751" s="479">
        <f>'c.Prestataires'!E772</f>
        <v>0</v>
      </c>
      <c r="AW751" s="479">
        <f>'c.Prestataires'!F772</f>
        <v>0</v>
      </c>
      <c r="AX751" s="479">
        <f>'c.Prestataires'!G772</f>
        <v>0</v>
      </c>
      <c r="AY751" s="479">
        <f>'c.Prestataires'!H772</f>
        <v>0</v>
      </c>
      <c r="BA751" s="479" t="str">
        <f>'d.Points de vente&amp;récupération'!D774</f>
        <v>A compléter</v>
      </c>
      <c r="BB751" s="479" t="str">
        <f>'d.Points de vente&amp;récupération'!E774</f>
        <v>A choisir</v>
      </c>
      <c r="BC751" s="479" t="str">
        <f>'d.Points de vente&amp;récupération'!F774</f>
        <v>A choisir</v>
      </c>
      <c r="BD751" s="479" t="str">
        <f>'d.Points de vente&amp;récupération'!G774</f>
        <v>A choisir</v>
      </c>
      <c r="BE751" s="479" t="str">
        <f>'d.Points de vente&amp;récupération'!H774</f>
        <v>A choisir</v>
      </c>
      <c r="BF751" s="479" t="str">
        <f>'d.Points de vente&amp;récupération'!I774</f>
        <v>A choisir</v>
      </c>
      <c r="BG751" s="479" t="str">
        <f>'d.Points de vente&amp;récupération'!J774</f>
        <v>A choisir</v>
      </c>
      <c r="BH751" s="479" t="str">
        <f>'d.Points de vente&amp;récupération'!K774</f>
        <v>A compléter</v>
      </c>
    </row>
    <row r="752" spans="15:60">
      <c r="O752">
        <v>749</v>
      </c>
      <c r="P752" t="str">
        <f>_xlfn.XLOOKUP(O752,'1.Fiche candidature (à remplir)'!AB:AB,'1.Fiche candidature (à remplir)'!D:D)</f>
        <v>Location d'Emballages logistiques</v>
      </c>
      <c r="Q752" t="str">
        <f>_xlfn.XLOOKUP(O752,'1.Fiche candidature (à remplir)'!AB:AB,'1.Fiche candidature (à remplir)'!AC:AC)</f>
        <v>Investissement_1</v>
      </c>
      <c r="R752" t="str">
        <f>_xlfn.XLOOKUP(O752,'1.Fiche candidature (à remplir)'!AB:AB,'1.Fiche candidature (à remplir)'!E:E)</f>
        <v>A compléter</v>
      </c>
      <c r="S752">
        <f>_xlfn.XLOOKUP(O752,'1.Fiche candidature (à remplir)'!AB:AB,'1.Fiche candidature (à remplir)'!F:F)</f>
        <v>0</v>
      </c>
      <c r="T752">
        <f>_xlfn.XLOOKUP(O752,'1.Fiche candidature (à remplir)'!AB:AB,'1.Fiche candidature (à remplir)'!G:G)</f>
        <v>0</v>
      </c>
      <c r="U752">
        <f>_xlfn.XLOOKUP(O752,'1.Fiche candidature (à remplir)'!AB:AB,'1.Fiche candidature (à remplir)'!H:H)</f>
        <v>0</v>
      </c>
      <c r="V752" t="str">
        <f>_xlfn.XLOOKUP(O752,'1.Fiche candidature (à remplir)'!AB:AB,'1.Fiche candidature (à remplir)'!I:I)</f>
        <v>A compléter</v>
      </c>
      <c r="W752" t="str">
        <f>_xlfn.XLOOKUP(O752,'1.Fiche candidature (à remplir)'!AB:AB,'1.Fiche candidature (à remplir)'!L:L)</f>
        <v>A remplir</v>
      </c>
      <c r="X752">
        <f>_xlfn.XLOOKUP(O752,'1.Fiche candidature (à remplir)'!AB:AB,'1.Fiche candidature (à remplir)'!M:M)</f>
        <v>0</v>
      </c>
      <c r="Y752">
        <f>_xlfn.XLOOKUP(O752,'1.Fiche candidature (à remplir)'!AB:AB,'1.Fiche candidature (à remplir)'!N:N)</f>
        <v>0</v>
      </c>
      <c r="Z752">
        <f>_xlfn.XLOOKUP(O752,'1.Fiche candidature (à remplir)'!AB:AB,'1.Fiche candidature (à remplir)'!P:P)</f>
        <v>0</v>
      </c>
      <c r="AC752" s="479">
        <f>b.Groupement!D778</f>
        <v>0</v>
      </c>
      <c r="AD752" s="479">
        <f>b.Groupement!E778</f>
        <v>0</v>
      </c>
      <c r="AE752" s="479">
        <f>b.Groupement!F778</f>
        <v>0</v>
      </c>
      <c r="AF752" s="479">
        <f>b.Groupement!G778</f>
        <v>0</v>
      </c>
      <c r="AG752" s="479">
        <f>b.Groupement!H778</f>
        <v>0</v>
      </c>
      <c r="AH752" s="479">
        <f>b.Groupement!I778</f>
        <v>0</v>
      </c>
      <c r="AI752" s="479">
        <f>b.Groupement!J778</f>
        <v>0</v>
      </c>
      <c r="AK752" s="479">
        <f>'a.Equipe projet'!D774</f>
        <v>0</v>
      </c>
      <c r="AL752" s="479">
        <f>'a.Equipe projet'!E774</f>
        <v>0</v>
      </c>
      <c r="AM752" s="479">
        <f>'a.Equipe projet'!F774</f>
        <v>0</v>
      </c>
      <c r="AN752" s="479">
        <f>'a.Equipe projet'!G774</f>
        <v>0</v>
      </c>
      <c r="AO752" s="479">
        <f>'a.Equipe projet'!H774</f>
        <v>0</v>
      </c>
      <c r="AP752" s="479">
        <f>'a.Equipe projet'!I774</f>
        <v>0</v>
      </c>
      <c r="AQ752" s="479">
        <f>'a.Equipe projet'!J774</f>
        <v>0</v>
      </c>
      <c r="AR752" s="479">
        <f>'a.Equipe projet'!K774</f>
        <v>0</v>
      </c>
      <c r="AS752" s="479">
        <f>'a.Equipe projet'!L774</f>
        <v>0</v>
      </c>
      <c r="AU752" s="479">
        <f>'c.Prestataires'!D773</f>
        <v>0</v>
      </c>
      <c r="AV752" s="479">
        <f>'c.Prestataires'!E773</f>
        <v>0</v>
      </c>
      <c r="AW752" s="479">
        <f>'c.Prestataires'!F773</f>
        <v>0</v>
      </c>
      <c r="AX752" s="479">
        <f>'c.Prestataires'!G773</f>
        <v>0</v>
      </c>
      <c r="AY752" s="479">
        <f>'c.Prestataires'!H773</f>
        <v>0</v>
      </c>
      <c r="BA752" s="479" t="str">
        <f>'d.Points de vente&amp;récupération'!D775</f>
        <v>A compléter</v>
      </c>
      <c r="BB752" s="479" t="str">
        <f>'d.Points de vente&amp;récupération'!E775</f>
        <v>A choisir</v>
      </c>
      <c r="BC752" s="479" t="str">
        <f>'d.Points de vente&amp;récupération'!F775</f>
        <v>A choisir</v>
      </c>
      <c r="BD752" s="479" t="str">
        <f>'d.Points de vente&amp;récupération'!G775</f>
        <v>A choisir</v>
      </c>
      <c r="BE752" s="479" t="str">
        <f>'d.Points de vente&amp;récupération'!H775</f>
        <v>A choisir</v>
      </c>
      <c r="BF752" s="479" t="str">
        <f>'d.Points de vente&amp;récupération'!I775</f>
        <v>A choisir</v>
      </c>
      <c r="BG752" s="479" t="str">
        <f>'d.Points de vente&amp;récupération'!J775</f>
        <v>A choisir</v>
      </c>
      <c r="BH752" s="479" t="str">
        <f>'d.Points de vente&amp;récupération'!K775</f>
        <v>A compléter</v>
      </c>
    </row>
    <row r="753" spans="15:60">
      <c r="O753">
        <v>750</v>
      </c>
      <c r="P753" t="str">
        <f>_xlfn.XLOOKUP(O753,'1.Fiche candidature (à remplir)'!AB:AB,'1.Fiche candidature (à remplir)'!D:D)</f>
        <v>Location d'Emballages logistiques</v>
      </c>
      <c r="Q753" t="str">
        <f>_xlfn.XLOOKUP(O753,'1.Fiche candidature (à remplir)'!AB:AB,'1.Fiche candidature (à remplir)'!AC:AC)</f>
        <v>Investissement_1</v>
      </c>
      <c r="R753" t="str">
        <f>_xlfn.XLOOKUP(O753,'1.Fiche candidature (à remplir)'!AB:AB,'1.Fiche candidature (à remplir)'!E:E)</f>
        <v>A compléter</v>
      </c>
      <c r="S753">
        <f>_xlfn.XLOOKUP(O753,'1.Fiche candidature (à remplir)'!AB:AB,'1.Fiche candidature (à remplir)'!F:F)</f>
        <v>0</v>
      </c>
      <c r="T753">
        <f>_xlfn.XLOOKUP(O753,'1.Fiche candidature (à remplir)'!AB:AB,'1.Fiche candidature (à remplir)'!G:G)</f>
        <v>0</v>
      </c>
      <c r="U753">
        <f>_xlfn.XLOOKUP(O753,'1.Fiche candidature (à remplir)'!AB:AB,'1.Fiche candidature (à remplir)'!H:H)</f>
        <v>0</v>
      </c>
      <c r="V753" t="str">
        <f>_xlfn.XLOOKUP(O753,'1.Fiche candidature (à remplir)'!AB:AB,'1.Fiche candidature (à remplir)'!I:I)</f>
        <v>A compléter</v>
      </c>
      <c r="W753" t="str">
        <f>_xlfn.XLOOKUP(O753,'1.Fiche candidature (à remplir)'!AB:AB,'1.Fiche candidature (à remplir)'!L:L)</f>
        <v>A remplir</v>
      </c>
      <c r="X753">
        <f>_xlfn.XLOOKUP(O753,'1.Fiche candidature (à remplir)'!AB:AB,'1.Fiche candidature (à remplir)'!M:M)</f>
        <v>0</v>
      </c>
      <c r="Y753">
        <f>_xlfn.XLOOKUP(O753,'1.Fiche candidature (à remplir)'!AB:AB,'1.Fiche candidature (à remplir)'!N:N)</f>
        <v>0</v>
      </c>
      <c r="Z753">
        <f>_xlfn.XLOOKUP(O753,'1.Fiche candidature (à remplir)'!AB:AB,'1.Fiche candidature (à remplir)'!P:P)</f>
        <v>0</v>
      </c>
      <c r="AC753" s="479">
        <f>b.Groupement!D779</f>
        <v>0</v>
      </c>
      <c r="AD753" s="479">
        <f>b.Groupement!E779</f>
        <v>0</v>
      </c>
      <c r="AE753" s="479">
        <f>b.Groupement!F779</f>
        <v>0</v>
      </c>
      <c r="AF753" s="479">
        <f>b.Groupement!G779</f>
        <v>0</v>
      </c>
      <c r="AG753" s="479">
        <f>b.Groupement!H779</f>
        <v>0</v>
      </c>
      <c r="AH753" s="479">
        <f>b.Groupement!I779</f>
        <v>0</v>
      </c>
      <c r="AI753" s="479">
        <f>b.Groupement!J779</f>
        <v>0</v>
      </c>
      <c r="AK753" s="479">
        <f>'a.Equipe projet'!D775</f>
        <v>0</v>
      </c>
      <c r="AL753" s="479">
        <f>'a.Equipe projet'!E775</f>
        <v>0</v>
      </c>
      <c r="AM753" s="479">
        <f>'a.Equipe projet'!F775</f>
        <v>0</v>
      </c>
      <c r="AN753" s="479">
        <f>'a.Equipe projet'!G775</f>
        <v>0</v>
      </c>
      <c r="AO753" s="479">
        <f>'a.Equipe projet'!H775</f>
        <v>0</v>
      </c>
      <c r="AP753" s="479">
        <f>'a.Equipe projet'!I775</f>
        <v>0</v>
      </c>
      <c r="AQ753" s="479">
        <f>'a.Equipe projet'!J775</f>
        <v>0</v>
      </c>
      <c r="AR753" s="479">
        <f>'a.Equipe projet'!K775</f>
        <v>0</v>
      </c>
      <c r="AS753" s="479">
        <f>'a.Equipe projet'!L775</f>
        <v>0</v>
      </c>
      <c r="AU753" s="479">
        <f>'c.Prestataires'!D774</f>
        <v>0</v>
      </c>
      <c r="AV753" s="479">
        <f>'c.Prestataires'!E774</f>
        <v>0</v>
      </c>
      <c r="AW753" s="479">
        <f>'c.Prestataires'!F774</f>
        <v>0</v>
      </c>
      <c r="AX753" s="479">
        <f>'c.Prestataires'!G774</f>
        <v>0</v>
      </c>
      <c r="AY753" s="479">
        <f>'c.Prestataires'!H774</f>
        <v>0</v>
      </c>
      <c r="BA753" s="479" t="str">
        <f>'d.Points de vente&amp;récupération'!D776</f>
        <v>A compléter</v>
      </c>
      <c r="BB753" s="479" t="str">
        <f>'d.Points de vente&amp;récupération'!E776</f>
        <v>A choisir</v>
      </c>
      <c r="BC753" s="479" t="str">
        <f>'d.Points de vente&amp;récupération'!F776</f>
        <v>A choisir</v>
      </c>
      <c r="BD753" s="479" t="str">
        <f>'d.Points de vente&amp;récupération'!G776</f>
        <v>A choisir</v>
      </c>
      <c r="BE753" s="479" t="str">
        <f>'d.Points de vente&amp;récupération'!H776</f>
        <v>A choisir</v>
      </c>
      <c r="BF753" s="479" t="str">
        <f>'d.Points de vente&amp;récupération'!I776</f>
        <v>A choisir</v>
      </c>
      <c r="BG753" s="479" t="str">
        <f>'d.Points de vente&amp;récupération'!J776</f>
        <v>A choisir</v>
      </c>
      <c r="BH753" s="479" t="str">
        <f>'d.Points de vente&amp;récupération'!K776</f>
        <v>A compléter</v>
      </c>
    </row>
    <row r="754" spans="15:60">
      <c r="O754">
        <v>751</v>
      </c>
      <c r="P754" t="str">
        <f>_xlfn.XLOOKUP(O754,'1.Fiche candidature (à remplir)'!AB:AB,'1.Fiche candidature (à remplir)'!D:D)</f>
        <v>Location d'Emballages logistiques</v>
      </c>
      <c r="Q754" t="str">
        <f>_xlfn.XLOOKUP(O754,'1.Fiche candidature (à remplir)'!AB:AB,'1.Fiche candidature (à remplir)'!AC:AC)</f>
        <v>Investissement_1</v>
      </c>
      <c r="R754" t="str">
        <f>_xlfn.XLOOKUP(O754,'1.Fiche candidature (à remplir)'!AB:AB,'1.Fiche candidature (à remplir)'!E:E)</f>
        <v>A compléter</v>
      </c>
      <c r="S754">
        <f>_xlfn.XLOOKUP(O754,'1.Fiche candidature (à remplir)'!AB:AB,'1.Fiche candidature (à remplir)'!F:F)</f>
        <v>0</v>
      </c>
      <c r="T754">
        <f>_xlfn.XLOOKUP(O754,'1.Fiche candidature (à remplir)'!AB:AB,'1.Fiche candidature (à remplir)'!G:G)</f>
        <v>0</v>
      </c>
      <c r="U754">
        <f>_xlfn.XLOOKUP(O754,'1.Fiche candidature (à remplir)'!AB:AB,'1.Fiche candidature (à remplir)'!H:H)</f>
        <v>0</v>
      </c>
      <c r="V754" t="str">
        <f>_xlfn.XLOOKUP(O754,'1.Fiche candidature (à remplir)'!AB:AB,'1.Fiche candidature (à remplir)'!I:I)</f>
        <v>A compléter</v>
      </c>
      <c r="W754" t="str">
        <f>_xlfn.XLOOKUP(O754,'1.Fiche candidature (à remplir)'!AB:AB,'1.Fiche candidature (à remplir)'!L:L)</f>
        <v>A remplir</v>
      </c>
      <c r="X754">
        <f>_xlfn.XLOOKUP(O754,'1.Fiche candidature (à remplir)'!AB:AB,'1.Fiche candidature (à remplir)'!M:M)</f>
        <v>0</v>
      </c>
      <c r="Y754">
        <f>_xlfn.XLOOKUP(O754,'1.Fiche candidature (à remplir)'!AB:AB,'1.Fiche candidature (à remplir)'!N:N)</f>
        <v>0</v>
      </c>
      <c r="Z754">
        <f>_xlfn.XLOOKUP(O754,'1.Fiche candidature (à remplir)'!AB:AB,'1.Fiche candidature (à remplir)'!P:P)</f>
        <v>0</v>
      </c>
      <c r="AC754" s="479">
        <f>b.Groupement!D780</f>
        <v>0</v>
      </c>
      <c r="AD754" s="479">
        <f>b.Groupement!E780</f>
        <v>0</v>
      </c>
      <c r="AE754" s="479">
        <f>b.Groupement!F780</f>
        <v>0</v>
      </c>
      <c r="AF754" s="479">
        <f>b.Groupement!G780</f>
        <v>0</v>
      </c>
      <c r="AG754" s="479">
        <f>b.Groupement!H780</f>
        <v>0</v>
      </c>
      <c r="AH754" s="479">
        <f>b.Groupement!I780</f>
        <v>0</v>
      </c>
      <c r="AI754" s="479">
        <f>b.Groupement!J780</f>
        <v>0</v>
      </c>
      <c r="AK754" s="479">
        <f>'a.Equipe projet'!D776</f>
        <v>0</v>
      </c>
      <c r="AL754" s="479">
        <f>'a.Equipe projet'!E776</f>
        <v>0</v>
      </c>
      <c r="AM754" s="479">
        <f>'a.Equipe projet'!F776</f>
        <v>0</v>
      </c>
      <c r="AN754" s="479">
        <f>'a.Equipe projet'!G776</f>
        <v>0</v>
      </c>
      <c r="AO754" s="479">
        <f>'a.Equipe projet'!H776</f>
        <v>0</v>
      </c>
      <c r="AP754" s="479">
        <f>'a.Equipe projet'!I776</f>
        <v>0</v>
      </c>
      <c r="AQ754" s="479">
        <f>'a.Equipe projet'!J776</f>
        <v>0</v>
      </c>
      <c r="AR754" s="479">
        <f>'a.Equipe projet'!K776</f>
        <v>0</v>
      </c>
      <c r="AS754" s="479">
        <f>'a.Equipe projet'!L776</f>
        <v>0</v>
      </c>
      <c r="AU754" s="479">
        <f>'c.Prestataires'!D775</f>
        <v>0</v>
      </c>
      <c r="AV754" s="479">
        <f>'c.Prestataires'!E775</f>
        <v>0</v>
      </c>
      <c r="AW754" s="479">
        <f>'c.Prestataires'!F775</f>
        <v>0</v>
      </c>
      <c r="AX754" s="479">
        <f>'c.Prestataires'!G775</f>
        <v>0</v>
      </c>
      <c r="AY754" s="479">
        <f>'c.Prestataires'!H775</f>
        <v>0</v>
      </c>
      <c r="BA754" s="479" t="str">
        <f>'d.Points de vente&amp;récupération'!D777</f>
        <v>A compléter</v>
      </c>
      <c r="BB754" s="479" t="str">
        <f>'d.Points de vente&amp;récupération'!E777</f>
        <v>A choisir</v>
      </c>
      <c r="BC754" s="479" t="str">
        <f>'d.Points de vente&amp;récupération'!F777</f>
        <v>A choisir</v>
      </c>
      <c r="BD754" s="479" t="str">
        <f>'d.Points de vente&amp;récupération'!G777</f>
        <v>A choisir</v>
      </c>
      <c r="BE754" s="479" t="str">
        <f>'d.Points de vente&amp;récupération'!H777</f>
        <v>A choisir</v>
      </c>
      <c r="BF754" s="479" t="str">
        <f>'d.Points de vente&amp;récupération'!I777</f>
        <v>A choisir</v>
      </c>
      <c r="BG754" s="479" t="str">
        <f>'d.Points de vente&amp;récupération'!J777</f>
        <v>A choisir</v>
      </c>
      <c r="BH754" s="479" t="str">
        <f>'d.Points de vente&amp;récupération'!K777</f>
        <v>A compléter</v>
      </c>
    </row>
    <row r="755" spans="15:60">
      <c r="O755">
        <v>752</v>
      </c>
      <c r="P755" t="str">
        <f>_xlfn.XLOOKUP(O755,'1.Fiche candidature (à remplir)'!AB:AB,'1.Fiche candidature (à remplir)'!D:D)</f>
        <v>Location de dispositifs de récupération d'Emballages réemployables low tech
A noter : des cas spécifiques sont détaillés dans le cahier des charges</v>
      </c>
      <c r="Q755" t="str">
        <f>_xlfn.XLOOKUP(O755,'1.Fiche candidature (à remplir)'!AB:AB,'1.Fiche candidature (à remplir)'!AC:AC)</f>
        <v>Investissement_1</v>
      </c>
      <c r="R755" t="str">
        <f>_xlfn.XLOOKUP(O755,'1.Fiche candidature (à remplir)'!AB:AB,'1.Fiche candidature (à remplir)'!E:E)</f>
        <v>A compléter</v>
      </c>
      <c r="S755">
        <f>_xlfn.XLOOKUP(O755,'1.Fiche candidature (à remplir)'!AB:AB,'1.Fiche candidature (à remplir)'!F:F)</f>
        <v>0</v>
      </c>
      <c r="T755">
        <f>_xlfn.XLOOKUP(O755,'1.Fiche candidature (à remplir)'!AB:AB,'1.Fiche candidature (à remplir)'!G:G)</f>
        <v>0</v>
      </c>
      <c r="U755">
        <f>_xlfn.XLOOKUP(O755,'1.Fiche candidature (à remplir)'!AB:AB,'1.Fiche candidature (à remplir)'!H:H)</f>
        <v>0</v>
      </c>
      <c r="V755" t="str">
        <f>_xlfn.XLOOKUP(O755,'1.Fiche candidature (à remplir)'!AB:AB,'1.Fiche candidature (à remplir)'!I:I)</f>
        <v>A compléter</v>
      </c>
      <c r="W755" t="str">
        <f>_xlfn.XLOOKUP(O755,'1.Fiche candidature (à remplir)'!AB:AB,'1.Fiche candidature (à remplir)'!L:L)</f>
        <v>A remplir</v>
      </c>
      <c r="X755">
        <f>_xlfn.XLOOKUP(O755,'1.Fiche candidature (à remplir)'!AB:AB,'1.Fiche candidature (à remplir)'!M:M)</f>
        <v>0</v>
      </c>
      <c r="Y755">
        <f>_xlfn.XLOOKUP(O755,'1.Fiche candidature (à remplir)'!AB:AB,'1.Fiche candidature (à remplir)'!N:N)</f>
        <v>0</v>
      </c>
      <c r="Z755">
        <f>_xlfn.XLOOKUP(O755,'1.Fiche candidature (à remplir)'!AB:AB,'1.Fiche candidature (à remplir)'!P:P)</f>
        <v>0</v>
      </c>
      <c r="AC755" s="479">
        <f>b.Groupement!D781</f>
        <v>0</v>
      </c>
      <c r="AD755" s="479">
        <f>b.Groupement!E781</f>
        <v>0</v>
      </c>
      <c r="AE755" s="479">
        <f>b.Groupement!F781</f>
        <v>0</v>
      </c>
      <c r="AF755" s="479">
        <f>b.Groupement!G781</f>
        <v>0</v>
      </c>
      <c r="AG755" s="479">
        <f>b.Groupement!H781</f>
        <v>0</v>
      </c>
      <c r="AH755" s="479">
        <f>b.Groupement!I781</f>
        <v>0</v>
      </c>
      <c r="AI755" s="479">
        <f>b.Groupement!J781</f>
        <v>0</v>
      </c>
      <c r="AK755" s="479">
        <f>'a.Equipe projet'!D777</f>
        <v>0</v>
      </c>
      <c r="AL755" s="479">
        <f>'a.Equipe projet'!E777</f>
        <v>0</v>
      </c>
      <c r="AM755" s="479">
        <f>'a.Equipe projet'!F777</f>
        <v>0</v>
      </c>
      <c r="AN755" s="479">
        <f>'a.Equipe projet'!G777</f>
        <v>0</v>
      </c>
      <c r="AO755" s="479">
        <f>'a.Equipe projet'!H777</f>
        <v>0</v>
      </c>
      <c r="AP755" s="479">
        <f>'a.Equipe projet'!I777</f>
        <v>0</v>
      </c>
      <c r="AQ755" s="479">
        <f>'a.Equipe projet'!J777</f>
        <v>0</v>
      </c>
      <c r="AR755" s="479">
        <f>'a.Equipe projet'!K777</f>
        <v>0</v>
      </c>
      <c r="AS755" s="479">
        <f>'a.Equipe projet'!L777</f>
        <v>0</v>
      </c>
      <c r="AU755" s="479">
        <f>'c.Prestataires'!D776</f>
        <v>0</v>
      </c>
      <c r="AV755" s="479">
        <f>'c.Prestataires'!E776</f>
        <v>0</v>
      </c>
      <c r="AW755" s="479">
        <f>'c.Prestataires'!F776</f>
        <v>0</v>
      </c>
      <c r="AX755" s="479">
        <f>'c.Prestataires'!G776</f>
        <v>0</v>
      </c>
      <c r="AY755" s="479">
        <f>'c.Prestataires'!H776</f>
        <v>0</v>
      </c>
      <c r="BA755" s="479" t="str">
        <f>'d.Points de vente&amp;récupération'!D778</f>
        <v>A compléter</v>
      </c>
      <c r="BB755" s="479" t="str">
        <f>'d.Points de vente&amp;récupération'!E778</f>
        <v>A choisir</v>
      </c>
      <c r="BC755" s="479" t="str">
        <f>'d.Points de vente&amp;récupération'!F778</f>
        <v>A choisir</v>
      </c>
      <c r="BD755" s="479" t="str">
        <f>'d.Points de vente&amp;récupération'!G778</f>
        <v>A choisir</v>
      </c>
      <c r="BE755" s="479" t="str">
        <f>'d.Points de vente&amp;récupération'!H778</f>
        <v>A choisir</v>
      </c>
      <c r="BF755" s="479" t="str">
        <f>'d.Points de vente&amp;récupération'!I778</f>
        <v>A choisir</v>
      </c>
      <c r="BG755" s="479" t="str">
        <f>'d.Points de vente&amp;récupération'!J778</f>
        <v>A choisir</v>
      </c>
      <c r="BH755" s="479" t="str">
        <f>'d.Points de vente&amp;récupération'!K778</f>
        <v>A compléter</v>
      </c>
    </row>
    <row r="756" spans="15:60">
      <c r="O756">
        <v>753</v>
      </c>
      <c r="P756" t="str">
        <f>_xlfn.XLOOKUP(O756,'1.Fiche candidature (à remplir)'!AB:AB,'1.Fiche candidature (à remplir)'!D:D)</f>
        <v>Location de dispositifs de récupération d'Emballages réemployables low tech</v>
      </c>
      <c r="Q756" t="str">
        <f>_xlfn.XLOOKUP(O756,'1.Fiche candidature (à remplir)'!AB:AB,'1.Fiche candidature (à remplir)'!AC:AC)</f>
        <v>Investissement_1</v>
      </c>
      <c r="R756" t="str">
        <f>_xlfn.XLOOKUP(O756,'1.Fiche candidature (à remplir)'!AB:AB,'1.Fiche candidature (à remplir)'!E:E)</f>
        <v>A compléter</v>
      </c>
      <c r="S756">
        <f>_xlfn.XLOOKUP(O756,'1.Fiche candidature (à remplir)'!AB:AB,'1.Fiche candidature (à remplir)'!F:F)</f>
        <v>0</v>
      </c>
      <c r="T756">
        <f>_xlfn.XLOOKUP(O756,'1.Fiche candidature (à remplir)'!AB:AB,'1.Fiche candidature (à remplir)'!G:G)</f>
        <v>0</v>
      </c>
      <c r="U756">
        <f>_xlfn.XLOOKUP(O756,'1.Fiche candidature (à remplir)'!AB:AB,'1.Fiche candidature (à remplir)'!H:H)</f>
        <v>0</v>
      </c>
      <c r="V756" t="str">
        <f>_xlfn.XLOOKUP(O756,'1.Fiche candidature (à remplir)'!AB:AB,'1.Fiche candidature (à remplir)'!I:I)</f>
        <v>A compléter</v>
      </c>
      <c r="W756" t="str">
        <f>_xlfn.XLOOKUP(O756,'1.Fiche candidature (à remplir)'!AB:AB,'1.Fiche candidature (à remplir)'!L:L)</f>
        <v>A remplir</v>
      </c>
      <c r="X756">
        <f>_xlfn.XLOOKUP(O756,'1.Fiche candidature (à remplir)'!AB:AB,'1.Fiche candidature (à remplir)'!M:M)</f>
        <v>0</v>
      </c>
      <c r="Y756">
        <f>_xlfn.XLOOKUP(O756,'1.Fiche candidature (à remplir)'!AB:AB,'1.Fiche candidature (à remplir)'!N:N)</f>
        <v>0</v>
      </c>
      <c r="Z756">
        <f>_xlfn.XLOOKUP(O756,'1.Fiche candidature (à remplir)'!AB:AB,'1.Fiche candidature (à remplir)'!P:P)</f>
        <v>0</v>
      </c>
      <c r="AC756" s="479">
        <f>b.Groupement!D782</f>
        <v>0</v>
      </c>
      <c r="AD756" s="479">
        <f>b.Groupement!E782</f>
        <v>0</v>
      </c>
      <c r="AE756" s="479">
        <f>b.Groupement!F782</f>
        <v>0</v>
      </c>
      <c r="AF756" s="479">
        <f>b.Groupement!G782</f>
        <v>0</v>
      </c>
      <c r="AG756" s="479">
        <f>b.Groupement!H782</f>
        <v>0</v>
      </c>
      <c r="AH756" s="479">
        <f>b.Groupement!I782</f>
        <v>0</v>
      </c>
      <c r="AI756" s="479">
        <f>b.Groupement!J782</f>
        <v>0</v>
      </c>
      <c r="AK756" s="479">
        <f>'a.Equipe projet'!D778</f>
        <v>0</v>
      </c>
      <c r="AL756" s="479">
        <f>'a.Equipe projet'!E778</f>
        <v>0</v>
      </c>
      <c r="AM756" s="479">
        <f>'a.Equipe projet'!F778</f>
        <v>0</v>
      </c>
      <c r="AN756" s="479">
        <f>'a.Equipe projet'!G778</f>
        <v>0</v>
      </c>
      <c r="AO756" s="479">
        <f>'a.Equipe projet'!H778</f>
        <v>0</v>
      </c>
      <c r="AP756" s="479">
        <f>'a.Equipe projet'!I778</f>
        <v>0</v>
      </c>
      <c r="AQ756" s="479">
        <f>'a.Equipe projet'!J778</f>
        <v>0</v>
      </c>
      <c r="AR756" s="479">
        <f>'a.Equipe projet'!K778</f>
        <v>0</v>
      </c>
      <c r="AS756" s="479">
        <f>'a.Equipe projet'!L778</f>
        <v>0</v>
      </c>
      <c r="AU756" s="479">
        <f>'c.Prestataires'!D777</f>
        <v>0</v>
      </c>
      <c r="AV756" s="479">
        <f>'c.Prestataires'!E777</f>
        <v>0</v>
      </c>
      <c r="AW756" s="479">
        <f>'c.Prestataires'!F777</f>
        <v>0</v>
      </c>
      <c r="AX756" s="479">
        <f>'c.Prestataires'!G777</f>
        <v>0</v>
      </c>
      <c r="AY756" s="479">
        <f>'c.Prestataires'!H777</f>
        <v>0</v>
      </c>
      <c r="BA756" s="479" t="str">
        <f>'d.Points de vente&amp;récupération'!D779</f>
        <v>A compléter</v>
      </c>
      <c r="BB756" s="479" t="str">
        <f>'d.Points de vente&amp;récupération'!E779</f>
        <v>A choisir</v>
      </c>
      <c r="BC756" s="479" t="str">
        <f>'d.Points de vente&amp;récupération'!F779</f>
        <v>A choisir</v>
      </c>
      <c r="BD756" s="479" t="str">
        <f>'d.Points de vente&amp;récupération'!G779</f>
        <v>A choisir</v>
      </c>
      <c r="BE756" s="479" t="str">
        <f>'d.Points de vente&amp;récupération'!H779</f>
        <v>A choisir</v>
      </c>
      <c r="BF756" s="479" t="str">
        <f>'d.Points de vente&amp;récupération'!I779</f>
        <v>A choisir</v>
      </c>
      <c r="BG756" s="479" t="str">
        <f>'d.Points de vente&amp;récupération'!J779</f>
        <v>A choisir</v>
      </c>
      <c r="BH756" s="479" t="str">
        <f>'d.Points de vente&amp;récupération'!K779</f>
        <v>A compléter</v>
      </c>
    </row>
    <row r="757" spans="15:60">
      <c r="O757">
        <v>754</v>
      </c>
      <c r="P757" t="str">
        <f>_xlfn.XLOOKUP(O757,'1.Fiche candidature (à remplir)'!AB:AB,'1.Fiche candidature (à remplir)'!D:D)</f>
        <v>Location de dispositifs de récupération d'Emballages réemployables low tech</v>
      </c>
      <c r="Q757" t="str">
        <f>_xlfn.XLOOKUP(O757,'1.Fiche candidature (à remplir)'!AB:AB,'1.Fiche candidature (à remplir)'!AC:AC)</f>
        <v>Investissement_1</v>
      </c>
      <c r="R757" t="str">
        <f>_xlfn.XLOOKUP(O757,'1.Fiche candidature (à remplir)'!AB:AB,'1.Fiche candidature (à remplir)'!E:E)</f>
        <v>A compléter</v>
      </c>
      <c r="S757">
        <f>_xlfn.XLOOKUP(O757,'1.Fiche candidature (à remplir)'!AB:AB,'1.Fiche candidature (à remplir)'!F:F)</f>
        <v>0</v>
      </c>
      <c r="T757">
        <f>_xlfn.XLOOKUP(O757,'1.Fiche candidature (à remplir)'!AB:AB,'1.Fiche candidature (à remplir)'!G:G)</f>
        <v>0</v>
      </c>
      <c r="U757">
        <f>_xlfn.XLOOKUP(O757,'1.Fiche candidature (à remplir)'!AB:AB,'1.Fiche candidature (à remplir)'!H:H)</f>
        <v>0</v>
      </c>
      <c r="V757" t="str">
        <f>_xlfn.XLOOKUP(O757,'1.Fiche candidature (à remplir)'!AB:AB,'1.Fiche candidature (à remplir)'!I:I)</f>
        <v>A compléter</v>
      </c>
      <c r="W757" t="str">
        <f>_xlfn.XLOOKUP(O757,'1.Fiche candidature (à remplir)'!AB:AB,'1.Fiche candidature (à remplir)'!L:L)</f>
        <v>A remplir</v>
      </c>
      <c r="X757">
        <f>_xlfn.XLOOKUP(O757,'1.Fiche candidature (à remplir)'!AB:AB,'1.Fiche candidature (à remplir)'!M:M)</f>
        <v>0</v>
      </c>
      <c r="Y757">
        <f>_xlfn.XLOOKUP(O757,'1.Fiche candidature (à remplir)'!AB:AB,'1.Fiche candidature (à remplir)'!N:N)</f>
        <v>0</v>
      </c>
      <c r="Z757">
        <f>_xlfn.XLOOKUP(O757,'1.Fiche candidature (à remplir)'!AB:AB,'1.Fiche candidature (à remplir)'!P:P)</f>
        <v>0</v>
      </c>
      <c r="AC757" s="479">
        <f>b.Groupement!D783</f>
        <v>0</v>
      </c>
      <c r="AD757" s="479">
        <f>b.Groupement!E783</f>
        <v>0</v>
      </c>
      <c r="AE757" s="479">
        <f>b.Groupement!F783</f>
        <v>0</v>
      </c>
      <c r="AF757" s="479">
        <f>b.Groupement!G783</f>
        <v>0</v>
      </c>
      <c r="AG757" s="479">
        <f>b.Groupement!H783</f>
        <v>0</v>
      </c>
      <c r="AH757" s="479">
        <f>b.Groupement!I783</f>
        <v>0</v>
      </c>
      <c r="AI757" s="479">
        <f>b.Groupement!J783</f>
        <v>0</v>
      </c>
      <c r="AK757" s="479">
        <f>'a.Equipe projet'!D779</f>
        <v>0</v>
      </c>
      <c r="AL757" s="479">
        <f>'a.Equipe projet'!E779</f>
        <v>0</v>
      </c>
      <c r="AM757" s="479">
        <f>'a.Equipe projet'!F779</f>
        <v>0</v>
      </c>
      <c r="AN757" s="479">
        <f>'a.Equipe projet'!G779</f>
        <v>0</v>
      </c>
      <c r="AO757" s="479">
        <f>'a.Equipe projet'!H779</f>
        <v>0</v>
      </c>
      <c r="AP757" s="479">
        <f>'a.Equipe projet'!I779</f>
        <v>0</v>
      </c>
      <c r="AQ757" s="479">
        <f>'a.Equipe projet'!J779</f>
        <v>0</v>
      </c>
      <c r="AR757" s="479">
        <f>'a.Equipe projet'!K779</f>
        <v>0</v>
      </c>
      <c r="AS757" s="479">
        <f>'a.Equipe projet'!L779</f>
        <v>0</v>
      </c>
      <c r="AU757" s="479">
        <f>'c.Prestataires'!D778</f>
        <v>0</v>
      </c>
      <c r="AV757" s="479">
        <f>'c.Prestataires'!E778</f>
        <v>0</v>
      </c>
      <c r="AW757" s="479">
        <f>'c.Prestataires'!F778</f>
        <v>0</v>
      </c>
      <c r="AX757" s="479">
        <f>'c.Prestataires'!G778</f>
        <v>0</v>
      </c>
      <c r="AY757" s="479">
        <f>'c.Prestataires'!H778</f>
        <v>0</v>
      </c>
      <c r="BA757" s="479" t="str">
        <f>'d.Points de vente&amp;récupération'!D780</f>
        <v>A compléter</v>
      </c>
      <c r="BB757" s="479" t="str">
        <f>'d.Points de vente&amp;récupération'!E780</f>
        <v>A choisir</v>
      </c>
      <c r="BC757" s="479" t="str">
        <f>'d.Points de vente&amp;récupération'!F780</f>
        <v>A choisir</v>
      </c>
      <c r="BD757" s="479" t="str">
        <f>'d.Points de vente&amp;récupération'!G780</f>
        <v>A choisir</v>
      </c>
      <c r="BE757" s="479" t="str">
        <f>'d.Points de vente&amp;récupération'!H780</f>
        <v>A choisir</v>
      </c>
      <c r="BF757" s="479" t="str">
        <f>'d.Points de vente&amp;récupération'!I780</f>
        <v>A choisir</v>
      </c>
      <c r="BG757" s="479" t="str">
        <f>'d.Points de vente&amp;récupération'!J780</f>
        <v>A choisir</v>
      </c>
      <c r="BH757" s="479" t="str">
        <f>'d.Points de vente&amp;récupération'!K780</f>
        <v>A compléter</v>
      </c>
    </row>
    <row r="758" spans="15:60">
      <c r="O758">
        <v>755</v>
      </c>
      <c r="P758" t="str">
        <f>_xlfn.XLOOKUP(O758,'1.Fiche candidature (à remplir)'!AB:AB,'1.Fiche candidature (à remplir)'!D:D)</f>
        <v>Location de dispositifs de récupération d'Emballages réemployables low tech</v>
      </c>
      <c r="Q758" t="str">
        <f>_xlfn.XLOOKUP(O758,'1.Fiche candidature (à remplir)'!AB:AB,'1.Fiche candidature (à remplir)'!AC:AC)</f>
        <v>Investissement_1</v>
      </c>
      <c r="R758" t="str">
        <f>_xlfn.XLOOKUP(O758,'1.Fiche candidature (à remplir)'!AB:AB,'1.Fiche candidature (à remplir)'!E:E)</f>
        <v>A compléter</v>
      </c>
      <c r="S758">
        <f>_xlfn.XLOOKUP(O758,'1.Fiche candidature (à remplir)'!AB:AB,'1.Fiche candidature (à remplir)'!F:F)</f>
        <v>0</v>
      </c>
      <c r="T758">
        <f>_xlfn.XLOOKUP(O758,'1.Fiche candidature (à remplir)'!AB:AB,'1.Fiche candidature (à remplir)'!G:G)</f>
        <v>0</v>
      </c>
      <c r="U758">
        <f>_xlfn.XLOOKUP(O758,'1.Fiche candidature (à remplir)'!AB:AB,'1.Fiche candidature (à remplir)'!H:H)</f>
        <v>0</v>
      </c>
      <c r="V758" t="str">
        <f>_xlfn.XLOOKUP(O758,'1.Fiche candidature (à remplir)'!AB:AB,'1.Fiche candidature (à remplir)'!I:I)</f>
        <v>A compléter</v>
      </c>
      <c r="W758" t="str">
        <f>_xlfn.XLOOKUP(O758,'1.Fiche candidature (à remplir)'!AB:AB,'1.Fiche candidature (à remplir)'!L:L)</f>
        <v>A remplir</v>
      </c>
      <c r="X758">
        <f>_xlfn.XLOOKUP(O758,'1.Fiche candidature (à remplir)'!AB:AB,'1.Fiche candidature (à remplir)'!M:M)</f>
        <v>0</v>
      </c>
      <c r="Y758">
        <f>_xlfn.XLOOKUP(O758,'1.Fiche candidature (à remplir)'!AB:AB,'1.Fiche candidature (à remplir)'!N:N)</f>
        <v>0</v>
      </c>
      <c r="Z758">
        <f>_xlfn.XLOOKUP(O758,'1.Fiche candidature (à remplir)'!AB:AB,'1.Fiche candidature (à remplir)'!P:P)</f>
        <v>0</v>
      </c>
      <c r="AC758" s="479">
        <f>b.Groupement!D784</f>
        <v>0</v>
      </c>
      <c r="AD758" s="479">
        <f>b.Groupement!E784</f>
        <v>0</v>
      </c>
      <c r="AE758" s="479">
        <f>b.Groupement!F784</f>
        <v>0</v>
      </c>
      <c r="AF758" s="479">
        <f>b.Groupement!G784</f>
        <v>0</v>
      </c>
      <c r="AG758" s="479">
        <f>b.Groupement!H784</f>
        <v>0</v>
      </c>
      <c r="AH758" s="479">
        <f>b.Groupement!I784</f>
        <v>0</v>
      </c>
      <c r="AI758" s="479">
        <f>b.Groupement!J784</f>
        <v>0</v>
      </c>
      <c r="AK758" s="479">
        <f>'a.Equipe projet'!D780</f>
        <v>0</v>
      </c>
      <c r="AL758" s="479">
        <f>'a.Equipe projet'!E780</f>
        <v>0</v>
      </c>
      <c r="AM758" s="479">
        <f>'a.Equipe projet'!F780</f>
        <v>0</v>
      </c>
      <c r="AN758" s="479">
        <f>'a.Equipe projet'!G780</f>
        <v>0</v>
      </c>
      <c r="AO758" s="479">
        <f>'a.Equipe projet'!H780</f>
        <v>0</v>
      </c>
      <c r="AP758" s="479">
        <f>'a.Equipe projet'!I780</f>
        <v>0</v>
      </c>
      <c r="AQ758" s="479">
        <f>'a.Equipe projet'!J780</f>
        <v>0</v>
      </c>
      <c r="AR758" s="479">
        <f>'a.Equipe projet'!K780</f>
        <v>0</v>
      </c>
      <c r="AS758" s="479">
        <f>'a.Equipe projet'!L780</f>
        <v>0</v>
      </c>
      <c r="AU758" s="479">
        <f>'c.Prestataires'!D779</f>
        <v>0</v>
      </c>
      <c r="AV758" s="479">
        <f>'c.Prestataires'!E779</f>
        <v>0</v>
      </c>
      <c r="AW758" s="479">
        <f>'c.Prestataires'!F779</f>
        <v>0</v>
      </c>
      <c r="AX758" s="479">
        <f>'c.Prestataires'!G779</f>
        <v>0</v>
      </c>
      <c r="AY758" s="479">
        <f>'c.Prestataires'!H779</f>
        <v>0</v>
      </c>
      <c r="BA758" s="479" t="str">
        <f>'d.Points de vente&amp;récupération'!D781</f>
        <v>A compléter</v>
      </c>
      <c r="BB758" s="479" t="str">
        <f>'d.Points de vente&amp;récupération'!E781</f>
        <v>A choisir</v>
      </c>
      <c r="BC758" s="479" t="str">
        <f>'d.Points de vente&amp;récupération'!F781</f>
        <v>A choisir</v>
      </c>
      <c r="BD758" s="479" t="str">
        <f>'d.Points de vente&amp;récupération'!G781</f>
        <v>A choisir</v>
      </c>
      <c r="BE758" s="479" t="str">
        <f>'d.Points de vente&amp;récupération'!H781</f>
        <v>A choisir</v>
      </c>
      <c r="BF758" s="479" t="str">
        <f>'d.Points de vente&amp;récupération'!I781</f>
        <v>A choisir</v>
      </c>
      <c r="BG758" s="479" t="str">
        <f>'d.Points de vente&amp;récupération'!J781</f>
        <v>A choisir</v>
      </c>
      <c r="BH758" s="479" t="str">
        <f>'d.Points de vente&amp;récupération'!K781</f>
        <v>A compléter</v>
      </c>
    </row>
    <row r="759" spans="15:60">
      <c r="O759">
        <v>756</v>
      </c>
      <c r="P759" t="str">
        <f>_xlfn.XLOOKUP(O759,'1.Fiche candidature (à remplir)'!AB:AB,'1.Fiche candidature (à remplir)'!D:D)</f>
        <v>Location de dispositifs de récupération d'Emballages réemployables low tech</v>
      </c>
      <c r="Q759" t="str">
        <f>_xlfn.XLOOKUP(O759,'1.Fiche candidature (à remplir)'!AB:AB,'1.Fiche candidature (à remplir)'!AC:AC)</f>
        <v>Investissement_1</v>
      </c>
      <c r="R759" t="str">
        <f>_xlfn.XLOOKUP(O759,'1.Fiche candidature (à remplir)'!AB:AB,'1.Fiche candidature (à remplir)'!E:E)</f>
        <v>A compléter</v>
      </c>
      <c r="S759">
        <f>_xlfn.XLOOKUP(O759,'1.Fiche candidature (à remplir)'!AB:AB,'1.Fiche candidature (à remplir)'!F:F)</f>
        <v>0</v>
      </c>
      <c r="T759">
        <f>_xlfn.XLOOKUP(O759,'1.Fiche candidature (à remplir)'!AB:AB,'1.Fiche candidature (à remplir)'!G:G)</f>
        <v>0</v>
      </c>
      <c r="U759">
        <f>_xlfn.XLOOKUP(O759,'1.Fiche candidature (à remplir)'!AB:AB,'1.Fiche candidature (à remplir)'!H:H)</f>
        <v>0</v>
      </c>
      <c r="V759" t="str">
        <f>_xlfn.XLOOKUP(O759,'1.Fiche candidature (à remplir)'!AB:AB,'1.Fiche candidature (à remplir)'!I:I)</f>
        <v>A compléter</v>
      </c>
      <c r="W759" t="str">
        <f>_xlfn.XLOOKUP(O759,'1.Fiche candidature (à remplir)'!AB:AB,'1.Fiche candidature (à remplir)'!L:L)</f>
        <v>A remplir</v>
      </c>
      <c r="X759">
        <f>_xlfn.XLOOKUP(O759,'1.Fiche candidature (à remplir)'!AB:AB,'1.Fiche candidature (à remplir)'!M:M)</f>
        <v>0</v>
      </c>
      <c r="Y759">
        <f>_xlfn.XLOOKUP(O759,'1.Fiche candidature (à remplir)'!AB:AB,'1.Fiche candidature (à remplir)'!N:N)</f>
        <v>0</v>
      </c>
      <c r="Z759">
        <f>_xlfn.XLOOKUP(O759,'1.Fiche candidature (à remplir)'!AB:AB,'1.Fiche candidature (à remplir)'!P:P)</f>
        <v>0</v>
      </c>
      <c r="AC759" s="479">
        <f>b.Groupement!D785</f>
        <v>0</v>
      </c>
      <c r="AD759" s="479">
        <f>b.Groupement!E785</f>
        <v>0</v>
      </c>
      <c r="AE759" s="479">
        <f>b.Groupement!F785</f>
        <v>0</v>
      </c>
      <c r="AF759" s="479">
        <f>b.Groupement!G785</f>
        <v>0</v>
      </c>
      <c r="AG759" s="479">
        <f>b.Groupement!H785</f>
        <v>0</v>
      </c>
      <c r="AH759" s="479">
        <f>b.Groupement!I785</f>
        <v>0</v>
      </c>
      <c r="AI759" s="479">
        <f>b.Groupement!J785</f>
        <v>0</v>
      </c>
      <c r="AK759" s="479">
        <f>'a.Equipe projet'!D781</f>
        <v>0</v>
      </c>
      <c r="AL759" s="479">
        <f>'a.Equipe projet'!E781</f>
        <v>0</v>
      </c>
      <c r="AM759" s="479">
        <f>'a.Equipe projet'!F781</f>
        <v>0</v>
      </c>
      <c r="AN759" s="479">
        <f>'a.Equipe projet'!G781</f>
        <v>0</v>
      </c>
      <c r="AO759" s="479">
        <f>'a.Equipe projet'!H781</f>
        <v>0</v>
      </c>
      <c r="AP759" s="479">
        <f>'a.Equipe projet'!I781</f>
        <v>0</v>
      </c>
      <c r="AQ759" s="479">
        <f>'a.Equipe projet'!J781</f>
        <v>0</v>
      </c>
      <c r="AR759" s="479">
        <f>'a.Equipe projet'!K781</f>
        <v>0</v>
      </c>
      <c r="AS759" s="479">
        <f>'a.Equipe projet'!L781</f>
        <v>0</v>
      </c>
      <c r="AU759" s="479">
        <f>'c.Prestataires'!D780</f>
        <v>0</v>
      </c>
      <c r="AV759" s="479">
        <f>'c.Prestataires'!E780</f>
        <v>0</v>
      </c>
      <c r="AW759" s="479">
        <f>'c.Prestataires'!F780</f>
        <v>0</v>
      </c>
      <c r="AX759" s="479">
        <f>'c.Prestataires'!G780</f>
        <v>0</v>
      </c>
      <c r="AY759" s="479">
        <f>'c.Prestataires'!H780</f>
        <v>0</v>
      </c>
      <c r="BA759" s="479" t="str">
        <f>'d.Points de vente&amp;récupération'!D782</f>
        <v>A compléter</v>
      </c>
      <c r="BB759" s="479" t="str">
        <f>'d.Points de vente&amp;récupération'!E782</f>
        <v>A choisir</v>
      </c>
      <c r="BC759" s="479" t="str">
        <f>'d.Points de vente&amp;récupération'!F782</f>
        <v>A choisir</v>
      </c>
      <c r="BD759" s="479" t="str">
        <f>'d.Points de vente&amp;récupération'!G782</f>
        <v>A choisir</v>
      </c>
      <c r="BE759" s="479" t="str">
        <f>'d.Points de vente&amp;récupération'!H782</f>
        <v>A choisir</v>
      </c>
      <c r="BF759" s="479" t="str">
        <f>'d.Points de vente&amp;récupération'!I782</f>
        <v>A choisir</v>
      </c>
      <c r="BG759" s="479" t="str">
        <f>'d.Points de vente&amp;récupération'!J782</f>
        <v>A choisir</v>
      </c>
      <c r="BH759" s="479" t="str">
        <f>'d.Points de vente&amp;récupération'!K782</f>
        <v>A compléter</v>
      </c>
    </row>
    <row r="760" spans="15:60">
      <c r="O760">
        <v>757</v>
      </c>
      <c r="P760" t="str">
        <f>_xlfn.XLOOKUP(O760,'1.Fiche candidature (à remplir)'!AB:AB,'1.Fiche candidature (à remplir)'!D:D)</f>
        <v>Prestation de développement de logiciel ou application permettant la traçabilité des Emballages primaires réemployables</v>
      </c>
      <c r="Q760" t="str">
        <f>_xlfn.XLOOKUP(O760,'1.Fiche candidature (à remplir)'!AB:AB,'1.Fiche candidature (à remplir)'!AC:AC)</f>
        <v>Investissement_1</v>
      </c>
      <c r="R760" t="str">
        <f>_xlfn.XLOOKUP(O760,'1.Fiche candidature (à remplir)'!AB:AB,'1.Fiche candidature (à remplir)'!E:E)</f>
        <v>A compléter</v>
      </c>
      <c r="S760">
        <f>_xlfn.XLOOKUP(O760,'1.Fiche candidature (à remplir)'!AB:AB,'1.Fiche candidature (à remplir)'!F:F)</f>
        <v>0</v>
      </c>
      <c r="T760">
        <f>_xlfn.XLOOKUP(O760,'1.Fiche candidature (à remplir)'!AB:AB,'1.Fiche candidature (à remplir)'!G:G)</f>
        <v>0</v>
      </c>
      <c r="U760">
        <f>_xlfn.XLOOKUP(O760,'1.Fiche candidature (à remplir)'!AB:AB,'1.Fiche candidature (à remplir)'!H:H)</f>
        <v>0</v>
      </c>
      <c r="V760" t="str">
        <f>_xlfn.XLOOKUP(O760,'1.Fiche candidature (à remplir)'!AB:AB,'1.Fiche candidature (à remplir)'!I:I)</f>
        <v>A compléter</v>
      </c>
      <c r="W760" t="str">
        <f>_xlfn.XLOOKUP(O760,'1.Fiche candidature (à remplir)'!AB:AB,'1.Fiche candidature (à remplir)'!L:L)</f>
        <v>A remplir</v>
      </c>
      <c r="X760">
        <f>_xlfn.XLOOKUP(O760,'1.Fiche candidature (à remplir)'!AB:AB,'1.Fiche candidature (à remplir)'!M:M)</f>
        <v>0</v>
      </c>
      <c r="Y760">
        <f>_xlfn.XLOOKUP(O760,'1.Fiche candidature (à remplir)'!AB:AB,'1.Fiche candidature (à remplir)'!N:N)</f>
        <v>0</v>
      </c>
      <c r="Z760">
        <f>_xlfn.XLOOKUP(O760,'1.Fiche candidature (à remplir)'!AB:AB,'1.Fiche candidature (à remplir)'!P:P)</f>
        <v>0</v>
      </c>
      <c r="AC760" s="479">
        <f>b.Groupement!D786</f>
        <v>0</v>
      </c>
      <c r="AD760" s="479">
        <f>b.Groupement!E786</f>
        <v>0</v>
      </c>
      <c r="AE760" s="479">
        <f>b.Groupement!F786</f>
        <v>0</v>
      </c>
      <c r="AF760" s="479">
        <f>b.Groupement!G786</f>
        <v>0</v>
      </c>
      <c r="AG760" s="479">
        <f>b.Groupement!H786</f>
        <v>0</v>
      </c>
      <c r="AH760" s="479">
        <f>b.Groupement!I786</f>
        <v>0</v>
      </c>
      <c r="AI760" s="479">
        <f>b.Groupement!J786</f>
        <v>0</v>
      </c>
      <c r="AK760" s="479">
        <f>'a.Equipe projet'!D782</f>
        <v>0</v>
      </c>
      <c r="AL760" s="479">
        <f>'a.Equipe projet'!E782</f>
        <v>0</v>
      </c>
      <c r="AM760" s="479">
        <f>'a.Equipe projet'!F782</f>
        <v>0</v>
      </c>
      <c r="AN760" s="479">
        <f>'a.Equipe projet'!G782</f>
        <v>0</v>
      </c>
      <c r="AO760" s="479">
        <f>'a.Equipe projet'!H782</f>
        <v>0</v>
      </c>
      <c r="AP760" s="479">
        <f>'a.Equipe projet'!I782</f>
        <v>0</v>
      </c>
      <c r="AQ760" s="479">
        <f>'a.Equipe projet'!J782</f>
        <v>0</v>
      </c>
      <c r="AR760" s="479">
        <f>'a.Equipe projet'!K782</f>
        <v>0</v>
      </c>
      <c r="AS760" s="479">
        <f>'a.Equipe projet'!L782</f>
        <v>0</v>
      </c>
      <c r="AU760" s="479">
        <f>'c.Prestataires'!D781</f>
        <v>0</v>
      </c>
      <c r="AV760" s="479">
        <f>'c.Prestataires'!E781</f>
        <v>0</v>
      </c>
      <c r="AW760" s="479">
        <f>'c.Prestataires'!F781</f>
        <v>0</v>
      </c>
      <c r="AX760" s="479">
        <f>'c.Prestataires'!G781</f>
        <v>0</v>
      </c>
      <c r="AY760" s="479">
        <f>'c.Prestataires'!H781</f>
        <v>0</v>
      </c>
      <c r="BA760" s="479" t="str">
        <f>'d.Points de vente&amp;récupération'!D783</f>
        <v>A compléter</v>
      </c>
      <c r="BB760" s="479" t="str">
        <f>'d.Points de vente&amp;récupération'!E783</f>
        <v>A choisir</v>
      </c>
      <c r="BC760" s="479" t="str">
        <f>'d.Points de vente&amp;récupération'!F783</f>
        <v>A choisir</v>
      </c>
      <c r="BD760" s="479" t="str">
        <f>'d.Points de vente&amp;récupération'!G783</f>
        <v>A choisir</v>
      </c>
      <c r="BE760" s="479" t="str">
        <f>'d.Points de vente&amp;récupération'!H783</f>
        <v>A choisir</v>
      </c>
      <c r="BF760" s="479" t="str">
        <f>'d.Points de vente&amp;récupération'!I783</f>
        <v>A choisir</v>
      </c>
      <c r="BG760" s="479" t="str">
        <f>'d.Points de vente&amp;récupération'!J783</f>
        <v>A choisir</v>
      </c>
      <c r="BH760" s="479" t="str">
        <f>'d.Points de vente&amp;récupération'!K783</f>
        <v>A compléter</v>
      </c>
    </row>
    <row r="761" spans="15:60">
      <c r="O761">
        <v>758</v>
      </c>
      <c r="P761" t="str">
        <f>_xlfn.XLOOKUP(O761,'1.Fiche candidature (à remplir)'!AB:AB,'1.Fiche candidature (à remplir)'!D:D)</f>
        <v>Prestation de développement de logiciel ou application permettant la traçabilité des Emballages primaires réemployables</v>
      </c>
      <c r="Q761" t="str">
        <f>_xlfn.XLOOKUP(O761,'1.Fiche candidature (à remplir)'!AB:AB,'1.Fiche candidature (à remplir)'!AC:AC)</f>
        <v>Investissement_1</v>
      </c>
      <c r="R761" t="str">
        <f>_xlfn.XLOOKUP(O761,'1.Fiche candidature (à remplir)'!AB:AB,'1.Fiche candidature (à remplir)'!E:E)</f>
        <v>A compléter</v>
      </c>
      <c r="S761">
        <f>_xlfn.XLOOKUP(O761,'1.Fiche candidature (à remplir)'!AB:AB,'1.Fiche candidature (à remplir)'!F:F)</f>
        <v>0</v>
      </c>
      <c r="T761">
        <f>_xlfn.XLOOKUP(O761,'1.Fiche candidature (à remplir)'!AB:AB,'1.Fiche candidature (à remplir)'!G:G)</f>
        <v>0</v>
      </c>
      <c r="U761">
        <f>_xlfn.XLOOKUP(O761,'1.Fiche candidature (à remplir)'!AB:AB,'1.Fiche candidature (à remplir)'!H:H)</f>
        <v>0</v>
      </c>
      <c r="V761" t="str">
        <f>_xlfn.XLOOKUP(O761,'1.Fiche candidature (à remplir)'!AB:AB,'1.Fiche candidature (à remplir)'!I:I)</f>
        <v>A compléter</v>
      </c>
      <c r="W761" t="str">
        <f>_xlfn.XLOOKUP(O761,'1.Fiche candidature (à remplir)'!AB:AB,'1.Fiche candidature (à remplir)'!L:L)</f>
        <v>A remplir</v>
      </c>
      <c r="X761">
        <f>_xlfn.XLOOKUP(O761,'1.Fiche candidature (à remplir)'!AB:AB,'1.Fiche candidature (à remplir)'!M:M)</f>
        <v>0</v>
      </c>
      <c r="Y761">
        <f>_xlfn.XLOOKUP(O761,'1.Fiche candidature (à remplir)'!AB:AB,'1.Fiche candidature (à remplir)'!N:N)</f>
        <v>0</v>
      </c>
      <c r="Z761">
        <f>_xlfn.XLOOKUP(O761,'1.Fiche candidature (à remplir)'!AB:AB,'1.Fiche candidature (à remplir)'!P:P)</f>
        <v>0</v>
      </c>
      <c r="AC761" s="479">
        <f>b.Groupement!D787</f>
        <v>0</v>
      </c>
      <c r="AD761" s="479">
        <f>b.Groupement!E787</f>
        <v>0</v>
      </c>
      <c r="AE761" s="479">
        <f>b.Groupement!F787</f>
        <v>0</v>
      </c>
      <c r="AF761" s="479">
        <f>b.Groupement!G787</f>
        <v>0</v>
      </c>
      <c r="AG761" s="479">
        <f>b.Groupement!H787</f>
        <v>0</v>
      </c>
      <c r="AH761" s="479">
        <f>b.Groupement!I787</f>
        <v>0</v>
      </c>
      <c r="AI761" s="479">
        <f>b.Groupement!J787</f>
        <v>0</v>
      </c>
      <c r="AK761" s="479">
        <f>'a.Equipe projet'!D783</f>
        <v>0</v>
      </c>
      <c r="AL761" s="479">
        <f>'a.Equipe projet'!E783</f>
        <v>0</v>
      </c>
      <c r="AM761" s="479">
        <f>'a.Equipe projet'!F783</f>
        <v>0</v>
      </c>
      <c r="AN761" s="479">
        <f>'a.Equipe projet'!G783</f>
        <v>0</v>
      </c>
      <c r="AO761" s="479">
        <f>'a.Equipe projet'!H783</f>
        <v>0</v>
      </c>
      <c r="AP761" s="479">
        <f>'a.Equipe projet'!I783</f>
        <v>0</v>
      </c>
      <c r="AQ761" s="479">
        <f>'a.Equipe projet'!J783</f>
        <v>0</v>
      </c>
      <c r="AR761" s="479">
        <f>'a.Equipe projet'!K783</f>
        <v>0</v>
      </c>
      <c r="AS761" s="479">
        <f>'a.Equipe projet'!L783</f>
        <v>0</v>
      </c>
      <c r="AU761" s="479">
        <f>'c.Prestataires'!D782</f>
        <v>0</v>
      </c>
      <c r="AV761" s="479">
        <f>'c.Prestataires'!E782</f>
        <v>0</v>
      </c>
      <c r="AW761" s="479">
        <f>'c.Prestataires'!F782</f>
        <v>0</v>
      </c>
      <c r="AX761" s="479">
        <f>'c.Prestataires'!G782</f>
        <v>0</v>
      </c>
      <c r="AY761" s="479">
        <f>'c.Prestataires'!H782</f>
        <v>0</v>
      </c>
      <c r="BA761" s="479" t="str">
        <f>'d.Points de vente&amp;récupération'!D784</f>
        <v>A compléter</v>
      </c>
      <c r="BB761" s="479" t="str">
        <f>'d.Points de vente&amp;récupération'!E784</f>
        <v>A choisir</v>
      </c>
      <c r="BC761" s="479" t="str">
        <f>'d.Points de vente&amp;récupération'!F784</f>
        <v>A choisir</v>
      </c>
      <c r="BD761" s="479" t="str">
        <f>'d.Points de vente&amp;récupération'!G784</f>
        <v>A choisir</v>
      </c>
      <c r="BE761" s="479" t="str">
        <f>'d.Points de vente&amp;récupération'!H784</f>
        <v>A choisir</v>
      </c>
      <c r="BF761" s="479" t="str">
        <f>'d.Points de vente&amp;récupération'!I784</f>
        <v>A choisir</v>
      </c>
      <c r="BG761" s="479" t="str">
        <f>'d.Points de vente&amp;récupération'!J784</f>
        <v>A choisir</v>
      </c>
      <c r="BH761" s="479" t="str">
        <f>'d.Points de vente&amp;récupération'!K784</f>
        <v>A compléter</v>
      </c>
    </row>
    <row r="762" spans="15:60">
      <c r="O762">
        <v>759</v>
      </c>
      <c r="P762" t="str">
        <f>_xlfn.XLOOKUP(O762,'1.Fiche candidature (à remplir)'!AB:AB,'1.Fiche candidature (à remplir)'!D:D)</f>
        <v>Prestation de développement de logiciel ou application permettant la traçabilité des Emballages primaires réemployables</v>
      </c>
      <c r="Q762" t="str">
        <f>_xlfn.XLOOKUP(O762,'1.Fiche candidature (à remplir)'!AB:AB,'1.Fiche candidature (à remplir)'!AC:AC)</f>
        <v>Investissement_1</v>
      </c>
      <c r="R762" t="str">
        <f>_xlfn.XLOOKUP(O762,'1.Fiche candidature (à remplir)'!AB:AB,'1.Fiche candidature (à remplir)'!E:E)</f>
        <v>A compléter</v>
      </c>
      <c r="S762">
        <f>_xlfn.XLOOKUP(O762,'1.Fiche candidature (à remplir)'!AB:AB,'1.Fiche candidature (à remplir)'!F:F)</f>
        <v>0</v>
      </c>
      <c r="T762">
        <f>_xlfn.XLOOKUP(O762,'1.Fiche candidature (à remplir)'!AB:AB,'1.Fiche candidature (à remplir)'!G:G)</f>
        <v>0</v>
      </c>
      <c r="U762">
        <f>_xlfn.XLOOKUP(O762,'1.Fiche candidature (à remplir)'!AB:AB,'1.Fiche candidature (à remplir)'!H:H)</f>
        <v>0</v>
      </c>
      <c r="V762" t="str">
        <f>_xlfn.XLOOKUP(O762,'1.Fiche candidature (à remplir)'!AB:AB,'1.Fiche candidature (à remplir)'!I:I)</f>
        <v>A compléter</v>
      </c>
      <c r="W762" t="str">
        <f>_xlfn.XLOOKUP(O762,'1.Fiche candidature (à remplir)'!AB:AB,'1.Fiche candidature (à remplir)'!L:L)</f>
        <v>A remplir</v>
      </c>
      <c r="X762">
        <f>_xlfn.XLOOKUP(O762,'1.Fiche candidature (à remplir)'!AB:AB,'1.Fiche candidature (à remplir)'!M:M)</f>
        <v>0</v>
      </c>
      <c r="Y762">
        <f>_xlfn.XLOOKUP(O762,'1.Fiche candidature (à remplir)'!AB:AB,'1.Fiche candidature (à remplir)'!N:N)</f>
        <v>0</v>
      </c>
      <c r="Z762">
        <f>_xlfn.XLOOKUP(O762,'1.Fiche candidature (à remplir)'!AB:AB,'1.Fiche candidature (à remplir)'!P:P)</f>
        <v>0</v>
      </c>
      <c r="AC762" s="479">
        <f>b.Groupement!D788</f>
        <v>0</v>
      </c>
      <c r="AD762" s="479">
        <f>b.Groupement!E788</f>
        <v>0</v>
      </c>
      <c r="AE762" s="479">
        <f>b.Groupement!F788</f>
        <v>0</v>
      </c>
      <c r="AF762" s="479">
        <f>b.Groupement!G788</f>
        <v>0</v>
      </c>
      <c r="AG762" s="479">
        <f>b.Groupement!H788</f>
        <v>0</v>
      </c>
      <c r="AH762" s="479">
        <f>b.Groupement!I788</f>
        <v>0</v>
      </c>
      <c r="AI762" s="479">
        <f>b.Groupement!J788</f>
        <v>0</v>
      </c>
      <c r="AK762" s="479">
        <f>'a.Equipe projet'!D784</f>
        <v>0</v>
      </c>
      <c r="AL762" s="479">
        <f>'a.Equipe projet'!E784</f>
        <v>0</v>
      </c>
      <c r="AM762" s="479">
        <f>'a.Equipe projet'!F784</f>
        <v>0</v>
      </c>
      <c r="AN762" s="479">
        <f>'a.Equipe projet'!G784</f>
        <v>0</v>
      </c>
      <c r="AO762" s="479">
        <f>'a.Equipe projet'!H784</f>
        <v>0</v>
      </c>
      <c r="AP762" s="479">
        <f>'a.Equipe projet'!I784</f>
        <v>0</v>
      </c>
      <c r="AQ762" s="479">
        <f>'a.Equipe projet'!J784</f>
        <v>0</v>
      </c>
      <c r="AR762" s="479">
        <f>'a.Equipe projet'!K784</f>
        <v>0</v>
      </c>
      <c r="AS762" s="479">
        <f>'a.Equipe projet'!L784</f>
        <v>0</v>
      </c>
      <c r="AU762" s="479">
        <f>'c.Prestataires'!D783</f>
        <v>0</v>
      </c>
      <c r="AV762" s="479">
        <f>'c.Prestataires'!E783</f>
        <v>0</v>
      </c>
      <c r="AW762" s="479">
        <f>'c.Prestataires'!F783</f>
        <v>0</v>
      </c>
      <c r="AX762" s="479">
        <f>'c.Prestataires'!G783</f>
        <v>0</v>
      </c>
      <c r="AY762" s="479">
        <f>'c.Prestataires'!H783</f>
        <v>0</v>
      </c>
      <c r="BA762" s="479" t="str">
        <f>'d.Points de vente&amp;récupération'!D785</f>
        <v>A compléter</v>
      </c>
      <c r="BB762" s="479" t="str">
        <f>'d.Points de vente&amp;récupération'!E785</f>
        <v>A choisir</v>
      </c>
      <c r="BC762" s="479" t="str">
        <f>'d.Points de vente&amp;récupération'!F785</f>
        <v>A choisir</v>
      </c>
      <c r="BD762" s="479" t="str">
        <f>'d.Points de vente&amp;récupération'!G785</f>
        <v>A choisir</v>
      </c>
      <c r="BE762" s="479" t="str">
        <f>'d.Points de vente&amp;récupération'!H785</f>
        <v>A choisir</v>
      </c>
      <c r="BF762" s="479" t="str">
        <f>'d.Points de vente&amp;récupération'!I785</f>
        <v>A choisir</v>
      </c>
      <c r="BG762" s="479" t="str">
        <f>'d.Points de vente&amp;récupération'!J785</f>
        <v>A choisir</v>
      </c>
      <c r="BH762" s="479" t="str">
        <f>'d.Points de vente&amp;récupération'!K785</f>
        <v>A compléter</v>
      </c>
    </row>
    <row r="763" spans="15:60">
      <c r="O763">
        <v>760</v>
      </c>
      <c r="P763" t="str">
        <f>_xlfn.XLOOKUP(O763,'1.Fiche candidature (à remplir)'!AB:AB,'1.Fiche candidature (à remplir)'!D:D)</f>
        <v>Prestation de développement de logiciel ou application permettant la traçabilité des Emballages primaires réemployables</v>
      </c>
      <c r="Q763" t="str">
        <f>_xlfn.XLOOKUP(O763,'1.Fiche candidature (à remplir)'!AB:AB,'1.Fiche candidature (à remplir)'!AC:AC)</f>
        <v>Investissement_1</v>
      </c>
      <c r="R763" t="str">
        <f>_xlfn.XLOOKUP(O763,'1.Fiche candidature (à remplir)'!AB:AB,'1.Fiche candidature (à remplir)'!E:E)</f>
        <v>A compléter</v>
      </c>
      <c r="S763">
        <f>_xlfn.XLOOKUP(O763,'1.Fiche candidature (à remplir)'!AB:AB,'1.Fiche candidature (à remplir)'!F:F)</f>
        <v>0</v>
      </c>
      <c r="T763">
        <f>_xlfn.XLOOKUP(O763,'1.Fiche candidature (à remplir)'!AB:AB,'1.Fiche candidature (à remplir)'!G:G)</f>
        <v>0</v>
      </c>
      <c r="U763">
        <f>_xlfn.XLOOKUP(O763,'1.Fiche candidature (à remplir)'!AB:AB,'1.Fiche candidature (à remplir)'!H:H)</f>
        <v>0</v>
      </c>
      <c r="V763" t="str">
        <f>_xlfn.XLOOKUP(O763,'1.Fiche candidature (à remplir)'!AB:AB,'1.Fiche candidature (à remplir)'!I:I)</f>
        <v>A compléter</v>
      </c>
      <c r="W763" t="str">
        <f>_xlfn.XLOOKUP(O763,'1.Fiche candidature (à remplir)'!AB:AB,'1.Fiche candidature (à remplir)'!L:L)</f>
        <v>A remplir</v>
      </c>
      <c r="X763">
        <f>_xlfn.XLOOKUP(O763,'1.Fiche candidature (à remplir)'!AB:AB,'1.Fiche candidature (à remplir)'!M:M)</f>
        <v>0</v>
      </c>
      <c r="Y763">
        <f>_xlfn.XLOOKUP(O763,'1.Fiche candidature (à remplir)'!AB:AB,'1.Fiche candidature (à remplir)'!N:N)</f>
        <v>0</v>
      </c>
      <c r="Z763">
        <f>_xlfn.XLOOKUP(O763,'1.Fiche candidature (à remplir)'!AB:AB,'1.Fiche candidature (à remplir)'!P:P)</f>
        <v>0</v>
      </c>
      <c r="AC763" s="479">
        <f>b.Groupement!D789</f>
        <v>0</v>
      </c>
      <c r="AD763" s="479">
        <f>b.Groupement!E789</f>
        <v>0</v>
      </c>
      <c r="AE763" s="479">
        <f>b.Groupement!F789</f>
        <v>0</v>
      </c>
      <c r="AF763" s="479">
        <f>b.Groupement!G789</f>
        <v>0</v>
      </c>
      <c r="AG763" s="479">
        <f>b.Groupement!H789</f>
        <v>0</v>
      </c>
      <c r="AH763" s="479">
        <f>b.Groupement!I789</f>
        <v>0</v>
      </c>
      <c r="AI763" s="479">
        <f>b.Groupement!J789</f>
        <v>0</v>
      </c>
      <c r="AK763" s="479">
        <f>'a.Equipe projet'!D785</f>
        <v>0</v>
      </c>
      <c r="AL763" s="479">
        <f>'a.Equipe projet'!E785</f>
        <v>0</v>
      </c>
      <c r="AM763" s="479">
        <f>'a.Equipe projet'!F785</f>
        <v>0</v>
      </c>
      <c r="AN763" s="479">
        <f>'a.Equipe projet'!G785</f>
        <v>0</v>
      </c>
      <c r="AO763" s="479">
        <f>'a.Equipe projet'!H785</f>
        <v>0</v>
      </c>
      <c r="AP763" s="479">
        <f>'a.Equipe projet'!I785</f>
        <v>0</v>
      </c>
      <c r="AQ763" s="479">
        <f>'a.Equipe projet'!J785</f>
        <v>0</v>
      </c>
      <c r="AR763" s="479">
        <f>'a.Equipe projet'!K785</f>
        <v>0</v>
      </c>
      <c r="AS763" s="479">
        <f>'a.Equipe projet'!L785</f>
        <v>0</v>
      </c>
      <c r="AU763" s="479">
        <f>'c.Prestataires'!D784</f>
        <v>0</v>
      </c>
      <c r="AV763" s="479">
        <f>'c.Prestataires'!E784</f>
        <v>0</v>
      </c>
      <c r="AW763" s="479">
        <f>'c.Prestataires'!F784</f>
        <v>0</v>
      </c>
      <c r="AX763" s="479">
        <f>'c.Prestataires'!G784</f>
        <v>0</v>
      </c>
      <c r="AY763" s="479">
        <f>'c.Prestataires'!H784</f>
        <v>0</v>
      </c>
      <c r="BA763" s="479" t="str">
        <f>'d.Points de vente&amp;récupération'!D786</f>
        <v>A compléter</v>
      </c>
      <c r="BB763" s="479" t="str">
        <f>'d.Points de vente&amp;récupération'!E786</f>
        <v>A choisir</v>
      </c>
      <c r="BC763" s="479" t="str">
        <f>'d.Points de vente&amp;récupération'!F786</f>
        <v>A choisir</v>
      </c>
      <c r="BD763" s="479" t="str">
        <f>'d.Points de vente&amp;récupération'!G786</f>
        <v>A choisir</v>
      </c>
      <c r="BE763" s="479" t="str">
        <f>'d.Points de vente&amp;récupération'!H786</f>
        <v>A choisir</v>
      </c>
      <c r="BF763" s="479" t="str">
        <f>'d.Points de vente&amp;récupération'!I786</f>
        <v>A choisir</v>
      </c>
      <c r="BG763" s="479" t="str">
        <f>'d.Points de vente&amp;récupération'!J786</f>
        <v>A choisir</v>
      </c>
      <c r="BH763" s="479" t="str">
        <f>'d.Points de vente&amp;récupération'!K786</f>
        <v>A compléter</v>
      </c>
    </row>
    <row r="764" spans="15:60">
      <c r="O764">
        <v>761</v>
      </c>
      <c r="P764" t="str">
        <f>_xlfn.XLOOKUP(O764,'1.Fiche candidature (à remplir)'!AB:AB,'1.Fiche candidature (à remplir)'!D:D)</f>
        <v>Prestation de développement de logiciel ou application permettant la traçabilité des Emballages primaires réemployables</v>
      </c>
      <c r="Q764" t="str">
        <f>_xlfn.XLOOKUP(O764,'1.Fiche candidature (à remplir)'!AB:AB,'1.Fiche candidature (à remplir)'!AC:AC)</f>
        <v>Investissement_1</v>
      </c>
      <c r="R764" t="str">
        <f>_xlfn.XLOOKUP(O764,'1.Fiche candidature (à remplir)'!AB:AB,'1.Fiche candidature (à remplir)'!E:E)</f>
        <v>A compléter</v>
      </c>
      <c r="S764">
        <f>_xlfn.XLOOKUP(O764,'1.Fiche candidature (à remplir)'!AB:AB,'1.Fiche candidature (à remplir)'!F:F)</f>
        <v>0</v>
      </c>
      <c r="T764">
        <f>_xlfn.XLOOKUP(O764,'1.Fiche candidature (à remplir)'!AB:AB,'1.Fiche candidature (à remplir)'!G:G)</f>
        <v>0</v>
      </c>
      <c r="U764">
        <f>_xlfn.XLOOKUP(O764,'1.Fiche candidature (à remplir)'!AB:AB,'1.Fiche candidature (à remplir)'!H:H)</f>
        <v>0</v>
      </c>
      <c r="V764" t="str">
        <f>_xlfn.XLOOKUP(O764,'1.Fiche candidature (à remplir)'!AB:AB,'1.Fiche candidature (à remplir)'!I:I)</f>
        <v>A compléter</v>
      </c>
      <c r="W764" t="str">
        <f>_xlfn.XLOOKUP(O764,'1.Fiche candidature (à remplir)'!AB:AB,'1.Fiche candidature (à remplir)'!L:L)</f>
        <v>A remplir</v>
      </c>
      <c r="X764">
        <f>_xlfn.XLOOKUP(O764,'1.Fiche candidature (à remplir)'!AB:AB,'1.Fiche candidature (à remplir)'!M:M)</f>
        <v>0</v>
      </c>
      <c r="Y764">
        <f>_xlfn.XLOOKUP(O764,'1.Fiche candidature (à remplir)'!AB:AB,'1.Fiche candidature (à remplir)'!N:N)</f>
        <v>0</v>
      </c>
      <c r="Z764">
        <f>_xlfn.XLOOKUP(O764,'1.Fiche candidature (à remplir)'!AB:AB,'1.Fiche candidature (à remplir)'!P:P)</f>
        <v>0</v>
      </c>
      <c r="AC764" s="479">
        <f>b.Groupement!D790</f>
        <v>0</v>
      </c>
      <c r="AD764" s="479">
        <f>b.Groupement!E790</f>
        <v>0</v>
      </c>
      <c r="AE764" s="479">
        <f>b.Groupement!F790</f>
        <v>0</v>
      </c>
      <c r="AF764" s="479">
        <f>b.Groupement!G790</f>
        <v>0</v>
      </c>
      <c r="AG764" s="479">
        <f>b.Groupement!H790</f>
        <v>0</v>
      </c>
      <c r="AH764" s="479">
        <f>b.Groupement!I790</f>
        <v>0</v>
      </c>
      <c r="AI764" s="479">
        <f>b.Groupement!J790</f>
        <v>0</v>
      </c>
      <c r="AK764" s="479">
        <f>'a.Equipe projet'!D786</f>
        <v>0</v>
      </c>
      <c r="AL764" s="479">
        <f>'a.Equipe projet'!E786</f>
        <v>0</v>
      </c>
      <c r="AM764" s="479">
        <f>'a.Equipe projet'!F786</f>
        <v>0</v>
      </c>
      <c r="AN764" s="479">
        <f>'a.Equipe projet'!G786</f>
        <v>0</v>
      </c>
      <c r="AO764" s="479">
        <f>'a.Equipe projet'!H786</f>
        <v>0</v>
      </c>
      <c r="AP764" s="479">
        <f>'a.Equipe projet'!I786</f>
        <v>0</v>
      </c>
      <c r="AQ764" s="479">
        <f>'a.Equipe projet'!J786</f>
        <v>0</v>
      </c>
      <c r="AR764" s="479">
        <f>'a.Equipe projet'!K786</f>
        <v>0</v>
      </c>
      <c r="AS764" s="479">
        <f>'a.Equipe projet'!L786</f>
        <v>0</v>
      </c>
      <c r="AU764" s="479">
        <f>'c.Prestataires'!D785</f>
        <v>0</v>
      </c>
      <c r="AV764" s="479">
        <f>'c.Prestataires'!E785</f>
        <v>0</v>
      </c>
      <c r="AW764" s="479">
        <f>'c.Prestataires'!F785</f>
        <v>0</v>
      </c>
      <c r="AX764" s="479">
        <f>'c.Prestataires'!G785</f>
        <v>0</v>
      </c>
      <c r="AY764" s="479">
        <f>'c.Prestataires'!H785</f>
        <v>0</v>
      </c>
      <c r="BA764" s="479" t="str">
        <f>'d.Points de vente&amp;récupération'!D787</f>
        <v>A compléter</v>
      </c>
      <c r="BB764" s="479" t="str">
        <f>'d.Points de vente&amp;récupération'!E787</f>
        <v>A choisir</v>
      </c>
      <c r="BC764" s="479" t="str">
        <f>'d.Points de vente&amp;récupération'!F787</f>
        <v>A choisir</v>
      </c>
      <c r="BD764" s="479" t="str">
        <f>'d.Points de vente&amp;récupération'!G787</f>
        <v>A choisir</v>
      </c>
      <c r="BE764" s="479" t="str">
        <f>'d.Points de vente&amp;récupération'!H787</f>
        <v>A choisir</v>
      </c>
      <c r="BF764" s="479" t="str">
        <f>'d.Points de vente&amp;récupération'!I787</f>
        <v>A choisir</v>
      </c>
      <c r="BG764" s="479" t="str">
        <f>'d.Points de vente&amp;récupération'!J787</f>
        <v>A choisir</v>
      </c>
      <c r="BH764" s="479" t="str">
        <f>'d.Points de vente&amp;récupération'!K787</f>
        <v>A compléter</v>
      </c>
    </row>
    <row r="765" spans="15:60">
      <c r="O765">
        <v>762</v>
      </c>
      <c r="P765" t="str">
        <f>_xlfn.XLOOKUP(O765,'1.Fiche candidature (à remplir)'!AB:AB,'1.Fiche candidature (à remplir)'!D:D)</f>
        <v>Prestation intellectuelle
Prestation d'un cabinet de conseil ou d'un bureau d’études</v>
      </c>
      <c r="Q765" t="str">
        <f>_xlfn.XLOOKUP(O765,'1.Fiche candidature (à remplir)'!AB:AB,'1.Fiche candidature (à remplir)'!AC:AC)</f>
        <v>Investissement_1</v>
      </c>
      <c r="R765" t="str">
        <f>_xlfn.XLOOKUP(O765,'1.Fiche candidature (à remplir)'!AB:AB,'1.Fiche candidature (à remplir)'!E:E)</f>
        <v>A compléter</v>
      </c>
      <c r="S765">
        <f>_xlfn.XLOOKUP(O765,'1.Fiche candidature (à remplir)'!AB:AB,'1.Fiche candidature (à remplir)'!F:F)</f>
        <v>0</v>
      </c>
      <c r="T765">
        <f>_xlfn.XLOOKUP(O765,'1.Fiche candidature (à remplir)'!AB:AB,'1.Fiche candidature (à remplir)'!G:G)</f>
        <v>0</v>
      </c>
      <c r="U765">
        <f>_xlfn.XLOOKUP(O765,'1.Fiche candidature (à remplir)'!AB:AB,'1.Fiche candidature (à remplir)'!H:H)</f>
        <v>0</v>
      </c>
      <c r="V765" t="str">
        <f>_xlfn.XLOOKUP(O765,'1.Fiche candidature (à remplir)'!AB:AB,'1.Fiche candidature (à remplir)'!I:I)</f>
        <v>A compléter</v>
      </c>
      <c r="W765" t="str">
        <f>_xlfn.XLOOKUP(O765,'1.Fiche candidature (à remplir)'!AB:AB,'1.Fiche candidature (à remplir)'!L:L)</f>
        <v>A remplir</v>
      </c>
      <c r="X765">
        <f>_xlfn.XLOOKUP(O765,'1.Fiche candidature (à remplir)'!AB:AB,'1.Fiche candidature (à remplir)'!M:M)</f>
        <v>0</v>
      </c>
      <c r="Y765">
        <f>_xlfn.XLOOKUP(O765,'1.Fiche candidature (à remplir)'!AB:AB,'1.Fiche candidature (à remplir)'!N:N)</f>
        <v>0</v>
      </c>
      <c r="Z765">
        <f>_xlfn.XLOOKUP(O765,'1.Fiche candidature (à remplir)'!AB:AB,'1.Fiche candidature (à remplir)'!P:P)</f>
        <v>0</v>
      </c>
      <c r="AC765" s="479">
        <f>b.Groupement!D791</f>
        <v>0</v>
      </c>
      <c r="AD765" s="479">
        <f>b.Groupement!E791</f>
        <v>0</v>
      </c>
      <c r="AE765" s="479">
        <f>b.Groupement!F791</f>
        <v>0</v>
      </c>
      <c r="AF765" s="479">
        <f>b.Groupement!G791</f>
        <v>0</v>
      </c>
      <c r="AG765" s="479">
        <f>b.Groupement!H791</f>
        <v>0</v>
      </c>
      <c r="AH765" s="479">
        <f>b.Groupement!I791</f>
        <v>0</v>
      </c>
      <c r="AI765" s="479">
        <f>b.Groupement!J791</f>
        <v>0</v>
      </c>
      <c r="AK765" s="479">
        <f>'a.Equipe projet'!D787</f>
        <v>0</v>
      </c>
      <c r="AL765" s="479">
        <f>'a.Equipe projet'!E787</f>
        <v>0</v>
      </c>
      <c r="AM765" s="479">
        <f>'a.Equipe projet'!F787</f>
        <v>0</v>
      </c>
      <c r="AN765" s="479">
        <f>'a.Equipe projet'!G787</f>
        <v>0</v>
      </c>
      <c r="AO765" s="479">
        <f>'a.Equipe projet'!H787</f>
        <v>0</v>
      </c>
      <c r="AP765" s="479">
        <f>'a.Equipe projet'!I787</f>
        <v>0</v>
      </c>
      <c r="AQ765" s="479">
        <f>'a.Equipe projet'!J787</f>
        <v>0</v>
      </c>
      <c r="AR765" s="479">
        <f>'a.Equipe projet'!K787</f>
        <v>0</v>
      </c>
      <c r="AS765" s="479">
        <f>'a.Equipe projet'!L787</f>
        <v>0</v>
      </c>
      <c r="AU765" s="479">
        <f>'c.Prestataires'!D786</f>
        <v>0</v>
      </c>
      <c r="AV765" s="479">
        <f>'c.Prestataires'!E786</f>
        <v>0</v>
      </c>
      <c r="AW765" s="479">
        <f>'c.Prestataires'!F786</f>
        <v>0</v>
      </c>
      <c r="AX765" s="479">
        <f>'c.Prestataires'!G786</f>
        <v>0</v>
      </c>
      <c r="AY765" s="479">
        <f>'c.Prestataires'!H786</f>
        <v>0</v>
      </c>
      <c r="BA765" s="479" t="str">
        <f>'d.Points de vente&amp;récupération'!D788</f>
        <v>A compléter</v>
      </c>
      <c r="BB765" s="479" t="str">
        <f>'d.Points de vente&amp;récupération'!E788</f>
        <v>A choisir</v>
      </c>
      <c r="BC765" s="479" t="str">
        <f>'d.Points de vente&amp;récupération'!F788</f>
        <v>A choisir</v>
      </c>
      <c r="BD765" s="479" t="str">
        <f>'d.Points de vente&amp;récupération'!G788</f>
        <v>A choisir</v>
      </c>
      <c r="BE765" s="479" t="str">
        <f>'d.Points de vente&amp;récupération'!H788</f>
        <v>A choisir</v>
      </c>
      <c r="BF765" s="479" t="str">
        <f>'d.Points de vente&amp;récupération'!I788</f>
        <v>A choisir</v>
      </c>
      <c r="BG765" s="479" t="str">
        <f>'d.Points de vente&amp;récupération'!J788</f>
        <v>A choisir</v>
      </c>
      <c r="BH765" s="479" t="str">
        <f>'d.Points de vente&amp;récupération'!K788</f>
        <v>A compléter</v>
      </c>
    </row>
    <row r="766" spans="15:60">
      <c r="O766">
        <v>763</v>
      </c>
      <c r="P766" t="str">
        <f>_xlfn.XLOOKUP(O766,'1.Fiche candidature (à remplir)'!AB:AB,'1.Fiche candidature (à remplir)'!D:D)</f>
        <v xml:space="preserve">Prestation intellectuelle </v>
      </c>
      <c r="Q766" t="str">
        <f>_xlfn.XLOOKUP(O766,'1.Fiche candidature (à remplir)'!AB:AB,'1.Fiche candidature (à remplir)'!AC:AC)</f>
        <v>Investissement_1</v>
      </c>
      <c r="R766" t="str">
        <f>_xlfn.XLOOKUP(O766,'1.Fiche candidature (à remplir)'!AB:AB,'1.Fiche candidature (à remplir)'!E:E)</f>
        <v>A compléter</v>
      </c>
      <c r="S766">
        <f>_xlfn.XLOOKUP(O766,'1.Fiche candidature (à remplir)'!AB:AB,'1.Fiche candidature (à remplir)'!F:F)</f>
        <v>0</v>
      </c>
      <c r="T766">
        <f>_xlfn.XLOOKUP(O766,'1.Fiche candidature (à remplir)'!AB:AB,'1.Fiche candidature (à remplir)'!G:G)</f>
        <v>0</v>
      </c>
      <c r="U766">
        <f>_xlfn.XLOOKUP(O766,'1.Fiche candidature (à remplir)'!AB:AB,'1.Fiche candidature (à remplir)'!H:H)</f>
        <v>0</v>
      </c>
      <c r="V766" t="str">
        <f>_xlfn.XLOOKUP(O766,'1.Fiche candidature (à remplir)'!AB:AB,'1.Fiche candidature (à remplir)'!I:I)</f>
        <v>A compléter</v>
      </c>
      <c r="W766" t="str">
        <f>_xlfn.XLOOKUP(O766,'1.Fiche candidature (à remplir)'!AB:AB,'1.Fiche candidature (à remplir)'!L:L)</f>
        <v>A remplir</v>
      </c>
      <c r="X766">
        <f>_xlfn.XLOOKUP(O766,'1.Fiche candidature (à remplir)'!AB:AB,'1.Fiche candidature (à remplir)'!M:M)</f>
        <v>0</v>
      </c>
      <c r="Y766">
        <f>_xlfn.XLOOKUP(O766,'1.Fiche candidature (à remplir)'!AB:AB,'1.Fiche candidature (à remplir)'!N:N)</f>
        <v>0</v>
      </c>
      <c r="Z766">
        <f>_xlfn.XLOOKUP(O766,'1.Fiche candidature (à remplir)'!AB:AB,'1.Fiche candidature (à remplir)'!P:P)</f>
        <v>0</v>
      </c>
      <c r="AC766" s="479">
        <f>b.Groupement!D792</f>
        <v>0</v>
      </c>
      <c r="AD766" s="479">
        <f>b.Groupement!E792</f>
        <v>0</v>
      </c>
      <c r="AE766" s="479">
        <f>b.Groupement!F792</f>
        <v>0</v>
      </c>
      <c r="AF766" s="479">
        <f>b.Groupement!G792</f>
        <v>0</v>
      </c>
      <c r="AG766" s="479">
        <f>b.Groupement!H792</f>
        <v>0</v>
      </c>
      <c r="AH766" s="479">
        <f>b.Groupement!I792</f>
        <v>0</v>
      </c>
      <c r="AI766" s="479">
        <f>b.Groupement!J792</f>
        <v>0</v>
      </c>
      <c r="AK766" s="479">
        <f>'a.Equipe projet'!D788</f>
        <v>0</v>
      </c>
      <c r="AL766" s="479">
        <f>'a.Equipe projet'!E788</f>
        <v>0</v>
      </c>
      <c r="AM766" s="479">
        <f>'a.Equipe projet'!F788</f>
        <v>0</v>
      </c>
      <c r="AN766" s="479">
        <f>'a.Equipe projet'!G788</f>
        <v>0</v>
      </c>
      <c r="AO766" s="479">
        <f>'a.Equipe projet'!H788</f>
        <v>0</v>
      </c>
      <c r="AP766" s="479">
        <f>'a.Equipe projet'!I788</f>
        <v>0</v>
      </c>
      <c r="AQ766" s="479">
        <f>'a.Equipe projet'!J788</f>
        <v>0</v>
      </c>
      <c r="AR766" s="479">
        <f>'a.Equipe projet'!K788</f>
        <v>0</v>
      </c>
      <c r="AS766" s="479">
        <f>'a.Equipe projet'!L788</f>
        <v>0</v>
      </c>
      <c r="AU766" s="479">
        <f>'c.Prestataires'!D787</f>
        <v>0</v>
      </c>
      <c r="AV766" s="479">
        <f>'c.Prestataires'!E787</f>
        <v>0</v>
      </c>
      <c r="AW766" s="479">
        <f>'c.Prestataires'!F787</f>
        <v>0</v>
      </c>
      <c r="AX766" s="479">
        <f>'c.Prestataires'!G787</f>
        <v>0</v>
      </c>
      <c r="AY766" s="479">
        <f>'c.Prestataires'!H787</f>
        <v>0</v>
      </c>
      <c r="BA766" s="479" t="str">
        <f>'d.Points de vente&amp;récupération'!D789</f>
        <v>A compléter</v>
      </c>
      <c r="BB766" s="479" t="str">
        <f>'d.Points de vente&amp;récupération'!E789</f>
        <v>A choisir</v>
      </c>
      <c r="BC766" s="479" t="str">
        <f>'d.Points de vente&amp;récupération'!F789</f>
        <v>A choisir</v>
      </c>
      <c r="BD766" s="479" t="str">
        <f>'d.Points de vente&amp;récupération'!G789</f>
        <v>A choisir</v>
      </c>
      <c r="BE766" s="479" t="str">
        <f>'d.Points de vente&amp;récupération'!H789</f>
        <v>A choisir</v>
      </c>
      <c r="BF766" s="479" t="str">
        <f>'d.Points de vente&amp;récupération'!I789</f>
        <v>A choisir</v>
      </c>
      <c r="BG766" s="479" t="str">
        <f>'d.Points de vente&amp;récupération'!J789</f>
        <v>A choisir</v>
      </c>
      <c r="BH766" s="479" t="str">
        <f>'d.Points de vente&amp;récupération'!K789</f>
        <v>A compléter</v>
      </c>
    </row>
    <row r="767" spans="15:60">
      <c r="O767">
        <v>764</v>
      </c>
      <c r="P767" t="str">
        <f>_xlfn.XLOOKUP(O767,'1.Fiche candidature (à remplir)'!AB:AB,'1.Fiche candidature (à remplir)'!D:D)</f>
        <v xml:space="preserve">Prestation intellectuelle </v>
      </c>
      <c r="Q767" t="str">
        <f>_xlfn.XLOOKUP(O767,'1.Fiche candidature (à remplir)'!AB:AB,'1.Fiche candidature (à remplir)'!AC:AC)</f>
        <v>Investissement_1</v>
      </c>
      <c r="R767" t="str">
        <f>_xlfn.XLOOKUP(O767,'1.Fiche candidature (à remplir)'!AB:AB,'1.Fiche candidature (à remplir)'!E:E)</f>
        <v>A compléter</v>
      </c>
      <c r="S767">
        <f>_xlfn.XLOOKUP(O767,'1.Fiche candidature (à remplir)'!AB:AB,'1.Fiche candidature (à remplir)'!F:F)</f>
        <v>0</v>
      </c>
      <c r="T767">
        <f>_xlfn.XLOOKUP(O767,'1.Fiche candidature (à remplir)'!AB:AB,'1.Fiche candidature (à remplir)'!G:G)</f>
        <v>0</v>
      </c>
      <c r="U767">
        <f>_xlfn.XLOOKUP(O767,'1.Fiche candidature (à remplir)'!AB:AB,'1.Fiche candidature (à remplir)'!H:H)</f>
        <v>0</v>
      </c>
      <c r="V767" t="str">
        <f>_xlfn.XLOOKUP(O767,'1.Fiche candidature (à remplir)'!AB:AB,'1.Fiche candidature (à remplir)'!I:I)</f>
        <v>A compléter</v>
      </c>
      <c r="W767" t="str">
        <f>_xlfn.XLOOKUP(O767,'1.Fiche candidature (à remplir)'!AB:AB,'1.Fiche candidature (à remplir)'!L:L)</f>
        <v>A remplir</v>
      </c>
      <c r="X767">
        <f>_xlfn.XLOOKUP(O767,'1.Fiche candidature (à remplir)'!AB:AB,'1.Fiche candidature (à remplir)'!M:M)</f>
        <v>0</v>
      </c>
      <c r="Y767">
        <f>_xlfn.XLOOKUP(O767,'1.Fiche candidature (à remplir)'!AB:AB,'1.Fiche candidature (à remplir)'!N:N)</f>
        <v>0</v>
      </c>
      <c r="Z767">
        <f>_xlfn.XLOOKUP(O767,'1.Fiche candidature (à remplir)'!AB:AB,'1.Fiche candidature (à remplir)'!P:P)</f>
        <v>0</v>
      </c>
      <c r="AC767" s="479">
        <f>b.Groupement!D793</f>
        <v>0</v>
      </c>
      <c r="AD767" s="479">
        <f>b.Groupement!E793</f>
        <v>0</v>
      </c>
      <c r="AE767" s="479">
        <f>b.Groupement!F793</f>
        <v>0</v>
      </c>
      <c r="AF767" s="479">
        <f>b.Groupement!G793</f>
        <v>0</v>
      </c>
      <c r="AG767" s="479">
        <f>b.Groupement!H793</f>
        <v>0</v>
      </c>
      <c r="AH767" s="479">
        <f>b.Groupement!I793</f>
        <v>0</v>
      </c>
      <c r="AI767" s="479">
        <f>b.Groupement!J793</f>
        <v>0</v>
      </c>
      <c r="AK767" s="479">
        <f>'a.Equipe projet'!D789</f>
        <v>0</v>
      </c>
      <c r="AL767" s="479">
        <f>'a.Equipe projet'!E789</f>
        <v>0</v>
      </c>
      <c r="AM767" s="479">
        <f>'a.Equipe projet'!F789</f>
        <v>0</v>
      </c>
      <c r="AN767" s="479">
        <f>'a.Equipe projet'!G789</f>
        <v>0</v>
      </c>
      <c r="AO767" s="479">
        <f>'a.Equipe projet'!H789</f>
        <v>0</v>
      </c>
      <c r="AP767" s="479">
        <f>'a.Equipe projet'!I789</f>
        <v>0</v>
      </c>
      <c r="AQ767" s="479">
        <f>'a.Equipe projet'!J789</f>
        <v>0</v>
      </c>
      <c r="AR767" s="479">
        <f>'a.Equipe projet'!K789</f>
        <v>0</v>
      </c>
      <c r="AS767" s="479">
        <f>'a.Equipe projet'!L789</f>
        <v>0</v>
      </c>
      <c r="AU767" s="479">
        <f>'c.Prestataires'!D788</f>
        <v>0</v>
      </c>
      <c r="AV767" s="479">
        <f>'c.Prestataires'!E788</f>
        <v>0</v>
      </c>
      <c r="AW767" s="479">
        <f>'c.Prestataires'!F788</f>
        <v>0</v>
      </c>
      <c r="AX767" s="479">
        <f>'c.Prestataires'!G788</f>
        <v>0</v>
      </c>
      <c r="AY767" s="479">
        <f>'c.Prestataires'!H788</f>
        <v>0</v>
      </c>
      <c r="BA767" s="479" t="str">
        <f>'d.Points de vente&amp;récupération'!D790</f>
        <v>A compléter</v>
      </c>
      <c r="BB767" s="479" t="str">
        <f>'d.Points de vente&amp;récupération'!E790</f>
        <v>A choisir</v>
      </c>
      <c r="BC767" s="479" t="str">
        <f>'d.Points de vente&amp;récupération'!F790</f>
        <v>A choisir</v>
      </c>
      <c r="BD767" s="479" t="str">
        <f>'d.Points de vente&amp;récupération'!G790</f>
        <v>A choisir</v>
      </c>
      <c r="BE767" s="479" t="str">
        <f>'d.Points de vente&amp;récupération'!H790</f>
        <v>A choisir</v>
      </c>
      <c r="BF767" s="479" t="str">
        <f>'d.Points de vente&amp;récupération'!I790</f>
        <v>A choisir</v>
      </c>
      <c r="BG767" s="479" t="str">
        <f>'d.Points de vente&amp;récupération'!J790</f>
        <v>A choisir</v>
      </c>
      <c r="BH767" s="479" t="str">
        <f>'d.Points de vente&amp;récupération'!K790</f>
        <v>A compléter</v>
      </c>
    </row>
    <row r="768" spans="15:60">
      <c r="O768">
        <v>765</v>
      </c>
      <c r="P768" t="str">
        <f>_xlfn.XLOOKUP(O768,'1.Fiche candidature (à remplir)'!AB:AB,'1.Fiche candidature (à remplir)'!D:D)</f>
        <v xml:space="preserve">Prestation intellectuelle </v>
      </c>
      <c r="Q768" t="str">
        <f>_xlfn.XLOOKUP(O768,'1.Fiche candidature (à remplir)'!AB:AB,'1.Fiche candidature (à remplir)'!AC:AC)</f>
        <v>Investissement_1</v>
      </c>
      <c r="R768" t="str">
        <f>_xlfn.XLOOKUP(O768,'1.Fiche candidature (à remplir)'!AB:AB,'1.Fiche candidature (à remplir)'!E:E)</f>
        <v>A compléter</v>
      </c>
      <c r="S768">
        <f>_xlfn.XLOOKUP(O768,'1.Fiche candidature (à remplir)'!AB:AB,'1.Fiche candidature (à remplir)'!F:F)</f>
        <v>0</v>
      </c>
      <c r="T768">
        <f>_xlfn.XLOOKUP(O768,'1.Fiche candidature (à remplir)'!AB:AB,'1.Fiche candidature (à remplir)'!G:G)</f>
        <v>0</v>
      </c>
      <c r="U768">
        <f>_xlfn.XLOOKUP(O768,'1.Fiche candidature (à remplir)'!AB:AB,'1.Fiche candidature (à remplir)'!H:H)</f>
        <v>0</v>
      </c>
      <c r="V768" t="str">
        <f>_xlfn.XLOOKUP(O768,'1.Fiche candidature (à remplir)'!AB:AB,'1.Fiche candidature (à remplir)'!I:I)</f>
        <v>A compléter</v>
      </c>
      <c r="W768" t="str">
        <f>_xlfn.XLOOKUP(O768,'1.Fiche candidature (à remplir)'!AB:AB,'1.Fiche candidature (à remplir)'!L:L)</f>
        <v>A remplir</v>
      </c>
      <c r="X768">
        <f>_xlfn.XLOOKUP(O768,'1.Fiche candidature (à remplir)'!AB:AB,'1.Fiche candidature (à remplir)'!M:M)</f>
        <v>0</v>
      </c>
      <c r="Y768">
        <f>_xlfn.XLOOKUP(O768,'1.Fiche candidature (à remplir)'!AB:AB,'1.Fiche candidature (à remplir)'!N:N)</f>
        <v>0</v>
      </c>
      <c r="Z768">
        <f>_xlfn.XLOOKUP(O768,'1.Fiche candidature (à remplir)'!AB:AB,'1.Fiche candidature (à remplir)'!P:P)</f>
        <v>0</v>
      </c>
      <c r="AC768" s="479">
        <f>b.Groupement!D794</f>
        <v>0</v>
      </c>
      <c r="AD768" s="479">
        <f>b.Groupement!E794</f>
        <v>0</v>
      </c>
      <c r="AE768" s="479">
        <f>b.Groupement!F794</f>
        <v>0</v>
      </c>
      <c r="AF768" s="479">
        <f>b.Groupement!G794</f>
        <v>0</v>
      </c>
      <c r="AG768" s="479">
        <f>b.Groupement!H794</f>
        <v>0</v>
      </c>
      <c r="AH768" s="479">
        <f>b.Groupement!I794</f>
        <v>0</v>
      </c>
      <c r="AI768" s="479">
        <f>b.Groupement!J794</f>
        <v>0</v>
      </c>
      <c r="AK768" s="479">
        <f>'a.Equipe projet'!D790</f>
        <v>0</v>
      </c>
      <c r="AL768" s="479">
        <f>'a.Equipe projet'!E790</f>
        <v>0</v>
      </c>
      <c r="AM768" s="479">
        <f>'a.Equipe projet'!F790</f>
        <v>0</v>
      </c>
      <c r="AN768" s="479">
        <f>'a.Equipe projet'!G790</f>
        <v>0</v>
      </c>
      <c r="AO768" s="479">
        <f>'a.Equipe projet'!H790</f>
        <v>0</v>
      </c>
      <c r="AP768" s="479">
        <f>'a.Equipe projet'!I790</f>
        <v>0</v>
      </c>
      <c r="AQ768" s="479">
        <f>'a.Equipe projet'!J790</f>
        <v>0</v>
      </c>
      <c r="AR768" s="479">
        <f>'a.Equipe projet'!K790</f>
        <v>0</v>
      </c>
      <c r="AS768" s="479">
        <f>'a.Equipe projet'!L790</f>
        <v>0</v>
      </c>
      <c r="AU768" s="479">
        <f>'c.Prestataires'!D789</f>
        <v>0</v>
      </c>
      <c r="AV768" s="479">
        <f>'c.Prestataires'!E789</f>
        <v>0</v>
      </c>
      <c r="AW768" s="479">
        <f>'c.Prestataires'!F789</f>
        <v>0</v>
      </c>
      <c r="AX768" s="479">
        <f>'c.Prestataires'!G789</f>
        <v>0</v>
      </c>
      <c r="AY768" s="479">
        <f>'c.Prestataires'!H789</f>
        <v>0</v>
      </c>
      <c r="BA768" s="479" t="str">
        <f>'d.Points de vente&amp;récupération'!D791</f>
        <v>A compléter</v>
      </c>
      <c r="BB768" s="479" t="str">
        <f>'d.Points de vente&amp;récupération'!E791</f>
        <v>A choisir</v>
      </c>
      <c r="BC768" s="479" t="str">
        <f>'d.Points de vente&amp;récupération'!F791</f>
        <v>A choisir</v>
      </c>
      <c r="BD768" s="479" t="str">
        <f>'d.Points de vente&amp;récupération'!G791</f>
        <v>A choisir</v>
      </c>
      <c r="BE768" s="479" t="str">
        <f>'d.Points de vente&amp;récupération'!H791</f>
        <v>A choisir</v>
      </c>
      <c r="BF768" s="479" t="str">
        <f>'d.Points de vente&amp;récupération'!I791</f>
        <v>A choisir</v>
      </c>
      <c r="BG768" s="479" t="str">
        <f>'d.Points de vente&amp;récupération'!J791</f>
        <v>A choisir</v>
      </c>
      <c r="BH768" s="479" t="str">
        <f>'d.Points de vente&amp;récupération'!K791</f>
        <v>A compléter</v>
      </c>
    </row>
    <row r="769" spans="15:60">
      <c r="O769">
        <v>766</v>
      </c>
      <c r="P769" t="str">
        <f>_xlfn.XLOOKUP(O769,'1.Fiche candidature (à remplir)'!AB:AB,'1.Fiche candidature (à remplir)'!D:D)</f>
        <v xml:space="preserve">Prestation intellectuelle </v>
      </c>
      <c r="Q769" t="str">
        <f>_xlfn.XLOOKUP(O769,'1.Fiche candidature (à remplir)'!AB:AB,'1.Fiche candidature (à remplir)'!AC:AC)</f>
        <v>Investissement_1</v>
      </c>
      <c r="R769" t="str">
        <f>_xlfn.XLOOKUP(O769,'1.Fiche candidature (à remplir)'!AB:AB,'1.Fiche candidature (à remplir)'!E:E)</f>
        <v>A compléter</v>
      </c>
      <c r="S769">
        <f>_xlfn.XLOOKUP(O769,'1.Fiche candidature (à remplir)'!AB:AB,'1.Fiche candidature (à remplir)'!F:F)</f>
        <v>0</v>
      </c>
      <c r="T769">
        <f>_xlfn.XLOOKUP(O769,'1.Fiche candidature (à remplir)'!AB:AB,'1.Fiche candidature (à remplir)'!G:G)</f>
        <v>0</v>
      </c>
      <c r="U769">
        <f>_xlfn.XLOOKUP(O769,'1.Fiche candidature (à remplir)'!AB:AB,'1.Fiche candidature (à remplir)'!H:H)</f>
        <v>0</v>
      </c>
      <c r="V769" t="str">
        <f>_xlfn.XLOOKUP(O769,'1.Fiche candidature (à remplir)'!AB:AB,'1.Fiche candidature (à remplir)'!I:I)</f>
        <v>A compléter</v>
      </c>
      <c r="W769" t="str">
        <f>_xlfn.XLOOKUP(O769,'1.Fiche candidature (à remplir)'!AB:AB,'1.Fiche candidature (à remplir)'!L:L)</f>
        <v>A remplir</v>
      </c>
      <c r="X769">
        <f>_xlfn.XLOOKUP(O769,'1.Fiche candidature (à remplir)'!AB:AB,'1.Fiche candidature (à remplir)'!M:M)</f>
        <v>0</v>
      </c>
      <c r="Y769">
        <f>_xlfn.XLOOKUP(O769,'1.Fiche candidature (à remplir)'!AB:AB,'1.Fiche candidature (à remplir)'!N:N)</f>
        <v>0</v>
      </c>
      <c r="Z769">
        <f>_xlfn.XLOOKUP(O769,'1.Fiche candidature (à remplir)'!AB:AB,'1.Fiche candidature (à remplir)'!P:P)</f>
        <v>0</v>
      </c>
      <c r="AC769" s="479">
        <f>b.Groupement!D795</f>
        <v>0</v>
      </c>
      <c r="AD769" s="479">
        <f>b.Groupement!E795</f>
        <v>0</v>
      </c>
      <c r="AE769" s="479">
        <f>b.Groupement!F795</f>
        <v>0</v>
      </c>
      <c r="AF769" s="479">
        <f>b.Groupement!G795</f>
        <v>0</v>
      </c>
      <c r="AG769" s="479">
        <f>b.Groupement!H795</f>
        <v>0</v>
      </c>
      <c r="AH769" s="479">
        <f>b.Groupement!I795</f>
        <v>0</v>
      </c>
      <c r="AI769" s="479">
        <f>b.Groupement!J795</f>
        <v>0</v>
      </c>
      <c r="AK769" s="479">
        <f>'a.Equipe projet'!D791</f>
        <v>0</v>
      </c>
      <c r="AL769" s="479">
        <f>'a.Equipe projet'!E791</f>
        <v>0</v>
      </c>
      <c r="AM769" s="479">
        <f>'a.Equipe projet'!F791</f>
        <v>0</v>
      </c>
      <c r="AN769" s="479">
        <f>'a.Equipe projet'!G791</f>
        <v>0</v>
      </c>
      <c r="AO769" s="479">
        <f>'a.Equipe projet'!H791</f>
        <v>0</v>
      </c>
      <c r="AP769" s="479">
        <f>'a.Equipe projet'!I791</f>
        <v>0</v>
      </c>
      <c r="AQ769" s="479">
        <f>'a.Equipe projet'!J791</f>
        <v>0</v>
      </c>
      <c r="AR769" s="479">
        <f>'a.Equipe projet'!K791</f>
        <v>0</v>
      </c>
      <c r="AS769" s="479">
        <f>'a.Equipe projet'!L791</f>
        <v>0</v>
      </c>
      <c r="AU769" s="479">
        <f>'c.Prestataires'!D790</f>
        <v>0</v>
      </c>
      <c r="AV769" s="479">
        <f>'c.Prestataires'!E790</f>
        <v>0</v>
      </c>
      <c r="AW769" s="479">
        <f>'c.Prestataires'!F790</f>
        <v>0</v>
      </c>
      <c r="AX769" s="479">
        <f>'c.Prestataires'!G790</f>
        <v>0</v>
      </c>
      <c r="AY769" s="479">
        <f>'c.Prestataires'!H790</f>
        <v>0</v>
      </c>
      <c r="BA769" s="479" t="str">
        <f>'d.Points de vente&amp;récupération'!D792</f>
        <v>A compléter</v>
      </c>
      <c r="BB769" s="479" t="str">
        <f>'d.Points de vente&amp;récupération'!E792</f>
        <v>A choisir</v>
      </c>
      <c r="BC769" s="479" t="str">
        <f>'d.Points de vente&amp;récupération'!F792</f>
        <v>A choisir</v>
      </c>
      <c r="BD769" s="479" t="str">
        <f>'d.Points de vente&amp;récupération'!G792</f>
        <v>A choisir</v>
      </c>
      <c r="BE769" s="479" t="str">
        <f>'d.Points de vente&amp;récupération'!H792</f>
        <v>A choisir</v>
      </c>
      <c r="BF769" s="479" t="str">
        <f>'d.Points de vente&amp;récupération'!I792</f>
        <v>A choisir</v>
      </c>
      <c r="BG769" s="479" t="str">
        <f>'d.Points de vente&amp;récupération'!J792</f>
        <v>A choisir</v>
      </c>
      <c r="BH769" s="479" t="str">
        <f>'d.Points de vente&amp;récupération'!K792</f>
        <v>A compléter</v>
      </c>
    </row>
    <row r="770" spans="15:60">
      <c r="O770">
        <v>767</v>
      </c>
      <c r="P770" t="str">
        <f>_xlfn.XLOOKUP(O770,'1.Fiche candidature (à remplir)'!AB:AB,'1.Fiche candidature (à remplir)'!D:D)</f>
        <v>Moyens humains Directeur (taux horaire brut plafonné)
Remplissez l’onglet « a. Équipe projet ».</v>
      </c>
      <c r="Q770" t="str">
        <f>_xlfn.XLOOKUP(O770,'1.Fiche candidature (à remplir)'!AB:AB,'1.Fiche candidature (à remplir)'!AC:AC)</f>
        <v>Investissement_1</v>
      </c>
      <c r="R770" t="str">
        <f>_xlfn.XLOOKUP(O770,'1.Fiche candidature (à remplir)'!AB:AB,'1.Fiche candidature (à remplir)'!E:E)</f>
        <v>A compléter</v>
      </c>
      <c r="S770">
        <f>_xlfn.XLOOKUP(O770,'1.Fiche candidature (à remplir)'!AB:AB,'1.Fiche candidature (à remplir)'!F:F)</f>
        <v>0</v>
      </c>
      <c r="T770">
        <f>_xlfn.XLOOKUP(O770,'1.Fiche candidature (à remplir)'!AB:AB,'1.Fiche candidature (à remplir)'!G:G)</f>
        <v>103.21100917431193</v>
      </c>
      <c r="U770">
        <f>_xlfn.XLOOKUP(O770,'1.Fiche candidature (à remplir)'!AB:AB,'1.Fiche candidature (à remplir)'!H:H)</f>
        <v>0</v>
      </c>
      <c r="V770" t="str">
        <f>_xlfn.XLOOKUP(O770,'1.Fiche candidature (à remplir)'!AB:AB,'1.Fiche candidature (à remplir)'!I:I)</f>
        <v>X</v>
      </c>
      <c r="W770" t="str">
        <f>_xlfn.XLOOKUP(O770,'1.Fiche candidature (à remplir)'!AB:AB,'1.Fiche candidature (à remplir)'!L:L)</f>
        <v>A remplir</v>
      </c>
      <c r="X770">
        <f>_xlfn.XLOOKUP(O770,'1.Fiche candidature (à remplir)'!AB:AB,'1.Fiche candidature (à remplir)'!M:M)</f>
        <v>0</v>
      </c>
      <c r="Y770">
        <f>_xlfn.XLOOKUP(O770,'1.Fiche candidature (à remplir)'!AB:AB,'1.Fiche candidature (à remplir)'!N:N)</f>
        <v>0</v>
      </c>
      <c r="Z770">
        <f>_xlfn.XLOOKUP(O770,'1.Fiche candidature (à remplir)'!AB:AB,'1.Fiche candidature (à remplir)'!P:P)</f>
        <v>0</v>
      </c>
      <c r="AC770" s="479">
        <f>b.Groupement!D796</f>
        <v>0</v>
      </c>
      <c r="AD770" s="479">
        <f>b.Groupement!E796</f>
        <v>0</v>
      </c>
      <c r="AE770" s="479">
        <f>b.Groupement!F796</f>
        <v>0</v>
      </c>
      <c r="AF770" s="479">
        <f>b.Groupement!G796</f>
        <v>0</v>
      </c>
      <c r="AG770" s="479">
        <f>b.Groupement!H796</f>
        <v>0</v>
      </c>
      <c r="AH770" s="479">
        <f>b.Groupement!I796</f>
        <v>0</v>
      </c>
      <c r="AI770" s="479">
        <f>b.Groupement!J796</f>
        <v>0</v>
      </c>
      <c r="AK770" s="479">
        <f>'a.Equipe projet'!D792</f>
        <v>0</v>
      </c>
      <c r="AL770" s="479">
        <f>'a.Equipe projet'!E792</f>
        <v>0</v>
      </c>
      <c r="AM770" s="479">
        <f>'a.Equipe projet'!F792</f>
        <v>0</v>
      </c>
      <c r="AN770" s="479">
        <f>'a.Equipe projet'!G792</f>
        <v>0</v>
      </c>
      <c r="AO770" s="479">
        <f>'a.Equipe projet'!H792</f>
        <v>0</v>
      </c>
      <c r="AP770" s="479">
        <f>'a.Equipe projet'!I792</f>
        <v>0</v>
      </c>
      <c r="AQ770" s="479">
        <f>'a.Equipe projet'!J792</f>
        <v>0</v>
      </c>
      <c r="AR770" s="479">
        <f>'a.Equipe projet'!K792</f>
        <v>0</v>
      </c>
      <c r="AS770" s="479">
        <f>'a.Equipe projet'!L792</f>
        <v>0</v>
      </c>
      <c r="AU770" s="479">
        <f>'c.Prestataires'!D791</f>
        <v>0</v>
      </c>
      <c r="AV770" s="479">
        <f>'c.Prestataires'!E791</f>
        <v>0</v>
      </c>
      <c r="AW770" s="479">
        <f>'c.Prestataires'!F791</f>
        <v>0</v>
      </c>
      <c r="AX770" s="479">
        <f>'c.Prestataires'!G791</f>
        <v>0</v>
      </c>
      <c r="AY770" s="479">
        <f>'c.Prestataires'!H791</f>
        <v>0</v>
      </c>
      <c r="BA770" s="479" t="str">
        <f>'d.Points de vente&amp;récupération'!D793</f>
        <v>A compléter</v>
      </c>
      <c r="BB770" s="479" t="str">
        <f>'d.Points de vente&amp;récupération'!E793</f>
        <v>A choisir</v>
      </c>
      <c r="BC770" s="479" t="str">
        <f>'d.Points de vente&amp;récupération'!F793</f>
        <v>A choisir</v>
      </c>
      <c r="BD770" s="479" t="str">
        <f>'d.Points de vente&amp;récupération'!G793</f>
        <v>A choisir</v>
      </c>
      <c r="BE770" s="479" t="str">
        <f>'d.Points de vente&amp;récupération'!H793</f>
        <v>A choisir</v>
      </c>
      <c r="BF770" s="479" t="str">
        <f>'d.Points de vente&amp;récupération'!I793</f>
        <v>A choisir</v>
      </c>
      <c r="BG770" s="479" t="str">
        <f>'d.Points de vente&amp;récupération'!J793</f>
        <v>A choisir</v>
      </c>
      <c r="BH770" s="479" t="str">
        <f>'d.Points de vente&amp;récupération'!K793</f>
        <v>A compléter</v>
      </c>
    </row>
    <row r="771" spans="15:60">
      <c r="O771">
        <v>768</v>
      </c>
      <c r="P771" t="str">
        <f>_xlfn.XLOOKUP(O771,'1.Fiche candidature (à remplir)'!AB:AB,'1.Fiche candidature (à remplir)'!D:D)</f>
        <v>Moyens humains Cadre sénior (taux horaire brut plafonné)
Remplissez l’onglet « a. Équipe projet ».</v>
      </c>
      <c r="Q771" t="str">
        <f>_xlfn.XLOOKUP(O771,'1.Fiche candidature (à remplir)'!AB:AB,'1.Fiche candidature (à remplir)'!AC:AC)</f>
        <v>Investissement_1</v>
      </c>
      <c r="R771" t="str">
        <f>_xlfn.XLOOKUP(O771,'1.Fiche candidature (à remplir)'!AB:AB,'1.Fiche candidature (à remplir)'!E:E)</f>
        <v>A compléter</v>
      </c>
      <c r="S771">
        <f>_xlfn.XLOOKUP(O771,'1.Fiche candidature (à remplir)'!AB:AB,'1.Fiche candidature (à remplir)'!F:F)</f>
        <v>0</v>
      </c>
      <c r="T771">
        <f>_xlfn.XLOOKUP(O771,'1.Fiche candidature (à remplir)'!AB:AB,'1.Fiche candidature (à remplir)'!G:G)</f>
        <v>68.807339449541288</v>
      </c>
      <c r="U771">
        <f>_xlfn.XLOOKUP(O771,'1.Fiche candidature (à remplir)'!AB:AB,'1.Fiche candidature (à remplir)'!H:H)</f>
        <v>0</v>
      </c>
      <c r="V771" t="str">
        <f>_xlfn.XLOOKUP(O771,'1.Fiche candidature (à remplir)'!AB:AB,'1.Fiche candidature (à remplir)'!I:I)</f>
        <v>X</v>
      </c>
      <c r="W771" t="str">
        <f>_xlfn.XLOOKUP(O771,'1.Fiche candidature (à remplir)'!AB:AB,'1.Fiche candidature (à remplir)'!L:L)</f>
        <v>A remplir</v>
      </c>
      <c r="X771">
        <f>_xlfn.XLOOKUP(O771,'1.Fiche candidature (à remplir)'!AB:AB,'1.Fiche candidature (à remplir)'!M:M)</f>
        <v>0</v>
      </c>
      <c r="Y771">
        <f>_xlfn.XLOOKUP(O771,'1.Fiche candidature (à remplir)'!AB:AB,'1.Fiche candidature (à remplir)'!N:N)</f>
        <v>0</v>
      </c>
      <c r="Z771">
        <f>_xlfn.XLOOKUP(O771,'1.Fiche candidature (à remplir)'!AB:AB,'1.Fiche candidature (à remplir)'!P:P)</f>
        <v>0</v>
      </c>
      <c r="AC771" s="479">
        <f>b.Groupement!D797</f>
        <v>0</v>
      </c>
      <c r="AD771" s="479">
        <f>b.Groupement!E797</f>
        <v>0</v>
      </c>
      <c r="AE771" s="479">
        <f>b.Groupement!F797</f>
        <v>0</v>
      </c>
      <c r="AF771" s="479">
        <f>b.Groupement!G797</f>
        <v>0</v>
      </c>
      <c r="AG771" s="479">
        <f>b.Groupement!H797</f>
        <v>0</v>
      </c>
      <c r="AH771" s="479">
        <f>b.Groupement!I797</f>
        <v>0</v>
      </c>
      <c r="AI771" s="479">
        <f>b.Groupement!J797</f>
        <v>0</v>
      </c>
      <c r="AK771" s="479">
        <f>'a.Equipe projet'!D793</f>
        <v>0</v>
      </c>
      <c r="AL771" s="479">
        <f>'a.Equipe projet'!E793</f>
        <v>0</v>
      </c>
      <c r="AM771" s="479">
        <f>'a.Equipe projet'!F793</f>
        <v>0</v>
      </c>
      <c r="AN771" s="479">
        <f>'a.Equipe projet'!G793</f>
        <v>0</v>
      </c>
      <c r="AO771" s="479">
        <f>'a.Equipe projet'!H793</f>
        <v>0</v>
      </c>
      <c r="AP771" s="479">
        <f>'a.Equipe projet'!I793</f>
        <v>0</v>
      </c>
      <c r="AQ771" s="479">
        <f>'a.Equipe projet'!J793</f>
        <v>0</v>
      </c>
      <c r="AR771" s="479">
        <f>'a.Equipe projet'!K793</f>
        <v>0</v>
      </c>
      <c r="AS771" s="479">
        <f>'a.Equipe projet'!L793</f>
        <v>0</v>
      </c>
      <c r="AU771" s="479">
        <f>'c.Prestataires'!D792</f>
        <v>0</v>
      </c>
      <c r="AV771" s="479">
        <f>'c.Prestataires'!E792</f>
        <v>0</v>
      </c>
      <c r="AW771" s="479">
        <f>'c.Prestataires'!F792</f>
        <v>0</v>
      </c>
      <c r="AX771" s="479">
        <f>'c.Prestataires'!G792</f>
        <v>0</v>
      </c>
      <c r="AY771" s="479">
        <f>'c.Prestataires'!H792</f>
        <v>0</v>
      </c>
      <c r="BA771" s="479" t="str">
        <f>'d.Points de vente&amp;récupération'!D794</f>
        <v>A compléter</v>
      </c>
      <c r="BB771" s="479" t="str">
        <f>'d.Points de vente&amp;récupération'!E794</f>
        <v>A choisir</v>
      </c>
      <c r="BC771" s="479" t="str">
        <f>'d.Points de vente&amp;récupération'!F794</f>
        <v>A choisir</v>
      </c>
      <c r="BD771" s="479" t="str">
        <f>'d.Points de vente&amp;récupération'!G794</f>
        <v>A choisir</v>
      </c>
      <c r="BE771" s="479" t="str">
        <f>'d.Points de vente&amp;récupération'!H794</f>
        <v>A choisir</v>
      </c>
      <c r="BF771" s="479" t="str">
        <f>'d.Points de vente&amp;récupération'!I794</f>
        <v>A choisir</v>
      </c>
      <c r="BG771" s="479" t="str">
        <f>'d.Points de vente&amp;récupération'!J794</f>
        <v>A choisir</v>
      </c>
      <c r="BH771" s="479" t="str">
        <f>'d.Points de vente&amp;récupération'!K794</f>
        <v>A compléter</v>
      </c>
    </row>
    <row r="772" spans="15:60">
      <c r="O772">
        <v>769</v>
      </c>
      <c r="P772" t="str">
        <f>_xlfn.XLOOKUP(O772,'1.Fiche candidature (à remplir)'!AB:AB,'1.Fiche candidature (à remplir)'!D:D)</f>
        <v>Moyens humains Cadre junior (taux horaire brut plafonné)
Remplissez l’onglet « a. Équipe projet ».</v>
      </c>
      <c r="Q772" t="str">
        <f>_xlfn.XLOOKUP(O772,'1.Fiche candidature (à remplir)'!AB:AB,'1.Fiche candidature (à remplir)'!AC:AC)</f>
        <v>Investissement_1</v>
      </c>
      <c r="R772" t="str">
        <f>_xlfn.XLOOKUP(O772,'1.Fiche candidature (à remplir)'!AB:AB,'1.Fiche candidature (à remplir)'!E:E)</f>
        <v>A compléter</v>
      </c>
      <c r="S772">
        <f>_xlfn.XLOOKUP(O772,'1.Fiche candidature (à remplir)'!AB:AB,'1.Fiche candidature (à remplir)'!F:F)</f>
        <v>0</v>
      </c>
      <c r="T772">
        <f>_xlfn.XLOOKUP(O772,'1.Fiche candidature (à remplir)'!AB:AB,'1.Fiche candidature (à remplir)'!G:G)</f>
        <v>34.403669724770644</v>
      </c>
      <c r="U772">
        <f>_xlfn.XLOOKUP(O772,'1.Fiche candidature (à remplir)'!AB:AB,'1.Fiche candidature (à remplir)'!H:H)</f>
        <v>0</v>
      </c>
      <c r="V772" t="str">
        <f>_xlfn.XLOOKUP(O772,'1.Fiche candidature (à remplir)'!AB:AB,'1.Fiche candidature (à remplir)'!I:I)</f>
        <v>X</v>
      </c>
      <c r="W772" t="str">
        <f>_xlfn.XLOOKUP(O772,'1.Fiche candidature (à remplir)'!AB:AB,'1.Fiche candidature (à remplir)'!L:L)</f>
        <v>A remplir</v>
      </c>
      <c r="X772">
        <f>_xlfn.XLOOKUP(O772,'1.Fiche candidature (à remplir)'!AB:AB,'1.Fiche candidature (à remplir)'!M:M)</f>
        <v>0</v>
      </c>
      <c r="Y772">
        <f>_xlfn.XLOOKUP(O772,'1.Fiche candidature (à remplir)'!AB:AB,'1.Fiche candidature (à remplir)'!N:N)</f>
        <v>0</v>
      </c>
      <c r="Z772">
        <f>_xlfn.XLOOKUP(O772,'1.Fiche candidature (à remplir)'!AB:AB,'1.Fiche candidature (à remplir)'!P:P)</f>
        <v>0</v>
      </c>
      <c r="AC772" s="479">
        <f>b.Groupement!D798</f>
        <v>0</v>
      </c>
      <c r="AD772" s="479">
        <f>b.Groupement!E798</f>
        <v>0</v>
      </c>
      <c r="AE772" s="479">
        <f>b.Groupement!F798</f>
        <v>0</v>
      </c>
      <c r="AF772" s="479">
        <f>b.Groupement!G798</f>
        <v>0</v>
      </c>
      <c r="AG772" s="479">
        <f>b.Groupement!H798</f>
        <v>0</v>
      </c>
      <c r="AH772" s="479">
        <f>b.Groupement!I798</f>
        <v>0</v>
      </c>
      <c r="AI772" s="479">
        <f>b.Groupement!J798</f>
        <v>0</v>
      </c>
      <c r="AK772" s="479">
        <f>'a.Equipe projet'!D794</f>
        <v>0</v>
      </c>
      <c r="AL772" s="479">
        <f>'a.Equipe projet'!E794</f>
        <v>0</v>
      </c>
      <c r="AM772" s="479">
        <f>'a.Equipe projet'!F794</f>
        <v>0</v>
      </c>
      <c r="AN772" s="479">
        <f>'a.Equipe projet'!G794</f>
        <v>0</v>
      </c>
      <c r="AO772" s="479">
        <f>'a.Equipe projet'!H794</f>
        <v>0</v>
      </c>
      <c r="AP772" s="479">
        <f>'a.Equipe projet'!I794</f>
        <v>0</v>
      </c>
      <c r="AQ772" s="479">
        <f>'a.Equipe projet'!J794</f>
        <v>0</v>
      </c>
      <c r="AR772" s="479">
        <f>'a.Equipe projet'!K794</f>
        <v>0</v>
      </c>
      <c r="AS772" s="479">
        <f>'a.Equipe projet'!L794</f>
        <v>0</v>
      </c>
      <c r="AU772" s="479">
        <f>'c.Prestataires'!D793</f>
        <v>0</v>
      </c>
      <c r="AV772" s="479">
        <f>'c.Prestataires'!E793</f>
        <v>0</v>
      </c>
      <c r="AW772" s="479">
        <f>'c.Prestataires'!F793</f>
        <v>0</v>
      </c>
      <c r="AX772" s="479">
        <f>'c.Prestataires'!G793</f>
        <v>0</v>
      </c>
      <c r="AY772" s="479">
        <f>'c.Prestataires'!H793</f>
        <v>0</v>
      </c>
      <c r="BA772" s="479" t="str">
        <f>'d.Points de vente&amp;récupération'!D795</f>
        <v>A compléter</v>
      </c>
      <c r="BB772" s="479" t="str">
        <f>'d.Points de vente&amp;récupération'!E795</f>
        <v>A choisir</v>
      </c>
      <c r="BC772" s="479" t="str">
        <f>'d.Points de vente&amp;récupération'!F795</f>
        <v>A choisir</v>
      </c>
      <c r="BD772" s="479" t="str">
        <f>'d.Points de vente&amp;récupération'!G795</f>
        <v>A choisir</v>
      </c>
      <c r="BE772" s="479" t="str">
        <f>'d.Points de vente&amp;récupération'!H795</f>
        <v>A choisir</v>
      </c>
      <c r="BF772" s="479" t="str">
        <f>'d.Points de vente&amp;récupération'!I795</f>
        <v>A choisir</v>
      </c>
      <c r="BG772" s="479" t="str">
        <f>'d.Points de vente&amp;récupération'!J795</f>
        <v>A choisir</v>
      </c>
      <c r="BH772" s="479" t="str">
        <f>'d.Points de vente&amp;récupération'!K795</f>
        <v>A compléter</v>
      </c>
    </row>
    <row r="773" spans="15:60">
      <c r="O773">
        <v>770</v>
      </c>
      <c r="P773" t="str">
        <f>_xlfn.XLOOKUP(O773,'1.Fiche candidature (à remplir)'!AB:AB,'1.Fiche candidature (à remplir)'!D:D)</f>
        <v>Moyens humains Ouvrier (taux horaire brut plafonné)
Remplissez l’onglet « a. Équipe projet ».</v>
      </c>
      <c r="Q773" t="str">
        <f>_xlfn.XLOOKUP(O773,'1.Fiche candidature (à remplir)'!AB:AB,'1.Fiche candidature (à remplir)'!AC:AC)</f>
        <v>Investissement_1</v>
      </c>
      <c r="R773" t="str">
        <f>_xlfn.XLOOKUP(O773,'1.Fiche candidature (à remplir)'!AB:AB,'1.Fiche candidature (à remplir)'!E:E)</f>
        <v>A compléter</v>
      </c>
      <c r="S773">
        <f>_xlfn.XLOOKUP(O773,'1.Fiche candidature (à remplir)'!AB:AB,'1.Fiche candidature (à remplir)'!F:F)</f>
        <v>0</v>
      </c>
      <c r="T773">
        <f>_xlfn.XLOOKUP(O773,'1.Fiche candidature (à remplir)'!AB:AB,'1.Fiche candidature (à remplir)'!G:G)</f>
        <v>27.522935779816514</v>
      </c>
      <c r="U773">
        <f>_xlfn.XLOOKUP(O773,'1.Fiche candidature (à remplir)'!AB:AB,'1.Fiche candidature (à remplir)'!H:H)</f>
        <v>0</v>
      </c>
      <c r="V773" t="str">
        <f>_xlfn.XLOOKUP(O773,'1.Fiche candidature (à remplir)'!AB:AB,'1.Fiche candidature (à remplir)'!I:I)</f>
        <v>X</v>
      </c>
      <c r="W773" t="str">
        <f>_xlfn.XLOOKUP(O773,'1.Fiche candidature (à remplir)'!AB:AB,'1.Fiche candidature (à remplir)'!L:L)</f>
        <v>A remplir</v>
      </c>
      <c r="X773">
        <f>_xlfn.XLOOKUP(O773,'1.Fiche candidature (à remplir)'!AB:AB,'1.Fiche candidature (à remplir)'!M:M)</f>
        <v>0</v>
      </c>
      <c r="Y773">
        <f>_xlfn.XLOOKUP(O773,'1.Fiche candidature (à remplir)'!AB:AB,'1.Fiche candidature (à remplir)'!N:N)</f>
        <v>0</v>
      </c>
      <c r="Z773">
        <f>_xlfn.XLOOKUP(O773,'1.Fiche candidature (à remplir)'!AB:AB,'1.Fiche candidature (à remplir)'!P:P)</f>
        <v>0</v>
      </c>
      <c r="AC773" s="479">
        <f>b.Groupement!D799</f>
        <v>0</v>
      </c>
      <c r="AD773" s="479">
        <f>b.Groupement!E799</f>
        <v>0</v>
      </c>
      <c r="AE773" s="479">
        <f>b.Groupement!F799</f>
        <v>0</v>
      </c>
      <c r="AF773" s="479">
        <f>b.Groupement!G799</f>
        <v>0</v>
      </c>
      <c r="AG773" s="479">
        <f>b.Groupement!H799</f>
        <v>0</v>
      </c>
      <c r="AH773" s="479">
        <f>b.Groupement!I799</f>
        <v>0</v>
      </c>
      <c r="AI773" s="479">
        <f>b.Groupement!J799</f>
        <v>0</v>
      </c>
      <c r="AK773" s="479">
        <f>'a.Equipe projet'!D795</f>
        <v>0</v>
      </c>
      <c r="AL773" s="479">
        <f>'a.Equipe projet'!E795</f>
        <v>0</v>
      </c>
      <c r="AM773" s="479">
        <f>'a.Equipe projet'!F795</f>
        <v>0</v>
      </c>
      <c r="AN773" s="479">
        <f>'a.Equipe projet'!G795</f>
        <v>0</v>
      </c>
      <c r="AO773" s="479">
        <f>'a.Equipe projet'!H795</f>
        <v>0</v>
      </c>
      <c r="AP773" s="479">
        <f>'a.Equipe projet'!I795</f>
        <v>0</v>
      </c>
      <c r="AQ773" s="479">
        <f>'a.Equipe projet'!J795</f>
        <v>0</v>
      </c>
      <c r="AR773" s="479">
        <f>'a.Equipe projet'!K795</f>
        <v>0</v>
      </c>
      <c r="AS773" s="479">
        <f>'a.Equipe projet'!L795</f>
        <v>0</v>
      </c>
      <c r="AU773" s="479">
        <f>'c.Prestataires'!D794</f>
        <v>0</v>
      </c>
      <c r="AV773" s="479">
        <f>'c.Prestataires'!E794</f>
        <v>0</v>
      </c>
      <c r="AW773" s="479">
        <f>'c.Prestataires'!F794</f>
        <v>0</v>
      </c>
      <c r="AX773" s="479">
        <f>'c.Prestataires'!G794</f>
        <v>0</v>
      </c>
      <c r="AY773" s="479">
        <f>'c.Prestataires'!H794</f>
        <v>0</v>
      </c>
      <c r="BA773" s="479" t="str">
        <f>'d.Points de vente&amp;récupération'!D796</f>
        <v>A compléter</v>
      </c>
      <c r="BB773" s="479" t="str">
        <f>'d.Points de vente&amp;récupération'!E796</f>
        <v>A choisir</v>
      </c>
      <c r="BC773" s="479" t="str">
        <f>'d.Points de vente&amp;récupération'!F796</f>
        <v>A choisir</v>
      </c>
      <c r="BD773" s="479" t="str">
        <f>'d.Points de vente&amp;récupération'!G796</f>
        <v>A choisir</v>
      </c>
      <c r="BE773" s="479" t="str">
        <f>'d.Points de vente&amp;récupération'!H796</f>
        <v>A choisir</v>
      </c>
      <c r="BF773" s="479" t="str">
        <f>'d.Points de vente&amp;récupération'!I796</f>
        <v>A choisir</v>
      </c>
      <c r="BG773" s="479" t="str">
        <f>'d.Points de vente&amp;récupération'!J796</f>
        <v>A choisir</v>
      </c>
      <c r="BH773" s="479" t="str">
        <f>'d.Points de vente&amp;récupération'!K796</f>
        <v>A compléter</v>
      </c>
    </row>
    <row r="774" spans="15:60">
      <c r="O774">
        <v>771</v>
      </c>
      <c r="P774" t="str">
        <f>_xlfn.XLOOKUP(O774,'1.Fiche candidature (à remplir)'!AB:AB,'1.Fiche candidature (à remplir)'!D:D)</f>
        <v>Achat d'Emballages primaires réemployables
A noter : l'attestation sur l’honneur ou de réemployabilité est à compléter</v>
      </c>
      <c r="Q774" t="str">
        <f>_xlfn.XLOOKUP(O774,'1.Fiche candidature (à remplir)'!AB:AB,'1.Fiche candidature (à remplir)'!AC:AC)</f>
        <v>Investissement_2</v>
      </c>
      <c r="R774" t="str">
        <f>_xlfn.XLOOKUP(O774,'1.Fiche candidature (à remplir)'!AB:AB,'1.Fiche candidature (à remplir)'!E:E)</f>
        <v>A compléter</v>
      </c>
      <c r="S774">
        <f>_xlfn.XLOOKUP(O774,'1.Fiche candidature (à remplir)'!AB:AB,'1.Fiche candidature (à remplir)'!F:F)</f>
        <v>0</v>
      </c>
      <c r="T774">
        <f>_xlfn.XLOOKUP(O774,'1.Fiche candidature (à remplir)'!AB:AB,'1.Fiche candidature (à remplir)'!G:G)</f>
        <v>0</v>
      </c>
      <c r="U774">
        <f>_xlfn.XLOOKUP(O774,'1.Fiche candidature (à remplir)'!AB:AB,'1.Fiche candidature (à remplir)'!H:H)</f>
        <v>0</v>
      </c>
      <c r="V774" t="str">
        <f>_xlfn.XLOOKUP(O774,'1.Fiche candidature (à remplir)'!AB:AB,'1.Fiche candidature (à remplir)'!I:I)</f>
        <v>A compléter</v>
      </c>
      <c r="W774" t="str">
        <f>_xlfn.XLOOKUP(O774,'1.Fiche candidature (à remplir)'!AB:AB,'1.Fiche candidature (à remplir)'!L:L)</f>
        <v>A remplir</v>
      </c>
      <c r="X774">
        <f>_xlfn.XLOOKUP(O774,'1.Fiche candidature (à remplir)'!AB:AB,'1.Fiche candidature (à remplir)'!M:M)</f>
        <v>0</v>
      </c>
      <c r="Y774">
        <f>_xlfn.XLOOKUP(O774,'1.Fiche candidature (à remplir)'!AB:AB,'1.Fiche candidature (à remplir)'!N:N)</f>
        <v>0</v>
      </c>
      <c r="Z774">
        <f>_xlfn.XLOOKUP(O774,'1.Fiche candidature (à remplir)'!AB:AB,'1.Fiche candidature (à remplir)'!P:P)</f>
        <v>0</v>
      </c>
      <c r="AC774" s="479">
        <f>b.Groupement!D800</f>
        <v>0</v>
      </c>
      <c r="AD774" s="479">
        <f>b.Groupement!E800</f>
        <v>0</v>
      </c>
      <c r="AE774" s="479">
        <f>b.Groupement!F800</f>
        <v>0</v>
      </c>
      <c r="AF774" s="479">
        <f>b.Groupement!G800</f>
        <v>0</v>
      </c>
      <c r="AG774" s="479">
        <f>b.Groupement!H800</f>
        <v>0</v>
      </c>
      <c r="AH774" s="479">
        <f>b.Groupement!I800</f>
        <v>0</v>
      </c>
      <c r="AI774" s="479">
        <f>b.Groupement!J800</f>
        <v>0</v>
      </c>
      <c r="AK774" s="479">
        <f>'a.Equipe projet'!D796</f>
        <v>0</v>
      </c>
      <c r="AL774" s="479">
        <f>'a.Equipe projet'!E796</f>
        <v>0</v>
      </c>
      <c r="AM774" s="479">
        <f>'a.Equipe projet'!F796</f>
        <v>0</v>
      </c>
      <c r="AN774" s="479">
        <f>'a.Equipe projet'!G796</f>
        <v>0</v>
      </c>
      <c r="AO774" s="479">
        <f>'a.Equipe projet'!H796</f>
        <v>0</v>
      </c>
      <c r="AP774" s="479">
        <f>'a.Equipe projet'!I796</f>
        <v>0</v>
      </c>
      <c r="AQ774" s="479">
        <f>'a.Equipe projet'!J796</f>
        <v>0</v>
      </c>
      <c r="AR774" s="479">
        <f>'a.Equipe projet'!K796</f>
        <v>0</v>
      </c>
      <c r="AS774" s="479">
        <f>'a.Equipe projet'!L796</f>
        <v>0</v>
      </c>
      <c r="AU774" s="479">
        <f>'c.Prestataires'!D795</f>
        <v>0</v>
      </c>
      <c r="AV774" s="479">
        <f>'c.Prestataires'!E795</f>
        <v>0</v>
      </c>
      <c r="AW774" s="479">
        <f>'c.Prestataires'!F795</f>
        <v>0</v>
      </c>
      <c r="AX774" s="479">
        <f>'c.Prestataires'!G795</f>
        <v>0</v>
      </c>
      <c r="AY774" s="479">
        <f>'c.Prestataires'!H795</f>
        <v>0</v>
      </c>
      <c r="BA774" s="479" t="str">
        <f>'d.Points de vente&amp;récupération'!D797</f>
        <v>A compléter</v>
      </c>
      <c r="BB774" s="479" t="str">
        <f>'d.Points de vente&amp;récupération'!E797</f>
        <v>A choisir</v>
      </c>
      <c r="BC774" s="479" t="str">
        <f>'d.Points de vente&amp;récupération'!F797</f>
        <v>A choisir</v>
      </c>
      <c r="BD774" s="479" t="str">
        <f>'d.Points de vente&amp;récupération'!G797</f>
        <v>A choisir</v>
      </c>
      <c r="BE774" s="479" t="str">
        <f>'d.Points de vente&amp;récupération'!H797</f>
        <v>A choisir</v>
      </c>
      <c r="BF774" s="479" t="str">
        <f>'d.Points de vente&amp;récupération'!I797</f>
        <v>A choisir</v>
      </c>
      <c r="BG774" s="479" t="str">
        <f>'d.Points de vente&amp;récupération'!J797</f>
        <v>A choisir</v>
      </c>
      <c r="BH774" s="479" t="str">
        <f>'d.Points de vente&amp;récupération'!K797</f>
        <v>A compléter</v>
      </c>
    </row>
    <row r="775" spans="15:60">
      <c r="O775">
        <v>772</v>
      </c>
      <c r="P775" t="str">
        <f>_xlfn.XLOOKUP(O775,'1.Fiche candidature (à remplir)'!AB:AB,'1.Fiche candidature (à remplir)'!D:D)</f>
        <v>Achat d'Emballages primaires réemployables</v>
      </c>
      <c r="Q775" t="str">
        <f>_xlfn.XLOOKUP(O775,'1.Fiche candidature (à remplir)'!AB:AB,'1.Fiche candidature (à remplir)'!AC:AC)</f>
        <v>Investissement_2</v>
      </c>
      <c r="R775" t="str">
        <f>_xlfn.XLOOKUP(O775,'1.Fiche candidature (à remplir)'!AB:AB,'1.Fiche candidature (à remplir)'!E:E)</f>
        <v>A compléter</v>
      </c>
      <c r="S775">
        <f>_xlfn.XLOOKUP(O775,'1.Fiche candidature (à remplir)'!AB:AB,'1.Fiche candidature (à remplir)'!F:F)</f>
        <v>0</v>
      </c>
      <c r="T775">
        <f>_xlfn.XLOOKUP(O775,'1.Fiche candidature (à remplir)'!AB:AB,'1.Fiche candidature (à remplir)'!G:G)</f>
        <v>0</v>
      </c>
      <c r="U775">
        <f>_xlfn.XLOOKUP(O775,'1.Fiche candidature (à remplir)'!AB:AB,'1.Fiche candidature (à remplir)'!H:H)</f>
        <v>0</v>
      </c>
      <c r="V775" t="str">
        <f>_xlfn.XLOOKUP(O775,'1.Fiche candidature (à remplir)'!AB:AB,'1.Fiche candidature (à remplir)'!I:I)</f>
        <v>A compléter</v>
      </c>
      <c r="W775" t="str">
        <f>_xlfn.XLOOKUP(O775,'1.Fiche candidature (à remplir)'!AB:AB,'1.Fiche candidature (à remplir)'!L:L)</f>
        <v>A remplir</v>
      </c>
      <c r="X775">
        <f>_xlfn.XLOOKUP(O775,'1.Fiche candidature (à remplir)'!AB:AB,'1.Fiche candidature (à remplir)'!M:M)</f>
        <v>0</v>
      </c>
      <c r="Y775">
        <f>_xlfn.XLOOKUP(O775,'1.Fiche candidature (à remplir)'!AB:AB,'1.Fiche candidature (à remplir)'!N:N)</f>
        <v>0</v>
      </c>
      <c r="Z775">
        <f>_xlfn.XLOOKUP(O775,'1.Fiche candidature (à remplir)'!AB:AB,'1.Fiche candidature (à remplir)'!P:P)</f>
        <v>0</v>
      </c>
      <c r="AC775" s="479">
        <f>b.Groupement!D801</f>
        <v>0</v>
      </c>
      <c r="AD775" s="479">
        <f>b.Groupement!E801</f>
        <v>0</v>
      </c>
      <c r="AE775" s="479">
        <f>b.Groupement!F801</f>
        <v>0</v>
      </c>
      <c r="AF775" s="479">
        <f>b.Groupement!G801</f>
        <v>0</v>
      </c>
      <c r="AG775" s="479">
        <f>b.Groupement!H801</f>
        <v>0</v>
      </c>
      <c r="AH775" s="479">
        <f>b.Groupement!I801</f>
        <v>0</v>
      </c>
      <c r="AI775" s="479">
        <f>b.Groupement!J801</f>
        <v>0</v>
      </c>
      <c r="AK775" s="479">
        <f>'a.Equipe projet'!D797</f>
        <v>0</v>
      </c>
      <c r="AL775" s="479">
        <f>'a.Equipe projet'!E797</f>
        <v>0</v>
      </c>
      <c r="AM775" s="479">
        <f>'a.Equipe projet'!F797</f>
        <v>0</v>
      </c>
      <c r="AN775" s="479">
        <f>'a.Equipe projet'!G797</f>
        <v>0</v>
      </c>
      <c r="AO775" s="479">
        <f>'a.Equipe projet'!H797</f>
        <v>0</v>
      </c>
      <c r="AP775" s="479">
        <f>'a.Equipe projet'!I797</f>
        <v>0</v>
      </c>
      <c r="AQ775" s="479">
        <f>'a.Equipe projet'!J797</f>
        <v>0</v>
      </c>
      <c r="AR775" s="479">
        <f>'a.Equipe projet'!K797</f>
        <v>0</v>
      </c>
      <c r="AS775" s="479">
        <f>'a.Equipe projet'!L797</f>
        <v>0</v>
      </c>
      <c r="AU775" s="479">
        <f>'c.Prestataires'!D796</f>
        <v>0</v>
      </c>
      <c r="AV775" s="479">
        <f>'c.Prestataires'!E796</f>
        <v>0</v>
      </c>
      <c r="AW775" s="479">
        <f>'c.Prestataires'!F796</f>
        <v>0</v>
      </c>
      <c r="AX775" s="479">
        <f>'c.Prestataires'!G796</f>
        <v>0</v>
      </c>
      <c r="AY775" s="479">
        <f>'c.Prestataires'!H796</f>
        <v>0</v>
      </c>
      <c r="BA775" s="479" t="str">
        <f>'d.Points de vente&amp;récupération'!D798</f>
        <v>A compléter</v>
      </c>
      <c r="BB775" s="479" t="str">
        <f>'d.Points de vente&amp;récupération'!E798</f>
        <v>A choisir</v>
      </c>
      <c r="BC775" s="479" t="str">
        <f>'d.Points de vente&amp;récupération'!F798</f>
        <v>A choisir</v>
      </c>
      <c r="BD775" s="479" t="str">
        <f>'d.Points de vente&amp;récupération'!G798</f>
        <v>A choisir</v>
      </c>
      <c r="BE775" s="479" t="str">
        <f>'d.Points de vente&amp;récupération'!H798</f>
        <v>A choisir</v>
      </c>
      <c r="BF775" s="479" t="str">
        <f>'d.Points de vente&amp;récupération'!I798</f>
        <v>A choisir</v>
      </c>
      <c r="BG775" s="479" t="str">
        <f>'d.Points de vente&amp;récupération'!J798</f>
        <v>A choisir</v>
      </c>
      <c r="BH775" s="479" t="str">
        <f>'d.Points de vente&amp;récupération'!K798</f>
        <v>A compléter</v>
      </c>
    </row>
    <row r="776" spans="15:60">
      <c r="O776">
        <v>773</v>
      </c>
      <c r="P776" t="str">
        <f>_xlfn.XLOOKUP(O776,'1.Fiche candidature (à remplir)'!AB:AB,'1.Fiche candidature (à remplir)'!D:D)</f>
        <v>Achat d'Emballages primaires réemployables</v>
      </c>
      <c r="Q776" t="str">
        <f>_xlfn.XLOOKUP(O776,'1.Fiche candidature (à remplir)'!AB:AB,'1.Fiche candidature (à remplir)'!AC:AC)</f>
        <v>Investissement_2</v>
      </c>
      <c r="R776" t="str">
        <f>_xlfn.XLOOKUP(O776,'1.Fiche candidature (à remplir)'!AB:AB,'1.Fiche candidature (à remplir)'!E:E)</f>
        <v>A compléter</v>
      </c>
      <c r="S776">
        <f>_xlfn.XLOOKUP(O776,'1.Fiche candidature (à remplir)'!AB:AB,'1.Fiche candidature (à remplir)'!F:F)</f>
        <v>0</v>
      </c>
      <c r="T776">
        <f>_xlfn.XLOOKUP(O776,'1.Fiche candidature (à remplir)'!AB:AB,'1.Fiche candidature (à remplir)'!G:G)</f>
        <v>0</v>
      </c>
      <c r="U776">
        <f>_xlfn.XLOOKUP(O776,'1.Fiche candidature (à remplir)'!AB:AB,'1.Fiche candidature (à remplir)'!H:H)</f>
        <v>0</v>
      </c>
      <c r="V776" t="str">
        <f>_xlfn.XLOOKUP(O776,'1.Fiche candidature (à remplir)'!AB:AB,'1.Fiche candidature (à remplir)'!I:I)</f>
        <v>A compléter</v>
      </c>
      <c r="W776" t="str">
        <f>_xlfn.XLOOKUP(O776,'1.Fiche candidature (à remplir)'!AB:AB,'1.Fiche candidature (à remplir)'!L:L)</f>
        <v>A remplir</v>
      </c>
      <c r="X776">
        <f>_xlfn.XLOOKUP(O776,'1.Fiche candidature (à remplir)'!AB:AB,'1.Fiche candidature (à remplir)'!M:M)</f>
        <v>0</v>
      </c>
      <c r="Y776">
        <f>_xlfn.XLOOKUP(O776,'1.Fiche candidature (à remplir)'!AB:AB,'1.Fiche candidature (à remplir)'!N:N)</f>
        <v>0</v>
      </c>
      <c r="Z776">
        <f>_xlfn.XLOOKUP(O776,'1.Fiche candidature (à remplir)'!AB:AB,'1.Fiche candidature (à remplir)'!P:P)</f>
        <v>0</v>
      </c>
      <c r="AC776" s="479">
        <f>b.Groupement!D802</f>
        <v>0</v>
      </c>
      <c r="AD776" s="479">
        <f>b.Groupement!E802</f>
        <v>0</v>
      </c>
      <c r="AE776" s="479">
        <f>b.Groupement!F802</f>
        <v>0</v>
      </c>
      <c r="AF776" s="479">
        <f>b.Groupement!G802</f>
        <v>0</v>
      </c>
      <c r="AG776" s="479">
        <f>b.Groupement!H802</f>
        <v>0</v>
      </c>
      <c r="AH776" s="479">
        <f>b.Groupement!I802</f>
        <v>0</v>
      </c>
      <c r="AI776" s="479">
        <f>b.Groupement!J802</f>
        <v>0</v>
      </c>
      <c r="AK776" s="479">
        <f>'a.Equipe projet'!D798</f>
        <v>0</v>
      </c>
      <c r="AL776" s="479">
        <f>'a.Equipe projet'!E798</f>
        <v>0</v>
      </c>
      <c r="AM776" s="479">
        <f>'a.Equipe projet'!F798</f>
        <v>0</v>
      </c>
      <c r="AN776" s="479">
        <f>'a.Equipe projet'!G798</f>
        <v>0</v>
      </c>
      <c r="AO776" s="479">
        <f>'a.Equipe projet'!H798</f>
        <v>0</v>
      </c>
      <c r="AP776" s="479">
        <f>'a.Equipe projet'!I798</f>
        <v>0</v>
      </c>
      <c r="AQ776" s="479">
        <f>'a.Equipe projet'!J798</f>
        <v>0</v>
      </c>
      <c r="AR776" s="479">
        <f>'a.Equipe projet'!K798</f>
        <v>0</v>
      </c>
      <c r="AS776" s="479">
        <f>'a.Equipe projet'!L798</f>
        <v>0</v>
      </c>
      <c r="AU776" s="479">
        <f>'c.Prestataires'!D797</f>
        <v>0</v>
      </c>
      <c r="AV776" s="479">
        <f>'c.Prestataires'!E797</f>
        <v>0</v>
      </c>
      <c r="AW776" s="479">
        <f>'c.Prestataires'!F797</f>
        <v>0</v>
      </c>
      <c r="AX776" s="479">
        <f>'c.Prestataires'!G797</f>
        <v>0</v>
      </c>
      <c r="AY776" s="479">
        <f>'c.Prestataires'!H797</f>
        <v>0</v>
      </c>
      <c r="BA776" s="479" t="str">
        <f>'d.Points de vente&amp;récupération'!D799</f>
        <v>A compléter</v>
      </c>
      <c r="BB776" s="479" t="str">
        <f>'d.Points de vente&amp;récupération'!E799</f>
        <v>A choisir</v>
      </c>
      <c r="BC776" s="479" t="str">
        <f>'d.Points de vente&amp;récupération'!F799</f>
        <v>A choisir</v>
      </c>
      <c r="BD776" s="479" t="str">
        <f>'d.Points de vente&amp;récupération'!G799</f>
        <v>A choisir</v>
      </c>
      <c r="BE776" s="479" t="str">
        <f>'d.Points de vente&amp;récupération'!H799</f>
        <v>A choisir</v>
      </c>
      <c r="BF776" s="479" t="str">
        <f>'d.Points de vente&amp;récupération'!I799</f>
        <v>A choisir</v>
      </c>
      <c r="BG776" s="479" t="str">
        <f>'d.Points de vente&amp;récupération'!J799</f>
        <v>A choisir</v>
      </c>
      <c r="BH776" s="479" t="str">
        <f>'d.Points de vente&amp;récupération'!K799</f>
        <v>A compléter</v>
      </c>
    </row>
    <row r="777" spans="15:60">
      <c r="O777">
        <v>774</v>
      </c>
      <c r="P777" t="str">
        <f>_xlfn.XLOOKUP(O777,'1.Fiche candidature (à remplir)'!AB:AB,'1.Fiche candidature (à remplir)'!D:D)</f>
        <v>Achat d'Emballages primaires réemployables</v>
      </c>
      <c r="Q777" t="str">
        <f>_xlfn.XLOOKUP(O777,'1.Fiche candidature (à remplir)'!AB:AB,'1.Fiche candidature (à remplir)'!AC:AC)</f>
        <v>Investissement_2</v>
      </c>
      <c r="R777" t="str">
        <f>_xlfn.XLOOKUP(O777,'1.Fiche candidature (à remplir)'!AB:AB,'1.Fiche candidature (à remplir)'!E:E)</f>
        <v>A compléter</v>
      </c>
      <c r="S777">
        <f>_xlfn.XLOOKUP(O777,'1.Fiche candidature (à remplir)'!AB:AB,'1.Fiche candidature (à remplir)'!F:F)</f>
        <v>0</v>
      </c>
      <c r="T777">
        <f>_xlfn.XLOOKUP(O777,'1.Fiche candidature (à remplir)'!AB:AB,'1.Fiche candidature (à remplir)'!G:G)</f>
        <v>0</v>
      </c>
      <c r="U777">
        <f>_xlfn.XLOOKUP(O777,'1.Fiche candidature (à remplir)'!AB:AB,'1.Fiche candidature (à remplir)'!H:H)</f>
        <v>0</v>
      </c>
      <c r="V777" t="str">
        <f>_xlfn.XLOOKUP(O777,'1.Fiche candidature (à remplir)'!AB:AB,'1.Fiche candidature (à remplir)'!I:I)</f>
        <v>A compléter</v>
      </c>
      <c r="W777" t="str">
        <f>_xlfn.XLOOKUP(O777,'1.Fiche candidature (à remplir)'!AB:AB,'1.Fiche candidature (à remplir)'!L:L)</f>
        <v>A remplir</v>
      </c>
      <c r="X777">
        <f>_xlfn.XLOOKUP(O777,'1.Fiche candidature (à remplir)'!AB:AB,'1.Fiche candidature (à remplir)'!M:M)</f>
        <v>0</v>
      </c>
      <c r="Y777">
        <f>_xlfn.XLOOKUP(O777,'1.Fiche candidature (à remplir)'!AB:AB,'1.Fiche candidature (à remplir)'!N:N)</f>
        <v>0</v>
      </c>
      <c r="Z777">
        <f>_xlfn.XLOOKUP(O777,'1.Fiche candidature (à remplir)'!AB:AB,'1.Fiche candidature (à remplir)'!P:P)</f>
        <v>0</v>
      </c>
      <c r="AC777" s="479">
        <f>b.Groupement!D803</f>
        <v>0</v>
      </c>
      <c r="AD777" s="479">
        <f>b.Groupement!E803</f>
        <v>0</v>
      </c>
      <c r="AE777" s="479">
        <f>b.Groupement!F803</f>
        <v>0</v>
      </c>
      <c r="AF777" s="479">
        <f>b.Groupement!G803</f>
        <v>0</v>
      </c>
      <c r="AG777" s="479">
        <f>b.Groupement!H803</f>
        <v>0</v>
      </c>
      <c r="AH777" s="479">
        <f>b.Groupement!I803</f>
        <v>0</v>
      </c>
      <c r="AI777" s="479">
        <f>b.Groupement!J803</f>
        <v>0</v>
      </c>
      <c r="AK777" s="479">
        <f>'a.Equipe projet'!D799</f>
        <v>0</v>
      </c>
      <c r="AL777" s="479">
        <f>'a.Equipe projet'!E799</f>
        <v>0</v>
      </c>
      <c r="AM777" s="479">
        <f>'a.Equipe projet'!F799</f>
        <v>0</v>
      </c>
      <c r="AN777" s="479">
        <f>'a.Equipe projet'!G799</f>
        <v>0</v>
      </c>
      <c r="AO777" s="479">
        <f>'a.Equipe projet'!H799</f>
        <v>0</v>
      </c>
      <c r="AP777" s="479">
        <f>'a.Equipe projet'!I799</f>
        <v>0</v>
      </c>
      <c r="AQ777" s="479">
        <f>'a.Equipe projet'!J799</f>
        <v>0</v>
      </c>
      <c r="AR777" s="479">
        <f>'a.Equipe projet'!K799</f>
        <v>0</v>
      </c>
      <c r="AS777" s="479">
        <f>'a.Equipe projet'!L799</f>
        <v>0</v>
      </c>
      <c r="AU777" s="479">
        <f>'c.Prestataires'!D798</f>
        <v>0</v>
      </c>
      <c r="AV777" s="479">
        <f>'c.Prestataires'!E798</f>
        <v>0</v>
      </c>
      <c r="AW777" s="479">
        <f>'c.Prestataires'!F798</f>
        <v>0</v>
      </c>
      <c r="AX777" s="479">
        <f>'c.Prestataires'!G798</f>
        <v>0</v>
      </c>
      <c r="AY777" s="479">
        <f>'c.Prestataires'!H798</f>
        <v>0</v>
      </c>
      <c r="BA777" s="479" t="str">
        <f>'d.Points de vente&amp;récupération'!D800</f>
        <v>A compléter</v>
      </c>
      <c r="BB777" s="479" t="str">
        <f>'d.Points de vente&amp;récupération'!E800</f>
        <v>A choisir</v>
      </c>
      <c r="BC777" s="479" t="str">
        <f>'d.Points de vente&amp;récupération'!F800</f>
        <v>A choisir</v>
      </c>
      <c r="BD777" s="479" t="str">
        <f>'d.Points de vente&amp;récupération'!G800</f>
        <v>A choisir</v>
      </c>
      <c r="BE777" s="479" t="str">
        <f>'d.Points de vente&amp;récupération'!H800</f>
        <v>A choisir</v>
      </c>
      <c r="BF777" s="479" t="str">
        <f>'d.Points de vente&amp;récupération'!I800</f>
        <v>A choisir</v>
      </c>
      <c r="BG777" s="479" t="str">
        <f>'d.Points de vente&amp;récupération'!J800</f>
        <v>A choisir</v>
      </c>
      <c r="BH777" s="479" t="str">
        <f>'d.Points de vente&amp;récupération'!K800</f>
        <v>A compléter</v>
      </c>
    </row>
    <row r="778" spans="15:60">
      <c r="O778">
        <v>775</v>
      </c>
      <c r="P778" t="str">
        <f>_xlfn.XLOOKUP(O778,'1.Fiche candidature (à remplir)'!AB:AB,'1.Fiche candidature (à remplir)'!D:D)</f>
        <v>Achat d'Emballages primaires réemployables</v>
      </c>
      <c r="Q778" t="str">
        <f>_xlfn.XLOOKUP(O778,'1.Fiche candidature (à remplir)'!AB:AB,'1.Fiche candidature (à remplir)'!AC:AC)</f>
        <v>Investissement_2</v>
      </c>
      <c r="R778" t="str">
        <f>_xlfn.XLOOKUP(O778,'1.Fiche candidature (à remplir)'!AB:AB,'1.Fiche candidature (à remplir)'!E:E)</f>
        <v>A compléter</v>
      </c>
      <c r="S778">
        <f>_xlfn.XLOOKUP(O778,'1.Fiche candidature (à remplir)'!AB:AB,'1.Fiche candidature (à remplir)'!F:F)</f>
        <v>0</v>
      </c>
      <c r="T778">
        <f>_xlfn.XLOOKUP(O778,'1.Fiche candidature (à remplir)'!AB:AB,'1.Fiche candidature (à remplir)'!G:G)</f>
        <v>0</v>
      </c>
      <c r="U778">
        <f>_xlfn.XLOOKUP(O778,'1.Fiche candidature (à remplir)'!AB:AB,'1.Fiche candidature (à remplir)'!H:H)</f>
        <v>0</v>
      </c>
      <c r="V778" t="str">
        <f>_xlfn.XLOOKUP(O778,'1.Fiche candidature (à remplir)'!AB:AB,'1.Fiche candidature (à remplir)'!I:I)</f>
        <v>A compléter</v>
      </c>
      <c r="W778" t="str">
        <f>_xlfn.XLOOKUP(O778,'1.Fiche candidature (à remplir)'!AB:AB,'1.Fiche candidature (à remplir)'!L:L)</f>
        <v>A remplir</v>
      </c>
      <c r="X778">
        <f>_xlfn.XLOOKUP(O778,'1.Fiche candidature (à remplir)'!AB:AB,'1.Fiche candidature (à remplir)'!M:M)</f>
        <v>0</v>
      </c>
      <c r="Y778">
        <f>_xlfn.XLOOKUP(O778,'1.Fiche candidature (à remplir)'!AB:AB,'1.Fiche candidature (à remplir)'!N:N)</f>
        <v>0</v>
      </c>
      <c r="Z778">
        <f>_xlfn.XLOOKUP(O778,'1.Fiche candidature (à remplir)'!AB:AB,'1.Fiche candidature (à remplir)'!P:P)</f>
        <v>0</v>
      </c>
      <c r="AC778" s="479">
        <f>b.Groupement!D804</f>
        <v>0</v>
      </c>
      <c r="AD778" s="479">
        <f>b.Groupement!E804</f>
        <v>0</v>
      </c>
      <c r="AE778" s="479">
        <f>b.Groupement!F804</f>
        <v>0</v>
      </c>
      <c r="AF778" s="479">
        <f>b.Groupement!G804</f>
        <v>0</v>
      </c>
      <c r="AG778" s="479">
        <f>b.Groupement!H804</f>
        <v>0</v>
      </c>
      <c r="AH778" s="479">
        <f>b.Groupement!I804</f>
        <v>0</v>
      </c>
      <c r="AI778" s="479">
        <f>b.Groupement!J804</f>
        <v>0</v>
      </c>
      <c r="AK778" s="479">
        <f>'a.Equipe projet'!D800</f>
        <v>0</v>
      </c>
      <c r="AL778" s="479">
        <f>'a.Equipe projet'!E800</f>
        <v>0</v>
      </c>
      <c r="AM778" s="479">
        <f>'a.Equipe projet'!F800</f>
        <v>0</v>
      </c>
      <c r="AN778" s="479">
        <f>'a.Equipe projet'!G800</f>
        <v>0</v>
      </c>
      <c r="AO778" s="479">
        <f>'a.Equipe projet'!H800</f>
        <v>0</v>
      </c>
      <c r="AP778" s="479">
        <f>'a.Equipe projet'!I800</f>
        <v>0</v>
      </c>
      <c r="AQ778" s="479">
        <f>'a.Equipe projet'!J800</f>
        <v>0</v>
      </c>
      <c r="AR778" s="479">
        <f>'a.Equipe projet'!K800</f>
        <v>0</v>
      </c>
      <c r="AS778" s="479">
        <f>'a.Equipe projet'!L800</f>
        <v>0</v>
      </c>
      <c r="AU778" s="479">
        <f>'c.Prestataires'!D799</f>
        <v>0</v>
      </c>
      <c r="AV778" s="479">
        <f>'c.Prestataires'!E799</f>
        <v>0</v>
      </c>
      <c r="AW778" s="479">
        <f>'c.Prestataires'!F799</f>
        <v>0</v>
      </c>
      <c r="AX778" s="479">
        <f>'c.Prestataires'!G799</f>
        <v>0</v>
      </c>
      <c r="AY778" s="479">
        <f>'c.Prestataires'!H799</f>
        <v>0</v>
      </c>
      <c r="BA778" s="479" t="str">
        <f>'d.Points de vente&amp;récupération'!D801</f>
        <v>A compléter</v>
      </c>
      <c r="BB778" s="479" t="str">
        <f>'d.Points de vente&amp;récupération'!E801</f>
        <v>A choisir</v>
      </c>
      <c r="BC778" s="479" t="str">
        <f>'d.Points de vente&amp;récupération'!F801</f>
        <v>A choisir</v>
      </c>
      <c r="BD778" s="479" t="str">
        <f>'d.Points de vente&amp;récupération'!G801</f>
        <v>A choisir</v>
      </c>
      <c r="BE778" s="479" t="str">
        <f>'d.Points de vente&amp;récupération'!H801</f>
        <v>A choisir</v>
      </c>
      <c r="BF778" s="479" t="str">
        <f>'d.Points de vente&amp;récupération'!I801</f>
        <v>A choisir</v>
      </c>
      <c r="BG778" s="479" t="str">
        <f>'d.Points de vente&amp;récupération'!J801</f>
        <v>A choisir</v>
      </c>
      <c r="BH778" s="479" t="str">
        <f>'d.Points de vente&amp;récupération'!K801</f>
        <v>A compléter</v>
      </c>
    </row>
    <row r="779" spans="15:60">
      <c r="O779">
        <v>776</v>
      </c>
      <c r="P779" t="str">
        <f>_xlfn.XLOOKUP(O779,'1.Fiche candidature (à remplir)'!AB:AB,'1.Fiche candidature (à remplir)'!D:D)</f>
        <v>Achat d'étiquettes adaptées au réemploi
Les frais de création sont éligibles (max. 1 500€ par référence)</v>
      </c>
      <c r="Q779" t="str">
        <f>_xlfn.XLOOKUP(O779,'1.Fiche candidature (à remplir)'!AB:AB,'1.Fiche candidature (à remplir)'!AC:AC)</f>
        <v>Investissement_2</v>
      </c>
      <c r="R779" t="str">
        <f>_xlfn.XLOOKUP(O779,'1.Fiche candidature (à remplir)'!AB:AB,'1.Fiche candidature (à remplir)'!E:E)</f>
        <v>A compléter</v>
      </c>
      <c r="S779">
        <f>_xlfn.XLOOKUP(O779,'1.Fiche candidature (à remplir)'!AB:AB,'1.Fiche candidature (à remplir)'!F:F)</f>
        <v>0</v>
      </c>
      <c r="T779">
        <f>_xlfn.XLOOKUP(O779,'1.Fiche candidature (à remplir)'!AB:AB,'1.Fiche candidature (à remplir)'!G:G)</f>
        <v>0</v>
      </c>
      <c r="U779">
        <f>_xlfn.XLOOKUP(O779,'1.Fiche candidature (à remplir)'!AB:AB,'1.Fiche candidature (à remplir)'!H:H)</f>
        <v>0</v>
      </c>
      <c r="V779" t="str">
        <f>_xlfn.XLOOKUP(O779,'1.Fiche candidature (à remplir)'!AB:AB,'1.Fiche candidature (à remplir)'!I:I)</f>
        <v>A compléter</v>
      </c>
      <c r="W779" t="str">
        <f>_xlfn.XLOOKUP(O779,'1.Fiche candidature (à remplir)'!AB:AB,'1.Fiche candidature (à remplir)'!L:L)</f>
        <v>A remplir</v>
      </c>
      <c r="X779">
        <f>_xlfn.XLOOKUP(O779,'1.Fiche candidature (à remplir)'!AB:AB,'1.Fiche candidature (à remplir)'!M:M)</f>
        <v>0</v>
      </c>
      <c r="Y779">
        <f>_xlfn.XLOOKUP(O779,'1.Fiche candidature (à remplir)'!AB:AB,'1.Fiche candidature (à remplir)'!N:N)</f>
        <v>0</v>
      </c>
      <c r="Z779">
        <f>_xlfn.XLOOKUP(O779,'1.Fiche candidature (à remplir)'!AB:AB,'1.Fiche candidature (à remplir)'!P:P)</f>
        <v>0</v>
      </c>
      <c r="AC779" s="479">
        <f>b.Groupement!D805</f>
        <v>0</v>
      </c>
      <c r="AD779" s="479">
        <f>b.Groupement!E805</f>
        <v>0</v>
      </c>
      <c r="AE779" s="479">
        <f>b.Groupement!F805</f>
        <v>0</v>
      </c>
      <c r="AF779" s="479">
        <f>b.Groupement!G805</f>
        <v>0</v>
      </c>
      <c r="AG779" s="479">
        <f>b.Groupement!H805</f>
        <v>0</v>
      </c>
      <c r="AH779" s="479">
        <f>b.Groupement!I805</f>
        <v>0</v>
      </c>
      <c r="AI779" s="479">
        <f>b.Groupement!J805</f>
        <v>0</v>
      </c>
      <c r="AK779" s="479">
        <f>'a.Equipe projet'!D801</f>
        <v>0</v>
      </c>
      <c r="AL779" s="479">
        <f>'a.Equipe projet'!E801</f>
        <v>0</v>
      </c>
      <c r="AM779" s="479">
        <f>'a.Equipe projet'!F801</f>
        <v>0</v>
      </c>
      <c r="AN779" s="479">
        <f>'a.Equipe projet'!G801</f>
        <v>0</v>
      </c>
      <c r="AO779" s="479">
        <f>'a.Equipe projet'!H801</f>
        <v>0</v>
      </c>
      <c r="AP779" s="479">
        <f>'a.Equipe projet'!I801</f>
        <v>0</v>
      </c>
      <c r="AQ779" s="479">
        <f>'a.Equipe projet'!J801</f>
        <v>0</v>
      </c>
      <c r="AR779" s="479">
        <f>'a.Equipe projet'!K801</f>
        <v>0</v>
      </c>
      <c r="AS779" s="479">
        <f>'a.Equipe projet'!L801</f>
        <v>0</v>
      </c>
      <c r="AU779" s="479">
        <f>'c.Prestataires'!D800</f>
        <v>0</v>
      </c>
      <c r="AV779" s="479">
        <f>'c.Prestataires'!E800</f>
        <v>0</v>
      </c>
      <c r="AW779" s="479">
        <f>'c.Prestataires'!F800</f>
        <v>0</v>
      </c>
      <c r="AX779" s="479">
        <f>'c.Prestataires'!G800</f>
        <v>0</v>
      </c>
      <c r="AY779" s="479">
        <f>'c.Prestataires'!H800</f>
        <v>0</v>
      </c>
      <c r="BA779" s="479" t="str">
        <f>'d.Points de vente&amp;récupération'!D802</f>
        <v>A compléter</v>
      </c>
      <c r="BB779" s="479" t="str">
        <f>'d.Points de vente&amp;récupération'!E802</f>
        <v>A choisir</v>
      </c>
      <c r="BC779" s="479" t="str">
        <f>'d.Points de vente&amp;récupération'!F802</f>
        <v>A choisir</v>
      </c>
      <c r="BD779" s="479" t="str">
        <f>'d.Points de vente&amp;récupération'!G802</f>
        <v>A choisir</v>
      </c>
      <c r="BE779" s="479" t="str">
        <f>'d.Points de vente&amp;récupération'!H802</f>
        <v>A choisir</v>
      </c>
      <c r="BF779" s="479" t="str">
        <f>'d.Points de vente&amp;récupération'!I802</f>
        <v>A choisir</v>
      </c>
      <c r="BG779" s="479" t="str">
        <f>'d.Points de vente&amp;récupération'!J802</f>
        <v>A choisir</v>
      </c>
      <c r="BH779" s="479" t="str">
        <f>'d.Points de vente&amp;récupération'!K802</f>
        <v>A compléter</v>
      </c>
    </row>
    <row r="780" spans="15:60">
      <c r="O780">
        <v>777</v>
      </c>
      <c r="P780" t="str">
        <f>_xlfn.XLOOKUP(O780,'1.Fiche candidature (à remplir)'!AB:AB,'1.Fiche candidature (à remplir)'!D:D)</f>
        <v>Achat d'étiquettes adaptées au réemploi</v>
      </c>
      <c r="Q780" t="str">
        <f>_xlfn.XLOOKUP(O780,'1.Fiche candidature (à remplir)'!AB:AB,'1.Fiche candidature (à remplir)'!AC:AC)</f>
        <v>Investissement_2</v>
      </c>
      <c r="R780" t="str">
        <f>_xlfn.XLOOKUP(O780,'1.Fiche candidature (à remplir)'!AB:AB,'1.Fiche candidature (à remplir)'!E:E)</f>
        <v>A compléter</v>
      </c>
      <c r="S780">
        <f>_xlfn.XLOOKUP(O780,'1.Fiche candidature (à remplir)'!AB:AB,'1.Fiche candidature (à remplir)'!F:F)</f>
        <v>0</v>
      </c>
      <c r="T780">
        <f>_xlfn.XLOOKUP(O780,'1.Fiche candidature (à remplir)'!AB:AB,'1.Fiche candidature (à remplir)'!G:G)</f>
        <v>0</v>
      </c>
      <c r="U780">
        <f>_xlfn.XLOOKUP(O780,'1.Fiche candidature (à remplir)'!AB:AB,'1.Fiche candidature (à remplir)'!H:H)</f>
        <v>0</v>
      </c>
      <c r="V780" t="str">
        <f>_xlfn.XLOOKUP(O780,'1.Fiche candidature (à remplir)'!AB:AB,'1.Fiche candidature (à remplir)'!I:I)</f>
        <v>A compléter</v>
      </c>
      <c r="W780" t="str">
        <f>_xlfn.XLOOKUP(O780,'1.Fiche candidature (à remplir)'!AB:AB,'1.Fiche candidature (à remplir)'!L:L)</f>
        <v>A remplir</v>
      </c>
      <c r="X780">
        <f>_xlfn.XLOOKUP(O780,'1.Fiche candidature (à remplir)'!AB:AB,'1.Fiche candidature (à remplir)'!M:M)</f>
        <v>0</v>
      </c>
      <c r="Y780">
        <f>_xlfn.XLOOKUP(O780,'1.Fiche candidature (à remplir)'!AB:AB,'1.Fiche candidature (à remplir)'!N:N)</f>
        <v>0</v>
      </c>
      <c r="Z780">
        <f>_xlfn.XLOOKUP(O780,'1.Fiche candidature (à remplir)'!AB:AB,'1.Fiche candidature (à remplir)'!P:P)</f>
        <v>0</v>
      </c>
      <c r="AC780" s="479">
        <f>b.Groupement!D806</f>
        <v>0</v>
      </c>
      <c r="AD780" s="479">
        <f>b.Groupement!E806</f>
        <v>0</v>
      </c>
      <c r="AE780" s="479">
        <f>b.Groupement!F806</f>
        <v>0</v>
      </c>
      <c r="AF780" s="479">
        <f>b.Groupement!G806</f>
        <v>0</v>
      </c>
      <c r="AG780" s="479">
        <f>b.Groupement!H806</f>
        <v>0</v>
      </c>
      <c r="AH780" s="479">
        <f>b.Groupement!I806</f>
        <v>0</v>
      </c>
      <c r="AI780" s="479">
        <f>b.Groupement!J806</f>
        <v>0</v>
      </c>
      <c r="AK780" s="479">
        <f>'a.Equipe projet'!D802</f>
        <v>0</v>
      </c>
      <c r="AL780" s="479">
        <f>'a.Equipe projet'!E802</f>
        <v>0</v>
      </c>
      <c r="AM780" s="479">
        <f>'a.Equipe projet'!F802</f>
        <v>0</v>
      </c>
      <c r="AN780" s="479">
        <f>'a.Equipe projet'!G802</f>
        <v>0</v>
      </c>
      <c r="AO780" s="479">
        <f>'a.Equipe projet'!H802</f>
        <v>0</v>
      </c>
      <c r="AP780" s="479">
        <f>'a.Equipe projet'!I802</f>
        <v>0</v>
      </c>
      <c r="AQ780" s="479">
        <f>'a.Equipe projet'!J802</f>
        <v>0</v>
      </c>
      <c r="AR780" s="479">
        <f>'a.Equipe projet'!K802</f>
        <v>0</v>
      </c>
      <c r="AS780" s="479">
        <f>'a.Equipe projet'!L802</f>
        <v>0</v>
      </c>
      <c r="AU780" s="479">
        <f>'c.Prestataires'!D801</f>
        <v>0</v>
      </c>
      <c r="AV780" s="479">
        <f>'c.Prestataires'!E801</f>
        <v>0</v>
      </c>
      <c r="AW780" s="479">
        <f>'c.Prestataires'!F801</f>
        <v>0</v>
      </c>
      <c r="AX780" s="479">
        <f>'c.Prestataires'!G801</f>
        <v>0</v>
      </c>
      <c r="AY780" s="479">
        <f>'c.Prestataires'!H801</f>
        <v>0</v>
      </c>
      <c r="BA780" s="479" t="str">
        <f>'d.Points de vente&amp;récupération'!D803</f>
        <v>A compléter</v>
      </c>
      <c r="BB780" s="479" t="str">
        <f>'d.Points de vente&amp;récupération'!E803</f>
        <v>A choisir</v>
      </c>
      <c r="BC780" s="479" t="str">
        <f>'d.Points de vente&amp;récupération'!F803</f>
        <v>A choisir</v>
      </c>
      <c r="BD780" s="479" t="str">
        <f>'d.Points de vente&amp;récupération'!G803</f>
        <v>A choisir</v>
      </c>
      <c r="BE780" s="479" t="str">
        <f>'d.Points de vente&amp;récupération'!H803</f>
        <v>A choisir</v>
      </c>
      <c r="BF780" s="479" t="str">
        <f>'d.Points de vente&amp;récupération'!I803</f>
        <v>A choisir</v>
      </c>
      <c r="BG780" s="479" t="str">
        <f>'d.Points de vente&amp;récupération'!J803</f>
        <v>A choisir</v>
      </c>
      <c r="BH780" s="479" t="str">
        <f>'d.Points de vente&amp;récupération'!K803</f>
        <v>A compléter</v>
      </c>
    </row>
    <row r="781" spans="15:60">
      <c r="O781">
        <v>778</v>
      </c>
      <c r="P781" t="str">
        <f>_xlfn.XLOOKUP(O781,'1.Fiche candidature (à remplir)'!AB:AB,'1.Fiche candidature (à remplir)'!D:D)</f>
        <v>Achat d'étiquettes adaptées au réemploi</v>
      </c>
      <c r="Q781" t="str">
        <f>_xlfn.XLOOKUP(O781,'1.Fiche candidature (à remplir)'!AB:AB,'1.Fiche candidature (à remplir)'!AC:AC)</f>
        <v>Investissement_2</v>
      </c>
      <c r="R781" t="str">
        <f>_xlfn.XLOOKUP(O781,'1.Fiche candidature (à remplir)'!AB:AB,'1.Fiche candidature (à remplir)'!E:E)</f>
        <v>A compléter</v>
      </c>
      <c r="S781">
        <f>_xlfn.XLOOKUP(O781,'1.Fiche candidature (à remplir)'!AB:AB,'1.Fiche candidature (à remplir)'!F:F)</f>
        <v>0</v>
      </c>
      <c r="T781">
        <f>_xlfn.XLOOKUP(O781,'1.Fiche candidature (à remplir)'!AB:AB,'1.Fiche candidature (à remplir)'!G:G)</f>
        <v>0</v>
      </c>
      <c r="U781">
        <f>_xlfn.XLOOKUP(O781,'1.Fiche candidature (à remplir)'!AB:AB,'1.Fiche candidature (à remplir)'!H:H)</f>
        <v>0</v>
      </c>
      <c r="V781" t="str">
        <f>_xlfn.XLOOKUP(O781,'1.Fiche candidature (à remplir)'!AB:AB,'1.Fiche candidature (à remplir)'!I:I)</f>
        <v>A compléter</v>
      </c>
      <c r="W781" t="str">
        <f>_xlfn.XLOOKUP(O781,'1.Fiche candidature (à remplir)'!AB:AB,'1.Fiche candidature (à remplir)'!L:L)</f>
        <v>A remplir</v>
      </c>
      <c r="X781">
        <f>_xlfn.XLOOKUP(O781,'1.Fiche candidature (à remplir)'!AB:AB,'1.Fiche candidature (à remplir)'!M:M)</f>
        <v>0</v>
      </c>
      <c r="Y781">
        <f>_xlfn.XLOOKUP(O781,'1.Fiche candidature (à remplir)'!AB:AB,'1.Fiche candidature (à remplir)'!N:N)</f>
        <v>0</v>
      </c>
      <c r="Z781">
        <f>_xlfn.XLOOKUP(O781,'1.Fiche candidature (à remplir)'!AB:AB,'1.Fiche candidature (à remplir)'!P:P)</f>
        <v>0</v>
      </c>
      <c r="AC781" s="479">
        <f>b.Groupement!D807</f>
        <v>0</v>
      </c>
      <c r="AD781" s="479">
        <f>b.Groupement!E807</f>
        <v>0</v>
      </c>
      <c r="AE781" s="479">
        <f>b.Groupement!F807</f>
        <v>0</v>
      </c>
      <c r="AF781" s="479">
        <f>b.Groupement!G807</f>
        <v>0</v>
      </c>
      <c r="AG781" s="479">
        <f>b.Groupement!H807</f>
        <v>0</v>
      </c>
      <c r="AH781" s="479">
        <f>b.Groupement!I807</f>
        <v>0</v>
      </c>
      <c r="AI781" s="479">
        <f>b.Groupement!J807</f>
        <v>0</v>
      </c>
      <c r="AK781" s="479">
        <f>'a.Equipe projet'!D803</f>
        <v>0</v>
      </c>
      <c r="AL781" s="479">
        <f>'a.Equipe projet'!E803</f>
        <v>0</v>
      </c>
      <c r="AM781" s="479">
        <f>'a.Equipe projet'!F803</f>
        <v>0</v>
      </c>
      <c r="AN781" s="479">
        <f>'a.Equipe projet'!G803</f>
        <v>0</v>
      </c>
      <c r="AO781" s="479">
        <f>'a.Equipe projet'!H803</f>
        <v>0</v>
      </c>
      <c r="AP781" s="479">
        <f>'a.Equipe projet'!I803</f>
        <v>0</v>
      </c>
      <c r="AQ781" s="479">
        <f>'a.Equipe projet'!J803</f>
        <v>0</v>
      </c>
      <c r="AR781" s="479">
        <f>'a.Equipe projet'!K803</f>
        <v>0</v>
      </c>
      <c r="AS781" s="479">
        <f>'a.Equipe projet'!L803</f>
        <v>0</v>
      </c>
      <c r="AU781" s="479">
        <f>'c.Prestataires'!D802</f>
        <v>0</v>
      </c>
      <c r="AV781" s="479">
        <f>'c.Prestataires'!E802</f>
        <v>0</v>
      </c>
      <c r="AW781" s="479">
        <f>'c.Prestataires'!F802</f>
        <v>0</v>
      </c>
      <c r="AX781" s="479">
        <f>'c.Prestataires'!G802</f>
        <v>0</v>
      </c>
      <c r="AY781" s="479">
        <f>'c.Prestataires'!H802</f>
        <v>0</v>
      </c>
      <c r="BA781" s="479" t="str">
        <f>'d.Points de vente&amp;récupération'!D804</f>
        <v>A compléter</v>
      </c>
      <c r="BB781" s="479" t="str">
        <f>'d.Points de vente&amp;récupération'!E804</f>
        <v>A choisir</v>
      </c>
      <c r="BC781" s="479" t="str">
        <f>'d.Points de vente&amp;récupération'!F804</f>
        <v>A choisir</v>
      </c>
      <c r="BD781" s="479" t="str">
        <f>'d.Points de vente&amp;récupération'!G804</f>
        <v>A choisir</v>
      </c>
      <c r="BE781" s="479" t="str">
        <f>'d.Points de vente&amp;récupération'!H804</f>
        <v>A choisir</v>
      </c>
      <c r="BF781" s="479" t="str">
        <f>'d.Points de vente&amp;récupération'!I804</f>
        <v>A choisir</v>
      </c>
      <c r="BG781" s="479" t="str">
        <f>'d.Points de vente&amp;récupération'!J804</f>
        <v>A choisir</v>
      </c>
      <c r="BH781" s="479" t="str">
        <f>'d.Points de vente&amp;récupération'!K804</f>
        <v>A compléter</v>
      </c>
    </row>
    <row r="782" spans="15:60">
      <c r="O782">
        <v>779</v>
      </c>
      <c r="P782" t="str">
        <f>_xlfn.XLOOKUP(O782,'1.Fiche candidature (à remplir)'!AB:AB,'1.Fiche candidature (à remplir)'!D:D)</f>
        <v>Achat d'étiquettes adaptées au réemploi</v>
      </c>
      <c r="Q782" t="str">
        <f>_xlfn.XLOOKUP(O782,'1.Fiche candidature (à remplir)'!AB:AB,'1.Fiche candidature (à remplir)'!AC:AC)</f>
        <v>Investissement_2</v>
      </c>
      <c r="R782" t="str">
        <f>_xlfn.XLOOKUP(O782,'1.Fiche candidature (à remplir)'!AB:AB,'1.Fiche candidature (à remplir)'!E:E)</f>
        <v>A compléter</v>
      </c>
      <c r="S782">
        <f>_xlfn.XLOOKUP(O782,'1.Fiche candidature (à remplir)'!AB:AB,'1.Fiche candidature (à remplir)'!F:F)</f>
        <v>0</v>
      </c>
      <c r="T782">
        <f>_xlfn.XLOOKUP(O782,'1.Fiche candidature (à remplir)'!AB:AB,'1.Fiche candidature (à remplir)'!G:G)</f>
        <v>0</v>
      </c>
      <c r="U782">
        <f>_xlfn.XLOOKUP(O782,'1.Fiche candidature (à remplir)'!AB:AB,'1.Fiche candidature (à remplir)'!H:H)</f>
        <v>0</v>
      </c>
      <c r="V782" t="str">
        <f>_xlfn.XLOOKUP(O782,'1.Fiche candidature (à remplir)'!AB:AB,'1.Fiche candidature (à remplir)'!I:I)</f>
        <v>A compléter</v>
      </c>
      <c r="W782" t="str">
        <f>_xlfn.XLOOKUP(O782,'1.Fiche candidature (à remplir)'!AB:AB,'1.Fiche candidature (à remplir)'!L:L)</f>
        <v>A remplir</v>
      </c>
      <c r="X782">
        <f>_xlfn.XLOOKUP(O782,'1.Fiche candidature (à remplir)'!AB:AB,'1.Fiche candidature (à remplir)'!M:M)</f>
        <v>0</v>
      </c>
      <c r="Y782">
        <f>_xlfn.XLOOKUP(O782,'1.Fiche candidature (à remplir)'!AB:AB,'1.Fiche candidature (à remplir)'!N:N)</f>
        <v>0</v>
      </c>
      <c r="Z782">
        <f>_xlfn.XLOOKUP(O782,'1.Fiche candidature (à remplir)'!AB:AB,'1.Fiche candidature (à remplir)'!P:P)</f>
        <v>0</v>
      </c>
      <c r="AC782" s="479">
        <f>b.Groupement!D808</f>
        <v>0</v>
      </c>
      <c r="AD782" s="479">
        <f>b.Groupement!E808</f>
        <v>0</v>
      </c>
      <c r="AE782" s="479">
        <f>b.Groupement!F808</f>
        <v>0</v>
      </c>
      <c r="AF782" s="479">
        <f>b.Groupement!G808</f>
        <v>0</v>
      </c>
      <c r="AG782" s="479">
        <f>b.Groupement!H808</f>
        <v>0</v>
      </c>
      <c r="AH782" s="479">
        <f>b.Groupement!I808</f>
        <v>0</v>
      </c>
      <c r="AI782" s="479">
        <f>b.Groupement!J808</f>
        <v>0</v>
      </c>
      <c r="AK782" s="479">
        <f>'a.Equipe projet'!D804</f>
        <v>0</v>
      </c>
      <c r="AL782" s="479">
        <f>'a.Equipe projet'!E804</f>
        <v>0</v>
      </c>
      <c r="AM782" s="479">
        <f>'a.Equipe projet'!F804</f>
        <v>0</v>
      </c>
      <c r="AN782" s="479">
        <f>'a.Equipe projet'!G804</f>
        <v>0</v>
      </c>
      <c r="AO782" s="479">
        <f>'a.Equipe projet'!H804</f>
        <v>0</v>
      </c>
      <c r="AP782" s="479">
        <f>'a.Equipe projet'!I804</f>
        <v>0</v>
      </c>
      <c r="AQ782" s="479">
        <f>'a.Equipe projet'!J804</f>
        <v>0</v>
      </c>
      <c r="AR782" s="479">
        <f>'a.Equipe projet'!K804</f>
        <v>0</v>
      </c>
      <c r="AS782" s="479">
        <f>'a.Equipe projet'!L804</f>
        <v>0</v>
      </c>
      <c r="AU782" s="479">
        <f>'c.Prestataires'!D803</f>
        <v>0</v>
      </c>
      <c r="AV782" s="479">
        <f>'c.Prestataires'!E803</f>
        <v>0</v>
      </c>
      <c r="AW782" s="479">
        <f>'c.Prestataires'!F803</f>
        <v>0</v>
      </c>
      <c r="AX782" s="479">
        <f>'c.Prestataires'!G803</f>
        <v>0</v>
      </c>
      <c r="AY782" s="479">
        <f>'c.Prestataires'!H803</f>
        <v>0</v>
      </c>
      <c r="BA782" s="479" t="str">
        <f>'d.Points de vente&amp;récupération'!D805</f>
        <v>A compléter</v>
      </c>
      <c r="BB782" s="479" t="str">
        <f>'d.Points de vente&amp;récupération'!E805</f>
        <v>A choisir</v>
      </c>
      <c r="BC782" s="479" t="str">
        <f>'d.Points de vente&amp;récupération'!F805</f>
        <v>A choisir</v>
      </c>
      <c r="BD782" s="479" t="str">
        <f>'d.Points de vente&amp;récupération'!G805</f>
        <v>A choisir</v>
      </c>
      <c r="BE782" s="479" t="str">
        <f>'d.Points de vente&amp;récupération'!H805</f>
        <v>A choisir</v>
      </c>
      <c r="BF782" s="479" t="str">
        <f>'d.Points de vente&amp;récupération'!I805</f>
        <v>A choisir</v>
      </c>
      <c r="BG782" s="479" t="str">
        <f>'d.Points de vente&amp;récupération'!J805</f>
        <v>A choisir</v>
      </c>
      <c r="BH782" s="479" t="str">
        <f>'d.Points de vente&amp;récupération'!K805</f>
        <v>A compléter</v>
      </c>
    </row>
    <row r="783" spans="15:60">
      <c r="O783">
        <v>780</v>
      </c>
      <c r="P783" t="str">
        <f>_xlfn.XLOOKUP(O783,'1.Fiche candidature (à remplir)'!AB:AB,'1.Fiche candidature (à remplir)'!D:D)</f>
        <v>Achat d'étiquettes adaptées au réemploi</v>
      </c>
      <c r="Q783" t="str">
        <f>_xlfn.XLOOKUP(O783,'1.Fiche candidature (à remplir)'!AB:AB,'1.Fiche candidature (à remplir)'!AC:AC)</f>
        <v>Investissement_2</v>
      </c>
      <c r="R783" t="str">
        <f>_xlfn.XLOOKUP(O783,'1.Fiche candidature (à remplir)'!AB:AB,'1.Fiche candidature (à remplir)'!E:E)</f>
        <v>A compléter</v>
      </c>
      <c r="S783">
        <f>_xlfn.XLOOKUP(O783,'1.Fiche candidature (à remplir)'!AB:AB,'1.Fiche candidature (à remplir)'!F:F)</f>
        <v>0</v>
      </c>
      <c r="T783">
        <f>_xlfn.XLOOKUP(O783,'1.Fiche candidature (à remplir)'!AB:AB,'1.Fiche candidature (à remplir)'!G:G)</f>
        <v>0</v>
      </c>
      <c r="U783">
        <f>_xlfn.XLOOKUP(O783,'1.Fiche candidature (à remplir)'!AB:AB,'1.Fiche candidature (à remplir)'!H:H)</f>
        <v>0</v>
      </c>
      <c r="V783" t="str">
        <f>_xlfn.XLOOKUP(O783,'1.Fiche candidature (à remplir)'!AB:AB,'1.Fiche candidature (à remplir)'!I:I)</f>
        <v>A compléter</v>
      </c>
      <c r="W783" t="str">
        <f>_xlfn.XLOOKUP(O783,'1.Fiche candidature (à remplir)'!AB:AB,'1.Fiche candidature (à remplir)'!L:L)</f>
        <v>A remplir</v>
      </c>
      <c r="X783">
        <f>_xlfn.XLOOKUP(O783,'1.Fiche candidature (à remplir)'!AB:AB,'1.Fiche candidature (à remplir)'!M:M)</f>
        <v>0</v>
      </c>
      <c r="Y783">
        <f>_xlfn.XLOOKUP(O783,'1.Fiche candidature (à remplir)'!AB:AB,'1.Fiche candidature (à remplir)'!N:N)</f>
        <v>0</v>
      </c>
      <c r="Z783">
        <f>_xlfn.XLOOKUP(O783,'1.Fiche candidature (à remplir)'!AB:AB,'1.Fiche candidature (à remplir)'!P:P)</f>
        <v>0</v>
      </c>
      <c r="AC783" s="479">
        <f>b.Groupement!D809</f>
        <v>0</v>
      </c>
      <c r="AD783" s="479">
        <f>b.Groupement!E809</f>
        <v>0</v>
      </c>
      <c r="AE783" s="479">
        <f>b.Groupement!F809</f>
        <v>0</v>
      </c>
      <c r="AF783" s="479">
        <f>b.Groupement!G809</f>
        <v>0</v>
      </c>
      <c r="AG783" s="479">
        <f>b.Groupement!H809</f>
        <v>0</v>
      </c>
      <c r="AH783" s="479">
        <f>b.Groupement!I809</f>
        <v>0</v>
      </c>
      <c r="AI783" s="479">
        <f>b.Groupement!J809</f>
        <v>0</v>
      </c>
      <c r="AK783" s="479">
        <f>'a.Equipe projet'!D805</f>
        <v>0</v>
      </c>
      <c r="AL783" s="479">
        <f>'a.Equipe projet'!E805</f>
        <v>0</v>
      </c>
      <c r="AM783" s="479">
        <f>'a.Equipe projet'!F805</f>
        <v>0</v>
      </c>
      <c r="AN783" s="479">
        <f>'a.Equipe projet'!G805</f>
        <v>0</v>
      </c>
      <c r="AO783" s="479">
        <f>'a.Equipe projet'!H805</f>
        <v>0</v>
      </c>
      <c r="AP783" s="479">
        <f>'a.Equipe projet'!I805</f>
        <v>0</v>
      </c>
      <c r="AQ783" s="479">
        <f>'a.Equipe projet'!J805</f>
        <v>0</v>
      </c>
      <c r="AR783" s="479">
        <f>'a.Equipe projet'!K805</f>
        <v>0</v>
      </c>
      <c r="AS783" s="479">
        <f>'a.Equipe projet'!L805</f>
        <v>0</v>
      </c>
      <c r="AU783" s="479">
        <f>'c.Prestataires'!D804</f>
        <v>0</v>
      </c>
      <c r="AV783" s="479">
        <f>'c.Prestataires'!E804</f>
        <v>0</v>
      </c>
      <c r="AW783" s="479">
        <f>'c.Prestataires'!F804</f>
        <v>0</v>
      </c>
      <c r="AX783" s="479">
        <f>'c.Prestataires'!G804</f>
        <v>0</v>
      </c>
      <c r="AY783" s="479">
        <f>'c.Prestataires'!H804</f>
        <v>0</v>
      </c>
      <c r="BA783" s="479" t="str">
        <f>'d.Points de vente&amp;récupération'!D806</f>
        <v>A compléter</v>
      </c>
      <c r="BB783" s="479" t="str">
        <f>'d.Points de vente&amp;récupération'!E806</f>
        <v>A choisir</v>
      </c>
      <c r="BC783" s="479" t="str">
        <f>'d.Points de vente&amp;récupération'!F806</f>
        <v>A choisir</v>
      </c>
      <c r="BD783" s="479" t="str">
        <f>'d.Points de vente&amp;récupération'!G806</f>
        <v>A choisir</v>
      </c>
      <c r="BE783" s="479" t="str">
        <f>'d.Points de vente&amp;récupération'!H806</f>
        <v>A choisir</v>
      </c>
      <c r="BF783" s="479" t="str">
        <f>'d.Points de vente&amp;récupération'!I806</f>
        <v>A choisir</v>
      </c>
      <c r="BG783" s="479" t="str">
        <f>'d.Points de vente&amp;récupération'!J806</f>
        <v>A choisir</v>
      </c>
      <c r="BH783" s="479" t="str">
        <f>'d.Points de vente&amp;récupération'!K806</f>
        <v>A compléter</v>
      </c>
    </row>
    <row r="784" spans="15:60">
      <c r="O784">
        <v>781</v>
      </c>
      <c r="P784" t="str">
        <f>_xlfn.XLOOKUP(O784,'1.Fiche candidature (à remplir)'!AB:AB,'1.Fiche candidature (à remplir)'!D:D)</f>
        <v>Achat de systèmes de traçabilité pour les Emballages primaires réemployables
Exemple : puces RFID, sérigraphie, impression watermark</v>
      </c>
      <c r="Q784" t="str">
        <f>_xlfn.XLOOKUP(O784,'1.Fiche candidature (à remplir)'!AB:AB,'1.Fiche candidature (à remplir)'!AC:AC)</f>
        <v>Investissement_2</v>
      </c>
      <c r="R784" t="str">
        <f>_xlfn.XLOOKUP(O784,'1.Fiche candidature (à remplir)'!AB:AB,'1.Fiche candidature (à remplir)'!E:E)</f>
        <v>A compléter</v>
      </c>
      <c r="S784">
        <f>_xlfn.XLOOKUP(O784,'1.Fiche candidature (à remplir)'!AB:AB,'1.Fiche candidature (à remplir)'!F:F)</f>
        <v>0</v>
      </c>
      <c r="T784">
        <f>_xlfn.XLOOKUP(O784,'1.Fiche candidature (à remplir)'!AB:AB,'1.Fiche candidature (à remplir)'!G:G)</f>
        <v>0</v>
      </c>
      <c r="U784">
        <f>_xlfn.XLOOKUP(O784,'1.Fiche candidature (à remplir)'!AB:AB,'1.Fiche candidature (à remplir)'!H:H)</f>
        <v>0</v>
      </c>
      <c r="V784" t="str">
        <f>_xlfn.XLOOKUP(O784,'1.Fiche candidature (à remplir)'!AB:AB,'1.Fiche candidature (à remplir)'!I:I)</f>
        <v>A compléter</v>
      </c>
      <c r="W784" t="str">
        <f>_xlfn.XLOOKUP(O784,'1.Fiche candidature (à remplir)'!AB:AB,'1.Fiche candidature (à remplir)'!L:L)</f>
        <v>A remplir</v>
      </c>
      <c r="X784">
        <f>_xlfn.XLOOKUP(O784,'1.Fiche candidature (à remplir)'!AB:AB,'1.Fiche candidature (à remplir)'!M:M)</f>
        <v>0</v>
      </c>
      <c r="Y784">
        <f>_xlfn.XLOOKUP(O784,'1.Fiche candidature (à remplir)'!AB:AB,'1.Fiche candidature (à remplir)'!N:N)</f>
        <v>0</v>
      </c>
      <c r="Z784">
        <f>_xlfn.XLOOKUP(O784,'1.Fiche candidature (à remplir)'!AB:AB,'1.Fiche candidature (à remplir)'!P:P)</f>
        <v>0</v>
      </c>
      <c r="AC784" s="479">
        <f>b.Groupement!D810</f>
        <v>0</v>
      </c>
      <c r="AD784" s="479">
        <f>b.Groupement!E810</f>
        <v>0</v>
      </c>
      <c r="AE784" s="479">
        <f>b.Groupement!F810</f>
        <v>0</v>
      </c>
      <c r="AF784" s="479">
        <f>b.Groupement!G810</f>
        <v>0</v>
      </c>
      <c r="AG784" s="479">
        <f>b.Groupement!H810</f>
        <v>0</v>
      </c>
      <c r="AH784" s="479">
        <f>b.Groupement!I810</f>
        <v>0</v>
      </c>
      <c r="AI784" s="479">
        <f>b.Groupement!J810</f>
        <v>0</v>
      </c>
      <c r="AK784" s="479">
        <f>'a.Equipe projet'!D806</f>
        <v>0</v>
      </c>
      <c r="AL784" s="479">
        <f>'a.Equipe projet'!E806</f>
        <v>0</v>
      </c>
      <c r="AM784" s="479">
        <f>'a.Equipe projet'!F806</f>
        <v>0</v>
      </c>
      <c r="AN784" s="479">
        <f>'a.Equipe projet'!G806</f>
        <v>0</v>
      </c>
      <c r="AO784" s="479">
        <f>'a.Equipe projet'!H806</f>
        <v>0</v>
      </c>
      <c r="AP784" s="479">
        <f>'a.Equipe projet'!I806</f>
        <v>0</v>
      </c>
      <c r="AQ784" s="479">
        <f>'a.Equipe projet'!J806</f>
        <v>0</v>
      </c>
      <c r="AR784" s="479">
        <f>'a.Equipe projet'!K806</f>
        <v>0</v>
      </c>
      <c r="AS784" s="479">
        <f>'a.Equipe projet'!L806</f>
        <v>0</v>
      </c>
      <c r="AU784" s="479">
        <f>'c.Prestataires'!D805</f>
        <v>0</v>
      </c>
      <c r="AV784" s="479">
        <f>'c.Prestataires'!E805</f>
        <v>0</v>
      </c>
      <c r="AW784" s="479">
        <f>'c.Prestataires'!F805</f>
        <v>0</v>
      </c>
      <c r="AX784" s="479">
        <f>'c.Prestataires'!G805</f>
        <v>0</v>
      </c>
      <c r="AY784" s="479">
        <f>'c.Prestataires'!H805</f>
        <v>0</v>
      </c>
      <c r="BA784" s="479" t="str">
        <f>'d.Points de vente&amp;récupération'!D807</f>
        <v>A compléter</v>
      </c>
      <c r="BB784" s="479" t="str">
        <f>'d.Points de vente&amp;récupération'!E807</f>
        <v>A choisir</v>
      </c>
      <c r="BC784" s="479" t="str">
        <f>'d.Points de vente&amp;récupération'!F807</f>
        <v>A choisir</v>
      </c>
      <c r="BD784" s="479" t="str">
        <f>'d.Points de vente&amp;récupération'!G807</f>
        <v>A choisir</v>
      </c>
      <c r="BE784" s="479" t="str">
        <f>'d.Points de vente&amp;récupération'!H807</f>
        <v>A choisir</v>
      </c>
      <c r="BF784" s="479" t="str">
        <f>'d.Points de vente&amp;récupération'!I807</f>
        <v>A choisir</v>
      </c>
      <c r="BG784" s="479" t="str">
        <f>'d.Points de vente&amp;récupération'!J807</f>
        <v>A choisir</v>
      </c>
      <c r="BH784" s="479" t="str">
        <f>'d.Points de vente&amp;récupération'!K807</f>
        <v>A compléter</v>
      </c>
    </row>
    <row r="785" spans="15:60">
      <c r="O785">
        <v>782</v>
      </c>
      <c r="P785" t="str">
        <f>_xlfn.XLOOKUP(O785,'1.Fiche candidature (à remplir)'!AB:AB,'1.Fiche candidature (à remplir)'!D:D)</f>
        <v>Achat de systèmes de traçabilité pour les Emballages primaires réemployables</v>
      </c>
      <c r="Q785" t="str">
        <f>_xlfn.XLOOKUP(O785,'1.Fiche candidature (à remplir)'!AB:AB,'1.Fiche candidature (à remplir)'!AC:AC)</f>
        <v>Investissement_2</v>
      </c>
      <c r="R785" t="str">
        <f>_xlfn.XLOOKUP(O785,'1.Fiche candidature (à remplir)'!AB:AB,'1.Fiche candidature (à remplir)'!E:E)</f>
        <v>A compléter</v>
      </c>
      <c r="S785">
        <f>_xlfn.XLOOKUP(O785,'1.Fiche candidature (à remplir)'!AB:AB,'1.Fiche candidature (à remplir)'!F:F)</f>
        <v>0</v>
      </c>
      <c r="T785">
        <f>_xlfn.XLOOKUP(O785,'1.Fiche candidature (à remplir)'!AB:AB,'1.Fiche candidature (à remplir)'!G:G)</f>
        <v>0</v>
      </c>
      <c r="U785">
        <f>_xlfn.XLOOKUP(O785,'1.Fiche candidature (à remplir)'!AB:AB,'1.Fiche candidature (à remplir)'!H:H)</f>
        <v>0</v>
      </c>
      <c r="V785" t="str">
        <f>_xlfn.XLOOKUP(O785,'1.Fiche candidature (à remplir)'!AB:AB,'1.Fiche candidature (à remplir)'!I:I)</f>
        <v>A compléter</v>
      </c>
      <c r="W785" t="str">
        <f>_xlfn.XLOOKUP(O785,'1.Fiche candidature (à remplir)'!AB:AB,'1.Fiche candidature (à remplir)'!L:L)</f>
        <v>A remplir</v>
      </c>
      <c r="X785">
        <f>_xlfn.XLOOKUP(O785,'1.Fiche candidature (à remplir)'!AB:AB,'1.Fiche candidature (à remplir)'!M:M)</f>
        <v>0</v>
      </c>
      <c r="Y785">
        <f>_xlfn.XLOOKUP(O785,'1.Fiche candidature (à remplir)'!AB:AB,'1.Fiche candidature (à remplir)'!N:N)</f>
        <v>0</v>
      </c>
      <c r="Z785">
        <f>_xlfn.XLOOKUP(O785,'1.Fiche candidature (à remplir)'!AB:AB,'1.Fiche candidature (à remplir)'!P:P)</f>
        <v>0</v>
      </c>
      <c r="AC785" s="479">
        <f>b.Groupement!D811</f>
        <v>0</v>
      </c>
      <c r="AD785" s="479">
        <f>b.Groupement!E811</f>
        <v>0</v>
      </c>
      <c r="AE785" s="479">
        <f>b.Groupement!F811</f>
        <v>0</v>
      </c>
      <c r="AF785" s="479">
        <f>b.Groupement!G811</f>
        <v>0</v>
      </c>
      <c r="AG785" s="479">
        <f>b.Groupement!H811</f>
        <v>0</v>
      </c>
      <c r="AH785" s="479">
        <f>b.Groupement!I811</f>
        <v>0</v>
      </c>
      <c r="AI785" s="479">
        <f>b.Groupement!J811</f>
        <v>0</v>
      </c>
      <c r="AK785" s="479">
        <f>'a.Equipe projet'!D807</f>
        <v>0</v>
      </c>
      <c r="AL785" s="479">
        <f>'a.Equipe projet'!E807</f>
        <v>0</v>
      </c>
      <c r="AM785" s="479">
        <f>'a.Equipe projet'!F807</f>
        <v>0</v>
      </c>
      <c r="AN785" s="479">
        <f>'a.Equipe projet'!G807</f>
        <v>0</v>
      </c>
      <c r="AO785" s="479">
        <f>'a.Equipe projet'!H807</f>
        <v>0</v>
      </c>
      <c r="AP785" s="479">
        <f>'a.Equipe projet'!I807</f>
        <v>0</v>
      </c>
      <c r="AQ785" s="479">
        <f>'a.Equipe projet'!J807</f>
        <v>0</v>
      </c>
      <c r="AR785" s="479">
        <f>'a.Equipe projet'!K807</f>
        <v>0</v>
      </c>
      <c r="AS785" s="479">
        <f>'a.Equipe projet'!L807</f>
        <v>0</v>
      </c>
      <c r="AU785" s="479">
        <f>'c.Prestataires'!D806</f>
        <v>0</v>
      </c>
      <c r="AV785" s="479">
        <f>'c.Prestataires'!E806</f>
        <v>0</v>
      </c>
      <c r="AW785" s="479">
        <f>'c.Prestataires'!F806</f>
        <v>0</v>
      </c>
      <c r="AX785" s="479">
        <f>'c.Prestataires'!G806</f>
        <v>0</v>
      </c>
      <c r="AY785" s="479">
        <f>'c.Prestataires'!H806</f>
        <v>0</v>
      </c>
      <c r="BA785" s="479" t="str">
        <f>'d.Points de vente&amp;récupération'!D808</f>
        <v>A compléter</v>
      </c>
      <c r="BB785" s="479" t="str">
        <f>'d.Points de vente&amp;récupération'!E808</f>
        <v>A choisir</v>
      </c>
      <c r="BC785" s="479" t="str">
        <f>'d.Points de vente&amp;récupération'!F808</f>
        <v>A choisir</v>
      </c>
      <c r="BD785" s="479" t="str">
        <f>'d.Points de vente&amp;récupération'!G808</f>
        <v>A choisir</v>
      </c>
      <c r="BE785" s="479" t="str">
        <f>'d.Points de vente&amp;récupération'!H808</f>
        <v>A choisir</v>
      </c>
      <c r="BF785" s="479" t="str">
        <f>'d.Points de vente&amp;récupération'!I808</f>
        <v>A choisir</v>
      </c>
      <c r="BG785" s="479" t="str">
        <f>'d.Points de vente&amp;récupération'!J808</f>
        <v>A choisir</v>
      </c>
      <c r="BH785" s="479" t="str">
        <f>'d.Points de vente&amp;récupération'!K808</f>
        <v>A compléter</v>
      </c>
    </row>
    <row r="786" spans="15:60">
      <c r="O786">
        <v>783</v>
      </c>
      <c r="P786" t="str">
        <f>_xlfn.XLOOKUP(O786,'1.Fiche candidature (à remplir)'!AB:AB,'1.Fiche candidature (à remplir)'!D:D)</f>
        <v>Achat de systèmes de traçabilité pour les Emballages primaires réemployables</v>
      </c>
      <c r="Q786" t="str">
        <f>_xlfn.XLOOKUP(O786,'1.Fiche candidature (à remplir)'!AB:AB,'1.Fiche candidature (à remplir)'!AC:AC)</f>
        <v>Investissement_2</v>
      </c>
      <c r="R786" t="str">
        <f>_xlfn.XLOOKUP(O786,'1.Fiche candidature (à remplir)'!AB:AB,'1.Fiche candidature (à remplir)'!E:E)</f>
        <v>A compléter</v>
      </c>
      <c r="S786">
        <f>_xlfn.XLOOKUP(O786,'1.Fiche candidature (à remplir)'!AB:AB,'1.Fiche candidature (à remplir)'!F:F)</f>
        <v>0</v>
      </c>
      <c r="T786">
        <f>_xlfn.XLOOKUP(O786,'1.Fiche candidature (à remplir)'!AB:AB,'1.Fiche candidature (à remplir)'!G:G)</f>
        <v>0</v>
      </c>
      <c r="U786">
        <f>_xlfn.XLOOKUP(O786,'1.Fiche candidature (à remplir)'!AB:AB,'1.Fiche candidature (à remplir)'!H:H)</f>
        <v>0</v>
      </c>
      <c r="V786" t="str">
        <f>_xlfn.XLOOKUP(O786,'1.Fiche candidature (à remplir)'!AB:AB,'1.Fiche candidature (à remplir)'!I:I)</f>
        <v>A compléter</v>
      </c>
      <c r="W786" t="str">
        <f>_xlfn.XLOOKUP(O786,'1.Fiche candidature (à remplir)'!AB:AB,'1.Fiche candidature (à remplir)'!L:L)</f>
        <v>A remplir</v>
      </c>
      <c r="X786">
        <f>_xlfn.XLOOKUP(O786,'1.Fiche candidature (à remplir)'!AB:AB,'1.Fiche candidature (à remplir)'!M:M)</f>
        <v>0</v>
      </c>
      <c r="Y786">
        <f>_xlfn.XLOOKUP(O786,'1.Fiche candidature (à remplir)'!AB:AB,'1.Fiche candidature (à remplir)'!N:N)</f>
        <v>0</v>
      </c>
      <c r="Z786">
        <f>_xlfn.XLOOKUP(O786,'1.Fiche candidature (à remplir)'!AB:AB,'1.Fiche candidature (à remplir)'!P:P)</f>
        <v>0</v>
      </c>
      <c r="AC786" s="479">
        <f>b.Groupement!D812</f>
        <v>0</v>
      </c>
      <c r="AD786" s="479">
        <f>b.Groupement!E812</f>
        <v>0</v>
      </c>
      <c r="AE786" s="479">
        <f>b.Groupement!F812</f>
        <v>0</v>
      </c>
      <c r="AF786" s="479">
        <f>b.Groupement!G812</f>
        <v>0</v>
      </c>
      <c r="AG786" s="479">
        <f>b.Groupement!H812</f>
        <v>0</v>
      </c>
      <c r="AH786" s="479">
        <f>b.Groupement!I812</f>
        <v>0</v>
      </c>
      <c r="AI786" s="479">
        <f>b.Groupement!J812</f>
        <v>0</v>
      </c>
      <c r="AK786" s="479">
        <f>'a.Equipe projet'!D808</f>
        <v>0</v>
      </c>
      <c r="AL786" s="479">
        <f>'a.Equipe projet'!E808</f>
        <v>0</v>
      </c>
      <c r="AM786" s="479">
        <f>'a.Equipe projet'!F808</f>
        <v>0</v>
      </c>
      <c r="AN786" s="479">
        <f>'a.Equipe projet'!G808</f>
        <v>0</v>
      </c>
      <c r="AO786" s="479">
        <f>'a.Equipe projet'!H808</f>
        <v>0</v>
      </c>
      <c r="AP786" s="479">
        <f>'a.Equipe projet'!I808</f>
        <v>0</v>
      </c>
      <c r="AQ786" s="479">
        <f>'a.Equipe projet'!J808</f>
        <v>0</v>
      </c>
      <c r="AR786" s="479">
        <f>'a.Equipe projet'!K808</f>
        <v>0</v>
      </c>
      <c r="AS786" s="479">
        <f>'a.Equipe projet'!L808</f>
        <v>0</v>
      </c>
      <c r="AU786" s="479">
        <f>'c.Prestataires'!D807</f>
        <v>0</v>
      </c>
      <c r="AV786" s="479">
        <f>'c.Prestataires'!E807</f>
        <v>0</v>
      </c>
      <c r="AW786" s="479">
        <f>'c.Prestataires'!F807</f>
        <v>0</v>
      </c>
      <c r="AX786" s="479">
        <f>'c.Prestataires'!G807</f>
        <v>0</v>
      </c>
      <c r="AY786" s="479">
        <f>'c.Prestataires'!H807</f>
        <v>0</v>
      </c>
      <c r="BA786" s="479" t="str">
        <f>'d.Points de vente&amp;récupération'!D809</f>
        <v>A compléter</v>
      </c>
      <c r="BB786" s="479" t="str">
        <f>'d.Points de vente&amp;récupération'!E809</f>
        <v>A choisir</v>
      </c>
      <c r="BC786" s="479" t="str">
        <f>'d.Points de vente&amp;récupération'!F809</f>
        <v>A choisir</v>
      </c>
      <c r="BD786" s="479" t="str">
        <f>'d.Points de vente&amp;récupération'!G809</f>
        <v>A choisir</v>
      </c>
      <c r="BE786" s="479" t="str">
        <f>'d.Points de vente&amp;récupération'!H809</f>
        <v>A choisir</v>
      </c>
      <c r="BF786" s="479" t="str">
        <f>'d.Points de vente&amp;récupération'!I809</f>
        <v>A choisir</v>
      </c>
      <c r="BG786" s="479" t="str">
        <f>'d.Points de vente&amp;récupération'!J809</f>
        <v>A choisir</v>
      </c>
      <c r="BH786" s="479" t="str">
        <f>'d.Points de vente&amp;récupération'!K809</f>
        <v>A compléter</v>
      </c>
    </row>
    <row r="787" spans="15:60">
      <c r="O787">
        <v>784</v>
      </c>
      <c r="P787" t="str">
        <f>_xlfn.XLOOKUP(O787,'1.Fiche candidature (à remplir)'!AB:AB,'1.Fiche candidature (à remplir)'!D:D)</f>
        <v>Achat de systèmes de traçabilité pour les Emballages primaires réemployables</v>
      </c>
      <c r="Q787" t="str">
        <f>_xlfn.XLOOKUP(O787,'1.Fiche candidature (à remplir)'!AB:AB,'1.Fiche candidature (à remplir)'!AC:AC)</f>
        <v>Investissement_2</v>
      </c>
      <c r="R787" t="str">
        <f>_xlfn.XLOOKUP(O787,'1.Fiche candidature (à remplir)'!AB:AB,'1.Fiche candidature (à remplir)'!E:E)</f>
        <v>A compléter</v>
      </c>
      <c r="S787">
        <f>_xlfn.XLOOKUP(O787,'1.Fiche candidature (à remplir)'!AB:AB,'1.Fiche candidature (à remplir)'!F:F)</f>
        <v>0</v>
      </c>
      <c r="T787">
        <f>_xlfn.XLOOKUP(O787,'1.Fiche candidature (à remplir)'!AB:AB,'1.Fiche candidature (à remplir)'!G:G)</f>
        <v>0</v>
      </c>
      <c r="U787">
        <f>_xlfn.XLOOKUP(O787,'1.Fiche candidature (à remplir)'!AB:AB,'1.Fiche candidature (à remplir)'!H:H)</f>
        <v>0</v>
      </c>
      <c r="V787" t="str">
        <f>_xlfn.XLOOKUP(O787,'1.Fiche candidature (à remplir)'!AB:AB,'1.Fiche candidature (à remplir)'!I:I)</f>
        <v>A compléter</v>
      </c>
      <c r="W787" t="str">
        <f>_xlfn.XLOOKUP(O787,'1.Fiche candidature (à remplir)'!AB:AB,'1.Fiche candidature (à remplir)'!L:L)</f>
        <v>A remplir</v>
      </c>
      <c r="X787">
        <f>_xlfn.XLOOKUP(O787,'1.Fiche candidature (à remplir)'!AB:AB,'1.Fiche candidature (à remplir)'!M:M)</f>
        <v>0</v>
      </c>
      <c r="Y787">
        <f>_xlfn.XLOOKUP(O787,'1.Fiche candidature (à remplir)'!AB:AB,'1.Fiche candidature (à remplir)'!N:N)</f>
        <v>0</v>
      </c>
      <c r="Z787">
        <f>_xlfn.XLOOKUP(O787,'1.Fiche candidature (à remplir)'!AB:AB,'1.Fiche candidature (à remplir)'!P:P)</f>
        <v>0</v>
      </c>
      <c r="AC787" s="479">
        <f>b.Groupement!D813</f>
        <v>0</v>
      </c>
      <c r="AD787" s="479">
        <f>b.Groupement!E813</f>
        <v>0</v>
      </c>
      <c r="AE787" s="479">
        <f>b.Groupement!F813</f>
        <v>0</v>
      </c>
      <c r="AF787" s="479">
        <f>b.Groupement!G813</f>
        <v>0</v>
      </c>
      <c r="AG787" s="479">
        <f>b.Groupement!H813</f>
        <v>0</v>
      </c>
      <c r="AH787" s="479">
        <f>b.Groupement!I813</f>
        <v>0</v>
      </c>
      <c r="AI787" s="479">
        <f>b.Groupement!J813</f>
        <v>0</v>
      </c>
      <c r="AK787" s="479">
        <f>'a.Equipe projet'!D809</f>
        <v>0</v>
      </c>
      <c r="AL787" s="479">
        <f>'a.Equipe projet'!E809</f>
        <v>0</v>
      </c>
      <c r="AM787" s="479">
        <f>'a.Equipe projet'!F809</f>
        <v>0</v>
      </c>
      <c r="AN787" s="479">
        <f>'a.Equipe projet'!G809</f>
        <v>0</v>
      </c>
      <c r="AO787" s="479">
        <f>'a.Equipe projet'!H809</f>
        <v>0</v>
      </c>
      <c r="AP787" s="479">
        <f>'a.Equipe projet'!I809</f>
        <v>0</v>
      </c>
      <c r="AQ787" s="479">
        <f>'a.Equipe projet'!J809</f>
        <v>0</v>
      </c>
      <c r="AR787" s="479">
        <f>'a.Equipe projet'!K809</f>
        <v>0</v>
      </c>
      <c r="AS787" s="479">
        <f>'a.Equipe projet'!L809</f>
        <v>0</v>
      </c>
      <c r="AU787" s="479">
        <f>'c.Prestataires'!D808</f>
        <v>0</v>
      </c>
      <c r="AV787" s="479">
        <f>'c.Prestataires'!E808</f>
        <v>0</v>
      </c>
      <c r="AW787" s="479">
        <f>'c.Prestataires'!F808</f>
        <v>0</v>
      </c>
      <c r="AX787" s="479">
        <f>'c.Prestataires'!G808</f>
        <v>0</v>
      </c>
      <c r="AY787" s="479">
        <f>'c.Prestataires'!H808</f>
        <v>0</v>
      </c>
      <c r="BA787" s="479" t="str">
        <f>'d.Points de vente&amp;récupération'!D810</f>
        <v>A compléter</v>
      </c>
      <c r="BB787" s="479" t="str">
        <f>'d.Points de vente&amp;récupération'!E810</f>
        <v>A choisir</v>
      </c>
      <c r="BC787" s="479" t="str">
        <f>'d.Points de vente&amp;récupération'!F810</f>
        <v>A choisir</v>
      </c>
      <c r="BD787" s="479" t="str">
        <f>'d.Points de vente&amp;récupération'!G810</f>
        <v>A choisir</v>
      </c>
      <c r="BE787" s="479" t="str">
        <f>'d.Points de vente&amp;récupération'!H810</f>
        <v>A choisir</v>
      </c>
      <c r="BF787" s="479" t="str">
        <f>'d.Points de vente&amp;récupération'!I810</f>
        <v>A choisir</v>
      </c>
      <c r="BG787" s="479" t="str">
        <f>'d.Points de vente&amp;récupération'!J810</f>
        <v>A choisir</v>
      </c>
      <c r="BH787" s="479" t="str">
        <f>'d.Points de vente&amp;récupération'!K810</f>
        <v>A compléter</v>
      </c>
    </row>
    <row r="788" spans="15:60">
      <c r="O788">
        <v>785</v>
      </c>
      <c r="P788" t="str">
        <f>_xlfn.XLOOKUP(O788,'1.Fiche candidature (à remplir)'!AB:AB,'1.Fiche candidature (à remplir)'!D:D)</f>
        <v>Achat de systèmes de traçabilité pour les Emballages primaires réemployables</v>
      </c>
      <c r="Q788" t="str">
        <f>_xlfn.XLOOKUP(O788,'1.Fiche candidature (à remplir)'!AB:AB,'1.Fiche candidature (à remplir)'!AC:AC)</f>
        <v>Investissement_2</v>
      </c>
      <c r="R788" t="str">
        <f>_xlfn.XLOOKUP(O788,'1.Fiche candidature (à remplir)'!AB:AB,'1.Fiche candidature (à remplir)'!E:E)</f>
        <v>A compléter</v>
      </c>
      <c r="S788">
        <f>_xlfn.XLOOKUP(O788,'1.Fiche candidature (à remplir)'!AB:AB,'1.Fiche candidature (à remplir)'!F:F)</f>
        <v>0</v>
      </c>
      <c r="T788">
        <f>_xlfn.XLOOKUP(O788,'1.Fiche candidature (à remplir)'!AB:AB,'1.Fiche candidature (à remplir)'!G:G)</f>
        <v>0</v>
      </c>
      <c r="U788">
        <f>_xlfn.XLOOKUP(O788,'1.Fiche candidature (à remplir)'!AB:AB,'1.Fiche candidature (à remplir)'!H:H)</f>
        <v>0</v>
      </c>
      <c r="V788" t="str">
        <f>_xlfn.XLOOKUP(O788,'1.Fiche candidature (à remplir)'!AB:AB,'1.Fiche candidature (à remplir)'!I:I)</f>
        <v>A compléter</v>
      </c>
      <c r="W788" t="str">
        <f>_xlfn.XLOOKUP(O788,'1.Fiche candidature (à remplir)'!AB:AB,'1.Fiche candidature (à remplir)'!L:L)</f>
        <v>A remplir</v>
      </c>
      <c r="X788">
        <f>_xlfn.XLOOKUP(O788,'1.Fiche candidature (à remplir)'!AB:AB,'1.Fiche candidature (à remplir)'!M:M)</f>
        <v>0</v>
      </c>
      <c r="Y788">
        <f>_xlfn.XLOOKUP(O788,'1.Fiche candidature (à remplir)'!AB:AB,'1.Fiche candidature (à remplir)'!N:N)</f>
        <v>0</v>
      </c>
      <c r="Z788">
        <f>_xlfn.XLOOKUP(O788,'1.Fiche candidature (à remplir)'!AB:AB,'1.Fiche candidature (à remplir)'!P:P)</f>
        <v>0</v>
      </c>
      <c r="AC788" s="479">
        <f>b.Groupement!D814</f>
        <v>0</v>
      </c>
      <c r="AD788" s="479">
        <f>b.Groupement!E814</f>
        <v>0</v>
      </c>
      <c r="AE788" s="479">
        <f>b.Groupement!F814</f>
        <v>0</v>
      </c>
      <c r="AF788" s="479">
        <f>b.Groupement!G814</f>
        <v>0</v>
      </c>
      <c r="AG788" s="479">
        <f>b.Groupement!H814</f>
        <v>0</v>
      </c>
      <c r="AH788" s="479">
        <f>b.Groupement!I814</f>
        <v>0</v>
      </c>
      <c r="AI788" s="479">
        <f>b.Groupement!J814</f>
        <v>0</v>
      </c>
      <c r="AK788" s="479">
        <f>'a.Equipe projet'!D810</f>
        <v>0</v>
      </c>
      <c r="AL788" s="479">
        <f>'a.Equipe projet'!E810</f>
        <v>0</v>
      </c>
      <c r="AM788" s="479">
        <f>'a.Equipe projet'!F810</f>
        <v>0</v>
      </c>
      <c r="AN788" s="479">
        <f>'a.Equipe projet'!G810</f>
        <v>0</v>
      </c>
      <c r="AO788" s="479">
        <f>'a.Equipe projet'!H810</f>
        <v>0</v>
      </c>
      <c r="AP788" s="479">
        <f>'a.Equipe projet'!I810</f>
        <v>0</v>
      </c>
      <c r="AQ788" s="479">
        <f>'a.Equipe projet'!J810</f>
        <v>0</v>
      </c>
      <c r="AR788" s="479">
        <f>'a.Equipe projet'!K810</f>
        <v>0</v>
      </c>
      <c r="AS788" s="479">
        <f>'a.Equipe projet'!L810</f>
        <v>0</v>
      </c>
      <c r="AU788" s="479">
        <f>'c.Prestataires'!D809</f>
        <v>0</v>
      </c>
      <c r="AV788" s="479">
        <f>'c.Prestataires'!E809</f>
        <v>0</v>
      </c>
      <c r="AW788" s="479">
        <f>'c.Prestataires'!F809</f>
        <v>0</v>
      </c>
      <c r="AX788" s="479">
        <f>'c.Prestataires'!G809</f>
        <v>0</v>
      </c>
      <c r="AY788" s="479">
        <f>'c.Prestataires'!H809</f>
        <v>0</v>
      </c>
      <c r="BA788" s="479" t="str">
        <f>'d.Points de vente&amp;récupération'!D811</f>
        <v>A compléter</v>
      </c>
      <c r="BB788" s="479" t="str">
        <f>'d.Points de vente&amp;récupération'!E811</f>
        <v>A choisir</v>
      </c>
      <c r="BC788" s="479" t="str">
        <f>'d.Points de vente&amp;récupération'!F811</f>
        <v>A choisir</v>
      </c>
      <c r="BD788" s="479" t="str">
        <f>'d.Points de vente&amp;récupération'!G811</f>
        <v>A choisir</v>
      </c>
      <c r="BE788" s="479" t="str">
        <f>'d.Points de vente&amp;récupération'!H811</f>
        <v>A choisir</v>
      </c>
      <c r="BF788" s="479" t="str">
        <f>'d.Points de vente&amp;récupération'!I811</f>
        <v>A choisir</v>
      </c>
      <c r="BG788" s="479" t="str">
        <f>'d.Points de vente&amp;récupération'!J811</f>
        <v>A choisir</v>
      </c>
      <c r="BH788" s="479" t="str">
        <f>'d.Points de vente&amp;récupération'!K811</f>
        <v>A compléter</v>
      </c>
    </row>
    <row r="789" spans="15:60">
      <c r="O789">
        <v>786</v>
      </c>
      <c r="P789" t="str">
        <f>_xlfn.XLOOKUP(O789,'1.Fiche candidature (à remplir)'!AB:AB,'1.Fiche candidature (à remplir)'!D:D)</f>
        <v>Achat de systèmes de fermeture adaptés au réemploi
Exemple : bouchons, capsules, couvercles, opercules</v>
      </c>
      <c r="Q789" t="str">
        <f>_xlfn.XLOOKUP(O789,'1.Fiche candidature (à remplir)'!AB:AB,'1.Fiche candidature (à remplir)'!AC:AC)</f>
        <v>Investissement_2</v>
      </c>
      <c r="R789" t="str">
        <f>_xlfn.XLOOKUP(O789,'1.Fiche candidature (à remplir)'!AB:AB,'1.Fiche candidature (à remplir)'!E:E)</f>
        <v>A compléter</v>
      </c>
      <c r="S789">
        <f>_xlfn.XLOOKUP(O789,'1.Fiche candidature (à remplir)'!AB:AB,'1.Fiche candidature (à remplir)'!F:F)</f>
        <v>0</v>
      </c>
      <c r="T789">
        <f>_xlfn.XLOOKUP(O789,'1.Fiche candidature (à remplir)'!AB:AB,'1.Fiche candidature (à remplir)'!G:G)</f>
        <v>0</v>
      </c>
      <c r="U789">
        <f>_xlfn.XLOOKUP(O789,'1.Fiche candidature (à remplir)'!AB:AB,'1.Fiche candidature (à remplir)'!H:H)</f>
        <v>0</v>
      </c>
      <c r="V789" t="str">
        <f>_xlfn.XLOOKUP(O789,'1.Fiche candidature (à remplir)'!AB:AB,'1.Fiche candidature (à remplir)'!I:I)</f>
        <v>A compléter</v>
      </c>
      <c r="W789" t="str">
        <f>_xlfn.XLOOKUP(O789,'1.Fiche candidature (à remplir)'!AB:AB,'1.Fiche candidature (à remplir)'!L:L)</f>
        <v>A remplir</v>
      </c>
      <c r="X789">
        <f>_xlfn.XLOOKUP(O789,'1.Fiche candidature (à remplir)'!AB:AB,'1.Fiche candidature (à remplir)'!M:M)</f>
        <v>0</v>
      </c>
      <c r="Y789">
        <f>_xlfn.XLOOKUP(O789,'1.Fiche candidature (à remplir)'!AB:AB,'1.Fiche candidature (à remplir)'!N:N)</f>
        <v>0</v>
      </c>
      <c r="Z789">
        <f>_xlfn.XLOOKUP(O789,'1.Fiche candidature (à remplir)'!AB:AB,'1.Fiche candidature (à remplir)'!P:P)</f>
        <v>0</v>
      </c>
      <c r="AC789" s="479">
        <f>b.Groupement!D815</f>
        <v>0</v>
      </c>
      <c r="AD789" s="479">
        <f>b.Groupement!E815</f>
        <v>0</v>
      </c>
      <c r="AE789" s="479">
        <f>b.Groupement!F815</f>
        <v>0</v>
      </c>
      <c r="AF789" s="479">
        <f>b.Groupement!G815</f>
        <v>0</v>
      </c>
      <c r="AG789" s="479">
        <f>b.Groupement!H815</f>
        <v>0</v>
      </c>
      <c r="AH789" s="479">
        <f>b.Groupement!I815</f>
        <v>0</v>
      </c>
      <c r="AI789" s="479">
        <f>b.Groupement!J815</f>
        <v>0</v>
      </c>
      <c r="AK789" s="479">
        <f>'a.Equipe projet'!D811</f>
        <v>0</v>
      </c>
      <c r="AL789" s="479">
        <f>'a.Equipe projet'!E811</f>
        <v>0</v>
      </c>
      <c r="AM789" s="479">
        <f>'a.Equipe projet'!F811</f>
        <v>0</v>
      </c>
      <c r="AN789" s="479">
        <f>'a.Equipe projet'!G811</f>
        <v>0</v>
      </c>
      <c r="AO789" s="479">
        <f>'a.Equipe projet'!H811</f>
        <v>0</v>
      </c>
      <c r="AP789" s="479">
        <f>'a.Equipe projet'!I811</f>
        <v>0</v>
      </c>
      <c r="AQ789" s="479">
        <f>'a.Equipe projet'!J811</f>
        <v>0</v>
      </c>
      <c r="AR789" s="479">
        <f>'a.Equipe projet'!K811</f>
        <v>0</v>
      </c>
      <c r="AS789" s="479">
        <f>'a.Equipe projet'!L811</f>
        <v>0</v>
      </c>
      <c r="AU789" s="479">
        <f>'c.Prestataires'!D810</f>
        <v>0</v>
      </c>
      <c r="AV789" s="479">
        <f>'c.Prestataires'!E810</f>
        <v>0</v>
      </c>
      <c r="AW789" s="479">
        <f>'c.Prestataires'!F810</f>
        <v>0</v>
      </c>
      <c r="AX789" s="479">
        <f>'c.Prestataires'!G810</f>
        <v>0</v>
      </c>
      <c r="AY789" s="479">
        <f>'c.Prestataires'!H810</f>
        <v>0</v>
      </c>
      <c r="BA789" s="479" t="str">
        <f>'d.Points de vente&amp;récupération'!D812</f>
        <v>A compléter</v>
      </c>
      <c r="BB789" s="479" t="str">
        <f>'d.Points de vente&amp;récupération'!E812</f>
        <v>A choisir</v>
      </c>
      <c r="BC789" s="479" t="str">
        <f>'d.Points de vente&amp;récupération'!F812</f>
        <v>A choisir</v>
      </c>
      <c r="BD789" s="479" t="str">
        <f>'d.Points de vente&amp;récupération'!G812</f>
        <v>A choisir</v>
      </c>
      <c r="BE789" s="479" t="str">
        <f>'d.Points de vente&amp;récupération'!H812</f>
        <v>A choisir</v>
      </c>
      <c r="BF789" s="479" t="str">
        <f>'d.Points de vente&amp;récupération'!I812</f>
        <v>A choisir</v>
      </c>
      <c r="BG789" s="479" t="str">
        <f>'d.Points de vente&amp;récupération'!J812</f>
        <v>A choisir</v>
      </c>
      <c r="BH789" s="479" t="str">
        <f>'d.Points de vente&amp;récupération'!K812</f>
        <v>A compléter</v>
      </c>
    </row>
    <row r="790" spans="15:60">
      <c r="O790">
        <v>787</v>
      </c>
      <c r="P790" t="str">
        <f>_xlfn.XLOOKUP(O790,'1.Fiche candidature (à remplir)'!AB:AB,'1.Fiche candidature (à remplir)'!D:D)</f>
        <v>Achat de systèmes de fermeture adaptés au réemploi</v>
      </c>
      <c r="Q790" t="str">
        <f>_xlfn.XLOOKUP(O790,'1.Fiche candidature (à remplir)'!AB:AB,'1.Fiche candidature (à remplir)'!AC:AC)</f>
        <v>Investissement_2</v>
      </c>
      <c r="R790" t="str">
        <f>_xlfn.XLOOKUP(O790,'1.Fiche candidature (à remplir)'!AB:AB,'1.Fiche candidature (à remplir)'!E:E)</f>
        <v>A compléter</v>
      </c>
      <c r="S790">
        <f>_xlfn.XLOOKUP(O790,'1.Fiche candidature (à remplir)'!AB:AB,'1.Fiche candidature (à remplir)'!F:F)</f>
        <v>0</v>
      </c>
      <c r="T790">
        <f>_xlfn.XLOOKUP(O790,'1.Fiche candidature (à remplir)'!AB:AB,'1.Fiche candidature (à remplir)'!G:G)</f>
        <v>0</v>
      </c>
      <c r="U790">
        <f>_xlfn.XLOOKUP(O790,'1.Fiche candidature (à remplir)'!AB:AB,'1.Fiche candidature (à remplir)'!H:H)</f>
        <v>0</v>
      </c>
      <c r="V790" t="str">
        <f>_xlfn.XLOOKUP(O790,'1.Fiche candidature (à remplir)'!AB:AB,'1.Fiche candidature (à remplir)'!I:I)</f>
        <v>A compléter</v>
      </c>
      <c r="W790" t="str">
        <f>_xlfn.XLOOKUP(O790,'1.Fiche candidature (à remplir)'!AB:AB,'1.Fiche candidature (à remplir)'!L:L)</f>
        <v>A remplir</v>
      </c>
      <c r="X790">
        <f>_xlfn.XLOOKUP(O790,'1.Fiche candidature (à remplir)'!AB:AB,'1.Fiche candidature (à remplir)'!M:M)</f>
        <v>0</v>
      </c>
      <c r="Y790">
        <f>_xlfn.XLOOKUP(O790,'1.Fiche candidature (à remplir)'!AB:AB,'1.Fiche candidature (à remplir)'!N:N)</f>
        <v>0</v>
      </c>
      <c r="Z790">
        <f>_xlfn.XLOOKUP(O790,'1.Fiche candidature (à remplir)'!AB:AB,'1.Fiche candidature (à remplir)'!P:P)</f>
        <v>0</v>
      </c>
      <c r="AC790" s="479">
        <f>b.Groupement!D816</f>
        <v>0</v>
      </c>
      <c r="AD790" s="479">
        <f>b.Groupement!E816</f>
        <v>0</v>
      </c>
      <c r="AE790" s="479">
        <f>b.Groupement!F816</f>
        <v>0</v>
      </c>
      <c r="AF790" s="479">
        <f>b.Groupement!G816</f>
        <v>0</v>
      </c>
      <c r="AG790" s="479">
        <f>b.Groupement!H816</f>
        <v>0</v>
      </c>
      <c r="AH790" s="479">
        <f>b.Groupement!I816</f>
        <v>0</v>
      </c>
      <c r="AI790" s="479">
        <f>b.Groupement!J816</f>
        <v>0</v>
      </c>
      <c r="AK790" s="479">
        <f>'a.Equipe projet'!D812</f>
        <v>0</v>
      </c>
      <c r="AL790" s="479">
        <f>'a.Equipe projet'!E812</f>
        <v>0</v>
      </c>
      <c r="AM790" s="479">
        <f>'a.Equipe projet'!F812</f>
        <v>0</v>
      </c>
      <c r="AN790" s="479">
        <f>'a.Equipe projet'!G812</f>
        <v>0</v>
      </c>
      <c r="AO790" s="479">
        <f>'a.Equipe projet'!H812</f>
        <v>0</v>
      </c>
      <c r="AP790" s="479">
        <f>'a.Equipe projet'!I812</f>
        <v>0</v>
      </c>
      <c r="AQ790" s="479">
        <f>'a.Equipe projet'!J812</f>
        <v>0</v>
      </c>
      <c r="AR790" s="479">
        <f>'a.Equipe projet'!K812</f>
        <v>0</v>
      </c>
      <c r="AS790" s="479">
        <f>'a.Equipe projet'!L812</f>
        <v>0</v>
      </c>
      <c r="AU790" s="479">
        <f>'c.Prestataires'!D811</f>
        <v>0</v>
      </c>
      <c r="AV790" s="479">
        <f>'c.Prestataires'!E811</f>
        <v>0</v>
      </c>
      <c r="AW790" s="479">
        <f>'c.Prestataires'!F811</f>
        <v>0</v>
      </c>
      <c r="AX790" s="479">
        <f>'c.Prestataires'!G811</f>
        <v>0</v>
      </c>
      <c r="AY790" s="479">
        <f>'c.Prestataires'!H811</f>
        <v>0</v>
      </c>
      <c r="BA790" s="479" t="str">
        <f>'d.Points de vente&amp;récupération'!D813</f>
        <v>A compléter</v>
      </c>
      <c r="BB790" s="479" t="str">
        <f>'d.Points de vente&amp;récupération'!E813</f>
        <v>A choisir</v>
      </c>
      <c r="BC790" s="479" t="str">
        <f>'d.Points de vente&amp;récupération'!F813</f>
        <v>A choisir</v>
      </c>
      <c r="BD790" s="479" t="str">
        <f>'d.Points de vente&amp;récupération'!G813</f>
        <v>A choisir</v>
      </c>
      <c r="BE790" s="479" t="str">
        <f>'d.Points de vente&amp;récupération'!H813</f>
        <v>A choisir</v>
      </c>
      <c r="BF790" s="479" t="str">
        <f>'d.Points de vente&amp;récupération'!I813</f>
        <v>A choisir</v>
      </c>
      <c r="BG790" s="479" t="str">
        <f>'d.Points de vente&amp;récupération'!J813</f>
        <v>A choisir</v>
      </c>
      <c r="BH790" s="479" t="str">
        <f>'d.Points de vente&amp;récupération'!K813</f>
        <v>A compléter</v>
      </c>
    </row>
    <row r="791" spans="15:60">
      <c r="O791">
        <v>788</v>
      </c>
      <c r="P791" t="str">
        <f>_xlfn.XLOOKUP(O791,'1.Fiche candidature (à remplir)'!AB:AB,'1.Fiche candidature (à remplir)'!D:D)</f>
        <v>Achat de systèmes de fermeture adaptés au réemploi</v>
      </c>
      <c r="Q791" t="str">
        <f>_xlfn.XLOOKUP(O791,'1.Fiche candidature (à remplir)'!AB:AB,'1.Fiche candidature (à remplir)'!AC:AC)</f>
        <v>Investissement_2</v>
      </c>
      <c r="R791" t="str">
        <f>_xlfn.XLOOKUP(O791,'1.Fiche candidature (à remplir)'!AB:AB,'1.Fiche candidature (à remplir)'!E:E)</f>
        <v>A compléter</v>
      </c>
      <c r="S791">
        <f>_xlfn.XLOOKUP(O791,'1.Fiche candidature (à remplir)'!AB:AB,'1.Fiche candidature (à remplir)'!F:F)</f>
        <v>0</v>
      </c>
      <c r="T791">
        <f>_xlfn.XLOOKUP(O791,'1.Fiche candidature (à remplir)'!AB:AB,'1.Fiche candidature (à remplir)'!G:G)</f>
        <v>0</v>
      </c>
      <c r="U791">
        <f>_xlfn.XLOOKUP(O791,'1.Fiche candidature (à remplir)'!AB:AB,'1.Fiche candidature (à remplir)'!H:H)</f>
        <v>0</v>
      </c>
      <c r="V791" t="str">
        <f>_xlfn.XLOOKUP(O791,'1.Fiche candidature (à remplir)'!AB:AB,'1.Fiche candidature (à remplir)'!I:I)</f>
        <v>A compléter</v>
      </c>
      <c r="W791" t="str">
        <f>_xlfn.XLOOKUP(O791,'1.Fiche candidature (à remplir)'!AB:AB,'1.Fiche candidature (à remplir)'!L:L)</f>
        <v>A remplir</v>
      </c>
      <c r="X791">
        <f>_xlfn.XLOOKUP(O791,'1.Fiche candidature (à remplir)'!AB:AB,'1.Fiche candidature (à remplir)'!M:M)</f>
        <v>0</v>
      </c>
      <c r="Y791">
        <f>_xlfn.XLOOKUP(O791,'1.Fiche candidature (à remplir)'!AB:AB,'1.Fiche candidature (à remplir)'!N:N)</f>
        <v>0</v>
      </c>
      <c r="Z791">
        <f>_xlfn.XLOOKUP(O791,'1.Fiche candidature (à remplir)'!AB:AB,'1.Fiche candidature (à remplir)'!P:P)</f>
        <v>0</v>
      </c>
      <c r="AC791" s="479">
        <f>b.Groupement!D817</f>
        <v>0</v>
      </c>
      <c r="AD791" s="479">
        <f>b.Groupement!E817</f>
        <v>0</v>
      </c>
      <c r="AE791" s="479">
        <f>b.Groupement!F817</f>
        <v>0</v>
      </c>
      <c r="AF791" s="479">
        <f>b.Groupement!G817</f>
        <v>0</v>
      </c>
      <c r="AG791" s="479">
        <f>b.Groupement!H817</f>
        <v>0</v>
      </c>
      <c r="AH791" s="479">
        <f>b.Groupement!I817</f>
        <v>0</v>
      </c>
      <c r="AI791" s="479">
        <f>b.Groupement!J817</f>
        <v>0</v>
      </c>
      <c r="AK791" s="479">
        <f>'a.Equipe projet'!D813</f>
        <v>0</v>
      </c>
      <c r="AL791" s="479">
        <f>'a.Equipe projet'!E813</f>
        <v>0</v>
      </c>
      <c r="AM791" s="479">
        <f>'a.Equipe projet'!F813</f>
        <v>0</v>
      </c>
      <c r="AN791" s="479">
        <f>'a.Equipe projet'!G813</f>
        <v>0</v>
      </c>
      <c r="AO791" s="479">
        <f>'a.Equipe projet'!H813</f>
        <v>0</v>
      </c>
      <c r="AP791" s="479">
        <f>'a.Equipe projet'!I813</f>
        <v>0</v>
      </c>
      <c r="AQ791" s="479">
        <f>'a.Equipe projet'!J813</f>
        <v>0</v>
      </c>
      <c r="AR791" s="479">
        <f>'a.Equipe projet'!K813</f>
        <v>0</v>
      </c>
      <c r="AS791" s="479">
        <f>'a.Equipe projet'!L813</f>
        <v>0</v>
      </c>
      <c r="AU791" s="479">
        <f>'c.Prestataires'!D812</f>
        <v>0</v>
      </c>
      <c r="AV791" s="479">
        <f>'c.Prestataires'!E812</f>
        <v>0</v>
      </c>
      <c r="AW791" s="479">
        <f>'c.Prestataires'!F812</f>
        <v>0</v>
      </c>
      <c r="AX791" s="479">
        <f>'c.Prestataires'!G812</f>
        <v>0</v>
      </c>
      <c r="AY791" s="479">
        <f>'c.Prestataires'!H812</f>
        <v>0</v>
      </c>
      <c r="BA791" s="479" t="str">
        <f>'d.Points de vente&amp;récupération'!D814</f>
        <v>A compléter</v>
      </c>
      <c r="BB791" s="479" t="str">
        <f>'d.Points de vente&amp;récupération'!E814</f>
        <v>A choisir</v>
      </c>
      <c r="BC791" s="479" t="str">
        <f>'d.Points de vente&amp;récupération'!F814</f>
        <v>A choisir</v>
      </c>
      <c r="BD791" s="479" t="str">
        <f>'d.Points de vente&amp;récupération'!G814</f>
        <v>A choisir</v>
      </c>
      <c r="BE791" s="479" t="str">
        <f>'d.Points de vente&amp;récupération'!H814</f>
        <v>A choisir</v>
      </c>
      <c r="BF791" s="479" t="str">
        <f>'d.Points de vente&amp;récupération'!I814</f>
        <v>A choisir</v>
      </c>
      <c r="BG791" s="479" t="str">
        <f>'d.Points de vente&amp;récupération'!J814</f>
        <v>A choisir</v>
      </c>
      <c r="BH791" s="479" t="str">
        <f>'d.Points de vente&amp;récupération'!K814</f>
        <v>A compléter</v>
      </c>
    </row>
    <row r="792" spans="15:60">
      <c r="O792">
        <v>789</v>
      </c>
      <c r="P792" t="str">
        <f>_xlfn.XLOOKUP(O792,'1.Fiche candidature (à remplir)'!AB:AB,'1.Fiche candidature (à remplir)'!D:D)</f>
        <v>Achat de systèmes de fermeture adaptés au réemploi</v>
      </c>
      <c r="Q792" t="str">
        <f>_xlfn.XLOOKUP(O792,'1.Fiche candidature (à remplir)'!AB:AB,'1.Fiche candidature (à remplir)'!AC:AC)</f>
        <v>Investissement_2</v>
      </c>
      <c r="R792" t="str">
        <f>_xlfn.XLOOKUP(O792,'1.Fiche candidature (à remplir)'!AB:AB,'1.Fiche candidature (à remplir)'!E:E)</f>
        <v>A compléter</v>
      </c>
      <c r="S792">
        <f>_xlfn.XLOOKUP(O792,'1.Fiche candidature (à remplir)'!AB:AB,'1.Fiche candidature (à remplir)'!F:F)</f>
        <v>0</v>
      </c>
      <c r="T792">
        <f>_xlfn.XLOOKUP(O792,'1.Fiche candidature (à remplir)'!AB:AB,'1.Fiche candidature (à remplir)'!G:G)</f>
        <v>0</v>
      </c>
      <c r="U792">
        <f>_xlfn.XLOOKUP(O792,'1.Fiche candidature (à remplir)'!AB:AB,'1.Fiche candidature (à remplir)'!H:H)</f>
        <v>0</v>
      </c>
      <c r="V792" t="str">
        <f>_xlfn.XLOOKUP(O792,'1.Fiche candidature (à remplir)'!AB:AB,'1.Fiche candidature (à remplir)'!I:I)</f>
        <v>A compléter</v>
      </c>
      <c r="W792" t="str">
        <f>_xlfn.XLOOKUP(O792,'1.Fiche candidature (à remplir)'!AB:AB,'1.Fiche candidature (à remplir)'!L:L)</f>
        <v>A remplir</v>
      </c>
      <c r="X792">
        <f>_xlfn.XLOOKUP(O792,'1.Fiche candidature (à remplir)'!AB:AB,'1.Fiche candidature (à remplir)'!M:M)</f>
        <v>0</v>
      </c>
      <c r="Y792">
        <f>_xlfn.XLOOKUP(O792,'1.Fiche candidature (à remplir)'!AB:AB,'1.Fiche candidature (à remplir)'!N:N)</f>
        <v>0</v>
      </c>
      <c r="Z792">
        <f>_xlfn.XLOOKUP(O792,'1.Fiche candidature (à remplir)'!AB:AB,'1.Fiche candidature (à remplir)'!P:P)</f>
        <v>0</v>
      </c>
      <c r="AC792" s="479">
        <f>b.Groupement!D818</f>
        <v>0</v>
      </c>
      <c r="AD792" s="479">
        <f>b.Groupement!E818</f>
        <v>0</v>
      </c>
      <c r="AE792" s="479">
        <f>b.Groupement!F818</f>
        <v>0</v>
      </c>
      <c r="AF792" s="479">
        <f>b.Groupement!G818</f>
        <v>0</v>
      </c>
      <c r="AG792" s="479">
        <f>b.Groupement!H818</f>
        <v>0</v>
      </c>
      <c r="AH792" s="479">
        <f>b.Groupement!I818</f>
        <v>0</v>
      </c>
      <c r="AI792" s="479">
        <f>b.Groupement!J818</f>
        <v>0</v>
      </c>
      <c r="AK792" s="479">
        <f>'a.Equipe projet'!D814</f>
        <v>0</v>
      </c>
      <c r="AL792" s="479">
        <f>'a.Equipe projet'!E814</f>
        <v>0</v>
      </c>
      <c r="AM792" s="479">
        <f>'a.Equipe projet'!F814</f>
        <v>0</v>
      </c>
      <c r="AN792" s="479">
        <f>'a.Equipe projet'!G814</f>
        <v>0</v>
      </c>
      <c r="AO792" s="479">
        <f>'a.Equipe projet'!H814</f>
        <v>0</v>
      </c>
      <c r="AP792" s="479">
        <f>'a.Equipe projet'!I814</f>
        <v>0</v>
      </c>
      <c r="AQ792" s="479">
        <f>'a.Equipe projet'!J814</f>
        <v>0</v>
      </c>
      <c r="AR792" s="479">
        <f>'a.Equipe projet'!K814</f>
        <v>0</v>
      </c>
      <c r="AS792" s="479">
        <f>'a.Equipe projet'!L814</f>
        <v>0</v>
      </c>
      <c r="AU792" s="479">
        <f>'c.Prestataires'!D813</f>
        <v>0</v>
      </c>
      <c r="AV792" s="479">
        <f>'c.Prestataires'!E813</f>
        <v>0</v>
      </c>
      <c r="AW792" s="479">
        <f>'c.Prestataires'!F813</f>
        <v>0</v>
      </c>
      <c r="AX792" s="479">
        <f>'c.Prestataires'!G813</f>
        <v>0</v>
      </c>
      <c r="AY792" s="479">
        <f>'c.Prestataires'!H813</f>
        <v>0</v>
      </c>
      <c r="BA792" s="479" t="str">
        <f>'d.Points de vente&amp;récupération'!D815</f>
        <v>A compléter</v>
      </c>
      <c r="BB792" s="479" t="str">
        <f>'d.Points de vente&amp;récupération'!E815</f>
        <v>A choisir</v>
      </c>
      <c r="BC792" s="479" t="str">
        <f>'d.Points de vente&amp;récupération'!F815</f>
        <v>A choisir</v>
      </c>
      <c r="BD792" s="479" t="str">
        <f>'d.Points de vente&amp;récupération'!G815</f>
        <v>A choisir</v>
      </c>
      <c r="BE792" s="479" t="str">
        <f>'d.Points de vente&amp;récupération'!H815</f>
        <v>A choisir</v>
      </c>
      <c r="BF792" s="479" t="str">
        <f>'d.Points de vente&amp;récupération'!I815</f>
        <v>A choisir</v>
      </c>
      <c r="BG792" s="479" t="str">
        <f>'d.Points de vente&amp;récupération'!J815</f>
        <v>A choisir</v>
      </c>
      <c r="BH792" s="479" t="str">
        <f>'d.Points de vente&amp;récupération'!K815</f>
        <v>A compléter</v>
      </c>
    </row>
    <row r="793" spans="15:60">
      <c r="O793">
        <v>790</v>
      </c>
      <c r="P793" t="str">
        <f>_xlfn.XLOOKUP(O793,'1.Fiche candidature (à remplir)'!AB:AB,'1.Fiche candidature (à remplir)'!D:D)</f>
        <v>Achat de systèmes de fermeture adaptés au réemploi</v>
      </c>
      <c r="Q793" t="str">
        <f>_xlfn.XLOOKUP(O793,'1.Fiche candidature (à remplir)'!AB:AB,'1.Fiche candidature (à remplir)'!AC:AC)</f>
        <v>Investissement_2</v>
      </c>
      <c r="R793" t="str">
        <f>_xlfn.XLOOKUP(O793,'1.Fiche candidature (à remplir)'!AB:AB,'1.Fiche candidature (à remplir)'!E:E)</f>
        <v>A compléter</v>
      </c>
      <c r="S793">
        <f>_xlfn.XLOOKUP(O793,'1.Fiche candidature (à remplir)'!AB:AB,'1.Fiche candidature (à remplir)'!F:F)</f>
        <v>0</v>
      </c>
      <c r="T793">
        <f>_xlfn.XLOOKUP(O793,'1.Fiche candidature (à remplir)'!AB:AB,'1.Fiche candidature (à remplir)'!G:G)</f>
        <v>0</v>
      </c>
      <c r="U793">
        <f>_xlfn.XLOOKUP(O793,'1.Fiche candidature (à remplir)'!AB:AB,'1.Fiche candidature (à remplir)'!H:H)</f>
        <v>0</v>
      </c>
      <c r="V793" t="str">
        <f>_xlfn.XLOOKUP(O793,'1.Fiche candidature (à remplir)'!AB:AB,'1.Fiche candidature (à remplir)'!I:I)</f>
        <v>A compléter</v>
      </c>
      <c r="W793" t="str">
        <f>_xlfn.XLOOKUP(O793,'1.Fiche candidature (à remplir)'!AB:AB,'1.Fiche candidature (à remplir)'!L:L)</f>
        <v>A remplir</v>
      </c>
      <c r="X793">
        <f>_xlfn.XLOOKUP(O793,'1.Fiche candidature (à remplir)'!AB:AB,'1.Fiche candidature (à remplir)'!M:M)</f>
        <v>0</v>
      </c>
      <c r="Y793">
        <f>_xlfn.XLOOKUP(O793,'1.Fiche candidature (à remplir)'!AB:AB,'1.Fiche candidature (à remplir)'!N:N)</f>
        <v>0</v>
      </c>
      <c r="Z793">
        <f>_xlfn.XLOOKUP(O793,'1.Fiche candidature (à remplir)'!AB:AB,'1.Fiche candidature (à remplir)'!P:P)</f>
        <v>0</v>
      </c>
      <c r="AC793" s="479">
        <f>b.Groupement!D819</f>
        <v>0</v>
      </c>
      <c r="AD793" s="479">
        <f>b.Groupement!E819</f>
        <v>0</v>
      </c>
      <c r="AE793" s="479">
        <f>b.Groupement!F819</f>
        <v>0</v>
      </c>
      <c r="AF793" s="479">
        <f>b.Groupement!G819</f>
        <v>0</v>
      </c>
      <c r="AG793" s="479">
        <f>b.Groupement!H819</f>
        <v>0</v>
      </c>
      <c r="AH793" s="479">
        <f>b.Groupement!I819</f>
        <v>0</v>
      </c>
      <c r="AI793" s="479">
        <f>b.Groupement!J819</f>
        <v>0</v>
      </c>
      <c r="AK793" s="479">
        <f>'a.Equipe projet'!D815</f>
        <v>0</v>
      </c>
      <c r="AL793" s="479">
        <f>'a.Equipe projet'!E815</f>
        <v>0</v>
      </c>
      <c r="AM793" s="479">
        <f>'a.Equipe projet'!F815</f>
        <v>0</v>
      </c>
      <c r="AN793" s="479">
        <f>'a.Equipe projet'!G815</f>
        <v>0</v>
      </c>
      <c r="AO793" s="479">
        <f>'a.Equipe projet'!H815</f>
        <v>0</v>
      </c>
      <c r="AP793" s="479">
        <f>'a.Equipe projet'!I815</f>
        <v>0</v>
      </c>
      <c r="AQ793" s="479">
        <f>'a.Equipe projet'!J815</f>
        <v>0</v>
      </c>
      <c r="AR793" s="479">
        <f>'a.Equipe projet'!K815</f>
        <v>0</v>
      </c>
      <c r="AS793" s="479">
        <f>'a.Equipe projet'!L815</f>
        <v>0</v>
      </c>
      <c r="AU793" s="479">
        <f>'c.Prestataires'!D814</f>
        <v>0</v>
      </c>
      <c r="AV793" s="479">
        <f>'c.Prestataires'!E814</f>
        <v>0</v>
      </c>
      <c r="AW793" s="479">
        <f>'c.Prestataires'!F814</f>
        <v>0</v>
      </c>
      <c r="AX793" s="479">
        <f>'c.Prestataires'!G814</f>
        <v>0</v>
      </c>
      <c r="AY793" s="479">
        <f>'c.Prestataires'!H814</f>
        <v>0</v>
      </c>
      <c r="BA793" s="479" t="str">
        <f>'d.Points de vente&amp;récupération'!D816</f>
        <v>A compléter</v>
      </c>
      <c r="BB793" s="479" t="str">
        <f>'d.Points de vente&amp;récupération'!E816</f>
        <v>A choisir</v>
      </c>
      <c r="BC793" s="479" t="str">
        <f>'d.Points de vente&amp;récupération'!F816</f>
        <v>A choisir</v>
      </c>
      <c r="BD793" s="479" t="str">
        <f>'d.Points de vente&amp;récupération'!G816</f>
        <v>A choisir</v>
      </c>
      <c r="BE793" s="479" t="str">
        <f>'d.Points de vente&amp;récupération'!H816</f>
        <v>A choisir</v>
      </c>
      <c r="BF793" s="479" t="str">
        <f>'d.Points de vente&amp;récupération'!I816</f>
        <v>A choisir</v>
      </c>
      <c r="BG793" s="479" t="str">
        <f>'d.Points de vente&amp;récupération'!J816</f>
        <v>A choisir</v>
      </c>
      <c r="BH793" s="479" t="str">
        <f>'d.Points de vente&amp;récupération'!K816</f>
        <v>A compléter</v>
      </c>
    </row>
    <row r="794" spans="15:60">
      <c r="O794">
        <v>791</v>
      </c>
      <c r="P794" t="str">
        <f>_xlfn.XLOOKUP(O794,'1.Fiche candidature (à remplir)'!AB:AB,'1.Fiche candidature (à remplir)'!D:D)</f>
        <v>Achat d'Emballages primaires à usage unique ou réemployables liés à la distribution du vrac (exemple : recharges de trémies, des poches souples ect.)</v>
      </c>
      <c r="Q794" t="str">
        <f>_xlfn.XLOOKUP(O794,'1.Fiche candidature (à remplir)'!AB:AB,'1.Fiche candidature (à remplir)'!AC:AC)</f>
        <v>Investissement_2</v>
      </c>
      <c r="R794" t="str">
        <f>_xlfn.XLOOKUP(O794,'1.Fiche candidature (à remplir)'!AB:AB,'1.Fiche candidature (à remplir)'!E:E)</f>
        <v>A compléter</v>
      </c>
      <c r="S794">
        <f>_xlfn.XLOOKUP(O794,'1.Fiche candidature (à remplir)'!AB:AB,'1.Fiche candidature (à remplir)'!F:F)</f>
        <v>0</v>
      </c>
      <c r="T794">
        <f>_xlfn.XLOOKUP(O794,'1.Fiche candidature (à remplir)'!AB:AB,'1.Fiche candidature (à remplir)'!G:G)</f>
        <v>0</v>
      </c>
      <c r="U794">
        <f>_xlfn.XLOOKUP(O794,'1.Fiche candidature (à remplir)'!AB:AB,'1.Fiche candidature (à remplir)'!H:H)</f>
        <v>0</v>
      </c>
      <c r="V794" t="str">
        <f>_xlfn.XLOOKUP(O794,'1.Fiche candidature (à remplir)'!AB:AB,'1.Fiche candidature (à remplir)'!I:I)</f>
        <v>A compléter</v>
      </c>
      <c r="W794" t="str">
        <f>_xlfn.XLOOKUP(O794,'1.Fiche candidature (à remplir)'!AB:AB,'1.Fiche candidature (à remplir)'!L:L)</f>
        <v>A remplir</v>
      </c>
      <c r="X794">
        <f>_xlfn.XLOOKUP(O794,'1.Fiche candidature (à remplir)'!AB:AB,'1.Fiche candidature (à remplir)'!M:M)</f>
        <v>0</v>
      </c>
      <c r="Y794">
        <f>_xlfn.XLOOKUP(O794,'1.Fiche candidature (à remplir)'!AB:AB,'1.Fiche candidature (à remplir)'!N:N)</f>
        <v>0</v>
      </c>
      <c r="Z794">
        <f>_xlfn.XLOOKUP(O794,'1.Fiche candidature (à remplir)'!AB:AB,'1.Fiche candidature (à remplir)'!P:P)</f>
        <v>0</v>
      </c>
      <c r="AC794" s="479">
        <f>b.Groupement!D820</f>
        <v>0</v>
      </c>
      <c r="AD794" s="479">
        <f>b.Groupement!E820</f>
        <v>0</v>
      </c>
      <c r="AE794" s="479">
        <f>b.Groupement!F820</f>
        <v>0</v>
      </c>
      <c r="AF794" s="479">
        <f>b.Groupement!G820</f>
        <v>0</v>
      </c>
      <c r="AG794" s="479">
        <f>b.Groupement!H820</f>
        <v>0</v>
      </c>
      <c r="AH794" s="479">
        <f>b.Groupement!I820</f>
        <v>0</v>
      </c>
      <c r="AI794" s="479">
        <f>b.Groupement!J820</f>
        <v>0</v>
      </c>
      <c r="AK794" s="479">
        <f>'a.Equipe projet'!D816</f>
        <v>0</v>
      </c>
      <c r="AL794" s="479">
        <f>'a.Equipe projet'!E816</f>
        <v>0</v>
      </c>
      <c r="AM794" s="479">
        <f>'a.Equipe projet'!F816</f>
        <v>0</v>
      </c>
      <c r="AN794" s="479">
        <f>'a.Equipe projet'!G816</f>
        <v>0</v>
      </c>
      <c r="AO794" s="479">
        <f>'a.Equipe projet'!H816</f>
        <v>0</v>
      </c>
      <c r="AP794" s="479">
        <f>'a.Equipe projet'!I816</f>
        <v>0</v>
      </c>
      <c r="AQ794" s="479">
        <f>'a.Equipe projet'!J816</f>
        <v>0</v>
      </c>
      <c r="AR794" s="479">
        <f>'a.Equipe projet'!K816</f>
        <v>0</v>
      </c>
      <c r="AS794" s="479">
        <f>'a.Equipe projet'!L816</f>
        <v>0</v>
      </c>
      <c r="AU794" s="479">
        <f>'c.Prestataires'!D815</f>
        <v>0</v>
      </c>
      <c r="AV794" s="479">
        <f>'c.Prestataires'!E815</f>
        <v>0</v>
      </c>
      <c r="AW794" s="479">
        <f>'c.Prestataires'!F815</f>
        <v>0</v>
      </c>
      <c r="AX794" s="479">
        <f>'c.Prestataires'!G815</f>
        <v>0</v>
      </c>
      <c r="AY794" s="479">
        <f>'c.Prestataires'!H815</f>
        <v>0</v>
      </c>
      <c r="BA794" s="479" t="str">
        <f>'d.Points de vente&amp;récupération'!D817</f>
        <v>A compléter</v>
      </c>
      <c r="BB794" s="479" t="str">
        <f>'d.Points de vente&amp;récupération'!E817</f>
        <v>A choisir</v>
      </c>
      <c r="BC794" s="479" t="str">
        <f>'d.Points de vente&amp;récupération'!F817</f>
        <v>A choisir</v>
      </c>
      <c r="BD794" s="479" t="str">
        <f>'d.Points de vente&amp;récupération'!G817</f>
        <v>A choisir</v>
      </c>
      <c r="BE794" s="479" t="str">
        <f>'d.Points de vente&amp;récupération'!H817</f>
        <v>A choisir</v>
      </c>
      <c r="BF794" s="479" t="str">
        <f>'d.Points de vente&amp;récupération'!I817</f>
        <v>A choisir</v>
      </c>
      <c r="BG794" s="479" t="str">
        <f>'d.Points de vente&amp;récupération'!J817</f>
        <v>A choisir</v>
      </c>
      <c r="BH794" s="479" t="str">
        <f>'d.Points de vente&amp;récupération'!K817</f>
        <v>A compléter</v>
      </c>
    </row>
    <row r="795" spans="15:60">
      <c r="O795">
        <v>792</v>
      </c>
      <c r="P795" t="str">
        <f>_xlfn.XLOOKUP(O795,'1.Fiche candidature (à remplir)'!AB:AB,'1.Fiche candidature (à remplir)'!D:D)</f>
        <v>Achat d'Emballages primaires à usage unique ou réemployables liés à la distribution du vrac</v>
      </c>
      <c r="Q795" t="str">
        <f>_xlfn.XLOOKUP(O795,'1.Fiche candidature (à remplir)'!AB:AB,'1.Fiche candidature (à remplir)'!AC:AC)</f>
        <v>Investissement_2</v>
      </c>
      <c r="R795" t="str">
        <f>_xlfn.XLOOKUP(O795,'1.Fiche candidature (à remplir)'!AB:AB,'1.Fiche candidature (à remplir)'!E:E)</f>
        <v>A compléter</v>
      </c>
      <c r="S795">
        <f>_xlfn.XLOOKUP(O795,'1.Fiche candidature (à remplir)'!AB:AB,'1.Fiche candidature (à remplir)'!F:F)</f>
        <v>0</v>
      </c>
      <c r="T795">
        <f>_xlfn.XLOOKUP(O795,'1.Fiche candidature (à remplir)'!AB:AB,'1.Fiche candidature (à remplir)'!G:G)</f>
        <v>0</v>
      </c>
      <c r="U795">
        <f>_xlfn.XLOOKUP(O795,'1.Fiche candidature (à remplir)'!AB:AB,'1.Fiche candidature (à remplir)'!H:H)</f>
        <v>0</v>
      </c>
      <c r="V795" t="str">
        <f>_xlfn.XLOOKUP(O795,'1.Fiche candidature (à remplir)'!AB:AB,'1.Fiche candidature (à remplir)'!I:I)</f>
        <v>A compléter</v>
      </c>
      <c r="W795" t="str">
        <f>_xlfn.XLOOKUP(O795,'1.Fiche candidature (à remplir)'!AB:AB,'1.Fiche candidature (à remplir)'!L:L)</f>
        <v>A remplir</v>
      </c>
      <c r="X795">
        <f>_xlfn.XLOOKUP(O795,'1.Fiche candidature (à remplir)'!AB:AB,'1.Fiche candidature (à remplir)'!M:M)</f>
        <v>0</v>
      </c>
      <c r="Y795">
        <f>_xlfn.XLOOKUP(O795,'1.Fiche candidature (à remplir)'!AB:AB,'1.Fiche candidature (à remplir)'!N:N)</f>
        <v>0</v>
      </c>
      <c r="Z795">
        <f>_xlfn.XLOOKUP(O795,'1.Fiche candidature (à remplir)'!AB:AB,'1.Fiche candidature (à remplir)'!P:P)</f>
        <v>0</v>
      </c>
      <c r="AC795" s="479">
        <f>b.Groupement!D821</f>
        <v>0</v>
      </c>
      <c r="AD795" s="479">
        <f>b.Groupement!E821</f>
        <v>0</v>
      </c>
      <c r="AE795" s="479">
        <f>b.Groupement!F821</f>
        <v>0</v>
      </c>
      <c r="AF795" s="479">
        <f>b.Groupement!G821</f>
        <v>0</v>
      </c>
      <c r="AG795" s="479">
        <f>b.Groupement!H821</f>
        <v>0</v>
      </c>
      <c r="AH795" s="479">
        <f>b.Groupement!I821</f>
        <v>0</v>
      </c>
      <c r="AI795" s="479">
        <f>b.Groupement!J821</f>
        <v>0</v>
      </c>
      <c r="AK795" s="479">
        <f>'a.Equipe projet'!D817</f>
        <v>0</v>
      </c>
      <c r="AL795" s="479">
        <f>'a.Equipe projet'!E817</f>
        <v>0</v>
      </c>
      <c r="AM795" s="479">
        <f>'a.Equipe projet'!F817</f>
        <v>0</v>
      </c>
      <c r="AN795" s="479">
        <f>'a.Equipe projet'!G817</f>
        <v>0</v>
      </c>
      <c r="AO795" s="479">
        <f>'a.Equipe projet'!H817</f>
        <v>0</v>
      </c>
      <c r="AP795" s="479">
        <f>'a.Equipe projet'!I817</f>
        <v>0</v>
      </c>
      <c r="AQ795" s="479">
        <f>'a.Equipe projet'!J817</f>
        <v>0</v>
      </c>
      <c r="AR795" s="479">
        <f>'a.Equipe projet'!K817</f>
        <v>0</v>
      </c>
      <c r="AS795" s="479">
        <f>'a.Equipe projet'!L817</f>
        <v>0</v>
      </c>
      <c r="AU795" s="479">
        <f>'c.Prestataires'!D816</f>
        <v>0</v>
      </c>
      <c r="AV795" s="479">
        <f>'c.Prestataires'!E816</f>
        <v>0</v>
      </c>
      <c r="AW795" s="479">
        <f>'c.Prestataires'!F816</f>
        <v>0</v>
      </c>
      <c r="AX795" s="479">
        <f>'c.Prestataires'!G816</f>
        <v>0</v>
      </c>
      <c r="AY795" s="479">
        <f>'c.Prestataires'!H816</f>
        <v>0</v>
      </c>
      <c r="BA795" s="479" t="str">
        <f>'d.Points de vente&amp;récupération'!D818</f>
        <v>A compléter</v>
      </c>
      <c r="BB795" s="479" t="str">
        <f>'d.Points de vente&amp;récupération'!E818</f>
        <v>A choisir</v>
      </c>
      <c r="BC795" s="479" t="str">
        <f>'d.Points de vente&amp;récupération'!F818</f>
        <v>A choisir</v>
      </c>
      <c r="BD795" s="479" t="str">
        <f>'d.Points de vente&amp;récupération'!G818</f>
        <v>A choisir</v>
      </c>
      <c r="BE795" s="479" t="str">
        <f>'d.Points de vente&amp;récupération'!H818</f>
        <v>A choisir</v>
      </c>
      <c r="BF795" s="479" t="str">
        <f>'d.Points de vente&amp;récupération'!I818</f>
        <v>A choisir</v>
      </c>
      <c r="BG795" s="479" t="str">
        <f>'d.Points de vente&amp;récupération'!J818</f>
        <v>A choisir</v>
      </c>
      <c r="BH795" s="479" t="str">
        <f>'d.Points de vente&amp;récupération'!K818</f>
        <v>A compléter</v>
      </c>
    </row>
    <row r="796" spans="15:60">
      <c r="O796">
        <v>793</v>
      </c>
      <c r="P796" t="str">
        <f>_xlfn.XLOOKUP(O796,'1.Fiche candidature (à remplir)'!AB:AB,'1.Fiche candidature (à remplir)'!D:D)</f>
        <v>Achat d'Emballages primaires à usage unique ou réemployables liés à la distribution du vrac</v>
      </c>
      <c r="Q796" t="str">
        <f>_xlfn.XLOOKUP(O796,'1.Fiche candidature (à remplir)'!AB:AB,'1.Fiche candidature (à remplir)'!AC:AC)</f>
        <v>Investissement_2</v>
      </c>
      <c r="R796" t="str">
        <f>_xlfn.XLOOKUP(O796,'1.Fiche candidature (à remplir)'!AB:AB,'1.Fiche candidature (à remplir)'!E:E)</f>
        <v>A compléter</v>
      </c>
      <c r="S796">
        <f>_xlfn.XLOOKUP(O796,'1.Fiche candidature (à remplir)'!AB:AB,'1.Fiche candidature (à remplir)'!F:F)</f>
        <v>0</v>
      </c>
      <c r="T796">
        <f>_xlfn.XLOOKUP(O796,'1.Fiche candidature (à remplir)'!AB:AB,'1.Fiche candidature (à remplir)'!G:G)</f>
        <v>0</v>
      </c>
      <c r="U796">
        <f>_xlfn.XLOOKUP(O796,'1.Fiche candidature (à remplir)'!AB:AB,'1.Fiche candidature (à remplir)'!H:H)</f>
        <v>0</v>
      </c>
      <c r="V796" t="str">
        <f>_xlfn.XLOOKUP(O796,'1.Fiche candidature (à remplir)'!AB:AB,'1.Fiche candidature (à remplir)'!I:I)</f>
        <v>A compléter</v>
      </c>
      <c r="W796" t="str">
        <f>_xlfn.XLOOKUP(O796,'1.Fiche candidature (à remplir)'!AB:AB,'1.Fiche candidature (à remplir)'!L:L)</f>
        <v>A remplir</v>
      </c>
      <c r="X796">
        <f>_xlfn.XLOOKUP(O796,'1.Fiche candidature (à remplir)'!AB:AB,'1.Fiche candidature (à remplir)'!M:M)</f>
        <v>0</v>
      </c>
      <c r="Y796">
        <f>_xlfn.XLOOKUP(O796,'1.Fiche candidature (à remplir)'!AB:AB,'1.Fiche candidature (à remplir)'!N:N)</f>
        <v>0</v>
      </c>
      <c r="Z796">
        <f>_xlfn.XLOOKUP(O796,'1.Fiche candidature (à remplir)'!AB:AB,'1.Fiche candidature (à remplir)'!P:P)</f>
        <v>0</v>
      </c>
      <c r="AC796" s="479">
        <f>b.Groupement!D822</f>
        <v>0</v>
      </c>
      <c r="AD796" s="479">
        <f>b.Groupement!E822</f>
        <v>0</v>
      </c>
      <c r="AE796" s="479">
        <f>b.Groupement!F822</f>
        <v>0</v>
      </c>
      <c r="AF796" s="479">
        <f>b.Groupement!G822</f>
        <v>0</v>
      </c>
      <c r="AG796" s="479">
        <f>b.Groupement!H822</f>
        <v>0</v>
      </c>
      <c r="AH796" s="479">
        <f>b.Groupement!I822</f>
        <v>0</v>
      </c>
      <c r="AI796" s="479">
        <f>b.Groupement!J822</f>
        <v>0</v>
      </c>
      <c r="AK796" s="479">
        <f>'a.Equipe projet'!D818</f>
        <v>0</v>
      </c>
      <c r="AL796" s="479">
        <f>'a.Equipe projet'!E818</f>
        <v>0</v>
      </c>
      <c r="AM796" s="479">
        <f>'a.Equipe projet'!F818</f>
        <v>0</v>
      </c>
      <c r="AN796" s="479">
        <f>'a.Equipe projet'!G818</f>
        <v>0</v>
      </c>
      <c r="AO796" s="479">
        <f>'a.Equipe projet'!H818</f>
        <v>0</v>
      </c>
      <c r="AP796" s="479">
        <f>'a.Equipe projet'!I818</f>
        <v>0</v>
      </c>
      <c r="AQ796" s="479">
        <f>'a.Equipe projet'!J818</f>
        <v>0</v>
      </c>
      <c r="AR796" s="479">
        <f>'a.Equipe projet'!K818</f>
        <v>0</v>
      </c>
      <c r="AS796" s="479">
        <f>'a.Equipe projet'!L818</f>
        <v>0</v>
      </c>
      <c r="AU796" s="479">
        <f>'c.Prestataires'!D817</f>
        <v>0</v>
      </c>
      <c r="AV796" s="479">
        <f>'c.Prestataires'!E817</f>
        <v>0</v>
      </c>
      <c r="AW796" s="479">
        <f>'c.Prestataires'!F817</f>
        <v>0</v>
      </c>
      <c r="AX796" s="479">
        <f>'c.Prestataires'!G817</f>
        <v>0</v>
      </c>
      <c r="AY796" s="479">
        <f>'c.Prestataires'!H817</f>
        <v>0</v>
      </c>
      <c r="BA796" s="479" t="str">
        <f>'d.Points de vente&amp;récupération'!D819</f>
        <v>A compléter</v>
      </c>
      <c r="BB796" s="479" t="str">
        <f>'d.Points de vente&amp;récupération'!E819</f>
        <v>A choisir</v>
      </c>
      <c r="BC796" s="479" t="str">
        <f>'d.Points de vente&amp;récupération'!F819</f>
        <v>A choisir</v>
      </c>
      <c r="BD796" s="479" t="str">
        <f>'d.Points de vente&amp;récupération'!G819</f>
        <v>A choisir</v>
      </c>
      <c r="BE796" s="479" t="str">
        <f>'d.Points de vente&amp;récupération'!H819</f>
        <v>A choisir</v>
      </c>
      <c r="BF796" s="479" t="str">
        <f>'d.Points de vente&amp;récupération'!I819</f>
        <v>A choisir</v>
      </c>
      <c r="BG796" s="479" t="str">
        <f>'d.Points de vente&amp;récupération'!J819</f>
        <v>A choisir</v>
      </c>
      <c r="BH796" s="479" t="str">
        <f>'d.Points de vente&amp;récupération'!K819</f>
        <v>A compléter</v>
      </c>
    </row>
    <row r="797" spans="15:60">
      <c r="O797">
        <v>794</v>
      </c>
      <c r="P797" t="str">
        <f>_xlfn.XLOOKUP(O797,'1.Fiche candidature (à remplir)'!AB:AB,'1.Fiche candidature (à remplir)'!D:D)</f>
        <v>Achat d'Emballages primaires à usage unique ou réemployables liés à la distribution du vrac</v>
      </c>
      <c r="Q797" t="str">
        <f>_xlfn.XLOOKUP(O797,'1.Fiche candidature (à remplir)'!AB:AB,'1.Fiche candidature (à remplir)'!AC:AC)</f>
        <v>Investissement_2</v>
      </c>
      <c r="R797" t="str">
        <f>_xlfn.XLOOKUP(O797,'1.Fiche candidature (à remplir)'!AB:AB,'1.Fiche candidature (à remplir)'!E:E)</f>
        <v>A compléter</v>
      </c>
      <c r="S797">
        <f>_xlfn.XLOOKUP(O797,'1.Fiche candidature (à remplir)'!AB:AB,'1.Fiche candidature (à remplir)'!F:F)</f>
        <v>0</v>
      </c>
      <c r="T797">
        <f>_xlfn.XLOOKUP(O797,'1.Fiche candidature (à remplir)'!AB:AB,'1.Fiche candidature (à remplir)'!G:G)</f>
        <v>0</v>
      </c>
      <c r="U797">
        <f>_xlfn.XLOOKUP(O797,'1.Fiche candidature (à remplir)'!AB:AB,'1.Fiche candidature (à remplir)'!H:H)</f>
        <v>0</v>
      </c>
      <c r="V797" t="str">
        <f>_xlfn.XLOOKUP(O797,'1.Fiche candidature (à remplir)'!AB:AB,'1.Fiche candidature (à remplir)'!I:I)</f>
        <v>A compléter</v>
      </c>
      <c r="W797" t="str">
        <f>_xlfn.XLOOKUP(O797,'1.Fiche candidature (à remplir)'!AB:AB,'1.Fiche candidature (à remplir)'!L:L)</f>
        <v>A remplir</v>
      </c>
      <c r="X797">
        <f>_xlfn.XLOOKUP(O797,'1.Fiche candidature (à remplir)'!AB:AB,'1.Fiche candidature (à remplir)'!M:M)</f>
        <v>0</v>
      </c>
      <c r="Y797">
        <f>_xlfn.XLOOKUP(O797,'1.Fiche candidature (à remplir)'!AB:AB,'1.Fiche candidature (à remplir)'!N:N)</f>
        <v>0</v>
      </c>
      <c r="Z797">
        <f>_xlfn.XLOOKUP(O797,'1.Fiche candidature (à remplir)'!AB:AB,'1.Fiche candidature (à remplir)'!P:P)</f>
        <v>0</v>
      </c>
      <c r="AC797" s="479">
        <f>b.Groupement!D823</f>
        <v>0</v>
      </c>
      <c r="AD797" s="479">
        <f>b.Groupement!E823</f>
        <v>0</v>
      </c>
      <c r="AE797" s="479">
        <f>b.Groupement!F823</f>
        <v>0</v>
      </c>
      <c r="AF797" s="479">
        <f>b.Groupement!G823</f>
        <v>0</v>
      </c>
      <c r="AG797" s="479">
        <f>b.Groupement!H823</f>
        <v>0</v>
      </c>
      <c r="AH797" s="479">
        <f>b.Groupement!I823</f>
        <v>0</v>
      </c>
      <c r="AI797" s="479">
        <f>b.Groupement!J823</f>
        <v>0</v>
      </c>
      <c r="AK797" s="479">
        <f>'a.Equipe projet'!D819</f>
        <v>0</v>
      </c>
      <c r="AL797" s="479">
        <f>'a.Equipe projet'!E819</f>
        <v>0</v>
      </c>
      <c r="AM797" s="479">
        <f>'a.Equipe projet'!F819</f>
        <v>0</v>
      </c>
      <c r="AN797" s="479">
        <f>'a.Equipe projet'!G819</f>
        <v>0</v>
      </c>
      <c r="AO797" s="479">
        <f>'a.Equipe projet'!H819</f>
        <v>0</v>
      </c>
      <c r="AP797" s="479">
        <f>'a.Equipe projet'!I819</f>
        <v>0</v>
      </c>
      <c r="AQ797" s="479">
        <f>'a.Equipe projet'!J819</f>
        <v>0</v>
      </c>
      <c r="AR797" s="479">
        <f>'a.Equipe projet'!K819</f>
        <v>0</v>
      </c>
      <c r="AS797" s="479">
        <f>'a.Equipe projet'!L819</f>
        <v>0</v>
      </c>
      <c r="AU797" s="479">
        <f>'c.Prestataires'!D818</f>
        <v>0</v>
      </c>
      <c r="AV797" s="479">
        <f>'c.Prestataires'!E818</f>
        <v>0</v>
      </c>
      <c r="AW797" s="479">
        <f>'c.Prestataires'!F818</f>
        <v>0</v>
      </c>
      <c r="AX797" s="479">
        <f>'c.Prestataires'!G818</f>
        <v>0</v>
      </c>
      <c r="AY797" s="479">
        <f>'c.Prestataires'!H818</f>
        <v>0</v>
      </c>
      <c r="BA797" s="479" t="str">
        <f>'d.Points de vente&amp;récupération'!D820</f>
        <v>A compléter</v>
      </c>
      <c r="BB797" s="479" t="str">
        <f>'d.Points de vente&amp;récupération'!E820</f>
        <v>A choisir</v>
      </c>
      <c r="BC797" s="479" t="str">
        <f>'d.Points de vente&amp;récupération'!F820</f>
        <v>A choisir</v>
      </c>
      <c r="BD797" s="479" t="str">
        <f>'d.Points de vente&amp;récupération'!G820</f>
        <v>A choisir</v>
      </c>
      <c r="BE797" s="479" t="str">
        <f>'d.Points de vente&amp;récupération'!H820</f>
        <v>A choisir</v>
      </c>
      <c r="BF797" s="479" t="str">
        <f>'d.Points de vente&amp;récupération'!I820</f>
        <v>A choisir</v>
      </c>
      <c r="BG797" s="479" t="str">
        <f>'d.Points de vente&amp;récupération'!J820</f>
        <v>A choisir</v>
      </c>
      <c r="BH797" s="479" t="str">
        <f>'d.Points de vente&amp;récupération'!K820</f>
        <v>A compléter</v>
      </c>
    </row>
    <row r="798" spans="15:60">
      <c r="O798">
        <v>795</v>
      </c>
      <c r="P798" t="str">
        <f>_xlfn.XLOOKUP(O798,'1.Fiche candidature (à remplir)'!AB:AB,'1.Fiche candidature (à remplir)'!D:D)</f>
        <v>Achat d'Emballages primaires à usage unique ou réemployables liés à la distribution du vrac</v>
      </c>
      <c r="Q798" t="str">
        <f>_xlfn.XLOOKUP(O798,'1.Fiche candidature (à remplir)'!AB:AB,'1.Fiche candidature (à remplir)'!AC:AC)</f>
        <v>Investissement_2</v>
      </c>
      <c r="R798" t="str">
        <f>_xlfn.XLOOKUP(O798,'1.Fiche candidature (à remplir)'!AB:AB,'1.Fiche candidature (à remplir)'!E:E)</f>
        <v>A compléter</v>
      </c>
      <c r="S798">
        <f>_xlfn.XLOOKUP(O798,'1.Fiche candidature (à remplir)'!AB:AB,'1.Fiche candidature (à remplir)'!F:F)</f>
        <v>0</v>
      </c>
      <c r="T798">
        <f>_xlfn.XLOOKUP(O798,'1.Fiche candidature (à remplir)'!AB:AB,'1.Fiche candidature (à remplir)'!G:G)</f>
        <v>0</v>
      </c>
      <c r="U798">
        <f>_xlfn.XLOOKUP(O798,'1.Fiche candidature (à remplir)'!AB:AB,'1.Fiche candidature (à remplir)'!H:H)</f>
        <v>0</v>
      </c>
      <c r="V798" t="str">
        <f>_xlfn.XLOOKUP(O798,'1.Fiche candidature (à remplir)'!AB:AB,'1.Fiche candidature (à remplir)'!I:I)</f>
        <v>A compléter</v>
      </c>
      <c r="W798" t="str">
        <f>_xlfn.XLOOKUP(O798,'1.Fiche candidature (à remplir)'!AB:AB,'1.Fiche candidature (à remplir)'!L:L)</f>
        <v>A remplir</v>
      </c>
      <c r="X798">
        <f>_xlfn.XLOOKUP(O798,'1.Fiche candidature (à remplir)'!AB:AB,'1.Fiche candidature (à remplir)'!M:M)</f>
        <v>0</v>
      </c>
      <c r="Y798">
        <f>_xlfn.XLOOKUP(O798,'1.Fiche candidature (à remplir)'!AB:AB,'1.Fiche candidature (à remplir)'!N:N)</f>
        <v>0</v>
      </c>
      <c r="Z798">
        <f>_xlfn.XLOOKUP(O798,'1.Fiche candidature (à remplir)'!AB:AB,'1.Fiche candidature (à remplir)'!P:P)</f>
        <v>0</v>
      </c>
      <c r="AC798" s="479">
        <f>b.Groupement!D824</f>
        <v>0</v>
      </c>
      <c r="AD798" s="479">
        <f>b.Groupement!E824</f>
        <v>0</v>
      </c>
      <c r="AE798" s="479">
        <f>b.Groupement!F824</f>
        <v>0</v>
      </c>
      <c r="AF798" s="479">
        <f>b.Groupement!G824</f>
        <v>0</v>
      </c>
      <c r="AG798" s="479">
        <f>b.Groupement!H824</f>
        <v>0</v>
      </c>
      <c r="AH798" s="479">
        <f>b.Groupement!I824</f>
        <v>0</v>
      </c>
      <c r="AI798" s="479">
        <f>b.Groupement!J824</f>
        <v>0</v>
      </c>
      <c r="AK798" s="479">
        <f>'a.Equipe projet'!D820</f>
        <v>0</v>
      </c>
      <c r="AL798" s="479">
        <f>'a.Equipe projet'!E820</f>
        <v>0</v>
      </c>
      <c r="AM798" s="479">
        <f>'a.Equipe projet'!F820</f>
        <v>0</v>
      </c>
      <c r="AN798" s="479">
        <f>'a.Equipe projet'!G820</f>
        <v>0</v>
      </c>
      <c r="AO798" s="479">
        <f>'a.Equipe projet'!H820</f>
        <v>0</v>
      </c>
      <c r="AP798" s="479">
        <f>'a.Equipe projet'!I820</f>
        <v>0</v>
      </c>
      <c r="AQ798" s="479">
        <f>'a.Equipe projet'!J820</f>
        <v>0</v>
      </c>
      <c r="AR798" s="479">
        <f>'a.Equipe projet'!K820</f>
        <v>0</v>
      </c>
      <c r="AS798" s="479">
        <f>'a.Equipe projet'!L820</f>
        <v>0</v>
      </c>
      <c r="AU798" s="479">
        <f>'c.Prestataires'!D819</f>
        <v>0</v>
      </c>
      <c r="AV798" s="479">
        <f>'c.Prestataires'!E819</f>
        <v>0</v>
      </c>
      <c r="AW798" s="479">
        <f>'c.Prestataires'!F819</f>
        <v>0</v>
      </c>
      <c r="AX798" s="479">
        <f>'c.Prestataires'!G819</f>
        <v>0</v>
      </c>
      <c r="AY798" s="479">
        <f>'c.Prestataires'!H819</f>
        <v>0</v>
      </c>
      <c r="BA798" s="479" t="str">
        <f>'d.Points de vente&amp;récupération'!D821</f>
        <v>A compléter</v>
      </c>
      <c r="BB798" s="479" t="str">
        <f>'d.Points de vente&amp;récupération'!E821</f>
        <v>A choisir</v>
      </c>
      <c r="BC798" s="479" t="str">
        <f>'d.Points de vente&amp;récupération'!F821</f>
        <v>A choisir</v>
      </c>
      <c r="BD798" s="479" t="str">
        <f>'d.Points de vente&amp;récupération'!G821</f>
        <v>A choisir</v>
      </c>
      <c r="BE798" s="479" t="str">
        <f>'d.Points de vente&amp;récupération'!H821</f>
        <v>A choisir</v>
      </c>
      <c r="BF798" s="479" t="str">
        <f>'d.Points de vente&amp;récupération'!I821</f>
        <v>A choisir</v>
      </c>
      <c r="BG798" s="479" t="str">
        <f>'d.Points de vente&amp;récupération'!J821</f>
        <v>A choisir</v>
      </c>
      <c r="BH798" s="479" t="str">
        <f>'d.Points de vente&amp;récupération'!K821</f>
        <v>A compléter</v>
      </c>
    </row>
    <row r="799" spans="15:60">
      <c r="O799">
        <v>796</v>
      </c>
      <c r="P799" t="str">
        <f>_xlfn.XLOOKUP(O799,'1.Fiche candidature (à remplir)'!AB:AB,'1.Fiche candidature (à remplir)'!D:D)</f>
        <v>Achat d'Emballages secondaires réemployables
Á l'usage du consommateur uniquement</v>
      </c>
      <c r="Q799" t="str">
        <f>_xlfn.XLOOKUP(O799,'1.Fiche candidature (à remplir)'!AB:AB,'1.Fiche candidature (à remplir)'!AC:AC)</f>
        <v>Investissement_2</v>
      </c>
      <c r="R799" t="str">
        <f>_xlfn.XLOOKUP(O799,'1.Fiche candidature (à remplir)'!AB:AB,'1.Fiche candidature (à remplir)'!E:E)</f>
        <v>A compléter</v>
      </c>
      <c r="S799">
        <f>_xlfn.XLOOKUP(O799,'1.Fiche candidature (à remplir)'!AB:AB,'1.Fiche candidature (à remplir)'!F:F)</f>
        <v>0</v>
      </c>
      <c r="T799">
        <f>_xlfn.XLOOKUP(O799,'1.Fiche candidature (à remplir)'!AB:AB,'1.Fiche candidature (à remplir)'!G:G)</f>
        <v>0</v>
      </c>
      <c r="U799">
        <f>_xlfn.XLOOKUP(O799,'1.Fiche candidature (à remplir)'!AB:AB,'1.Fiche candidature (à remplir)'!H:H)</f>
        <v>0</v>
      </c>
      <c r="V799" t="str">
        <f>_xlfn.XLOOKUP(O799,'1.Fiche candidature (à remplir)'!AB:AB,'1.Fiche candidature (à remplir)'!I:I)</f>
        <v>A compléter</v>
      </c>
      <c r="W799" t="str">
        <f>_xlfn.XLOOKUP(O799,'1.Fiche candidature (à remplir)'!AB:AB,'1.Fiche candidature (à remplir)'!L:L)</f>
        <v>A remplir</v>
      </c>
      <c r="X799">
        <f>_xlfn.XLOOKUP(O799,'1.Fiche candidature (à remplir)'!AB:AB,'1.Fiche candidature (à remplir)'!M:M)</f>
        <v>0</v>
      </c>
      <c r="Y799">
        <f>_xlfn.XLOOKUP(O799,'1.Fiche candidature (à remplir)'!AB:AB,'1.Fiche candidature (à remplir)'!N:N)</f>
        <v>0</v>
      </c>
      <c r="Z799">
        <f>_xlfn.XLOOKUP(O799,'1.Fiche candidature (à remplir)'!AB:AB,'1.Fiche candidature (à remplir)'!P:P)</f>
        <v>0</v>
      </c>
      <c r="AC799" s="479">
        <f>b.Groupement!D825</f>
        <v>0</v>
      </c>
      <c r="AD799" s="479">
        <f>b.Groupement!E825</f>
        <v>0</v>
      </c>
      <c r="AE799" s="479">
        <f>b.Groupement!F825</f>
        <v>0</v>
      </c>
      <c r="AF799" s="479">
        <f>b.Groupement!G825</f>
        <v>0</v>
      </c>
      <c r="AG799" s="479">
        <f>b.Groupement!H825</f>
        <v>0</v>
      </c>
      <c r="AH799" s="479">
        <f>b.Groupement!I825</f>
        <v>0</v>
      </c>
      <c r="AI799" s="479">
        <f>b.Groupement!J825</f>
        <v>0</v>
      </c>
      <c r="AK799" s="479">
        <f>'a.Equipe projet'!D821</f>
        <v>0</v>
      </c>
      <c r="AL799" s="479">
        <f>'a.Equipe projet'!E821</f>
        <v>0</v>
      </c>
      <c r="AM799" s="479">
        <f>'a.Equipe projet'!F821</f>
        <v>0</v>
      </c>
      <c r="AN799" s="479">
        <f>'a.Equipe projet'!G821</f>
        <v>0</v>
      </c>
      <c r="AO799" s="479">
        <f>'a.Equipe projet'!H821</f>
        <v>0</v>
      </c>
      <c r="AP799" s="479">
        <f>'a.Equipe projet'!I821</f>
        <v>0</v>
      </c>
      <c r="AQ799" s="479">
        <f>'a.Equipe projet'!J821</f>
        <v>0</v>
      </c>
      <c r="AR799" s="479">
        <f>'a.Equipe projet'!K821</f>
        <v>0</v>
      </c>
      <c r="AS799" s="479">
        <f>'a.Equipe projet'!L821</f>
        <v>0</v>
      </c>
      <c r="AU799" s="479">
        <f>'c.Prestataires'!D820</f>
        <v>0</v>
      </c>
      <c r="AV799" s="479">
        <f>'c.Prestataires'!E820</f>
        <v>0</v>
      </c>
      <c r="AW799" s="479">
        <f>'c.Prestataires'!F820</f>
        <v>0</v>
      </c>
      <c r="AX799" s="479">
        <f>'c.Prestataires'!G820</f>
        <v>0</v>
      </c>
      <c r="AY799" s="479">
        <f>'c.Prestataires'!H820</f>
        <v>0</v>
      </c>
      <c r="BA799" s="479" t="str">
        <f>'d.Points de vente&amp;récupération'!D822</f>
        <v>A compléter</v>
      </c>
      <c r="BB799" s="479" t="str">
        <f>'d.Points de vente&amp;récupération'!E822</f>
        <v>A choisir</v>
      </c>
      <c r="BC799" s="479" t="str">
        <f>'d.Points de vente&amp;récupération'!F822</f>
        <v>A choisir</v>
      </c>
      <c r="BD799" s="479" t="str">
        <f>'d.Points de vente&amp;récupération'!G822</f>
        <v>A choisir</v>
      </c>
      <c r="BE799" s="479" t="str">
        <f>'d.Points de vente&amp;récupération'!H822</f>
        <v>A choisir</v>
      </c>
      <c r="BF799" s="479" t="str">
        <f>'d.Points de vente&amp;récupération'!I822</f>
        <v>A choisir</v>
      </c>
      <c r="BG799" s="479" t="str">
        <f>'d.Points de vente&amp;récupération'!J822</f>
        <v>A choisir</v>
      </c>
      <c r="BH799" s="479" t="str">
        <f>'d.Points de vente&amp;récupération'!K822</f>
        <v>A compléter</v>
      </c>
    </row>
    <row r="800" spans="15:60">
      <c r="O800">
        <v>797</v>
      </c>
      <c r="P800" t="str">
        <f>_xlfn.XLOOKUP(O800,'1.Fiche candidature (à remplir)'!AB:AB,'1.Fiche candidature (à remplir)'!D:D)</f>
        <v>Achat d'Emballages secondaires réemployables</v>
      </c>
      <c r="Q800" t="str">
        <f>_xlfn.XLOOKUP(O800,'1.Fiche candidature (à remplir)'!AB:AB,'1.Fiche candidature (à remplir)'!AC:AC)</f>
        <v>Investissement_2</v>
      </c>
      <c r="R800" t="str">
        <f>_xlfn.XLOOKUP(O800,'1.Fiche candidature (à remplir)'!AB:AB,'1.Fiche candidature (à remplir)'!E:E)</f>
        <v>A compléter</v>
      </c>
      <c r="S800">
        <f>_xlfn.XLOOKUP(O800,'1.Fiche candidature (à remplir)'!AB:AB,'1.Fiche candidature (à remplir)'!F:F)</f>
        <v>0</v>
      </c>
      <c r="T800">
        <f>_xlfn.XLOOKUP(O800,'1.Fiche candidature (à remplir)'!AB:AB,'1.Fiche candidature (à remplir)'!G:G)</f>
        <v>0</v>
      </c>
      <c r="U800">
        <f>_xlfn.XLOOKUP(O800,'1.Fiche candidature (à remplir)'!AB:AB,'1.Fiche candidature (à remplir)'!H:H)</f>
        <v>0</v>
      </c>
      <c r="V800" t="str">
        <f>_xlfn.XLOOKUP(O800,'1.Fiche candidature (à remplir)'!AB:AB,'1.Fiche candidature (à remplir)'!I:I)</f>
        <v>A compléter</v>
      </c>
      <c r="W800" t="str">
        <f>_xlfn.XLOOKUP(O800,'1.Fiche candidature (à remplir)'!AB:AB,'1.Fiche candidature (à remplir)'!L:L)</f>
        <v>A remplir</v>
      </c>
      <c r="X800">
        <f>_xlfn.XLOOKUP(O800,'1.Fiche candidature (à remplir)'!AB:AB,'1.Fiche candidature (à remplir)'!M:M)</f>
        <v>0</v>
      </c>
      <c r="Y800">
        <f>_xlfn.XLOOKUP(O800,'1.Fiche candidature (à remplir)'!AB:AB,'1.Fiche candidature (à remplir)'!N:N)</f>
        <v>0</v>
      </c>
      <c r="Z800">
        <f>_xlfn.XLOOKUP(O800,'1.Fiche candidature (à remplir)'!AB:AB,'1.Fiche candidature (à remplir)'!P:P)</f>
        <v>0</v>
      </c>
      <c r="AC800" s="479">
        <f>b.Groupement!D826</f>
        <v>0</v>
      </c>
      <c r="AD800" s="479">
        <f>b.Groupement!E826</f>
        <v>0</v>
      </c>
      <c r="AE800" s="479">
        <f>b.Groupement!F826</f>
        <v>0</v>
      </c>
      <c r="AF800" s="479">
        <f>b.Groupement!G826</f>
        <v>0</v>
      </c>
      <c r="AG800" s="479">
        <f>b.Groupement!H826</f>
        <v>0</v>
      </c>
      <c r="AH800" s="479">
        <f>b.Groupement!I826</f>
        <v>0</v>
      </c>
      <c r="AI800" s="479">
        <f>b.Groupement!J826</f>
        <v>0</v>
      </c>
      <c r="AK800" s="479">
        <f>'a.Equipe projet'!D822</f>
        <v>0</v>
      </c>
      <c r="AL800" s="479">
        <f>'a.Equipe projet'!E822</f>
        <v>0</v>
      </c>
      <c r="AM800" s="479">
        <f>'a.Equipe projet'!F822</f>
        <v>0</v>
      </c>
      <c r="AN800" s="479">
        <f>'a.Equipe projet'!G822</f>
        <v>0</v>
      </c>
      <c r="AO800" s="479">
        <f>'a.Equipe projet'!H822</f>
        <v>0</v>
      </c>
      <c r="AP800" s="479">
        <f>'a.Equipe projet'!I822</f>
        <v>0</v>
      </c>
      <c r="AQ800" s="479">
        <f>'a.Equipe projet'!J822</f>
        <v>0</v>
      </c>
      <c r="AR800" s="479">
        <f>'a.Equipe projet'!K822</f>
        <v>0</v>
      </c>
      <c r="AS800" s="479">
        <f>'a.Equipe projet'!L822</f>
        <v>0</v>
      </c>
      <c r="AU800" s="479">
        <f>'c.Prestataires'!D821</f>
        <v>0</v>
      </c>
      <c r="AV800" s="479">
        <f>'c.Prestataires'!E821</f>
        <v>0</v>
      </c>
      <c r="AW800" s="479">
        <f>'c.Prestataires'!F821</f>
        <v>0</v>
      </c>
      <c r="AX800" s="479">
        <f>'c.Prestataires'!G821</f>
        <v>0</v>
      </c>
      <c r="AY800" s="479">
        <f>'c.Prestataires'!H821</f>
        <v>0</v>
      </c>
      <c r="BA800" s="479" t="str">
        <f>'d.Points de vente&amp;récupération'!D823</f>
        <v>Si vous souhaitez remplir plus de lignes, veuillez cliquer sur le bouton "+" à gauche de ce texte.</v>
      </c>
      <c r="BB800" s="479">
        <f>'d.Points de vente&amp;récupération'!E823</f>
        <v>0</v>
      </c>
      <c r="BC800" s="479">
        <f>'d.Points de vente&amp;récupération'!F823</f>
        <v>0</v>
      </c>
      <c r="BD800" s="479">
        <f>'d.Points de vente&amp;récupération'!G823</f>
        <v>0</v>
      </c>
      <c r="BE800" s="479">
        <f>'d.Points de vente&amp;récupération'!H823</f>
        <v>0</v>
      </c>
      <c r="BF800" s="479">
        <f>'d.Points de vente&amp;récupération'!I823</f>
        <v>0</v>
      </c>
      <c r="BG800" s="479">
        <f>'d.Points de vente&amp;récupération'!J823</f>
        <v>0</v>
      </c>
      <c r="BH800" s="479">
        <f>'d.Points de vente&amp;récupération'!K823</f>
        <v>0</v>
      </c>
    </row>
    <row r="801" spans="15:60">
      <c r="O801">
        <v>798</v>
      </c>
      <c r="P801" t="str">
        <f>_xlfn.XLOOKUP(O801,'1.Fiche candidature (à remplir)'!AB:AB,'1.Fiche candidature (à remplir)'!D:D)</f>
        <v>Achat d'Emballages secondaires réemployables</v>
      </c>
      <c r="Q801" t="str">
        <f>_xlfn.XLOOKUP(O801,'1.Fiche candidature (à remplir)'!AB:AB,'1.Fiche candidature (à remplir)'!AC:AC)</f>
        <v>Investissement_2</v>
      </c>
      <c r="R801" t="str">
        <f>_xlfn.XLOOKUP(O801,'1.Fiche candidature (à remplir)'!AB:AB,'1.Fiche candidature (à remplir)'!E:E)</f>
        <v>A compléter</v>
      </c>
      <c r="S801">
        <f>_xlfn.XLOOKUP(O801,'1.Fiche candidature (à remplir)'!AB:AB,'1.Fiche candidature (à remplir)'!F:F)</f>
        <v>0</v>
      </c>
      <c r="T801">
        <f>_xlfn.XLOOKUP(O801,'1.Fiche candidature (à remplir)'!AB:AB,'1.Fiche candidature (à remplir)'!G:G)</f>
        <v>0</v>
      </c>
      <c r="U801">
        <f>_xlfn.XLOOKUP(O801,'1.Fiche candidature (à remplir)'!AB:AB,'1.Fiche candidature (à remplir)'!H:H)</f>
        <v>0</v>
      </c>
      <c r="V801" t="str">
        <f>_xlfn.XLOOKUP(O801,'1.Fiche candidature (à remplir)'!AB:AB,'1.Fiche candidature (à remplir)'!I:I)</f>
        <v>A compléter</v>
      </c>
      <c r="W801" t="str">
        <f>_xlfn.XLOOKUP(O801,'1.Fiche candidature (à remplir)'!AB:AB,'1.Fiche candidature (à remplir)'!L:L)</f>
        <v>A remplir</v>
      </c>
      <c r="X801">
        <f>_xlfn.XLOOKUP(O801,'1.Fiche candidature (à remplir)'!AB:AB,'1.Fiche candidature (à remplir)'!M:M)</f>
        <v>0</v>
      </c>
      <c r="Y801">
        <f>_xlfn.XLOOKUP(O801,'1.Fiche candidature (à remplir)'!AB:AB,'1.Fiche candidature (à remplir)'!N:N)</f>
        <v>0</v>
      </c>
      <c r="Z801">
        <f>_xlfn.XLOOKUP(O801,'1.Fiche candidature (à remplir)'!AB:AB,'1.Fiche candidature (à remplir)'!P:P)</f>
        <v>0</v>
      </c>
      <c r="AC801" s="479">
        <f>b.Groupement!D827</f>
        <v>0</v>
      </c>
      <c r="AD801" s="479">
        <f>b.Groupement!E827</f>
        <v>0</v>
      </c>
      <c r="AE801" s="479">
        <f>b.Groupement!F827</f>
        <v>0</v>
      </c>
      <c r="AF801" s="479">
        <f>b.Groupement!G827</f>
        <v>0</v>
      </c>
      <c r="AG801" s="479">
        <f>b.Groupement!H827</f>
        <v>0</v>
      </c>
      <c r="AH801" s="479">
        <f>b.Groupement!I827</f>
        <v>0</v>
      </c>
      <c r="AI801" s="479">
        <f>b.Groupement!J827</f>
        <v>0</v>
      </c>
      <c r="AK801" s="479">
        <f>'a.Equipe projet'!D823</f>
        <v>0</v>
      </c>
      <c r="AL801" s="479">
        <f>'a.Equipe projet'!E823</f>
        <v>0</v>
      </c>
      <c r="AM801" s="479">
        <f>'a.Equipe projet'!F823</f>
        <v>0</v>
      </c>
      <c r="AN801" s="479">
        <f>'a.Equipe projet'!G823</f>
        <v>0</v>
      </c>
      <c r="AO801" s="479">
        <f>'a.Equipe projet'!H823</f>
        <v>0</v>
      </c>
      <c r="AP801" s="479">
        <f>'a.Equipe projet'!I823</f>
        <v>0</v>
      </c>
      <c r="AQ801" s="479">
        <f>'a.Equipe projet'!J823</f>
        <v>0</v>
      </c>
      <c r="AR801" s="479">
        <f>'a.Equipe projet'!K823</f>
        <v>0</v>
      </c>
      <c r="AS801" s="479">
        <f>'a.Equipe projet'!L823</f>
        <v>0</v>
      </c>
      <c r="AU801" s="479">
        <f>'c.Prestataires'!D822</f>
        <v>0</v>
      </c>
      <c r="AV801" s="479">
        <f>'c.Prestataires'!E822</f>
        <v>0</v>
      </c>
      <c r="AW801" s="479">
        <f>'c.Prestataires'!F822</f>
        <v>0</v>
      </c>
      <c r="AX801" s="479">
        <f>'c.Prestataires'!G822</f>
        <v>0</v>
      </c>
      <c r="AY801" s="479">
        <f>'c.Prestataires'!H822</f>
        <v>0</v>
      </c>
      <c r="BA801" s="479">
        <f>'d.Points de vente&amp;récupération'!D824</f>
        <v>0</v>
      </c>
      <c r="BB801" s="479">
        <f>'d.Points de vente&amp;récupération'!E824</f>
        <v>0</v>
      </c>
      <c r="BC801" s="479">
        <f>'d.Points de vente&amp;récupération'!F824</f>
        <v>0</v>
      </c>
      <c r="BD801" s="479">
        <f>'d.Points de vente&amp;récupération'!G824</f>
        <v>0</v>
      </c>
      <c r="BE801" s="479">
        <f>'d.Points de vente&amp;récupération'!H824</f>
        <v>0</v>
      </c>
      <c r="BF801" s="479">
        <f>'d.Points de vente&amp;récupération'!I824</f>
        <v>0</v>
      </c>
      <c r="BG801" s="479">
        <f>'d.Points de vente&amp;récupération'!J824</f>
        <v>0</v>
      </c>
      <c r="BH801" s="479">
        <f>'d.Points de vente&amp;récupération'!K824</f>
        <v>0</v>
      </c>
    </row>
    <row r="802" spans="15:60">
      <c r="O802">
        <v>799</v>
      </c>
      <c r="P802" t="str">
        <f>_xlfn.XLOOKUP(O802,'1.Fiche candidature (à remplir)'!AB:AB,'1.Fiche candidature (à remplir)'!D:D)</f>
        <v>Achat d'Emballages secondaires réemployables</v>
      </c>
      <c r="Q802" t="str">
        <f>_xlfn.XLOOKUP(O802,'1.Fiche candidature (à remplir)'!AB:AB,'1.Fiche candidature (à remplir)'!AC:AC)</f>
        <v>Investissement_2</v>
      </c>
      <c r="R802" t="str">
        <f>_xlfn.XLOOKUP(O802,'1.Fiche candidature (à remplir)'!AB:AB,'1.Fiche candidature (à remplir)'!E:E)</f>
        <v>A compléter</v>
      </c>
      <c r="S802">
        <f>_xlfn.XLOOKUP(O802,'1.Fiche candidature (à remplir)'!AB:AB,'1.Fiche candidature (à remplir)'!F:F)</f>
        <v>0</v>
      </c>
      <c r="T802">
        <f>_xlfn.XLOOKUP(O802,'1.Fiche candidature (à remplir)'!AB:AB,'1.Fiche candidature (à remplir)'!G:G)</f>
        <v>0</v>
      </c>
      <c r="U802">
        <f>_xlfn.XLOOKUP(O802,'1.Fiche candidature (à remplir)'!AB:AB,'1.Fiche candidature (à remplir)'!H:H)</f>
        <v>0</v>
      </c>
      <c r="V802" t="str">
        <f>_xlfn.XLOOKUP(O802,'1.Fiche candidature (à remplir)'!AB:AB,'1.Fiche candidature (à remplir)'!I:I)</f>
        <v>A compléter</v>
      </c>
      <c r="W802" t="str">
        <f>_xlfn.XLOOKUP(O802,'1.Fiche candidature (à remplir)'!AB:AB,'1.Fiche candidature (à remplir)'!L:L)</f>
        <v>A remplir</v>
      </c>
      <c r="X802">
        <f>_xlfn.XLOOKUP(O802,'1.Fiche candidature (à remplir)'!AB:AB,'1.Fiche candidature (à remplir)'!M:M)</f>
        <v>0</v>
      </c>
      <c r="Y802">
        <f>_xlfn.XLOOKUP(O802,'1.Fiche candidature (à remplir)'!AB:AB,'1.Fiche candidature (à remplir)'!N:N)</f>
        <v>0</v>
      </c>
      <c r="Z802">
        <f>_xlfn.XLOOKUP(O802,'1.Fiche candidature (à remplir)'!AB:AB,'1.Fiche candidature (à remplir)'!P:P)</f>
        <v>0</v>
      </c>
      <c r="AC802" s="479">
        <f>b.Groupement!D828</f>
        <v>0</v>
      </c>
      <c r="AD802" s="479">
        <f>b.Groupement!E828</f>
        <v>0</v>
      </c>
      <c r="AE802" s="479">
        <f>b.Groupement!F828</f>
        <v>0</v>
      </c>
      <c r="AF802" s="479">
        <f>b.Groupement!G828</f>
        <v>0</v>
      </c>
      <c r="AG802" s="479">
        <f>b.Groupement!H828</f>
        <v>0</v>
      </c>
      <c r="AH802" s="479">
        <f>b.Groupement!I828</f>
        <v>0</v>
      </c>
      <c r="AI802" s="479">
        <f>b.Groupement!J828</f>
        <v>0</v>
      </c>
      <c r="AK802" s="479">
        <f>'a.Equipe projet'!D824</f>
        <v>0</v>
      </c>
      <c r="AL802" s="479">
        <f>'a.Equipe projet'!E824</f>
        <v>0</v>
      </c>
      <c r="AM802" s="479">
        <f>'a.Equipe projet'!F824</f>
        <v>0</v>
      </c>
      <c r="AN802" s="479">
        <f>'a.Equipe projet'!G824</f>
        <v>0</v>
      </c>
      <c r="AO802" s="479">
        <f>'a.Equipe projet'!H824</f>
        <v>0</v>
      </c>
      <c r="AP802" s="479">
        <f>'a.Equipe projet'!I824</f>
        <v>0</v>
      </c>
      <c r="AQ802" s="479">
        <f>'a.Equipe projet'!J824</f>
        <v>0</v>
      </c>
      <c r="AR802" s="479">
        <f>'a.Equipe projet'!K824</f>
        <v>0</v>
      </c>
      <c r="AS802" s="479">
        <f>'a.Equipe projet'!L824</f>
        <v>0</v>
      </c>
      <c r="AU802" s="479">
        <f>'c.Prestataires'!D823</f>
        <v>0</v>
      </c>
      <c r="AV802" s="479">
        <f>'c.Prestataires'!E823</f>
        <v>0</v>
      </c>
      <c r="AW802" s="479">
        <f>'c.Prestataires'!F823</f>
        <v>0</v>
      </c>
      <c r="AX802" s="479">
        <f>'c.Prestataires'!G823</f>
        <v>0</v>
      </c>
      <c r="AY802" s="479">
        <f>'c.Prestataires'!H823</f>
        <v>0</v>
      </c>
      <c r="BA802" s="479">
        <f>'d.Points de vente&amp;récupération'!D825</f>
        <v>0</v>
      </c>
      <c r="BB802" s="479">
        <f>'d.Points de vente&amp;récupération'!E825</f>
        <v>0</v>
      </c>
      <c r="BC802" s="479">
        <f>'d.Points de vente&amp;récupération'!F825</f>
        <v>0</v>
      </c>
      <c r="BD802" s="479">
        <f>'d.Points de vente&amp;récupération'!G825</f>
        <v>0</v>
      </c>
      <c r="BE802" s="479">
        <f>'d.Points de vente&amp;récupération'!H825</f>
        <v>0</v>
      </c>
      <c r="BF802" s="479">
        <f>'d.Points de vente&amp;récupération'!I825</f>
        <v>0</v>
      </c>
      <c r="BG802" s="479">
        <f>'d.Points de vente&amp;récupération'!J825</f>
        <v>0</v>
      </c>
      <c r="BH802" s="479">
        <f>'d.Points de vente&amp;récupération'!K825</f>
        <v>0</v>
      </c>
    </row>
    <row r="803" spans="15:60">
      <c r="O803">
        <v>800</v>
      </c>
      <c r="P803" t="str">
        <f>_xlfn.XLOOKUP(O803,'1.Fiche candidature (à remplir)'!AB:AB,'1.Fiche candidature (à remplir)'!D:D)</f>
        <v>Achat d'Emballages secondaires réemployables</v>
      </c>
      <c r="Q803" t="str">
        <f>_xlfn.XLOOKUP(O803,'1.Fiche candidature (à remplir)'!AB:AB,'1.Fiche candidature (à remplir)'!AC:AC)</f>
        <v>Investissement_2</v>
      </c>
      <c r="R803" t="str">
        <f>_xlfn.XLOOKUP(O803,'1.Fiche candidature (à remplir)'!AB:AB,'1.Fiche candidature (à remplir)'!E:E)</f>
        <v>A compléter</v>
      </c>
      <c r="S803">
        <f>_xlfn.XLOOKUP(O803,'1.Fiche candidature (à remplir)'!AB:AB,'1.Fiche candidature (à remplir)'!F:F)</f>
        <v>0</v>
      </c>
      <c r="T803">
        <f>_xlfn.XLOOKUP(O803,'1.Fiche candidature (à remplir)'!AB:AB,'1.Fiche candidature (à remplir)'!G:G)</f>
        <v>0</v>
      </c>
      <c r="U803">
        <f>_xlfn.XLOOKUP(O803,'1.Fiche candidature (à remplir)'!AB:AB,'1.Fiche candidature (à remplir)'!H:H)</f>
        <v>0</v>
      </c>
      <c r="V803" t="str">
        <f>_xlfn.XLOOKUP(O803,'1.Fiche candidature (à remplir)'!AB:AB,'1.Fiche candidature (à remplir)'!I:I)</f>
        <v>A compléter</v>
      </c>
      <c r="W803" t="str">
        <f>_xlfn.XLOOKUP(O803,'1.Fiche candidature (à remplir)'!AB:AB,'1.Fiche candidature (à remplir)'!L:L)</f>
        <v>A remplir</v>
      </c>
      <c r="X803">
        <f>_xlfn.XLOOKUP(O803,'1.Fiche candidature (à remplir)'!AB:AB,'1.Fiche candidature (à remplir)'!M:M)</f>
        <v>0</v>
      </c>
      <c r="Y803">
        <f>_xlfn.XLOOKUP(O803,'1.Fiche candidature (à remplir)'!AB:AB,'1.Fiche candidature (à remplir)'!N:N)</f>
        <v>0</v>
      </c>
      <c r="Z803">
        <f>_xlfn.XLOOKUP(O803,'1.Fiche candidature (à remplir)'!AB:AB,'1.Fiche candidature (à remplir)'!P:P)</f>
        <v>0</v>
      </c>
      <c r="AC803" s="479">
        <f>b.Groupement!D829</f>
        <v>0</v>
      </c>
      <c r="AD803" s="479">
        <f>b.Groupement!E829</f>
        <v>0</v>
      </c>
      <c r="AE803" s="479">
        <f>b.Groupement!F829</f>
        <v>0</v>
      </c>
      <c r="AF803" s="479">
        <f>b.Groupement!G829</f>
        <v>0</v>
      </c>
      <c r="AG803" s="479">
        <f>b.Groupement!H829</f>
        <v>0</v>
      </c>
      <c r="AH803" s="479">
        <f>b.Groupement!I829</f>
        <v>0</v>
      </c>
      <c r="AI803" s="479">
        <f>b.Groupement!J829</f>
        <v>0</v>
      </c>
      <c r="AK803" s="479">
        <f>'a.Equipe projet'!D825</f>
        <v>0</v>
      </c>
      <c r="AL803" s="479">
        <f>'a.Equipe projet'!E825</f>
        <v>0</v>
      </c>
      <c r="AM803" s="479">
        <f>'a.Equipe projet'!F825</f>
        <v>0</v>
      </c>
      <c r="AN803" s="479">
        <f>'a.Equipe projet'!G825</f>
        <v>0</v>
      </c>
      <c r="AO803" s="479">
        <f>'a.Equipe projet'!H825</f>
        <v>0</v>
      </c>
      <c r="AP803" s="479">
        <f>'a.Equipe projet'!I825</f>
        <v>0</v>
      </c>
      <c r="AQ803" s="479">
        <f>'a.Equipe projet'!J825</f>
        <v>0</v>
      </c>
      <c r="AR803" s="479">
        <f>'a.Equipe projet'!K825</f>
        <v>0</v>
      </c>
      <c r="AS803" s="479">
        <f>'a.Equipe projet'!L825</f>
        <v>0</v>
      </c>
      <c r="AU803" s="479">
        <f>'c.Prestataires'!D824</f>
        <v>0</v>
      </c>
      <c r="AV803" s="479">
        <f>'c.Prestataires'!E824</f>
        <v>0</v>
      </c>
      <c r="AW803" s="479">
        <f>'c.Prestataires'!F824</f>
        <v>0</v>
      </c>
      <c r="AX803" s="479">
        <f>'c.Prestataires'!G824</f>
        <v>0</v>
      </c>
      <c r="AY803" s="479">
        <f>'c.Prestataires'!H824</f>
        <v>0</v>
      </c>
      <c r="BA803" s="479">
        <f>'d.Points de vente&amp;récupération'!D826</f>
        <v>0</v>
      </c>
      <c r="BB803" s="479">
        <f>'d.Points de vente&amp;récupération'!E826</f>
        <v>0</v>
      </c>
      <c r="BC803" s="479">
        <f>'d.Points de vente&amp;récupération'!F826</f>
        <v>0</v>
      </c>
      <c r="BD803" s="479">
        <f>'d.Points de vente&amp;récupération'!G826</f>
        <v>0</v>
      </c>
      <c r="BE803" s="479">
        <f>'d.Points de vente&amp;récupération'!H826</f>
        <v>0</v>
      </c>
      <c r="BF803" s="479">
        <f>'d.Points de vente&amp;récupération'!I826</f>
        <v>0</v>
      </c>
      <c r="BG803" s="479">
        <f>'d.Points de vente&amp;récupération'!J826</f>
        <v>0</v>
      </c>
      <c r="BH803" s="479">
        <f>'d.Points de vente&amp;récupération'!K826</f>
        <v>0</v>
      </c>
    </row>
    <row r="804" spans="15:60">
      <c r="O804">
        <v>801</v>
      </c>
      <c r="P804" t="str">
        <f>_xlfn.XLOOKUP(O804,'1.Fiche candidature (à remplir)'!AB:AB,'1.Fiche candidature (à remplir)'!D:D)</f>
        <v>Prestation logistique externalisée
Du 1er point de massification au centre de lavage puis au métteur en marché</v>
      </c>
      <c r="Q804" t="str">
        <f>_xlfn.XLOOKUP(O804,'1.Fiche candidature (à remplir)'!AB:AB,'1.Fiche candidature (à remplir)'!AC:AC)</f>
        <v>Investissement_2</v>
      </c>
      <c r="R804" t="str">
        <f>_xlfn.XLOOKUP(O804,'1.Fiche candidature (à remplir)'!AB:AB,'1.Fiche candidature (à remplir)'!E:E)</f>
        <v>A compléter</v>
      </c>
      <c r="S804">
        <f>_xlfn.XLOOKUP(O804,'1.Fiche candidature (à remplir)'!AB:AB,'1.Fiche candidature (à remplir)'!F:F)</f>
        <v>0</v>
      </c>
      <c r="T804">
        <f>_xlfn.XLOOKUP(O804,'1.Fiche candidature (à remplir)'!AB:AB,'1.Fiche candidature (à remplir)'!G:G)</f>
        <v>0</v>
      </c>
      <c r="U804">
        <f>_xlfn.XLOOKUP(O804,'1.Fiche candidature (à remplir)'!AB:AB,'1.Fiche candidature (à remplir)'!H:H)</f>
        <v>0</v>
      </c>
      <c r="V804" t="str">
        <f>_xlfn.XLOOKUP(O804,'1.Fiche candidature (à remplir)'!AB:AB,'1.Fiche candidature (à remplir)'!I:I)</f>
        <v>A compléter</v>
      </c>
      <c r="W804" t="str">
        <f>_xlfn.XLOOKUP(O804,'1.Fiche candidature (à remplir)'!AB:AB,'1.Fiche candidature (à remplir)'!L:L)</f>
        <v>A remplir</v>
      </c>
      <c r="X804">
        <f>_xlfn.XLOOKUP(O804,'1.Fiche candidature (à remplir)'!AB:AB,'1.Fiche candidature (à remplir)'!M:M)</f>
        <v>0</v>
      </c>
      <c r="Y804">
        <f>_xlfn.XLOOKUP(O804,'1.Fiche candidature (à remplir)'!AB:AB,'1.Fiche candidature (à remplir)'!N:N)</f>
        <v>0</v>
      </c>
      <c r="Z804">
        <f>_xlfn.XLOOKUP(O804,'1.Fiche candidature (à remplir)'!AB:AB,'1.Fiche candidature (à remplir)'!P:P)</f>
        <v>0</v>
      </c>
      <c r="AC804" s="479">
        <f>b.Groupement!D830</f>
        <v>0</v>
      </c>
      <c r="AD804" s="479">
        <f>b.Groupement!E830</f>
        <v>0</v>
      </c>
      <c r="AE804" s="479">
        <f>b.Groupement!F830</f>
        <v>0</v>
      </c>
      <c r="AF804" s="479">
        <f>b.Groupement!G830</f>
        <v>0</v>
      </c>
      <c r="AG804" s="479">
        <f>b.Groupement!H830</f>
        <v>0</v>
      </c>
      <c r="AH804" s="479">
        <f>b.Groupement!I830</f>
        <v>0</v>
      </c>
      <c r="AI804" s="479">
        <f>b.Groupement!J830</f>
        <v>0</v>
      </c>
      <c r="AK804" s="479">
        <f>'a.Equipe projet'!D826</f>
        <v>0</v>
      </c>
      <c r="AL804" s="479">
        <f>'a.Equipe projet'!E826</f>
        <v>0</v>
      </c>
      <c r="AM804" s="479">
        <f>'a.Equipe projet'!F826</f>
        <v>0</v>
      </c>
      <c r="AN804" s="479">
        <f>'a.Equipe projet'!G826</f>
        <v>0</v>
      </c>
      <c r="AO804" s="479">
        <f>'a.Equipe projet'!H826</f>
        <v>0</v>
      </c>
      <c r="AP804" s="479">
        <f>'a.Equipe projet'!I826</f>
        <v>0</v>
      </c>
      <c r="AQ804" s="479">
        <f>'a.Equipe projet'!J826</f>
        <v>0</v>
      </c>
      <c r="AR804" s="479">
        <f>'a.Equipe projet'!K826</f>
        <v>0</v>
      </c>
      <c r="AS804" s="479">
        <f>'a.Equipe projet'!L826</f>
        <v>0</v>
      </c>
      <c r="AU804" s="479">
        <f>'c.Prestataires'!D825</f>
        <v>0</v>
      </c>
      <c r="AV804" s="479">
        <f>'c.Prestataires'!E825</f>
        <v>0</v>
      </c>
      <c r="AW804" s="479">
        <f>'c.Prestataires'!F825</f>
        <v>0</v>
      </c>
      <c r="AX804" s="479">
        <f>'c.Prestataires'!G825</f>
        <v>0</v>
      </c>
      <c r="AY804" s="479">
        <f>'c.Prestataires'!H825</f>
        <v>0</v>
      </c>
      <c r="BA804" s="479">
        <f>'d.Points de vente&amp;récupération'!D827</f>
        <v>0</v>
      </c>
      <c r="BB804" s="479">
        <f>'d.Points de vente&amp;récupération'!E827</f>
        <v>0</v>
      </c>
      <c r="BC804" s="479">
        <f>'d.Points de vente&amp;récupération'!F827</f>
        <v>0</v>
      </c>
      <c r="BD804" s="479">
        <f>'d.Points de vente&amp;récupération'!G827</f>
        <v>0</v>
      </c>
      <c r="BE804" s="479">
        <f>'d.Points de vente&amp;récupération'!H827</f>
        <v>0</v>
      </c>
      <c r="BF804" s="479">
        <f>'d.Points de vente&amp;récupération'!I827</f>
        <v>0</v>
      </c>
      <c r="BG804" s="479">
        <f>'d.Points de vente&amp;récupération'!J827</f>
        <v>0</v>
      </c>
      <c r="BH804" s="479">
        <f>'d.Points de vente&amp;récupération'!K827</f>
        <v>0</v>
      </c>
    </row>
    <row r="805" spans="15:60">
      <c r="O805">
        <v>802</v>
      </c>
      <c r="P805" t="str">
        <f>_xlfn.XLOOKUP(O805,'1.Fiche candidature (à remplir)'!AB:AB,'1.Fiche candidature (à remplir)'!D:D)</f>
        <v>Prestation logistique externalisée</v>
      </c>
      <c r="Q805" t="str">
        <f>_xlfn.XLOOKUP(O805,'1.Fiche candidature (à remplir)'!AB:AB,'1.Fiche candidature (à remplir)'!AC:AC)</f>
        <v>Investissement_2</v>
      </c>
      <c r="R805" t="str">
        <f>_xlfn.XLOOKUP(O805,'1.Fiche candidature (à remplir)'!AB:AB,'1.Fiche candidature (à remplir)'!E:E)</f>
        <v>A compléter</v>
      </c>
      <c r="S805">
        <f>_xlfn.XLOOKUP(O805,'1.Fiche candidature (à remplir)'!AB:AB,'1.Fiche candidature (à remplir)'!F:F)</f>
        <v>0</v>
      </c>
      <c r="T805">
        <f>_xlfn.XLOOKUP(O805,'1.Fiche candidature (à remplir)'!AB:AB,'1.Fiche candidature (à remplir)'!G:G)</f>
        <v>0</v>
      </c>
      <c r="U805">
        <f>_xlfn.XLOOKUP(O805,'1.Fiche candidature (à remplir)'!AB:AB,'1.Fiche candidature (à remplir)'!H:H)</f>
        <v>0</v>
      </c>
      <c r="V805" t="str">
        <f>_xlfn.XLOOKUP(O805,'1.Fiche candidature (à remplir)'!AB:AB,'1.Fiche candidature (à remplir)'!I:I)</f>
        <v>A compléter</v>
      </c>
      <c r="W805" t="str">
        <f>_xlfn.XLOOKUP(O805,'1.Fiche candidature (à remplir)'!AB:AB,'1.Fiche candidature (à remplir)'!L:L)</f>
        <v>A remplir</v>
      </c>
      <c r="X805">
        <f>_xlfn.XLOOKUP(O805,'1.Fiche candidature (à remplir)'!AB:AB,'1.Fiche candidature (à remplir)'!M:M)</f>
        <v>0</v>
      </c>
      <c r="Y805">
        <f>_xlfn.XLOOKUP(O805,'1.Fiche candidature (à remplir)'!AB:AB,'1.Fiche candidature (à remplir)'!N:N)</f>
        <v>0</v>
      </c>
      <c r="Z805">
        <f>_xlfn.XLOOKUP(O805,'1.Fiche candidature (à remplir)'!AB:AB,'1.Fiche candidature (à remplir)'!P:P)</f>
        <v>0</v>
      </c>
      <c r="AC805" s="479">
        <f>b.Groupement!D831</f>
        <v>0</v>
      </c>
      <c r="AD805" s="479">
        <f>b.Groupement!E831</f>
        <v>0</v>
      </c>
      <c r="AE805" s="479">
        <f>b.Groupement!F831</f>
        <v>0</v>
      </c>
      <c r="AF805" s="479">
        <f>b.Groupement!G831</f>
        <v>0</v>
      </c>
      <c r="AG805" s="479">
        <f>b.Groupement!H831</f>
        <v>0</v>
      </c>
      <c r="AH805" s="479">
        <f>b.Groupement!I831</f>
        <v>0</v>
      </c>
      <c r="AI805" s="479">
        <f>b.Groupement!J831</f>
        <v>0</v>
      </c>
      <c r="AK805" s="479">
        <f>'a.Equipe projet'!D827</f>
        <v>0</v>
      </c>
      <c r="AL805" s="479">
        <f>'a.Equipe projet'!E827</f>
        <v>0</v>
      </c>
      <c r="AM805" s="479">
        <f>'a.Equipe projet'!F827</f>
        <v>0</v>
      </c>
      <c r="AN805" s="479">
        <f>'a.Equipe projet'!G827</f>
        <v>0</v>
      </c>
      <c r="AO805" s="479">
        <f>'a.Equipe projet'!H827</f>
        <v>0</v>
      </c>
      <c r="AP805" s="479">
        <f>'a.Equipe projet'!I827</f>
        <v>0</v>
      </c>
      <c r="AQ805" s="479">
        <f>'a.Equipe projet'!J827</f>
        <v>0</v>
      </c>
      <c r="AR805" s="479">
        <f>'a.Equipe projet'!K827</f>
        <v>0</v>
      </c>
      <c r="AS805" s="479">
        <f>'a.Equipe projet'!L827</f>
        <v>0</v>
      </c>
      <c r="AU805" s="479">
        <f>'c.Prestataires'!D826</f>
        <v>0</v>
      </c>
      <c r="AV805" s="479">
        <f>'c.Prestataires'!E826</f>
        <v>0</v>
      </c>
      <c r="AW805" s="479">
        <f>'c.Prestataires'!F826</f>
        <v>0</v>
      </c>
      <c r="AX805" s="479">
        <f>'c.Prestataires'!G826</f>
        <v>0</v>
      </c>
      <c r="AY805" s="479">
        <f>'c.Prestataires'!H826</f>
        <v>0</v>
      </c>
      <c r="BA805" s="479">
        <f>'d.Points de vente&amp;récupération'!D828</f>
        <v>0</v>
      </c>
      <c r="BB805" s="479">
        <f>'d.Points de vente&amp;récupération'!E828</f>
        <v>0</v>
      </c>
      <c r="BC805" s="479">
        <f>'d.Points de vente&amp;récupération'!F828</f>
        <v>0</v>
      </c>
      <c r="BD805" s="479">
        <f>'d.Points de vente&amp;récupération'!G828</f>
        <v>0</v>
      </c>
      <c r="BE805" s="479">
        <f>'d.Points de vente&amp;récupération'!H828</f>
        <v>0</v>
      </c>
      <c r="BF805" s="479">
        <f>'d.Points de vente&amp;récupération'!I828</f>
        <v>0</v>
      </c>
      <c r="BG805" s="479">
        <f>'d.Points de vente&amp;récupération'!J828</f>
        <v>0</v>
      </c>
      <c r="BH805" s="479">
        <f>'d.Points de vente&amp;récupération'!K828</f>
        <v>0</v>
      </c>
    </row>
    <row r="806" spans="15:60">
      <c r="O806">
        <v>803</v>
      </c>
      <c r="P806" t="str">
        <f>_xlfn.XLOOKUP(O806,'1.Fiche candidature (à remplir)'!AB:AB,'1.Fiche candidature (à remplir)'!D:D)</f>
        <v>Prestation logistique externalisée</v>
      </c>
      <c r="Q806" t="str">
        <f>_xlfn.XLOOKUP(O806,'1.Fiche candidature (à remplir)'!AB:AB,'1.Fiche candidature (à remplir)'!AC:AC)</f>
        <v>Investissement_2</v>
      </c>
      <c r="R806" t="str">
        <f>_xlfn.XLOOKUP(O806,'1.Fiche candidature (à remplir)'!AB:AB,'1.Fiche candidature (à remplir)'!E:E)</f>
        <v>A compléter</v>
      </c>
      <c r="S806">
        <f>_xlfn.XLOOKUP(O806,'1.Fiche candidature (à remplir)'!AB:AB,'1.Fiche candidature (à remplir)'!F:F)</f>
        <v>0</v>
      </c>
      <c r="T806">
        <f>_xlfn.XLOOKUP(O806,'1.Fiche candidature (à remplir)'!AB:AB,'1.Fiche candidature (à remplir)'!G:G)</f>
        <v>0</v>
      </c>
      <c r="U806">
        <f>_xlfn.XLOOKUP(O806,'1.Fiche candidature (à remplir)'!AB:AB,'1.Fiche candidature (à remplir)'!H:H)</f>
        <v>0</v>
      </c>
      <c r="V806" t="str">
        <f>_xlfn.XLOOKUP(O806,'1.Fiche candidature (à remplir)'!AB:AB,'1.Fiche candidature (à remplir)'!I:I)</f>
        <v>A compléter</v>
      </c>
      <c r="W806" t="str">
        <f>_xlfn.XLOOKUP(O806,'1.Fiche candidature (à remplir)'!AB:AB,'1.Fiche candidature (à remplir)'!L:L)</f>
        <v>A remplir</v>
      </c>
      <c r="X806">
        <f>_xlfn.XLOOKUP(O806,'1.Fiche candidature (à remplir)'!AB:AB,'1.Fiche candidature (à remplir)'!M:M)</f>
        <v>0</v>
      </c>
      <c r="Y806">
        <f>_xlfn.XLOOKUP(O806,'1.Fiche candidature (à remplir)'!AB:AB,'1.Fiche candidature (à remplir)'!N:N)</f>
        <v>0</v>
      </c>
      <c r="Z806">
        <f>_xlfn.XLOOKUP(O806,'1.Fiche candidature (à remplir)'!AB:AB,'1.Fiche candidature (à remplir)'!P:P)</f>
        <v>0</v>
      </c>
      <c r="AC806" s="479">
        <f>b.Groupement!D832</f>
        <v>0</v>
      </c>
      <c r="AD806" s="479">
        <f>b.Groupement!E832</f>
        <v>0</v>
      </c>
      <c r="AE806" s="479">
        <f>b.Groupement!F832</f>
        <v>0</v>
      </c>
      <c r="AF806" s="479">
        <f>b.Groupement!G832</f>
        <v>0</v>
      </c>
      <c r="AG806" s="479">
        <f>b.Groupement!H832</f>
        <v>0</v>
      </c>
      <c r="AH806" s="479">
        <f>b.Groupement!I832</f>
        <v>0</v>
      </c>
      <c r="AI806" s="479">
        <f>b.Groupement!J832</f>
        <v>0</v>
      </c>
      <c r="AK806" s="479">
        <f>'a.Equipe projet'!D828</f>
        <v>0</v>
      </c>
      <c r="AL806" s="479">
        <f>'a.Equipe projet'!E828</f>
        <v>0</v>
      </c>
      <c r="AM806" s="479">
        <f>'a.Equipe projet'!F828</f>
        <v>0</v>
      </c>
      <c r="AN806" s="479">
        <f>'a.Equipe projet'!G828</f>
        <v>0</v>
      </c>
      <c r="AO806" s="479">
        <f>'a.Equipe projet'!H828</f>
        <v>0</v>
      </c>
      <c r="AP806" s="479">
        <f>'a.Equipe projet'!I828</f>
        <v>0</v>
      </c>
      <c r="AQ806" s="479">
        <f>'a.Equipe projet'!J828</f>
        <v>0</v>
      </c>
      <c r="AR806" s="479">
        <f>'a.Equipe projet'!K828</f>
        <v>0</v>
      </c>
      <c r="AS806" s="479">
        <f>'a.Equipe projet'!L828</f>
        <v>0</v>
      </c>
      <c r="AU806" s="479">
        <f>'c.Prestataires'!D827</f>
        <v>0</v>
      </c>
      <c r="AV806" s="479">
        <f>'c.Prestataires'!E827</f>
        <v>0</v>
      </c>
      <c r="AW806" s="479">
        <f>'c.Prestataires'!F827</f>
        <v>0</v>
      </c>
      <c r="AX806" s="479">
        <f>'c.Prestataires'!G827</f>
        <v>0</v>
      </c>
      <c r="AY806" s="479">
        <f>'c.Prestataires'!H827</f>
        <v>0</v>
      </c>
      <c r="BA806" s="479">
        <f>'d.Points de vente&amp;récupération'!D829</f>
        <v>0</v>
      </c>
      <c r="BB806" s="479">
        <f>'d.Points de vente&amp;récupération'!E829</f>
        <v>0</v>
      </c>
      <c r="BC806" s="479">
        <f>'d.Points de vente&amp;récupération'!F829</f>
        <v>0</v>
      </c>
      <c r="BD806" s="479">
        <f>'d.Points de vente&amp;récupération'!G829</f>
        <v>0</v>
      </c>
      <c r="BE806" s="479">
        <f>'d.Points de vente&amp;récupération'!H829</f>
        <v>0</v>
      </c>
      <c r="BF806" s="479">
        <f>'d.Points de vente&amp;récupération'!I829</f>
        <v>0</v>
      </c>
      <c r="BG806" s="479">
        <f>'d.Points de vente&amp;récupération'!J829</f>
        <v>0</v>
      </c>
      <c r="BH806" s="479">
        <f>'d.Points de vente&amp;récupération'!K829</f>
        <v>0</v>
      </c>
    </row>
    <row r="807" spans="15:60">
      <c r="O807">
        <v>804</v>
      </c>
      <c r="P807" t="str">
        <f>_xlfn.XLOOKUP(O807,'1.Fiche candidature (à remplir)'!AB:AB,'1.Fiche candidature (à remplir)'!D:D)</f>
        <v>Prestation logistique externalisée</v>
      </c>
      <c r="Q807" t="str">
        <f>_xlfn.XLOOKUP(O807,'1.Fiche candidature (à remplir)'!AB:AB,'1.Fiche candidature (à remplir)'!AC:AC)</f>
        <v>Investissement_2</v>
      </c>
      <c r="R807" t="str">
        <f>_xlfn.XLOOKUP(O807,'1.Fiche candidature (à remplir)'!AB:AB,'1.Fiche candidature (à remplir)'!E:E)</f>
        <v>A compléter</v>
      </c>
      <c r="S807">
        <f>_xlfn.XLOOKUP(O807,'1.Fiche candidature (à remplir)'!AB:AB,'1.Fiche candidature (à remplir)'!F:F)</f>
        <v>0</v>
      </c>
      <c r="T807">
        <f>_xlfn.XLOOKUP(O807,'1.Fiche candidature (à remplir)'!AB:AB,'1.Fiche candidature (à remplir)'!G:G)</f>
        <v>0</v>
      </c>
      <c r="U807">
        <f>_xlfn.XLOOKUP(O807,'1.Fiche candidature (à remplir)'!AB:AB,'1.Fiche candidature (à remplir)'!H:H)</f>
        <v>0</v>
      </c>
      <c r="V807" t="str">
        <f>_xlfn.XLOOKUP(O807,'1.Fiche candidature (à remplir)'!AB:AB,'1.Fiche candidature (à remplir)'!I:I)</f>
        <v>A compléter</v>
      </c>
      <c r="W807" t="str">
        <f>_xlfn.XLOOKUP(O807,'1.Fiche candidature (à remplir)'!AB:AB,'1.Fiche candidature (à remplir)'!L:L)</f>
        <v>A remplir</v>
      </c>
      <c r="X807">
        <f>_xlfn.XLOOKUP(O807,'1.Fiche candidature (à remplir)'!AB:AB,'1.Fiche candidature (à remplir)'!M:M)</f>
        <v>0</v>
      </c>
      <c r="Y807">
        <f>_xlfn.XLOOKUP(O807,'1.Fiche candidature (à remplir)'!AB:AB,'1.Fiche candidature (à remplir)'!N:N)</f>
        <v>0</v>
      </c>
      <c r="Z807">
        <f>_xlfn.XLOOKUP(O807,'1.Fiche candidature (à remplir)'!AB:AB,'1.Fiche candidature (à remplir)'!P:P)</f>
        <v>0</v>
      </c>
      <c r="AC807" s="479">
        <f>b.Groupement!D833</f>
        <v>0</v>
      </c>
      <c r="AD807" s="479">
        <f>b.Groupement!E833</f>
        <v>0</v>
      </c>
      <c r="AE807" s="479">
        <f>b.Groupement!F833</f>
        <v>0</v>
      </c>
      <c r="AF807" s="479">
        <f>b.Groupement!G833</f>
        <v>0</v>
      </c>
      <c r="AG807" s="479">
        <f>b.Groupement!H833</f>
        <v>0</v>
      </c>
      <c r="AH807" s="479">
        <f>b.Groupement!I833</f>
        <v>0</v>
      </c>
      <c r="AI807" s="479">
        <f>b.Groupement!J833</f>
        <v>0</v>
      </c>
      <c r="AK807" s="479">
        <f>'a.Equipe projet'!D829</f>
        <v>0</v>
      </c>
      <c r="AL807" s="479">
        <f>'a.Equipe projet'!E829</f>
        <v>0</v>
      </c>
      <c r="AM807" s="479">
        <f>'a.Equipe projet'!F829</f>
        <v>0</v>
      </c>
      <c r="AN807" s="479">
        <f>'a.Equipe projet'!G829</f>
        <v>0</v>
      </c>
      <c r="AO807" s="479">
        <f>'a.Equipe projet'!H829</f>
        <v>0</v>
      </c>
      <c r="AP807" s="479">
        <f>'a.Equipe projet'!I829</f>
        <v>0</v>
      </c>
      <c r="AQ807" s="479">
        <f>'a.Equipe projet'!J829</f>
        <v>0</v>
      </c>
      <c r="AR807" s="479">
        <f>'a.Equipe projet'!K829</f>
        <v>0</v>
      </c>
      <c r="AS807" s="479">
        <f>'a.Equipe projet'!L829</f>
        <v>0</v>
      </c>
      <c r="AU807" s="479">
        <f>'c.Prestataires'!D828</f>
        <v>0</v>
      </c>
      <c r="AV807" s="479">
        <f>'c.Prestataires'!E828</f>
        <v>0</v>
      </c>
      <c r="AW807" s="479">
        <f>'c.Prestataires'!F828</f>
        <v>0</v>
      </c>
      <c r="AX807" s="479">
        <f>'c.Prestataires'!G828</f>
        <v>0</v>
      </c>
      <c r="AY807" s="479">
        <f>'c.Prestataires'!H828</f>
        <v>0</v>
      </c>
      <c r="BA807" s="479">
        <f>'d.Points de vente&amp;récupération'!D830</f>
        <v>0</v>
      </c>
      <c r="BB807" s="479">
        <f>'d.Points de vente&amp;récupération'!E830</f>
        <v>0</v>
      </c>
      <c r="BC807" s="479">
        <f>'d.Points de vente&amp;récupération'!F830</f>
        <v>0</v>
      </c>
      <c r="BD807" s="479">
        <f>'d.Points de vente&amp;récupération'!G830</f>
        <v>0</v>
      </c>
      <c r="BE807" s="479">
        <f>'d.Points de vente&amp;récupération'!H830</f>
        <v>0</v>
      </c>
      <c r="BF807" s="479">
        <f>'d.Points de vente&amp;récupération'!I830</f>
        <v>0</v>
      </c>
      <c r="BG807" s="479">
        <f>'d.Points de vente&amp;récupération'!J830</f>
        <v>0</v>
      </c>
      <c r="BH807" s="479">
        <f>'d.Points de vente&amp;récupération'!K830</f>
        <v>0</v>
      </c>
    </row>
    <row r="808" spans="15:60">
      <c r="O808">
        <v>805</v>
      </c>
      <c r="P808" t="str">
        <f>_xlfn.XLOOKUP(O808,'1.Fiche candidature (à remplir)'!AB:AB,'1.Fiche candidature (à remplir)'!D:D)</f>
        <v>Prestation logistique externalisée</v>
      </c>
      <c r="Q808" t="str">
        <f>_xlfn.XLOOKUP(O808,'1.Fiche candidature (à remplir)'!AB:AB,'1.Fiche candidature (à remplir)'!AC:AC)</f>
        <v>Investissement_2</v>
      </c>
      <c r="R808" t="str">
        <f>_xlfn.XLOOKUP(O808,'1.Fiche candidature (à remplir)'!AB:AB,'1.Fiche candidature (à remplir)'!E:E)</f>
        <v>A compléter</v>
      </c>
      <c r="S808">
        <f>_xlfn.XLOOKUP(O808,'1.Fiche candidature (à remplir)'!AB:AB,'1.Fiche candidature (à remplir)'!F:F)</f>
        <v>0</v>
      </c>
      <c r="T808">
        <f>_xlfn.XLOOKUP(O808,'1.Fiche candidature (à remplir)'!AB:AB,'1.Fiche candidature (à remplir)'!G:G)</f>
        <v>0</v>
      </c>
      <c r="U808">
        <f>_xlfn.XLOOKUP(O808,'1.Fiche candidature (à remplir)'!AB:AB,'1.Fiche candidature (à remplir)'!H:H)</f>
        <v>0</v>
      </c>
      <c r="V808" t="str">
        <f>_xlfn.XLOOKUP(O808,'1.Fiche candidature (à remplir)'!AB:AB,'1.Fiche candidature (à remplir)'!I:I)</f>
        <v>A compléter</v>
      </c>
      <c r="W808" t="str">
        <f>_xlfn.XLOOKUP(O808,'1.Fiche candidature (à remplir)'!AB:AB,'1.Fiche candidature (à remplir)'!L:L)</f>
        <v>A remplir</v>
      </c>
      <c r="X808">
        <f>_xlfn.XLOOKUP(O808,'1.Fiche candidature (à remplir)'!AB:AB,'1.Fiche candidature (à remplir)'!M:M)</f>
        <v>0</v>
      </c>
      <c r="Y808">
        <f>_xlfn.XLOOKUP(O808,'1.Fiche candidature (à remplir)'!AB:AB,'1.Fiche candidature (à remplir)'!N:N)</f>
        <v>0</v>
      </c>
      <c r="Z808">
        <f>_xlfn.XLOOKUP(O808,'1.Fiche candidature (à remplir)'!AB:AB,'1.Fiche candidature (à remplir)'!P:P)</f>
        <v>0</v>
      </c>
      <c r="AC808" s="479">
        <f>b.Groupement!D834</f>
        <v>0</v>
      </c>
      <c r="AD808" s="479">
        <f>b.Groupement!E834</f>
        <v>0</v>
      </c>
      <c r="AE808" s="479">
        <f>b.Groupement!F834</f>
        <v>0</v>
      </c>
      <c r="AF808" s="479">
        <f>b.Groupement!G834</f>
        <v>0</v>
      </c>
      <c r="AG808" s="479">
        <f>b.Groupement!H834</f>
        <v>0</v>
      </c>
      <c r="AH808" s="479">
        <f>b.Groupement!I834</f>
        <v>0</v>
      </c>
      <c r="AI808" s="479">
        <f>b.Groupement!J834</f>
        <v>0</v>
      </c>
      <c r="AK808" s="479">
        <f>'a.Equipe projet'!D830</f>
        <v>0</v>
      </c>
      <c r="AL808" s="479">
        <f>'a.Equipe projet'!E830</f>
        <v>0</v>
      </c>
      <c r="AM808" s="479">
        <f>'a.Equipe projet'!F830</f>
        <v>0</v>
      </c>
      <c r="AN808" s="479">
        <f>'a.Equipe projet'!G830</f>
        <v>0</v>
      </c>
      <c r="AO808" s="479">
        <f>'a.Equipe projet'!H830</f>
        <v>0</v>
      </c>
      <c r="AP808" s="479">
        <f>'a.Equipe projet'!I830</f>
        <v>0</v>
      </c>
      <c r="AQ808" s="479">
        <f>'a.Equipe projet'!J830</f>
        <v>0</v>
      </c>
      <c r="AR808" s="479">
        <f>'a.Equipe projet'!K830</f>
        <v>0</v>
      </c>
      <c r="AS808" s="479">
        <f>'a.Equipe projet'!L830</f>
        <v>0</v>
      </c>
      <c r="AU808" s="479">
        <f>'c.Prestataires'!D829</f>
        <v>0</v>
      </c>
      <c r="AV808" s="479">
        <f>'c.Prestataires'!E829</f>
        <v>0</v>
      </c>
      <c r="AW808" s="479">
        <f>'c.Prestataires'!F829</f>
        <v>0</v>
      </c>
      <c r="AX808" s="479">
        <f>'c.Prestataires'!G829</f>
        <v>0</v>
      </c>
      <c r="AY808" s="479">
        <f>'c.Prestataires'!H829</f>
        <v>0</v>
      </c>
      <c r="BA808" s="479">
        <f>'d.Points de vente&amp;récupération'!D831</f>
        <v>0</v>
      </c>
      <c r="BB808" s="479">
        <f>'d.Points de vente&amp;récupération'!E831</f>
        <v>0</v>
      </c>
      <c r="BC808" s="479">
        <f>'d.Points de vente&amp;récupération'!F831</f>
        <v>0</v>
      </c>
      <c r="BD808" s="479">
        <f>'d.Points de vente&amp;récupération'!G831</f>
        <v>0</v>
      </c>
      <c r="BE808" s="479">
        <f>'d.Points de vente&amp;récupération'!H831</f>
        <v>0</v>
      </c>
      <c r="BF808" s="479">
        <f>'d.Points de vente&amp;récupération'!I831</f>
        <v>0</v>
      </c>
      <c r="BG808" s="479">
        <f>'d.Points de vente&amp;récupération'!J831</f>
        <v>0</v>
      </c>
      <c r="BH808" s="479">
        <f>'d.Points de vente&amp;récupération'!K831</f>
        <v>0</v>
      </c>
    </row>
    <row r="809" spans="15:60">
      <c r="O809">
        <v>806</v>
      </c>
      <c r="P809" t="str">
        <f>_xlfn.XLOOKUP(O809,'1.Fiche candidature (à remplir)'!AB:AB,'1.Fiche candidature (à remplir)'!D:D)</f>
        <v>Achat de machine(s) de lavage et ses éléments affiliés (frais d'installation et de maintenance inclus ; l'attestation sur l’honneur est à compléter)</v>
      </c>
      <c r="Q809" t="str">
        <f>_xlfn.XLOOKUP(O809,'1.Fiche candidature (à remplir)'!AB:AB,'1.Fiche candidature (à remplir)'!AC:AC)</f>
        <v>Investissement_2</v>
      </c>
      <c r="R809" t="str">
        <f>_xlfn.XLOOKUP(O809,'1.Fiche candidature (à remplir)'!AB:AB,'1.Fiche candidature (à remplir)'!E:E)</f>
        <v>A compléter</v>
      </c>
      <c r="S809">
        <f>_xlfn.XLOOKUP(O809,'1.Fiche candidature (à remplir)'!AB:AB,'1.Fiche candidature (à remplir)'!F:F)</f>
        <v>0</v>
      </c>
      <c r="T809">
        <f>_xlfn.XLOOKUP(O809,'1.Fiche candidature (à remplir)'!AB:AB,'1.Fiche candidature (à remplir)'!G:G)</f>
        <v>0</v>
      </c>
      <c r="U809">
        <f>_xlfn.XLOOKUP(O809,'1.Fiche candidature (à remplir)'!AB:AB,'1.Fiche candidature (à remplir)'!H:H)</f>
        <v>0</v>
      </c>
      <c r="V809" t="str">
        <f>_xlfn.XLOOKUP(O809,'1.Fiche candidature (à remplir)'!AB:AB,'1.Fiche candidature (à remplir)'!I:I)</f>
        <v>A compléter</v>
      </c>
      <c r="W809" t="str">
        <f>_xlfn.XLOOKUP(O809,'1.Fiche candidature (à remplir)'!AB:AB,'1.Fiche candidature (à remplir)'!L:L)</f>
        <v>A remplir</v>
      </c>
      <c r="X809">
        <f>_xlfn.XLOOKUP(O809,'1.Fiche candidature (à remplir)'!AB:AB,'1.Fiche candidature (à remplir)'!M:M)</f>
        <v>0</v>
      </c>
      <c r="Y809">
        <f>_xlfn.XLOOKUP(O809,'1.Fiche candidature (à remplir)'!AB:AB,'1.Fiche candidature (à remplir)'!N:N)</f>
        <v>0</v>
      </c>
      <c r="Z809">
        <f>_xlfn.XLOOKUP(O809,'1.Fiche candidature (à remplir)'!AB:AB,'1.Fiche candidature (à remplir)'!P:P)</f>
        <v>0</v>
      </c>
      <c r="AC809" s="479">
        <f>b.Groupement!D835</f>
        <v>0</v>
      </c>
      <c r="AD809" s="479">
        <f>b.Groupement!E835</f>
        <v>0</v>
      </c>
      <c r="AE809" s="479">
        <f>b.Groupement!F835</f>
        <v>0</v>
      </c>
      <c r="AF809" s="479">
        <f>b.Groupement!G835</f>
        <v>0</v>
      </c>
      <c r="AG809" s="479">
        <f>b.Groupement!H835</f>
        <v>0</v>
      </c>
      <c r="AH809" s="479">
        <f>b.Groupement!I835</f>
        <v>0</v>
      </c>
      <c r="AI809" s="479">
        <f>b.Groupement!J835</f>
        <v>0</v>
      </c>
      <c r="AK809" s="479">
        <f>'a.Equipe projet'!D831</f>
        <v>0</v>
      </c>
      <c r="AL809" s="479">
        <f>'a.Equipe projet'!E831</f>
        <v>0</v>
      </c>
      <c r="AM809" s="479">
        <f>'a.Equipe projet'!F831</f>
        <v>0</v>
      </c>
      <c r="AN809" s="479">
        <f>'a.Equipe projet'!G831</f>
        <v>0</v>
      </c>
      <c r="AO809" s="479">
        <f>'a.Equipe projet'!H831</f>
        <v>0</v>
      </c>
      <c r="AP809" s="479">
        <f>'a.Equipe projet'!I831</f>
        <v>0</v>
      </c>
      <c r="AQ809" s="479">
        <f>'a.Equipe projet'!J831</f>
        <v>0</v>
      </c>
      <c r="AR809" s="479">
        <f>'a.Equipe projet'!K831</f>
        <v>0</v>
      </c>
      <c r="AS809" s="479">
        <f>'a.Equipe projet'!L831</f>
        <v>0</v>
      </c>
      <c r="AU809" s="479">
        <f>'c.Prestataires'!D830</f>
        <v>0</v>
      </c>
      <c r="AV809" s="479">
        <f>'c.Prestataires'!E830</f>
        <v>0</v>
      </c>
      <c r="AW809" s="479">
        <f>'c.Prestataires'!F830</f>
        <v>0</v>
      </c>
      <c r="AX809" s="479">
        <f>'c.Prestataires'!G830</f>
        <v>0</v>
      </c>
      <c r="AY809" s="479">
        <f>'c.Prestataires'!H830</f>
        <v>0</v>
      </c>
      <c r="BA809" s="479">
        <f>'d.Points de vente&amp;récupération'!D832</f>
        <v>0</v>
      </c>
      <c r="BB809" s="479">
        <f>'d.Points de vente&amp;récupération'!E832</f>
        <v>0</v>
      </c>
      <c r="BC809" s="479">
        <f>'d.Points de vente&amp;récupération'!F832</f>
        <v>0</v>
      </c>
      <c r="BD809" s="479">
        <f>'d.Points de vente&amp;récupération'!G832</f>
        <v>0</v>
      </c>
      <c r="BE809" s="479">
        <f>'d.Points de vente&amp;récupération'!H832</f>
        <v>0</v>
      </c>
      <c r="BF809" s="479">
        <f>'d.Points de vente&amp;récupération'!I832</f>
        <v>0</v>
      </c>
      <c r="BG809" s="479">
        <f>'d.Points de vente&amp;récupération'!J832</f>
        <v>0</v>
      </c>
      <c r="BH809" s="479">
        <f>'d.Points de vente&amp;récupération'!K832</f>
        <v>0</v>
      </c>
    </row>
    <row r="810" spans="15:60">
      <c r="O810">
        <v>807</v>
      </c>
      <c r="P810" t="str">
        <f>_xlfn.XLOOKUP(O810,'1.Fiche candidature (à remplir)'!AB:AB,'1.Fiche candidature (à remplir)'!D:D)</f>
        <v>Achat de machine(s) de lavage et ses éléments affiliés</v>
      </c>
      <c r="Q810" t="str">
        <f>_xlfn.XLOOKUP(O810,'1.Fiche candidature (à remplir)'!AB:AB,'1.Fiche candidature (à remplir)'!AC:AC)</f>
        <v>Investissement_2</v>
      </c>
      <c r="R810" t="str">
        <f>_xlfn.XLOOKUP(O810,'1.Fiche candidature (à remplir)'!AB:AB,'1.Fiche candidature (à remplir)'!E:E)</f>
        <v>A compléter</v>
      </c>
      <c r="S810">
        <f>_xlfn.XLOOKUP(O810,'1.Fiche candidature (à remplir)'!AB:AB,'1.Fiche candidature (à remplir)'!F:F)</f>
        <v>0</v>
      </c>
      <c r="T810">
        <f>_xlfn.XLOOKUP(O810,'1.Fiche candidature (à remplir)'!AB:AB,'1.Fiche candidature (à remplir)'!G:G)</f>
        <v>0</v>
      </c>
      <c r="U810">
        <f>_xlfn.XLOOKUP(O810,'1.Fiche candidature (à remplir)'!AB:AB,'1.Fiche candidature (à remplir)'!H:H)</f>
        <v>0</v>
      </c>
      <c r="V810" t="str">
        <f>_xlfn.XLOOKUP(O810,'1.Fiche candidature (à remplir)'!AB:AB,'1.Fiche candidature (à remplir)'!I:I)</f>
        <v>A compléter</v>
      </c>
      <c r="W810" t="str">
        <f>_xlfn.XLOOKUP(O810,'1.Fiche candidature (à remplir)'!AB:AB,'1.Fiche candidature (à remplir)'!L:L)</f>
        <v>A remplir</v>
      </c>
      <c r="X810">
        <f>_xlfn.XLOOKUP(O810,'1.Fiche candidature (à remplir)'!AB:AB,'1.Fiche candidature (à remplir)'!M:M)</f>
        <v>0</v>
      </c>
      <c r="Y810">
        <f>_xlfn.XLOOKUP(O810,'1.Fiche candidature (à remplir)'!AB:AB,'1.Fiche candidature (à remplir)'!N:N)</f>
        <v>0</v>
      </c>
      <c r="Z810">
        <f>_xlfn.XLOOKUP(O810,'1.Fiche candidature (à remplir)'!AB:AB,'1.Fiche candidature (à remplir)'!P:P)</f>
        <v>0</v>
      </c>
      <c r="AC810" s="479">
        <f>b.Groupement!D836</f>
        <v>0</v>
      </c>
      <c r="AD810" s="479">
        <f>b.Groupement!E836</f>
        <v>0</v>
      </c>
      <c r="AE810" s="479">
        <f>b.Groupement!F836</f>
        <v>0</v>
      </c>
      <c r="AF810" s="479">
        <f>b.Groupement!G836</f>
        <v>0</v>
      </c>
      <c r="AG810" s="479">
        <f>b.Groupement!H836</f>
        <v>0</v>
      </c>
      <c r="AH810" s="479">
        <f>b.Groupement!I836</f>
        <v>0</v>
      </c>
      <c r="AI810" s="479">
        <f>b.Groupement!J836</f>
        <v>0</v>
      </c>
      <c r="AK810" s="479">
        <f>'a.Equipe projet'!D832</f>
        <v>0</v>
      </c>
      <c r="AL810" s="479">
        <f>'a.Equipe projet'!E832</f>
        <v>0</v>
      </c>
      <c r="AM810" s="479">
        <f>'a.Equipe projet'!F832</f>
        <v>0</v>
      </c>
      <c r="AN810" s="479">
        <f>'a.Equipe projet'!G832</f>
        <v>0</v>
      </c>
      <c r="AO810" s="479">
        <f>'a.Equipe projet'!H832</f>
        <v>0</v>
      </c>
      <c r="AP810" s="479">
        <f>'a.Equipe projet'!I832</f>
        <v>0</v>
      </c>
      <c r="AQ810" s="479">
        <f>'a.Equipe projet'!J832</f>
        <v>0</v>
      </c>
      <c r="AR810" s="479">
        <f>'a.Equipe projet'!K832</f>
        <v>0</v>
      </c>
      <c r="AS810" s="479">
        <f>'a.Equipe projet'!L832</f>
        <v>0</v>
      </c>
      <c r="AU810" s="479">
        <f>'c.Prestataires'!D831</f>
        <v>0</v>
      </c>
      <c r="AV810" s="479">
        <f>'c.Prestataires'!E831</f>
        <v>0</v>
      </c>
      <c r="AW810" s="479">
        <f>'c.Prestataires'!F831</f>
        <v>0</v>
      </c>
      <c r="AX810" s="479">
        <f>'c.Prestataires'!G831</f>
        <v>0</v>
      </c>
      <c r="AY810" s="479">
        <f>'c.Prestataires'!H831</f>
        <v>0</v>
      </c>
      <c r="BA810" s="479">
        <f>'d.Points de vente&amp;récupération'!D833</f>
        <v>0</v>
      </c>
      <c r="BB810" s="479">
        <f>'d.Points de vente&amp;récupération'!E833</f>
        <v>0</v>
      </c>
      <c r="BC810" s="479">
        <f>'d.Points de vente&amp;récupération'!F833</f>
        <v>0</v>
      </c>
      <c r="BD810" s="479">
        <f>'d.Points de vente&amp;récupération'!G833</f>
        <v>0</v>
      </c>
      <c r="BE810" s="479">
        <f>'d.Points de vente&amp;récupération'!H833</f>
        <v>0</v>
      </c>
      <c r="BF810" s="479">
        <f>'d.Points de vente&amp;récupération'!I833</f>
        <v>0</v>
      </c>
      <c r="BG810" s="479">
        <f>'d.Points de vente&amp;récupération'!J833</f>
        <v>0</v>
      </c>
      <c r="BH810" s="479">
        <f>'d.Points de vente&amp;récupération'!K833</f>
        <v>0</v>
      </c>
    </row>
    <row r="811" spans="15:60">
      <c r="O811">
        <v>808</v>
      </c>
      <c r="P811" t="str">
        <f>_xlfn.XLOOKUP(O811,'1.Fiche candidature (à remplir)'!AB:AB,'1.Fiche candidature (à remplir)'!D:D)</f>
        <v>Achat de machine(s) de lavage et ses éléments affiliés</v>
      </c>
      <c r="Q811" t="str">
        <f>_xlfn.XLOOKUP(O811,'1.Fiche candidature (à remplir)'!AB:AB,'1.Fiche candidature (à remplir)'!AC:AC)</f>
        <v>Investissement_2</v>
      </c>
      <c r="R811" t="str">
        <f>_xlfn.XLOOKUP(O811,'1.Fiche candidature (à remplir)'!AB:AB,'1.Fiche candidature (à remplir)'!E:E)</f>
        <v>A compléter</v>
      </c>
      <c r="S811">
        <f>_xlfn.XLOOKUP(O811,'1.Fiche candidature (à remplir)'!AB:AB,'1.Fiche candidature (à remplir)'!F:F)</f>
        <v>0</v>
      </c>
      <c r="T811">
        <f>_xlfn.XLOOKUP(O811,'1.Fiche candidature (à remplir)'!AB:AB,'1.Fiche candidature (à remplir)'!G:G)</f>
        <v>0</v>
      </c>
      <c r="U811">
        <f>_xlfn.XLOOKUP(O811,'1.Fiche candidature (à remplir)'!AB:AB,'1.Fiche candidature (à remplir)'!H:H)</f>
        <v>0</v>
      </c>
      <c r="V811" t="str">
        <f>_xlfn.XLOOKUP(O811,'1.Fiche candidature (à remplir)'!AB:AB,'1.Fiche candidature (à remplir)'!I:I)</f>
        <v>A compléter</v>
      </c>
      <c r="W811" t="str">
        <f>_xlfn.XLOOKUP(O811,'1.Fiche candidature (à remplir)'!AB:AB,'1.Fiche candidature (à remplir)'!L:L)</f>
        <v>A remplir</v>
      </c>
      <c r="X811">
        <f>_xlfn.XLOOKUP(O811,'1.Fiche candidature (à remplir)'!AB:AB,'1.Fiche candidature (à remplir)'!M:M)</f>
        <v>0</v>
      </c>
      <c r="Y811">
        <f>_xlfn.XLOOKUP(O811,'1.Fiche candidature (à remplir)'!AB:AB,'1.Fiche candidature (à remplir)'!N:N)</f>
        <v>0</v>
      </c>
      <c r="Z811">
        <f>_xlfn.XLOOKUP(O811,'1.Fiche candidature (à remplir)'!AB:AB,'1.Fiche candidature (à remplir)'!P:P)</f>
        <v>0</v>
      </c>
      <c r="AC811" s="479">
        <f>b.Groupement!D837</f>
        <v>0</v>
      </c>
      <c r="AD811" s="479">
        <f>b.Groupement!E837</f>
        <v>0</v>
      </c>
      <c r="AE811" s="479">
        <f>b.Groupement!F837</f>
        <v>0</v>
      </c>
      <c r="AF811" s="479">
        <f>b.Groupement!G837</f>
        <v>0</v>
      </c>
      <c r="AG811" s="479">
        <f>b.Groupement!H837</f>
        <v>0</v>
      </c>
      <c r="AH811" s="479">
        <f>b.Groupement!I837</f>
        <v>0</v>
      </c>
      <c r="AI811" s="479">
        <f>b.Groupement!J837</f>
        <v>0</v>
      </c>
      <c r="AK811" s="479">
        <f>'a.Equipe projet'!D833</f>
        <v>0</v>
      </c>
      <c r="AL811" s="479">
        <f>'a.Equipe projet'!E833</f>
        <v>0</v>
      </c>
      <c r="AM811" s="479">
        <f>'a.Equipe projet'!F833</f>
        <v>0</v>
      </c>
      <c r="AN811" s="479">
        <f>'a.Equipe projet'!G833</f>
        <v>0</v>
      </c>
      <c r="AO811" s="479">
        <f>'a.Equipe projet'!H833</f>
        <v>0</v>
      </c>
      <c r="AP811" s="479">
        <f>'a.Equipe projet'!I833</f>
        <v>0</v>
      </c>
      <c r="AQ811" s="479">
        <f>'a.Equipe projet'!J833</f>
        <v>0</v>
      </c>
      <c r="AR811" s="479">
        <f>'a.Equipe projet'!K833</f>
        <v>0</v>
      </c>
      <c r="AS811" s="479">
        <f>'a.Equipe projet'!L833</f>
        <v>0</v>
      </c>
      <c r="AU811" s="479">
        <f>'c.Prestataires'!D832</f>
        <v>0</v>
      </c>
      <c r="AV811" s="479">
        <f>'c.Prestataires'!E832</f>
        <v>0</v>
      </c>
      <c r="AW811" s="479">
        <f>'c.Prestataires'!F832</f>
        <v>0</v>
      </c>
      <c r="AX811" s="479">
        <f>'c.Prestataires'!G832</f>
        <v>0</v>
      </c>
      <c r="AY811" s="479">
        <f>'c.Prestataires'!H832</f>
        <v>0</v>
      </c>
      <c r="BA811" s="479">
        <f>'d.Points de vente&amp;récupération'!D834</f>
        <v>0</v>
      </c>
      <c r="BB811" s="479">
        <f>'d.Points de vente&amp;récupération'!E834</f>
        <v>0</v>
      </c>
      <c r="BC811" s="479">
        <f>'d.Points de vente&amp;récupération'!F834</f>
        <v>0</v>
      </c>
      <c r="BD811" s="479">
        <f>'d.Points de vente&amp;récupération'!G834</f>
        <v>0</v>
      </c>
      <c r="BE811" s="479">
        <f>'d.Points de vente&amp;récupération'!H834</f>
        <v>0</v>
      </c>
      <c r="BF811" s="479">
        <f>'d.Points de vente&amp;récupération'!I834</f>
        <v>0</v>
      </c>
      <c r="BG811" s="479">
        <f>'d.Points de vente&amp;récupération'!J834</f>
        <v>0</v>
      </c>
      <c r="BH811" s="479">
        <f>'d.Points de vente&amp;récupération'!K834</f>
        <v>0</v>
      </c>
    </row>
    <row r="812" spans="15:60">
      <c r="O812">
        <v>809</v>
      </c>
      <c r="P812" t="str">
        <f>_xlfn.XLOOKUP(O812,'1.Fiche candidature (à remplir)'!AB:AB,'1.Fiche candidature (à remplir)'!D:D)</f>
        <v>Achat de machine(s) de lavage et ses éléments affiliés</v>
      </c>
      <c r="Q812" t="str">
        <f>_xlfn.XLOOKUP(O812,'1.Fiche candidature (à remplir)'!AB:AB,'1.Fiche candidature (à remplir)'!AC:AC)</f>
        <v>Investissement_2</v>
      </c>
      <c r="R812" t="str">
        <f>_xlfn.XLOOKUP(O812,'1.Fiche candidature (à remplir)'!AB:AB,'1.Fiche candidature (à remplir)'!E:E)</f>
        <v>A compléter</v>
      </c>
      <c r="S812">
        <f>_xlfn.XLOOKUP(O812,'1.Fiche candidature (à remplir)'!AB:AB,'1.Fiche candidature (à remplir)'!F:F)</f>
        <v>0</v>
      </c>
      <c r="T812">
        <f>_xlfn.XLOOKUP(O812,'1.Fiche candidature (à remplir)'!AB:AB,'1.Fiche candidature (à remplir)'!G:G)</f>
        <v>0</v>
      </c>
      <c r="U812">
        <f>_xlfn.XLOOKUP(O812,'1.Fiche candidature (à remplir)'!AB:AB,'1.Fiche candidature (à remplir)'!H:H)</f>
        <v>0</v>
      </c>
      <c r="V812" t="str">
        <f>_xlfn.XLOOKUP(O812,'1.Fiche candidature (à remplir)'!AB:AB,'1.Fiche candidature (à remplir)'!I:I)</f>
        <v>A compléter</v>
      </c>
      <c r="W812" t="str">
        <f>_xlfn.XLOOKUP(O812,'1.Fiche candidature (à remplir)'!AB:AB,'1.Fiche candidature (à remplir)'!L:L)</f>
        <v>A remplir</v>
      </c>
      <c r="X812">
        <f>_xlfn.XLOOKUP(O812,'1.Fiche candidature (à remplir)'!AB:AB,'1.Fiche candidature (à remplir)'!M:M)</f>
        <v>0</v>
      </c>
      <c r="Y812">
        <f>_xlfn.XLOOKUP(O812,'1.Fiche candidature (à remplir)'!AB:AB,'1.Fiche candidature (à remplir)'!N:N)</f>
        <v>0</v>
      </c>
      <c r="Z812">
        <f>_xlfn.XLOOKUP(O812,'1.Fiche candidature (à remplir)'!AB:AB,'1.Fiche candidature (à remplir)'!P:P)</f>
        <v>0</v>
      </c>
      <c r="AC812" s="479">
        <f>b.Groupement!D838</f>
        <v>0</v>
      </c>
      <c r="AD812" s="479">
        <f>b.Groupement!E838</f>
        <v>0</v>
      </c>
      <c r="AE812" s="479">
        <f>b.Groupement!F838</f>
        <v>0</v>
      </c>
      <c r="AF812" s="479">
        <f>b.Groupement!G838</f>
        <v>0</v>
      </c>
      <c r="AG812" s="479">
        <f>b.Groupement!H838</f>
        <v>0</v>
      </c>
      <c r="AH812" s="479">
        <f>b.Groupement!I838</f>
        <v>0</v>
      </c>
      <c r="AI812" s="479">
        <f>b.Groupement!J838</f>
        <v>0</v>
      </c>
      <c r="AK812" s="479">
        <f>'a.Equipe projet'!D834</f>
        <v>0</v>
      </c>
      <c r="AL812" s="479">
        <f>'a.Equipe projet'!E834</f>
        <v>0</v>
      </c>
      <c r="AM812" s="479">
        <f>'a.Equipe projet'!F834</f>
        <v>0</v>
      </c>
      <c r="AN812" s="479">
        <f>'a.Equipe projet'!G834</f>
        <v>0</v>
      </c>
      <c r="AO812" s="479">
        <f>'a.Equipe projet'!H834</f>
        <v>0</v>
      </c>
      <c r="AP812" s="479">
        <f>'a.Equipe projet'!I834</f>
        <v>0</v>
      </c>
      <c r="AQ812" s="479">
        <f>'a.Equipe projet'!J834</f>
        <v>0</v>
      </c>
      <c r="AR812" s="479">
        <f>'a.Equipe projet'!K834</f>
        <v>0</v>
      </c>
      <c r="AS812" s="479">
        <f>'a.Equipe projet'!L834</f>
        <v>0</v>
      </c>
      <c r="AU812" s="479">
        <f>'c.Prestataires'!D833</f>
        <v>0</v>
      </c>
      <c r="AV812" s="479">
        <f>'c.Prestataires'!E833</f>
        <v>0</v>
      </c>
      <c r="AW812" s="479">
        <f>'c.Prestataires'!F833</f>
        <v>0</v>
      </c>
      <c r="AX812" s="479">
        <f>'c.Prestataires'!G833</f>
        <v>0</v>
      </c>
      <c r="AY812" s="479">
        <f>'c.Prestataires'!H833</f>
        <v>0</v>
      </c>
      <c r="BA812" s="479">
        <f>'d.Points de vente&amp;récupération'!D835</f>
        <v>0</v>
      </c>
      <c r="BB812" s="479">
        <f>'d.Points de vente&amp;récupération'!E835</f>
        <v>0</v>
      </c>
      <c r="BC812" s="479">
        <f>'d.Points de vente&amp;récupération'!F835</f>
        <v>0</v>
      </c>
      <c r="BD812" s="479">
        <f>'d.Points de vente&amp;récupération'!G835</f>
        <v>0</v>
      </c>
      <c r="BE812" s="479">
        <f>'d.Points de vente&amp;récupération'!H835</f>
        <v>0</v>
      </c>
      <c r="BF812" s="479">
        <f>'d.Points de vente&amp;récupération'!I835</f>
        <v>0</v>
      </c>
      <c r="BG812" s="479">
        <f>'d.Points de vente&amp;récupération'!J835</f>
        <v>0</v>
      </c>
      <c r="BH812" s="479">
        <f>'d.Points de vente&amp;récupération'!K835</f>
        <v>0</v>
      </c>
    </row>
    <row r="813" spans="15:60">
      <c r="O813">
        <v>810</v>
      </c>
      <c r="P813" t="str">
        <f>_xlfn.XLOOKUP(O813,'1.Fiche candidature (à remplir)'!AB:AB,'1.Fiche candidature (à remplir)'!D:D)</f>
        <v>Achat de machine(s) de lavage et ses éléments affiliés</v>
      </c>
      <c r="Q813" t="str">
        <f>_xlfn.XLOOKUP(O813,'1.Fiche candidature (à remplir)'!AB:AB,'1.Fiche candidature (à remplir)'!AC:AC)</f>
        <v>Investissement_2</v>
      </c>
      <c r="R813" t="str">
        <f>_xlfn.XLOOKUP(O813,'1.Fiche candidature (à remplir)'!AB:AB,'1.Fiche candidature (à remplir)'!E:E)</f>
        <v>A compléter</v>
      </c>
      <c r="S813">
        <f>_xlfn.XLOOKUP(O813,'1.Fiche candidature (à remplir)'!AB:AB,'1.Fiche candidature (à remplir)'!F:F)</f>
        <v>0</v>
      </c>
      <c r="T813">
        <f>_xlfn.XLOOKUP(O813,'1.Fiche candidature (à remplir)'!AB:AB,'1.Fiche candidature (à remplir)'!G:G)</f>
        <v>0</v>
      </c>
      <c r="U813">
        <f>_xlfn.XLOOKUP(O813,'1.Fiche candidature (à remplir)'!AB:AB,'1.Fiche candidature (à remplir)'!H:H)</f>
        <v>0</v>
      </c>
      <c r="V813" t="str">
        <f>_xlfn.XLOOKUP(O813,'1.Fiche candidature (à remplir)'!AB:AB,'1.Fiche candidature (à remplir)'!I:I)</f>
        <v>A compléter</v>
      </c>
      <c r="W813" t="str">
        <f>_xlfn.XLOOKUP(O813,'1.Fiche candidature (à remplir)'!AB:AB,'1.Fiche candidature (à remplir)'!L:L)</f>
        <v>A remplir</v>
      </c>
      <c r="X813">
        <f>_xlfn.XLOOKUP(O813,'1.Fiche candidature (à remplir)'!AB:AB,'1.Fiche candidature (à remplir)'!M:M)</f>
        <v>0</v>
      </c>
      <c r="Y813">
        <f>_xlfn.XLOOKUP(O813,'1.Fiche candidature (à remplir)'!AB:AB,'1.Fiche candidature (à remplir)'!N:N)</f>
        <v>0</v>
      </c>
      <c r="Z813">
        <f>_xlfn.XLOOKUP(O813,'1.Fiche candidature (à remplir)'!AB:AB,'1.Fiche candidature (à remplir)'!P:P)</f>
        <v>0</v>
      </c>
      <c r="AC813" s="479">
        <f>b.Groupement!D839</f>
        <v>0</v>
      </c>
      <c r="AD813" s="479">
        <f>b.Groupement!E839</f>
        <v>0</v>
      </c>
      <c r="AE813" s="479">
        <f>b.Groupement!F839</f>
        <v>0</v>
      </c>
      <c r="AF813" s="479">
        <f>b.Groupement!G839</f>
        <v>0</v>
      </c>
      <c r="AG813" s="479">
        <f>b.Groupement!H839</f>
        <v>0</v>
      </c>
      <c r="AH813" s="479">
        <f>b.Groupement!I839</f>
        <v>0</v>
      </c>
      <c r="AI813" s="479">
        <f>b.Groupement!J839</f>
        <v>0</v>
      </c>
      <c r="AK813" s="479">
        <f>'a.Equipe projet'!D835</f>
        <v>0</v>
      </c>
      <c r="AL813" s="479">
        <f>'a.Equipe projet'!E835</f>
        <v>0</v>
      </c>
      <c r="AM813" s="479">
        <f>'a.Equipe projet'!F835</f>
        <v>0</v>
      </c>
      <c r="AN813" s="479">
        <f>'a.Equipe projet'!G835</f>
        <v>0</v>
      </c>
      <c r="AO813" s="479">
        <f>'a.Equipe projet'!H835</f>
        <v>0</v>
      </c>
      <c r="AP813" s="479">
        <f>'a.Equipe projet'!I835</f>
        <v>0</v>
      </c>
      <c r="AQ813" s="479">
        <f>'a.Equipe projet'!J835</f>
        <v>0</v>
      </c>
      <c r="AR813" s="479">
        <f>'a.Equipe projet'!K835</f>
        <v>0</v>
      </c>
      <c r="AS813" s="479">
        <f>'a.Equipe projet'!L835</f>
        <v>0</v>
      </c>
      <c r="AU813" s="479">
        <f>'c.Prestataires'!D834</f>
        <v>0</v>
      </c>
      <c r="AV813" s="479">
        <f>'c.Prestataires'!E834</f>
        <v>0</v>
      </c>
      <c r="AW813" s="479">
        <f>'c.Prestataires'!F834</f>
        <v>0</v>
      </c>
      <c r="AX813" s="479">
        <f>'c.Prestataires'!G834</f>
        <v>0</v>
      </c>
      <c r="AY813" s="479">
        <f>'c.Prestataires'!H834</f>
        <v>0</v>
      </c>
      <c r="BA813" s="479">
        <f>'d.Points de vente&amp;récupération'!D836</f>
        <v>0</v>
      </c>
      <c r="BB813" s="479">
        <f>'d.Points de vente&amp;récupération'!E836</f>
        <v>0</v>
      </c>
      <c r="BC813" s="479">
        <f>'d.Points de vente&amp;récupération'!F836</f>
        <v>0</v>
      </c>
      <c r="BD813" s="479">
        <f>'d.Points de vente&amp;récupération'!G836</f>
        <v>0</v>
      </c>
      <c r="BE813" s="479">
        <f>'d.Points de vente&amp;récupération'!H836</f>
        <v>0</v>
      </c>
      <c r="BF813" s="479">
        <f>'d.Points de vente&amp;récupération'!I836</f>
        <v>0</v>
      </c>
      <c r="BG813" s="479">
        <f>'d.Points de vente&amp;récupération'!J836</f>
        <v>0</v>
      </c>
      <c r="BH813" s="479">
        <f>'d.Points de vente&amp;récupération'!K836</f>
        <v>0</v>
      </c>
    </row>
    <row r="814" spans="15:60">
      <c r="O814">
        <v>811</v>
      </c>
      <c r="P814" t="str">
        <f>_xlfn.XLOOKUP(O814,'1.Fiche candidature (à remplir)'!AB:AB,'1.Fiche candidature (à remplir)'!D:D)</f>
        <v xml:space="preserve">Prestation de lavage externalisé
</v>
      </c>
      <c r="Q814" t="str">
        <f>_xlfn.XLOOKUP(O814,'1.Fiche candidature (à remplir)'!AB:AB,'1.Fiche candidature (à remplir)'!AC:AC)</f>
        <v>Investissement_2</v>
      </c>
      <c r="R814" t="str">
        <f>_xlfn.XLOOKUP(O814,'1.Fiche candidature (à remplir)'!AB:AB,'1.Fiche candidature (à remplir)'!E:E)</f>
        <v>A compléter</v>
      </c>
      <c r="S814">
        <f>_xlfn.XLOOKUP(O814,'1.Fiche candidature (à remplir)'!AB:AB,'1.Fiche candidature (à remplir)'!F:F)</f>
        <v>0</v>
      </c>
      <c r="T814">
        <f>_xlfn.XLOOKUP(O814,'1.Fiche candidature (à remplir)'!AB:AB,'1.Fiche candidature (à remplir)'!G:G)</f>
        <v>0</v>
      </c>
      <c r="U814">
        <f>_xlfn.XLOOKUP(O814,'1.Fiche candidature (à remplir)'!AB:AB,'1.Fiche candidature (à remplir)'!H:H)</f>
        <v>0</v>
      </c>
      <c r="V814" t="str">
        <f>_xlfn.XLOOKUP(O814,'1.Fiche candidature (à remplir)'!AB:AB,'1.Fiche candidature (à remplir)'!I:I)</f>
        <v>A compléter</v>
      </c>
      <c r="W814" t="str">
        <f>_xlfn.XLOOKUP(O814,'1.Fiche candidature (à remplir)'!AB:AB,'1.Fiche candidature (à remplir)'!L:L)</f>
        <v>A remplir</v>
      </c>
      <c r="X814">
        <f>_xlfn.XLOOKUP(O814,'1.Fiche candidature (à remplir)'!AB:AB,'1.Fiche candidature (à remplir)'!M:M)</f>
        <v>0</v>
      </c>
      <c r="Y814">
        <f>_xlfn.XLOOKUP(O814,'1.Fiche candidature (à remplir)'!AB:AB,'1.Fiche candidature (à remplir)'!N:N)</f>
        <v>0</v>
      </c>
      <c r="Z814">
        <f>_xlfn.XLOOKUP(O814,'1.Fiche candidature (à remplir)'!AB:AB,'1.Fiche candidature (à remplir)'!P:P)</f>
        <v>0</v>
      </c>
      <c r="AC814" s="479">
        <f>b.Groupement!D840</f>
        <v>0</v>
      </c>
      <c r="AD814" s="479">
        <f>b.Groupement!E840</f>
        <v>0</v>
      </c>
      <c r="AE814" s="479">
        <f>b.Groupement!F840</f>
        <v>0</v>
      </c>
      <c r="AF814" s="479">
        <f>b.Groupement!G840</f>
        <v>0</v>
      </c>
      <c r="AG814" s="479">
        <f>b.Groupement!H840</f>
        <v>0</v>
      </c>
      <c r="AH814" s="479">
        <f>b.Groupement!I840</f>
        <v>0</v>
      </c>
      <c r="AI814" s="479">
        <f>b.Groupement!J840</f>
        <v>0</v>
      </c>
      <c r="AK814" s="479">
        <f>'a.Equipe projet'!D836</f>
        <v>0</v>
      </c>
      <c r="AL814" s="479">
        <f>'a.Equipe projet'!E836</f>
        <v>0</v>
      </c>
      <c r="AM814" s="479">
        <f>'a.Equipe projet'!F836</f>
        <v>0</v>
      </c>
      <c r="AN814" s="479">
        <f>'a.Equipe projet'!G836</f>
        <v>0</v>
      </c>
      <c r="AO814" s="479">
        <f>'a.Equipe projet'!H836</f>
        <v>0</v>
      </c>
      <c r="AP814" s="479">
        <f>'a.Equipe projet'!I836</f>
        <v>0</v>
      </c>
      <c r="AQ814" s="479">
        <f>'a.Equipe projet'!J836</f>
        <v>0</v>
      </c>
      <c r="AR814" s="479">
        <f>'a.Equipe projet'!K836</f>
        <v>0</v>
      </c>
      <c r="AS814" s="479">
        <f>'a.Equipe projet'!L836</f>
        <v>0</v>
      </c>
      <c r="AU814" s="479">
        <f>'c.Prestataires'!D835</f>
        <v>0</v>
      </c>
      <c r="AV814" s="479">
        <f>'c.Prestataires'!E835</f>
        <v>0</v>
      </c>
      <c r="AW814" s="479">
        <f>'c.Prestataires'!F835</f>
        <v>0</v>
      </c>
      <c r="AX814" s="479">
        <f>'c.Prestataires'!G835</f>
        <v>0</v>
      </c>
      <c r="AY814" s="479">
        <f>'c.Prestataires'!H835</f>
        <v>0</v>
      </c>
      <c r="BA814" s="479">
        <f>'d.Points de vente&amp;récupération'!D837</f>
        <v>0</v>
      </c>
      <c r="BB814" s="479">
        <f>'d.Points de vente&amp;récupération'!E837</f>
        <v>0</v>
      </c>
      <c r="BC814" s="479">
        <f>'d.Points de vente&amp;récupération'!F837</f>
        <v>0</v>
      </c>
      <c r="BD814" s="479">
        <f>'d.Points de vente&amp;récupération'!G837</f>
        <v>0</v>
      </c>
      <c r="BE814" s="479">
        <f>'d.Points de vente&amp;récupération'!H837</f>
        <v>0</v>
      </c>
      <c r="BF814" s="479">
        <f>'d.Points de vente&amp;récupération'!I837</f>
        <v>0</v>
      </c>
      <c r="BG814" s="479">
        <f>'d.Points de vente&amp;récupération'!J837</f>
        <v>0</v>
      </c>
      <c r="BH814" s="479">
        <f>'d.Points de vente&amp;récupération'!K837</f>
        <v>0</v>
      </c>
    </row>
    <row r="815" spans="15:60">
      <c r="O815">
        <v>812</v>
      </c>
      <c r="P815" t="str">
        <f>_xlfn.XLOOKUP(O815,'1.Fiche candidature (à remplir)'!AB:AB,'1.Fiche candidature (à remplir)'!D:D)</f>
        <v>Prestation de lavage externalisé</v>
      </c>
      <c r="Q815" t="str">
        <f>_xlfn.XLOOKUP(O815,'1.Fiche candidature (à remplir)'!AB:AB,'1.Fiche candidature (à remplir)'!AC:AC)</f>
        <v>Investissement_2</v>
      </c>
      <c r="R815" t="str">
        <f>_xlfn.XLOOKUP(O815,'1.Fiche candidature (à remplir)'!AB:AB,'1.Fiche candidature (à remplir)'!E:E)</f>
        <v>A compléter</v>
      </c>
      <c r="S815">
        <f>_xlfn.XLOOKUP(O815,'1.Fiche candidature (à remplir)'!AB:AB,'1.Fiche candidature (à remplir)'!F:F)</f>
        <v>0</v>
      </c>
      <c r="T815">
        <f>_xlfn.XLOOKUP(O815,'1.Fiche candidature (à remplir)'!AB:AB,'1.Fiche candidature (à remplir)'!G:G)</f>
        <v>0</v>
      </c>
      <c r="U815">
        <f>_xlfn.XLOOKUP(O815,'1.Fiche candidature (à remplir)'!AB:AB,'1.Fiche candidature (à remplir)'!H:H)</f>
        <v>0</v>
      </c>
      <c r="V815" t="str">
        <f>_xlfn.XLOOKUP(O815,'1.Fiche candidature (à remplir)'!AB:AB,'1.Fiche candidature (à remplir)'!I:I)</f>
        <v>A compléter</v>
      </c>
      <c r="W815" t="str">
        <f>_xlfn.XLOOKUP(O815,'1.Fiche candidature (à remplir)'!AB:AB,'1.Fiche candidature (à remplir)'!L:L)</f>
        <v>A remplir</v>
      </c>
      <c r="X815">
        <f>_xlfn.XLOOKUP(O815,'1.Fiche candidature (à remplir)'!AB:AB,'1.Fiche candidature (à remplir)'!M:M)</f>
        <v>0</v>
      </c>
      <c r="Y815">
        <f>_xlfn.XLOOKUP(O815,'1.Fiche candidature (à remplir)'!AB:AB,'1.Fiche candidature (à remplir)'!N:N)</f>
        <v>0</v>
      </c>
      <c r="Z815">
        <f>_xlfn.XLOOKUP(O815,'1.Fiche candidature (à remplir)'!AB:AB,'1.Fiche candidature (à remplir)'!P:P)</f>
        <v>0</v>
      </c>
      <c r="AC815" s="479">
        <f>b.Groupement!D841</f>
        <v>0</v>
      </c>
      <c r="AD815" s="479">
        <f>b.Groupement!E841</f>
        <v>0</v>
      </c>
      <c r="AE815" s="479">
        <f>b.Groupement!F841</f>
        <v>0</v>
      </c>
      <c r="AF815" s="479">
        <f>b.Groupement!G841</f>
        <v>0</v>
      </c>
      <c r="AG815" s="479">
        <f>b.Groupement!H841</f>
        <v>0</v>
      </c>
      <c r="AH815" s="479">
        <f>b.Groupement!I841</f>
        <v>0</v>
      </c>
      <c r="AI815" s="479">
        <f>b.Groupement!J841</f>
        <v>0</v>
      </c>
      <c r="AK815" s="479">
        <f>'a.Equipe projet'!D837</f>
        <v>0</v>
      </c>
      <c r="AL815" s="479">
        <f>'a.Equipe projet'!E837</f>
        <v>0</v>
      </c>
      <c r="AM815" s="479">
        <f>'a.Equipe projet'!F837</f>
        <v>0</v>
      </c>
      <c r="AN815" s="479">
        <f>'a.Equipe projet'!G837</f>
        <v>0</v>
      </c>
      <c r="AO815" s="479">
        <f>'a.Equipe projet'!H837</f>
        <v>0</v>
      </c>
      <c r="AP815" s="479">
        <f>'a.Equipe projet'!I837</f>
        <v>0</v>
      </c>
      <c r="AQ815" s="479">
        <f>'a.Equipe projet'!J837</f>
        <v>0</v>
      </c>
      <c r="AR815" s="479">
        <f>'a.Equipe projet'!K837</f>
        <v>0</v>
      </c>
      <c r="AS815" s="479">
        <f>'a.Equipe projet'!L837</f>
        <v>0</v>
      </c>
      <c r="AU815" s="479">
        <f>'c.Prestataires'!D836</f>
        <v>0</v>
      </c>
      <c r="AV815" s="479">
        <f>'c.Prestataires'!E836</f>
        <v>0</v>
      </c>
      <c r="AW815" s="479">
        <f>'c.Prestataires'!F836</f>
        <v>0</v>
      </c>
      <c r="AX815" s="479">
        <f>'c.Prestataires'!G836</f>
        <v>0</v>
      </c>
      <c r="AY815" s="479">
        <f>'c.Prestataires'!H836</f>
        <v>0</v>
      </c>
      <c r="BA815" s="479">
        <f>'d.Points de vente&amp;récupération'!D838</f>
        <v>0</v>
      </c>
      <c r="BB815" s="479">
        <f>'d.Points de vente&amp;récupération'!E838</f>
        <v>0</v>
      </c>
      <c r="BC815" s="479">
        <f>'d.Points de vente&amp;récupération'!F838</f>
        <v>0</v>
      </c>
      <c r="BD815" s="479">
        <f>'d.Points de vente&amp;récupération'!G838</f>
        <v>0</v>
      </c>
      <c r="BE815" s="479">
        <f>'d.Points de vente&amp;récupération'!H838</f>
        <v>0</v>
      </c>
      <c r="BF815" s="479">
        <f>'d.Points de vente&amp;récupération'!I838</f>
        <v>0</v>
      </c>
      <c r="BG815" s="479">
        <f>'d.Points de vente&amp;récupération'!J838</f>
        <v>0</v>
      </c>
      <c r="BH815" s="479">
        <f>'d.Points de vente&amp;récupération'!K838</f>
        <v>0</v>
      </c>
    </row>
    <row r="816" spans="15:60">
      <c r="O816">
        <v>813</v>
      </c>
      <c r="P816" t="str">
        <f>_xlfn.XLOOKUP(O816,'1.Fiche candidature (à remplir)'!AB:AB,'1.Fiche candidature (à remplir)'!D:D)</f>
        <v>Prestation de lavage externalisé</v>
      </c>
      <c r="Q816" t="str">
        <f>_xlfn.XLOOKUP(O816,'1.Fiche candidature (à remplir)'!AB:AB,'1.Fiche candidature (à remplir)'!AC:AC)</f>
        <v>Investissement_2</v>
      </c>
      <c r="R816" t="str">
        <f>_xlfn.XLOOKUP(O816,'1.Fiche candidature (à remplir)'!AB:AB,'1.Fiche candidature (à remplir)'!E:E)</f>
        <v>A compléter</v>
      </c>
      <c r="S816">
        <f>_xlfn.XLOOKUP(O816,'1.Fiche candidature (à remplir)'!AB:AB,'1.Fiche candidature (à remplir)'!F:F)</f>
        <v>0</v>
      </c>
      <c r="T816">
        <f>_xlfn.XLOOKUP(O816,'1.Fiche candidature (à remplir)'!AB:AB,'1.Fiche candidature (à remplir)'!G:G)</f>
        <v>0</v>
      </c>
      <c r="U816">
        <f>_xlfn.XLOOKUP(O816,'1.Fiche candidature (à remplir)'!AB:AB,'1.Fiche candidature (à remplir)'!H:H)</f>
        <v>0</v>
      </c>
      <c r="V816" t="str">
        <f>_xlfn.XLOOKUP(O816,'1.Fiche candidature (à remplir)'!AB:AB,'1.Fiche candidature (à remplir)'!I:I)</f>
        <v>A compléter</v>
      </c>
      <c r="W816" t="str">
        <f>_xlfn.XLOOKUP(O816,'1.Fiche candidature (à remplir)'!AB:AB,'1.Fiche candidature (à remplir)'!L:L)</f>
        <v>A remplir</v>
      </c>
      <c r="X816">
        <f>_xlfn.XLOOKUP(O816,'1.Fiche candidature (à remplir)'!AB:AB,'1.Fiche candidature (à remplir)'!M:M)</f>
        <v>0</v>
      </c>
      <c r="Y816">
        <f>_xlfn.XLOOKUP(O816,'1.Fiche candidature (à remplir)'!AB:AB,'1.Fiche candidature (à remplir)'!N:N)</f>
        <v>0</v>
      </c>
      <c r="Z816">
        <f>_xlfn.XLOOKUP(O816,'1.Fiche candidature (à remplir)'!AB:AB,'1.Fiche candidature (à remplir)'!P:P)</f>
        <v>0</v>
      </c>
      <c r="AC816" s="479">
        <f>b.Groupement!D842</f>
        <v>0</v>
      </c>
      <c r="AD816" s="479">
        <f>b.Groupement!E842</f>
        <v>0</v>
      </c>
      <c r="AE816" s="479">
        <f>b.Groupement!F842</f>
        <v>0</v>
      </c>
      <c r="AF816" s="479">
        <f>b.Groupement!G842</f>
        <v>0</v>
      </c>
      <c r="AG816" s="479">
        <f>b.Groupement!H842</f>
        <v>0</v>
      </c>
      <c r="AH816" s="479">
        <f>b.Groupement!I842</f>
        <v>0</v>
      </c>
      <c r="AI816" s="479">
        <f>b.Groupement!J842</f>
        <v>0</v>
      </c>
      <c r="AK816" s="479">
        <f>'a.Equipe projet'!D838</f>
        <v>0</v>
      </c>
      <c r="AL816" s="479">
        <f>'a.Equipe projet'!E838</f>
        <v>0</v>
      </c>
      <c r="AM816" s="479">
        <f>'a.Equipe projet'!F838</f>
        <v>0</v>
      </c>
      <c r="AN816" s="479">
        <f>'a.Equipe projet'!G838</f>
        <v>0</v>
      </c>
      <c r="AO816" s="479">
        <f>'a.Equipe projet'!H838</f>
        <v>0</v>
      </c>
      <c r="AP816" s="479">
        <f>'a.Equipe projet'!I838</f>
        <v>0</v>
      </c>
      <c r="AQ816" s="479">
        <f>'a.Equipe projet'!J838</f>
        <v>0</v>
      </c>
      <c r="AR816" s="479">
        <f>'a.Equipe projet'!K838</f>
        <v>0</v>
      </c>
      <c r="AS816" s="479">
        <f>'a.Equipe projet'!L838</f>
        <v>0</v>
      </c>
      <c r="AU816" s="479">
        <f>'c.Prestataires'!D837</f>
        <v>0</v>
      </c>
      <c r="AV816" s="479">
        <f>'c.Prestataires'!E837</f>
        <v>0</v>
      </c>
      <c r="AW816" s="479">
        <f>'c.Prestataires'!F837</f>
        <v>0</v>
      </c>
      <c r="AX816" s="479">
        <f>'c.Prestataires'!G837</f>
        <v>0</v>
      </c>
      <c r="AY816" s="479">
        <f>'c.Prestataires'!H837</f>
        <v>0</v>
      </c>
      <c r="BA816" s="479">
        <f>'d.Points de vente&amp;récupération'!D839</f>
        <v>0</v>
      </c>
      <c r="BB816" s="479">
        <f>'d.Points de vente&amp;récupération'!E839</f>
        <v>0</v>
      </c>
      <c r="BC816" s="479">
        <f>'d.Points de vente&amp;récupération'!F839</f>
        <v>0</v>
      </c>
      <c r="BD816" s="479">
        <f>'d.Points de vente&amp;récupération'!G839</f>
        <v>0</v>
      </c>
      <c r="BE816" s="479">
        <f>'d.Points de vente&amp;récupération'!H839</f>
        <v>0</v>
      </c>
      <c r="BF816" s="479">
        <f>'d.Points de vente&amp;récupération'!I839</f>
        <v>0</v>
      </c>
      <c r="BG816" s="479">
        <f>'d.Points de vente&amp;récupération'!J839</f>
        <v>0</v>
      </c>
      <c r="BH816" s="479">
        <f>'d.Points de vente&amp;récupération'!K839</f>
        <v>0</v>
      </c>
    </row>
    <row r="817" spans="15:60">
      <c r="O817">
        <v>814</v>
      </c>
      <c r="P817" t="str">
        <f>_xlfn.XLOOKUP(O817,'1.Fiche candidature (à remplir)'!AB:AB,'1.Fiche candidature (à remplir)'!D:D)</f>
        <v>Prestation de lavage externalisé</v>
      </c>
      <c r="Q817" t="str">
        <f>_xlfn.XLOOKUP(O817,'1.Fiche candidature (à remplir)'!AB:AB,'1.Fiche candidature (à remplir)'!AC:AC)</f>
        <v>Investissement_2</v>
      </c>
      <c r="R817" t="str">
        <f>_xlfn.XLOOKUP(O817,'1.Fiche candidature (à remplir)'!AB:AB,'1.Fiche candidature (à remplir)'!E:E)</f>
        <v>A compléter</v>
      </c>
      <c r="S817">
        <f>_xlfn.XLOOKUP(O817,'1.Fiche candidature (à remplir)'!AB:AB,'1.Fiche candidature (à remplir)'!F:F)</f>
        <v>0</v>
      </c>
      <c r="T817">
        <f>_xlfn.XLOOKUP(O817,'1.Fiche candidature (à remplir)'!AB:AB,'1.Fiche candidature (à remplir)'!G:G)</f>
        <v>0</v>
      </c>
      <c r="U817">
        <f>_xlfn.XLOOKUP(O817,'1.Fiche candidature (à remplir)'!AB:AB,'1.Fiche candidature (à remplir)'!H:H)</f>
        <v>0</v>
      </c>
      <c r="V817" t="str">
        <f>_xlfn.XLOOKUP(O817,'1.Fiche candidature (à remplir)'!AB:AB,'1.Fiche candidature (à remplir)'!I:I)</f>
        <v>A compléter</v>
      </c>
      <c r="W817" t="str">
        <f>_xlfn.XLOOKUP(O817,'1.Fiche candidature (à remplir)'!AB:AB,'1.Fiche candidature (à remplir)'!L:L)</f>
        <v>A remplir</v>
      </c>
      <c r="X817">
        <f>_xlfn.XLOOKUP(O817,'1.Fiche candidature (à remplir)'!AB:AB,'1.Fiche candidature (à remplir)'!M:M)</f>
        <v>0</v>
      </c>
      <c r="Y817">
        <f>_xlfn.XLOOKUP(O817,'1.Fiche candidature (à remplir)'!AB:AB,'1.Fiche candidature (à remplir)'!N:N)</f>
        <v>0</v>
      </c>
      <c r="Z817">
        <f>_xlfn.XLOOKUP(O817,'1.Fiche candidature (à remplir)'!AB:AB,'1.Fiche candidature (à remplir)'!P:P)</f>
        <v>0</v>
      </c>
      <c r="AC817" s="479">
        <f>b.Groupement!D843</f>
        <v>0</v>
      </c>
      <c r="AD817" s="479">
        <f>b.Groupement!E843</f>
        <v>0</v>
      </c>
      <c r="AE817" s="479">
        <f>b.Groupement!F843</f>
        <v>0</v>
      </c>
      <c r="AF817" s="479">
        <f>b.Groupement!G843</f>
        <v>0</v>
      </c>
      <c r="AG817" s="479">
        <f>b.Groupement!H843</f>
        <v>0</v>
      </c>
      <c r="AH817" s="479">
        <f>b.Groupement!I843</f>
        <v>0</v>
      </c>
      <c r="AI817" s="479">
        <f>b.Groupement!J843</f>
        <v>0</v>
      </c>
      <c r="AK817" s="479">
        <f>'a.Equipe projet'!D839</f>
        <v>0</v>
      </c>
      <c r="AL817" s="479">
        <f>'a.Equipe projet'!E839</f>
        <v>0</v>
      </c>
      <c r="AM817" s="479">
        <f>'a.Equipe projet'!F839</f>
        <v>0</v>
      </c>
      <c r="AN817" s="479">
        <f>'a.Equipe projet'!G839</f>
        <v>0</v>
      </c>
      <c r="AO817" s="479">
        <f>'a.Equipe projet'!H839</f>
        <v>0</v>
      </c>
      <c r="AP817" s="479">
        <f>'a.Equipe projet'!I839</f>
        <v>0</v>
      </c>
      <c r="AQ817" s="479">
        <f>'a.Equipe projet'!J839</f>
        <v>0</v>
      </c>
      <c r="AR817" s="479">
        <f>'a.Equipe projet'!K839</f>
        <v>0</v>
      </c>
      <c r="AS817" s="479">
        <f>'a.Equipe projet'!L839</f>
        <v>0</v>
      </c>
      <c r="AU817" s="479">
        <f>'c.Prestataires'!D838</f>
        <v>0</v>
      </c>
      <c r="AV817" s="479">
        <f>'c.Prestataires'!E838</f>
        <v>0</v>
      </c>
      <c r="AW817" s="479">
        <f>'c.Prestataires'!F838</f>
        <v>0</v>
      </c>
      <c r="AX817" s="479">
        <f>'c.Prestataires'!G838</f>
        <v>0</v>
      </c>
      <c r="AY817" s="479">
        <f>'c.Prestataires'!H838</f>
        <v>0</v>
      </c>
      <c r="BA817" s="479">
        <f>'d.Points de vente&amp;récupération'!D840</f>
        <v>0</v>
      </c>
      <c r="BB817" s="479">
        <f>'d.Points de vente&amp;récupération'!E840</f>
        <v>0</v>
      </c>
      <c r="BC817" s="479">
        <f>'d.Points de vente&amp;récupération'!F840</f>
        <v>0</v>
      </c>
      <c r="BD817" s="479">
        <f>'d.Points de vente&amp;récupération'!G840</f>
        <v>0</v>
      </c>
      <c r="BE817" s="479">
        <f>'d.Points de vente&amp;récupération'!H840</f>
        <v>0</v>
      </c>
      <c r="BF817" s="479">
        <f>'d.Points de vente&amp;récupération'!I840</f>
        <v>0</v>
      </c>
      <c r="BG817" s="479">
        <f>'d.Points de vente&amp;récupération'!J840</f>
        <v>0</v>
      </c>
      <c r="BH817" s="479">
        <f>'d.Points de vente&amp;récupération'!K840</f>
        <v>0</v>
      </c>
    </row>
    <row r="818" spans="15:60">
      <c r="O818">
        <v>815</v>
      </c>
      <c r="P818" t="str">
        <f>_xlfn.XLOOKUP(O818,'1.Fiche candidature (à remplir)'!AB:AB,'1.Fiche candidature (à remplir)'!D:D)</f>
        <v>Prestation de lavage externalisé</v>
      </c>
      <c r="Q818" t="str">
        <f>_xlfn.XLOOKUP(O818,'1.Fiche candidature (à remplir)'!AB:AB,'1.Fiche candidature (à remplir)'!AC:AC)</f>
        <v>Investissement_2</v>
      </c>
      <c r="R818" t="str">
        <f>_xlfn.XLOOKUP(O818,'1.Fiche candidature (à remplir)'!AB:AB,'1.Fiche candidature (à remplir)'!E:E)</f>
        <v>A compléter</v>
      </c>
      <c r="S818">
        <f>_xlfn.XLOOKUP(O818,'1.Fiche candidature (à remplir)'!AB:AB,'1.Fiche candidature (à remplir)'!F:F)</f>
        <v>0</v>
      </c>
      <c r="T818">
        <f>_xlfn.XLOOKUP(O818,'1.Fiche candidature (à remplir)'!AB:AB,'1.Fiche candidature (à remplir)'!G:G)</f>
        <v>0</v>
      </c>
      <c r="U818">
        <f>_xlfn.XLOOKUP(O818,'1.Fiche candidature (à remplir)'!AB:AB,'1.Fiche candidature (à remplir)'!H:H)</f>
        <v>0</v>
      </c>
      <c r="V818" t="str">
        <f>_xlfn.XLOOKUP(O818,'1.Fiche candidature (à remplir)'!AB:AB,'1.Fiche candidature (à remplir)'!I:I)</f>
        <v>A compléter</v>
      </c>
      <c r="W818" t="str">
        <f>_xlfn.XLOOKUP(O818,'1.Fiche candidature (à remplir)'!AB:AB,'1.Fiche candidature (à remplir)'!L:L)</f>
        <v>A remplir</v>
      </c>
      <c r="X818">
        <f>_xlfn.XLOOKUP(O818,'1.Fiche candidature (à remplir)'!AB:AB,'1.Fiche candidature (à remplir)'!M:M)</f>
        <v>0</v>
      </c>
      <c r="Y818">
        <f>_xlfn.XLOOKUP(O818,'1.Fiche candidature (à remplir)'!AB:AB,'1.Fiche candidature (à remplir)'!N:N)</f>
        <v>0</v>
      </c>
      <c r="Z818">
        <f>_xlfn.XLOOKUP(O818,'1.Fiche candidature (à remplir)'!AB:AB,'1.Fiche candidature (à remplir)'!P:P)</f>
        <v>0</v>
      </c>
      <c r="AC818" s="479">
        <f>b.Groupement!D844</f>
        <v>0</v>
      </c>
      <c r="AD818" s="479">
        <f>b.Groupement!E844</f>
        <v>0</v>
      </c>
      <c r="AE818" s="479">
        <f>b.Groupement!F844</f>
        <v>0</v>
      </c>
      <c r="AF818" s="479">
        <f>b.Groupement!G844</f>
        <v>0</v>
      </c>
      <c r="AG818" s="479">
        <f>b.Groupement!H844</f>
        <v>0</v>
      </c>
      <c r="AH818" s="479">
        <f>b.Groupement!I844</f>
        <v>0</v>
      </c>
      <c r="AI818" s="479">
        <f>b.Groupement!J844</f>
        <v>0</v>
      </c>
      <c r="AK818" s="479">
        <f>'a.Equipe projet'!D840</f>
        <v>0</v>
      </c>
      <c r="AL818" s="479">
        <f>'a.Equipe projet'!E840</f>
        <v>0</v>
      </c>
      <c r="AM818" s="479">
        <f>'a.Equipe projet'!F840</f>
        <v>0</v>
      </c>
      <c r="AN818" s="479">
        <f>'a.Equipe projet'!G840</f>
        <v>0</v>
      </c>
      <c r="AO818" s="479">
        <f>'a.Equipe projet'!H840</f>
        <v>0</v>
      </c>
      <c r="AP818" s="479">
        <f>'a.Equipe projet'!I840</f>
        <v>0</v>
      </c>
      <c r="AQ818" s="479">
        <f>'a.Equipe projet'!J840</f>
        <v>0</v>
      </c>
      <c r="AR818" s="479">
        <f>'a.Equipe projet'!K840</f>
        <v>0</v>
      </c>
      <c r="AS818" s="479">
        <f>'a.Equipe projet'!L840</f>
        <v>0</v>
      </c>
      <c r="AU818" s="479">
        <f>'c.Prestataires'!D839</f>
        <v>0</v>
      </c>
      <c r="AV818" s="479">
        <f>'c.Prestataires'!E839</f>
        <v>0</v>
      </c>
      <c r="AW818" s="479">
        <f>'c.Prestataires'!F839</f>
        <v>0</v>
      </c>
      <c r="AX818" s="479">
        <f>'c.Prestataires'!G839</f>
        <v>0</v>
      </c>
      <c r="AY818" s="479">
        <f>'c.Prestataires'!H839</f>
        <v>0</v>
      </c>
      <c r="BA818" s="479">
        <f>'d.Points de vente&amp;récupération'!D841</f>
        <v>0</v>
      </c>
      <c r="BB818" s="479">
        <f>'d.Points de vente&amp;récupération'!E841</f>
        <v>0</v>
      </c>
      <c r="BC818" s="479">
        <f>'d.Points de vente&amp;récupération'!F841</f>
        <v>0</v>
      </c>
      <c r="BD818" s="479">
        <f>'d.Points de vente&amp;récupération'!G841</f>
        <v>0</v>
      </c>
      <c r="BE818" s="479">
        <f>'d.Points de vente&amp;récupération'!H841</f>
        <v>0</v>
      </c>
      <c r="BF818" s="479">
        <f>'d.Points de vente&amp;récupération'!I841</f>
        <v>0</v>
      </c>
      <c r="BG818" s="479">
        <f>'d.Points de vente&amp;récupération'!J841</f>
        <v>0</v>
      </c>
      <c r="BH818" s="479">
        <f>'d.Points de vente&amp;récupération'!K841</f>
        <v>0</v>
      </c>
    </row>
    <row r="819" spans="15:60">
      <c r="O819">
        <v>816</v>
      </c>
      <c r="P819" t="str">
        <f>_xlfn.XLOOKUP(O819,'1.Fiche candidature (à remplir)'!AB:AB,'1.Fiche candidature (à remplir)'!D:D)</f>
        <v xml:space="preserve">Prestation d'analyse sanitaire, laboratoire
</v>
      </c>
      <c r="Q819" t="str">
        <f>_xlfn.XLOOKUP(O819,'1.Fiche candidature (à remplir)'!AB:AB,'1.Fiche candidature (à remplir)'!AC:AC)</f>
        <v>Investissement_2</v>
      </c>
      <c r="R819" t="str">
        <f>_xlfn.XLOOKUP(O819,'1.Fiche candidature (à remplir)'!AB:AB,'1.Fiche candidature (à remplir)'!E:E)</f>
        <v>A compléter</v>
      </c>
      <c r="S819">
        <f>_xlfn.XLOOKUP(O819,'1.Fiche candidature (à remplir)'!AB:AB,'1.Fiche candidature (à remplir)'!F:F)</f>
        <v>0</v>
      </c>
      <c r="T819">
        <f>_xlfn.XLOOKUP(O819,'1.Fiche candidature (à remplir)'!AB:AB,'1.Fiche candidature (à remplir)'!G:G)</f>
        <v>0</v>
      </c>
      <c r="U819">
        <f>_xlfn.XLOOKUP(O819,'1.Fiche candidature (à remplir)'!AB:AB,'1.Fiche candidature (à remplir)'!H:H)</f>
        <v>0</v>
      </c>
      <c r="V819" t="str">
        <f>_xlfn.XLOOKUP(O819,'1.Fiche candidature (à remplir)'!AB:AB,'1.Fiche candidature (à remplir)'!I:I)</f>
        <v>A compléter</v>
      </c>
      <c r="W819" t="str">
        <f>_xlfn.XLOOKUP(O819,'1.Fiche candidature (à remplir)'!AB:AB,'1.Fiche candidature (à remplir)'!L:L)</f>
        <v>A remplir</v>
      </c>
      <c r="X819">
        <f>_xlfn.XLOOKUP(O819,'1.Fiche candidature (à remplir)'!AB:AB,'1.Fiche candidature (à remplir)'!M:M)</f>
        <v>0</v>
      </c>
      <c r="Y819">
        <f>_xlfn.XLOOKUP(O819,'1.Fiche candidature (à remplir)'!AB:AB,'1.Fiche candidature (à remplir)'!N:N)</f>
        <v>0</v>
      </c>
      <c r="Z819">
        <f>_xlfn.XLOOKUP(O819,'1.Fiche candidature (à remplir)'!AB:AB,'1.Fiche candidature (à remplir)'!P:P)</f>
        <v>0</v>
      </c>
      <c r="AC819" s="479">
        <f>b.Groupement!D845</f>
        <v>0</v>
      </c>
      <c r="AD819" s="479">
        <f>b.Groupement!E845</f>
        <v>0</v>
      </c>
      <c r="AE819" s="479">
        <f>b.Groupement!F845</f>
        <v>0</v>
      </c>
      <c r="AF819" s="479">
        <f>b.Groupement!G845</f>
        <v>0</v>
      </c>
      <c r="AG819" s="479">
        <f>b.Groupement!H845</f>
        <v>0</v>
      </c>
      <c r="AH819" s="479">
        <f>b.Groupement!I845</f>
        <v>0</v>
      </c>
      <c r="AI819" s="479">
        <f>b.Groupement!J845</f>
        <v>0</v>
      </c>
      <c r="AK819" s="479">
        <f>'a.Equipe projet'!D841</f>
        <v>0</v>
      </c>
      <c r="AL819" s="479">
        <f>'a.Equipe projet'!E841</f>
        <v>0</v>
      </c>
      <c r="AM819" s="479">
        <f>'a.Equipe projet'!F841</f>
        <v>0</v>
      </c>
      <c r="AN819" s="479">
        <f>'a.Equipe projet'!G841</f>
        <v>0</v>
      </c>
      <c r="AO819" s="479">
        <f>'a.Equipe projet'!H841</f>
        <v>0</v>
      </c>
      <c r="AP819" s="479">
        <f>'a.Equipe projet'!I841</f>
        <v>0</v>
      </c>
      <c r="AQ819" s="479">
        <f>'a.Equipe projet'!J841</f>
        <v>0</v>
      </c>
      <c r="AR819" s="479">
        <f>'a.Equipe projet'!K841</f>
        <v>0</v>
      </c>
      <c r="AS819" s="479">
        <f>'a.Equipe projet'!L841</f>
        <v>0</v>
      </c>
      <c r="AU819" s="479">
        <f>'c.Prestataires'!D840</f>
        <v>0</v>
      </c>
      <c r="AV819" s="479">
        <f>'c.Prestataires'!E840</f>
        <v>0</v>
      </c>
      <c r="AW819" s="479">
        <f>'c.Prestataires'!F840</f>
        <v>0</v>
      </c>
      <c r="AX819" s="479">
        <f>'c.Prestataires'!G840</f>
        <v>0</v>
      </c>
      <c r="AY819" s="479">
        <f>'c.Prestataires'!H840</f>
        <v>0</v>
      </c>
      <c r="BA819" s="479">
        <f>'d.Points de vente&amp;récupération'!D842</f>
        <v>0</v>
      </c>
      <c r="BB819" s="479">
        <f>'d.Points de vente&amp;récupération'!E842</f>
        <v>0</v>
      </c>
      <c r="BC819" s="479">
        <f>'d.Points de vente&amp;récupération'!F842</f>
        <v>0</v>
      </c>
      <c r="BD819" s="479">
        <f>'d.Points de vente&amp;récupération'!G842</f>
        <v>0</v>
      </c>
      <c r="BE819" s="479">
        <f>'d.Points de vente&amp;récupération'!H842</f>
        <v>0</v>
      </c>
      <c r="BF819" s="479">
        <f>'d.Points de vente&amp;récupération'!I842</f>
        <v>0</v>
      </c>
      <c r="BG819" s="479">
        <f>'d.Points de vente&amp;récupération'!J842</f>
        <v>0</v>
      </c>
      <c r="BH819" s="479">
        <f>'d.Points de vente&amp;récupération'!K842</f>
        <v>0</v>
      </c>
    </row>
    <row r="820" spans="15:60">
      <c r="O820">
        <v>817</v>
      </c>
      <c r="P820" t="str">
        <f>_xlfn.XLOOKUP(O820,'1.Fiche candidature (à remplir)'!AB:AB,'1.Fiche candidature (à remplir)'!D:D)</f>
        <v>Prestation d'analyse sanitaire, laboratoire</v>
      </c>
      <c r="Q820" t="str">
        <f>_xlfn.XLOOKUP(O820,'1.Fiche candidature (à remplir)'!AB:AB,'1.Fiche candidature (à remplir)'!AC:AC)</f>
        <v>Investissement_2</v>
      </c>
      <c r="R820" t="str">
        <f>_xlfn.XLOOKUP(O820,'1.Fiche candidature (à remplir)'!AB:AB,'1.Fiche candidature (à remplir)'!E:E)</f>
        <v>A compléter</v>
      </c>
      <c r="S820">
        <f>_xlfn.XLOOKUP(O820,'1.Fiche candidature (à remplir)'!AB:AB,'1.Fiche candidature (à remplir)'!F:F)</f>
        <v>0</v>
      </c>
      <c r="T820">
        <f>_xlfn.XLOOKUP(O820,'1.Fiche candidature (à remplir)'!AB:AB,'1.Fiche candidature (à remplir)'!G:G)</f>
        <v>0</v>
      </c>
      <c r="U820">
        <f>_xlfn.XLOOKUP(O820,'1.Fiche candidature (à remplir)'!AB:AB,'1.Fiche candidature (à remplir)'!H:H)</f>
        <v>0</v>
      </c>
      <c r="V820" t="str">
        <f>_xlfn.XLOOKUP(O820,'1.Fiche candidature (à remplir)'!AB:AB,'1.Fiche candidature (à remplir)'!I:I)</f>
        <v>A compléter</v>
      </c>
      <c r="W820" t="str">
        <f>_xlfn.XLOOKUP(O820,'1.Fiche candidature (à remplir)'!AB:AB,'1.Fiche candidature (à remplir)'!L:L)</f>
        <v>A remplir</v>
      </c>
      <c r="X820">
        <f>_xlfn.XLOOKUP(O820,'1.Fiche candidature (à remplir)'!AB:AB,'1.Fiche candidature (à remplir)'!M:M)</f>
        <v>0</v>
      </c>
      <c r="Y820">
        <f>_xlfn.XLOOKUP(O820,'1.Fiche candidature (à remplir)'!AB:AB,'1.Fiche candidature (à remplir)'!N:N)</f>
        <v>0</v>
      </c>
      <c r="Z820">
        <f>_xlfn.XLOOKUP(O820,'1.Fiche candidature (à remplir)'!AB:AB,'1.Fiche candidature (à remplir)'!P:P)</f>
        <v>0</v>
      </c>
      <c r="AC820" s="479">
        <f>b.Groupement!D846</f>
        <v>0</v>
      </c>
      <c r="AD820" s="479">
        <f>b.Groupement!E846</f>
        <v>0</v>
      </c>
      <c r="AE820" s="479">
        <f>b.Groupement!F846</f>
        <v>0</v>
      </c>
      <c r="AF820" s="479">
        <f>b.Groupement!G846</f>
        <v>0</v>
      </c>
      <c r="AG820" s="479">
        <f>b.Groupement!H846</f>
        <v>0</v>
      </c>
      <c r="AH820" s="479">
        <f>b.Groupement!I846</f>
        <v>0</v>
      </c>
      <c r="AI820" s="479">
        <f>b.Groupement!J846</f>
        <v>0</v>
      </c>
      <c r="AK820" s="479">
        <f>'a.Equipe projet'!D842</f>
        <v>0</v>
      </c>
      <c r="AL820" s="479">
        <f>'a.Equipe projet'!E842</f>
        <v>0</v>
      </c>
      <c r="AM820" s="479">
        <f>'a.Equipe projet'!F842</f>
        <v>0</v>
      </c>
      <c r="AN820" s="479">
        <f>'a.Equipe projet'!G842</f>
        <v>0</v>
      </c>
      <c r="AO820" s="479">
        <f>'a.Equipe projet'!H842</f>
        <v>0</v>
      </c>
      <c r="AP820" s="479">
        <f>'a.Equipe projet'!I842</f>
        <v>0</v>
      </c>
      <c r="AQ820" s="479">
        <f>'a.Equipe projet'!J842</f>
        <v>0</v>
      </c>
      <c r="AR820" s="479">
        <f>'a.Equipe projet'!K842</f>
        <v>0</v>
      </c>
      <c r="AS820" s="479">
        <f>'a.Equipe projet'!L842</f>
        <v>0</v>
      </c>
      <c r="AU820" s="479">
        <f>'c.Prestataires'!D841</f>
        <v>0</v>
      </c>
      <c r="AV820" s="479">
        <f>'c.Prestataires'!E841</f>
        <v>0</v>
      </c>
      <c r="AW820" s="479">
        <f>'c.Prestataires'!F841</f>
        <v>0</v>
      </c>
      <c r="AX820" s="479">
        <f>'c.Prestataires'!G841</f>
        <v>0</v>
      </c>
      <c r="AY820" s="479">
        <f>'c.Prestataires'!H841</f>
        <v>0</v>
      </c>
      <c r="BA820" s="479">
        <f>'d.Points de vente&amp;récupération'!D843</f>
        <v>0</v>
      </c>
      <c r="BB820" s="479">
        <f>'d.Points de vente&amp;récupération'!E843</f>
        <v>0</v>
      </c>
      <c r="BC820" s="479">
        <f>'d.Points de vente&amp;récupération'!F843</f>
        <v>0</v>
      </c>
      <c r="BD820" s="479">
        <f>'d.Points de vente&amp;récupération'!G843</f>
        <v>0</v>
      </c>
      <c r="BE820" s="479">
        <f>'d.Points de vente&amp;récupération'!H843</f>
        <v>0</v>
      </c>
      <c r="BF820" s="479">
        <f>'d.Points de vente&amp;récupération'!I843</f>
        <v>0</v>
      </c>
      <c r="BG820" s="479">
        <f>'d.Points de vente&amp;récupération'!J843</f>
        <v>0</v>
      </c>
      <c r="BH820" s="479">
        <f>'d.Points de vente&amp;récupération'!K843</f>
        <v>0</v>
      </c>
    </row>
    <row r="821" spans="15:60">
      <c r="O821">
        <v>818</v>
      </c>
      <c r="P821" t="str">
        <f>_xlfn.XLOOKUP(O821,'1.Fiche candidature (à remplir)'!AB:AB,'1.Fiche candidature (à remplir)'!D:D)</f>
        <v>Prestation d'analyse sanitaire, laboratoire</v>
      </c>
      <c r="Q821" t="str">
        <f>_xlfn.XLOOKUP(O821,'1.Fiche candidature (à remplir)'!AB:AB,'1.Fiche candidature (à remplir)'!AC:AC)</f>
        <v>Investissement_2</v>
      </c>
      <c r="R821" t="str">
        <f>_xlfn.XLOOKUP(O821,'1.Fiche candidature (à remplir)'!AB:AB,'1.Fiche candidature (à remplir)'!E:E)</f>
        <v>A compléter</v>
      </c>
      <c r="S821">
        <f>_xlfn.XLOOKUP(O821,'1.Fiche candidature (à remplir)'!AB:AB,'1.Fiche candidature (à remplir)'!F:F)</f>
        <v>0</v>
      </c>
      <c r="T821">
        <f>_xlfn.XLOOKUP(O821,'1.Fiche candidature (à remplir)'!AB:AB,'1.Fiche candidature (à remplir)'!G:G)</f>
        <v>0</v>
      </c>
      <c r="U821">
        <f>_xlfn.XLOOKUP(O821,'1.Fiche candidature (à remplir)'!AB:AB,'1.Fiche candidature (à remplir)'!H:H)</f>
        <v>0</v>
      </c>
      <c r="V821" t="str">
        <f>_xlfn.XLOOKUP(O821,'1.Fiche candidature (à remplir)'!AB:AB,'1.Fiche candidature (à remplir)'!I:I)</f>
        <v>A compléter</v>
      </c>
      <c r="W821" t="str">
        <f>_xlfn.XLOOKUP(O821,'1.Fiche candidature (à remplir)'!AB:AB,'1.Fiche candidature (à remplir)'!L:L)</f>
        <v>A remplir</v>
      </c>
      <c r="X821">
        <f>_xlfn.XLOOKUP(O821,'1.Fiche candidature (à remplir)'!AB:AB,'1.Fiche candidature (à remplir)'!M:M)</f>
        <v>0</v>
      </c>
      <c r="Y821">
        <f>_xlfn.XLOOKUP(O821,'1.Fiche candidature (à remplir)'!AB:AB,'1.Fiche candidature (à remplir)'!N:N)</f>
        <v>0</v>
      </c>
      <c r="Z821">
        <f>_xlfn.XLOOKUP(O821,'1.Fiche candidature (à remplir)'!AB:AB,'1.Fiche candidature (à remplir)'!P:P)</f>
        <v>0</v>
      </c>
      <c r="AC821" s="479">
        <f>b.Groupement!D847</f>
        <v>0</v>
      </c>
      <c r="AD821" s="479">
        <f>b.Groupement!E847</f>
        <v>0</v>
      </c>
      <c r="AE821" s="479">
        <f>b.Groupement!F847</f>
        <v>0</v>
      </c>
      <c r="AF821" s="479">
        <f>b.Groupement!G847</f>
        <v>0</v>
      </c>
      <c r="AG821" s="479">
        <f>b.Groupement!H847</f>
        <v>0</v>
      </c>
      <c r="AH821" s="479">
        <f>b.Groupement!I847</f>
        <v>0</v>
      </c>
      <c r="AI821" s="479">
        <f>b.Groupement!J847</f>
        <v>0</v>
      </c>
      <c r="AK821" s="479">
        <f>'a.Equipe projet'!D843</f>
        <v>0</v>
      </c>
      <c r="AL821" s="479">
        <f>'a.Equipe projet'!E843</f>
        <v>0</v>
      </c>
      <c r="AM821" s="479">
        <f>'a.Equipe projet'!F843</f>
        <v>0</v>
      </c>
      <c r="AN821" s="479">
        <f>'a.Equipe projet'!G843</f>
        <v>0</v>
      </c>
      <c r="AO821" s="479">
        <f>'a.Equipe projet'!H843</f>
        <v>0</v>
      </c>
      <c r="AP821" s="479">
        <f>'a.Equipe projet'!I843</f>
        <v>0</v>
      </c>
      <c r="AQ821" s="479">
        <f>'a.Equipe projet'!J843</f>
        <v>0</v>
      </c>
      <c r="AR821" s="479">
        <f>'a.Equipe projet'!K843</f>
        <v>0</v>
      </c>
      <c r="AS821" s="479">
        <f>'a.Equipe projet'!L843</f>
        <v>0</v>
      </c>
      <c r="AU821" s="479">
        <f>'c.Prestataires'!D842</f>
        <v>0</v>
      </c>
      <c r="AV821" s="479">
        <f>'c.Prestataires'!E842</f>
        <v>0</v>
      </c>
      <c r="AW821" s="479">
        <f>'c.Prestataires'!F842</f>
        <v>0</v>
      </c>
      <c r="AX821" s="479">
        <f>'c.Prestataires'!G842</f>
        <v>0</v>
      </c>
      <c r="AY821" s="479">
        <f>'c.Prestataires'!H842</f>
        <v>0</v>
      </c>
      <c r="BA821" s="479">
        <f>'d.Points de vente&amp;récupération'!D844</f>
        <v>0</v>
      </c>
      <c r="BB821" s="479">
        <f>'d.Points de vente&amp;récupération'!E844</f>
        <v>0</v>
      </c>
      <c r="BC821" s="479">
        <f>'d.Points de vente&amp;récupération'!F844</f>
        <v>0</v>
      </c>
      <c r="BD821" s="479">
        <f>'d.Points de vente&amp;récupération'!G844</f>
        <v>0</v>
      </c>
      <c r="BE821" s="479">
        <f>'d.Points de vente&amp;récupération'!H844</f>
        <v>0</v>
      </c>
      <c r="BF821" s="479">
        <f>'d.Points de vente&amp;récupération'!I844</f>
        <v>0</v>
      </c>
      <c r="BG821" s="479">
        <f>'d.Points de vente&amp;récupération'!J844</f>
        <v>0</v>
      </c>
      <c r="BH821" s="479">
        <f>'d.Points de vente&amp;récupération'!K844</f>
        <v>0</v>
      </c>
    </row>
    <row r="822" spans="15:60">
      <c r="O822">
        <v>819</v>
      </c>
      <c r="P822" t="str">
        <f>_xlfn.XLOOKUP(O822,'1.Fiche candidature (à remplir)'!AB:AB,'1.Fiche candidature (à remplir)'!D:D)</f>
        <v>Prestation d'analyse sanitaire, laboratoire</v>
      </c>
      <c r="Q822" t="str">
        <f>_xlfn.XLOOKUP(O822,'1.Fiche candidature (à remplir)'!AB:AB,'1.Fiche candidature (à remplir)'!AC:AC)</f>
        <v>Investissement_2</v>
      </c>
      <c r="R822" t="str">
        <f>_xlfn.XLOOKUP(O822,'1.Fiche candidature (à remplir)'!AB:AB,'1.Fiche candidature (à remplir)'!E:E)</f>
        <v>A compléter</v>
      </c>
      <c r="S822">
        <f>_xlfn.XLOOKUP(O822,'1.Fiche candidature (à remplir)'!AB:AB,'1.Fiche candidature (à remplir)'!F:F)</f>
        <v>0</v>
      </c>
      <c r="T822">
        <f>_xlfn.XLOOKUP(O822,'1.Fiche candidature (à remplir)'!AB:AB,'1.Fiche candidature (à remplir)'!G:G)</f>
        <v>0</v>
      </c>
      <c r="U822">
        <f>_xlfn.XLOOKUP(O822,'1.Fiche candidature (à remplir)'!AB:AB,'1.Fiche candidature (à remplir)'!H:H)</f>
        <v>0</v>
      </c>
      <c r="V822" t="str">
        <f>_xlfn.XLOOKUP(O822,'1.Fiche candidature (à remplir)'!AB:AB,'1.Fiche candidature (à remplir)'!I:I)</f>
        <v>A compléter</v>
      </c>
      <c r="W822" t="str">
        <f>_xlfn.XLOOKUP(O822,'1.Fiche candidature (à remplir)'!AB:AB,'1.Fiche candidature (à remplir)'!L:L)</f>
        <v>A remplir</v>
      </c>
      <c r="X822">
        <f>_xlfn.XLOOKUP(O822,'1.Fiche candidature (à remplir)'!AB:AB,'1.Fiche candidature (à remplir)'!M:M)</f>
        <v>0</v>
      </c>
      <c r="Y822">
        <f>_xlfn.XLOOKUP(O822,'1.Fiche candidature (à remplir)'!AB:AB,'1.Fiche candidature (à remplir)'!N:N)</f>
        <v>0</v>
      </c>
      <c r="Z822">
        <f>_xlfn.XLOOKUP(O822,'1.Fiche candidature (à remplir)'!AB:AB,'1.Fiche candidature (à remplir)'!P:P)</f>
        <v>0</v>
      </c>
      <c r="AC822" s="479">
        <f>b.Groupement!D848</f>
        <v>0</v>
      </c>
      <c r="AD822" s="479">
        <f>b.Groupement!E848</f>
        <v>0</v>
      </c>
      <c r="AE822" s="479">
        <f>b.Groupement!F848</f>
        <v>0</v>
      </c>
      <c r="AF822" s="479">
        <f>b.Groupement!G848</f>
        <v>0</v>
      </c>
      <c r="AG822" s="479">
        <f>b.Groupement!H848</f>
        <v>0</v>
      </c>
      <c r="AH822" s="479">
        <f>b.Groupement!I848</f>
        <v>0</v>
      </c>
      <c r="AI822" s="479">
        <f>b.Groupement!J848</f>
        <v>0</v>
      </c>
      <c r="AK822" s="479">
        <f>'a.Equipe projet'!D844</f>
        <v>0</v>
      </c>
      <c r="AL822" s="479">
        <f>'a.Equipe projet'!E844</f>
        <v>0</v>
      </c>
      <c r="AM822" s="479">
        <f>'a.Equipe projet'!F844</f>
        <v>0</v>
      </c>
      <c r="AN822" s="479">
        <f>'a.Equipe projet'!G844</f>
        <v>0</v>
      </c>
      <c r="AO822" s="479">
        <f>'a.Equipe projet'!H844</f>
        <v>0</v>
      </c>
      <c r="AP822" s="479">
        <f>'a.Equipe projet'!I844</f>
        <v>0</v>
      </c>
      <c r="AQ822" s="479">
        <f>'a.Equipe projet'!J844</f>
        <v>0</v>
      </c>
      <c r="AR822" s="479">
        <f>'a.Equipe projet'!K844</f>
        <v>0</v>
      </c>
      <c r="AS822" s="479">
        <f>'a.Equipe projet'!L844</f>
        <v>0</v>
      </c>
      <c r="AU822" s="479">
        <f>'c.Prestataires'!D843</f>
        <v>0</v>
      </c>
      <c r="AV822" s="479">
        <f>'c.Prestataires'!E843</f>
        <v>0</v>
      </c>
      <c r="AW822" s="479">
        <f>'c.Prestataires'!F843</f>
        <v>0</v>
      </c>
      <c r="AX822" s="479">
        <f>'c.Prestataires'!G843</f>
        <v>0</v>
      </c>
      <c r="AY822" s="479">
        <f>'c.Prestataires'!H843</f>
        <v>0</v>
      </c>
      <c r="BA822" s="479">
        <f>'d.Points de vente&amp;récupération'!D845</f>
        <v>0</v>
      </c>
      <c r="BB822" s="479">
        <f>'d.Points de vente&amp;récupération'!E845</f>
        <v>0</v>
      </c>
      <c r="BC822" s="479">
        <f>'d.Points de vente&amp;récupération'!F845</f>
        <v>0</v>
      </c>
      <c r="BD822" s="479">
        <f>'d.Points de vente&amp;récupération'!G845</f>
        <v>0</v>
      </c>
      <c r="BE822" s="479">
        <f>'d.Points de vente&amp;récupération'!H845</f>
        <v>0</v>
      </c>
      <c r="BF822" s="479">
        <f>'d.Points de vente&amp;récupération'!I845</f>
        <v>0</v>
      </c>
      <c r="BG822" s="479">
        <f>'d.Points de vente&amp;récupération'!J845</f>
        <v>0</v>
      </c>
      <c r="BH822" s="479">
        <f>'d.Points de vente&amp;récupération'!K845</f>
        <v>0</v>
      </c>
    </row>
    <row r="823" spans="15:60">
      <c r="O823">
        <v>820</v>
      </c>
      <c r="P823" t="str">
        <f>_xlfn.XLOOKUP(O823,'1.Fiche candidature (à remplir)'!AB:AB,'1.Fiche candidature (à remplir)'!D:D)</f>
        <v>Prestation d'analyse sanitaire, laboratoire</v>
      </c>
      <c r="Q823" t="str">
        <f>_xlfn.XLOOKUP(O823,'1.Fiche candidature (à remplir)'!AB:AB,'1.Fiche candidature (à remplir)'!AC:AC)</f>
        <v>Investissement_2</v>
      </c>
      <c r="R823" t="str">
        <f>_xlfn.XLOOKUP(O823,'1.Fiche candidature (à remplir)'!AB:AB,'1.Fiche candidature (à remplir)'!E:E)</f>
        <v>A compléter</v>
      </c>
      <c r="S823">
        <f>_xlfn.XLOOKUP(O823,'1.Fiche candidature (à remplir)'!AB:AB,'1.Fiche candidature (à remplir)'!F:F)</f>
        <v>0</v>
      </c>
      <c r="T823">
        <f>_xlfn.XLOOKUP(O823,'1.Fiche candidature (à remplir)'!AB:AB,'1.Fiche candidature (à remplir)'!G:G)</f>
        <v>0</v>
      </c>
      <c r="U823">
        <f>_xlfn.XLOOKUP(O823,'1.Fiche candidature (à remplir)'!AB:AB,'1.Fiche candidature (à remplir)'!H:H)</f>
        <v>0</v>
      </c>
      <c r="V823" t="str">
        <f>_xlfn.XLOOKUP(O823,'1.Fiche candidature (à remplir)'!AB:AB,'1.Fiche candidature (à remplir)'!I:I)</f>
        <v>A compléter</v>
      </c>
      <c r="W823" t="str">
        <f>_xlfn.XLOOKUP(O823,'1.Fiche candidature (à remplir)'!AB:AB,'1.Fiche candidature (à remplir)'!L:L)</f>
        <v>A remplir</v>
      </c>
      <c r="X823">
        <f>_xlfn.XLOOKUP(O823,'1.Fiche candidature (à remplir)'!AB:AB,'1.Fiche candidature (à remplir)'!M:M)</f>
        <v>0</v>
      </c>
      <c r="Y823">
        <f>_xlfn.XLOOKUP(O823,'1.Fiche candidature (à remplir)'!AB:AB,'1.Fiche candidature (à remplir)'!N:N)</f>
        <v>0</v>
      </c>
      <c r="Z823">
        <f>_xlfn.XLOOKUP(O823,'1.Fiche candidature (à remplir)'!AB:AB,'1.Fiche candidature (à remplir)'!P:P)</f>
        <v>0</v>
      </c>
      <c r="AC823" s="479">
        <f>b.Groupement!D849</f>
        <v>0</v>
      </c>
      <c r="AD823" s="479">
        <f>b.Groupement!E849</f>
        <v>0</v>
      </c>
      <c r="AE823" s="479">
        <f>b.Groupement!F849</f>
        <v>0</v>
      </c>
      <c r="AF823" s="479">
        <f>b.Groupement!G849</f>
        <v>0</v>
      </c>
      <c r="AG823" s="479">
        <f>b.Groupement!H849</f>
        <v>0</v>
      </c>
      <c r="AH823" s="479">
        <f>b.Groupement!I849</f>
        <v>0</v>
      </c>
      <c r="AI823" s="479">
        <f>b.Groupement!J849</f>
        <v>0</v>
      </c>
      <c r="AK823" s="479">
        <f>'a.Equipe projet'!D845</f>
        <v>0</v>
      </c>
      <c r="AL823" s="479">
        <f>'a.Equipe projet'!E845</f>
        <v>0</v>
      </c>
      <c r="AM823" s="479">
        <f>'a.Equipe projet'!F845</f>
        <v>0</v>
      </c>
      <c r="AN823" s="479">
        <f>'a.Equipe projet'!G845</f>
        <v>0</v>
      </c>
      <c r="AO823" s="479">
        <f>'a.Equipe projet'!H845</f>
        <v>0</v>
      </c>
      <c r="AP823" s="479">
        <f>'a.Equipe projet'!I845</f>
        <v>0</v>
      </c>
      <c r="AQ823" s="479">
        <f>'a.Equipe projet'!J845</f>
        <v>0</v>
      </c>
      <c r="AR823" s="479">
        <f>'a.Equipe projet'!K845</f>
        <v>0</v>
      </c>
      <c r="AS823" s="479">
        <f>'a.Equipe projet'!L845</f>
        <v>0</v>
      </c>
      <c r="AU823" s="479">
        <f>'c.Prestataires'!D844</f>
        <v>0</v>
      </c>
      <c r="AV823" s="479">
        <f>'c.Prestataires'!E844</f>
        <v>0</v>
      </c>
      <c r="AW823" s="479">
        <f>'c.Prestataires'!F844</f>
        <v>0</v>
      </c>
      <c r="AX823" s="479">
        <f>'c.Prestataires'!G844</f>
        <v>0</v>
      </c>
      <c r="AY823" s="479">
        <f>'c.Prestataires'!H844</f>
        <v>0</v>
      </c>
      <c r="BA823" s="479">
        <f>'d.Points de vente&amp;récupération'!D846</f>
        <v>0</v>
      </c>
      <c r="BB823" s="479">
        <f>'d.Points de vente&amp;récupération'!E846</f>
        <v>0</v>
      </c>
      <c r="BC823" s="479">
        <f>'d.Points de vente&amp;récupération'!F846</f>
        <v>0</v>
      </c>
      <c r="BD823" s="479">
        <f>'d.Points de vente&amp;récupération'!G846</f>
        <v>0</v>
      </c>
      <c r="BE823" s="479">
        <f>'d.Points de vente&amp;récupération'!H846</f>
        <v>0</v>
      </c>
      <c r="BF823" s="479">
        <f>'d.Points de vente&amp;récupération'!I846</f>
        <v>0</v>
      </c>
      <c r="BG823" s="479">
        <f>'d.Points de vente&amp;récupération'!J846</f>
        <v>0</v>
      </c>
      <c r="BH823" s="479">
        <f>'d.Points de vente&amp;récupération'!K846</f>
        <v>0</v>
      </c>
    </row>
    <row r="824" spans="15:60">
      <c r="O824">
        <v>821</v>
      </c>
      <c r="P824" t="str">
        <f>_xlfn.XLOOKUP(O824,'1.Fiche candidature (à remplir)'!AB:AB,'1.Fiche candidature (à remplir)'!D:D)</f>
        <v>Achat de machine(s) de conditionnement et ses éléments affiliés
Frais d'installation et de maintenance inclus</v>
      </c>
      <c r="Q824" t="str">
        <f>_xlfn.XLOOKUP(O824,'1.Fiche candidature (à remplir)'!AB:AB,'1.Fiche candidature (à remplir)'!AC:AC)</f>
        <v>Investissement_2</v>
      </c>
      <c r="R824" t="str">
        <f>_xlfn.XLOOKUP(O824,'1.Fiche candidature (à remplir)'!AB:AB,'1.Fiche candidature (à remplir)'!E:E)</f>
        <v>A compléter</v>
      </c>
      <c r="S824">
        <f>_xlfn.XLOOKUP(O824,'1.Fiche candidature (à remplir)'!AB:AB,'1.Fiche candidature (à remplir)'!F:F)</f>
        <v>0</v>
      </c>
      <c r="T824">
        <f>_xlfn.XLOOKUP(O824,'1.Fiche candidature (à remplir)'!AB:AB,'1.Fiche candidature (à remplir)'!G:G)</f>
        <v>0</v>
      </c>
      <c r="U824">
        <f>_xlfn.XLOOKUP(O824,'1.Fiche candidature (à remplir)'!AB:AB,'1.Fiche candidature (à remplir)'!H:H)</f>
        <v>0</v>
      </c>
      <c r="V824" t="str">
        <f>_xlfn.XLOOKUP(O824,'1.Fiche candidature (à remplir)'!AB:AB,'1.Fiche candidature (à remplir)'!I:I)</f>
        <v>A compléter</v>
      </c>
      <c r="W824" t="str">
        <f>_xlfn.XLOOKUP(O824,'1.Fiche candidature (à remplir)'!AB:AB,'1.Fiche candidature (à remplir)'!L:L)</f>
        <v>A remplir</v>
      </c>
      <c r="X824">
        <f>_xlfn.XLOOKUP(O824,'1.Fiche candidature (à remplir)'!AB:AB,'1.Fiche candidature (à remplir)'!M:M)</f>
        <v>0</v>
      </c>
      <c r="Y824">
        <f>_xlfn.XLOOKUP(O824,'1.Fiche candidature (à remplir)'!AB:AB,'1.Fiche candidature (à remplir)'!N:N)</f>
        <v>0</v>
      </c>
      <c r="Z824">
        <f>_xlfn.XLOOKUP(O824,'1.Fiche candidature (à remplir)'!AB:AB,'1.Fiche candidature (à remplir)'!P:P)</f>
        <v>0</v>
      </c>
      <c r="AC824" s="479">
        <f>b.Groupement!D850</f>
        <v>0</v>
      </c>
      <c r="AD824" s="479">
        <f>b.Groupement!E850</f>
        <v>0</v>
      </c>
      <c r="AE824" s="479">
        <f>b.Groupement!F850</f>
        <v>0</v>
      </c>
      <c r="AF824" s="479">
        <f>b.Groupement!G850</f>
        <v>0</v>
      </c>
      <c r="AG824" s="479">
        <f>b.Groupement!H850</f>
        <v>0</v>
      </c>
      <c r="AH824" s="479">
        <f>b.Groupement!I850</f>
        <v>0</v>
      </c>
      <c r="AI824" s="479">
        <f>b.Groupement!J850</f>
        <v>0</v>
      </c>
      <c r="AK824" s="479">
        <f>'a.Equipe projet'!D846</f>
        <v>0</v>
      </c>
      <c r="AL824" s="479">
        <f>'a.Equipe projet'!E846</f>
        <v>0</v>
      </c>
      <c r="AM824" s="479">
        <f>'a.Equipe projet'!F846</f>
        <v>0</v>
      </c>
      <c r="AN824" s="479">
        <f>'a.Equipe projet'!G846</f>
        <v>0</v>
      </c>
      <c r="AO824" s="479">
        <f>'a.Equipe projet'!H846</f>
        <v>0</v>
      </c>
      <c r="AP824" s="479">
        <f>'a.Equipe projet'!I846</f>
        <v>0</v>
      </c>
      <c r="AQ824" s="479">
        <f>'a.Equipe projet'!J846</f>
        <v>0</v>
      </c>
      <c r="AR824" s="479">
        <f>'a.Equipe projet'!K846</f>
        <v>0</v>
      </c>
      <c r="AS824" s="479">
        <f>'a.Equipe projet'!L846</f>
        <v>0</v>
      </c>
      <c r="AU824" s="479">
        <f>'c.Prestataires'!D845</f>
        <v>0</v>
      </c>
      <c r="AV824" s="479">
        <f>'c.Prestataires'!E845</f>
        <v>0</v>
      </c>
      <c r="AW824" s="479">
        <f>'c.Prestataires'!F845</f>
        <v>0</v>
      </c>
      <c r="AX824" s="479">
        <f>'c.Prestataires'!G845</f>
        <v>0</v>
      </c>
      <c r="AY824" s="479">
        <f>'c.Prestataires'!H845</f>
        <v>0</v>
      </c>
      <c r="BA824" s="479">
        <f>'d.Points de vente&amp;récupération'!D847</f>
        <v>0</v>
      </c>
      <c r="BB824" s="479">
        <f>'d.Points de vente&amp;récupération'!E847</f>
        <v>0</v>
      </c>
      <c r="BC824" s="479">
        <f>'d.Points de vente&amp;récupération'!F847</f>
        <v>0</v>
      </c>
      <c r="BD824" s="479">
        <f>'d.Points de vente&amp;récupération'!G847</f>
        <v>0</v>
      </c>
      <c r="BE824" s="479">
        <f>'d.Points de vente&amp;récupération'!H847</f>
        <v>0</v>
      </c>
      <c r="BF824" s="479">
        <f>'d.Points de vente&amp;récupération'!I847</f>
        <v>0</v>
      </c>
      <c r="BG824" s="479">
        <f>'d.Points de vente&amp;récupération'!J847</f>
        <v>0</v>
      </c>
      <c r="BH824" s="479">
        <f>'d.Points de vente&amp;récupération'!K847</f>
        <v>0</v>
      </c>
    </row>
    <row r="825" spans="15:60">
      <c r="O825">
        <v>822</v>
      </c>
      <c r="P825" t="str">
        <f>_xlfn.XLOOKUP(O825,'1.Fiche candidature (à remplir)'!AB:AB,'1.Fiche candidature (à remplir)'!D:D)</f>
        <v>Achat de machine(s) de conditionnement et ses éléments affiliés</v>
      </c>
      <c r="Q825" t="str">
        <f>_xlfn.XLOOKUP(O825,'1.Fiche candidature (à remplir)'!AB:AB,'1.Fiche candidature (à remplir)'!AC:AC)</f>
        <v>Investissement_2</v>
      </c>
      <c r="R825" t="str">
        <f>_xlfn.XLOOKUP(O825,'1.Fiche candidature (à remplir)'!AB:AB,'1.Fiche candidature (à remplir)'!E:E)</f>
        <v>A compléter</v>
      </c>
      <c r="S825">
        <f>_xlfn.XLOOKUP(O825,'1.Fiche candidature (à remplir)'!AB:AB,'1.Fiche candidature (à remplir)'!F:F)</f>
        <v>0</v>
      </c>
      <c r="T825">
        <f>_xlfn.XLOOKUP(O825,'1.Fiche candidature (à remplir)'!AB:AB,'1.Fiche candidature (à remplir)'!G:G)</f>
        <v>0</v>
      </c>
      <c r="U825">
        <f>_xlfn.XLOOKUP(O825,'1.Fiche candidature (à remplir)'!AB:AB,'1.Fiche candidature (à remplir)'!H:H)</f>
        <v>0</v>
      </c>
      <c r="V825" t="str">
        <f>_xlfn.XLOOKUP(O825,'1.Fiche candidature (à remplir)'!AB:AB,'1.Fiche candidature (à remplir)'!I:I)</f>
        <v>A compléter</v>
      </c>
      <c r="W825" t="str">
        <f>_xlfn.XLOOKUP(O825,'1.Fiche candidature (à remplir)'!AB:AB,'1.Fiche candidature (à remplir)'!L:L)</f>
        <v>A remplir</v>
      </c>
      <c r="X825">
        <f>_xlfn.XLOOKUP(O825,'1.Fiche candidature (à remplir)'!AB:AB,'1.Fiche candidature (à remplir)'!M:M)</f>
        <v>0</v>
      </c>
      <c r="Y825">
        <f>_xlfn.XLOOKUP(O825,'1.Fiche candidature (à remplir)'!AB:AB,'1.Fiche candidature (à remplir)'!N:N)</f>
        <v>0</v>
      </c>
      <c r="Z825">
        <f>_xlfn.XLOOKUP(O825,'1.Fiche candidature (à remplir)'!AB:AB,'1.Fiche candidature (à remplir)'!P:P)</f>
        <v>0</v>
      </c>
      <c r="AC825" s="479">
        <f>b.Groupement!D851</f>
        <v>0</v>
      </c>
      <c r="AD825" s="479">
        <f>b.Groupement!E851</f>
        <v>0</v>
      </c>
      <c r="AE825" s="479">
        <f>b.Groupement!F851</f>
        <v>0</v>
      </c>
      <c r="AF825" s="479">
        <f>b.Groupement!G851</f>
        <v>0</v>
      </c>
      <c r="AG825" s="479">
        <f>b.Groupement!H851</f>
        <v>0</v>
      </c>
      <c r="AH825" s="479">
        <f>b.Groupement!I851</f>
        <v>0</v>
      </c>
      <c r="AI825" s="479">
        <f>b.Groupement!J851</f>
        <v>0</v>
      </c>
      <c r="AK825" s="479">
        <f>'a.Equipe projet'!D847</f>
        <v>0</v>
      </c>
      <c r="AL825" s="479">
        <f>'a.Equipe projet'!E847</f>
        <v>0</v>
      </c>
      <c r="AM825" s="479">
        <f>'a.Equipe projet'!F847</f>
        <v>0</v>
      </c>
      <c r="AN825" s="479">
        <f>'a.Equipe projet'!G847</f>
        <v>0</v>
      </c>
      <c r="AO825" s="479">
        <f>'a.Equipe projet'!H847</f>
        <v>0</v>
      </c>
      <c r="AP825" s="479">
        <f>'a.Equipe projet'!I847</f>
        <v>0</v>
      </c>
      <c r="AQ825" s="479">
        <f>'a.Equipe projet'!J847</f>
        <v>0</v>
      </c>
      <c r="AR825" s="479">
        <f>'a.Equipe projet'!K847</f>
        <v>0</v>
      </c>
      <c r="AS825" s="479">
        <f>'a.Equipe projet'!L847</f>
        <v>0</v>
      </c>
      <c r="AU825" s="479">
        <f>'c.Prestataires'!D846</f>
        <v>0</v>
      </c>
      <c r="AV825" s="479">
        <f>'c.Prestataires'!E846</f>
        <v>0</v>
      </c>
      <c r="AW825" s="479">
        <f>'c.Prestataires'!F846</f>
        <v>0</v>
      </c>
      <c r="AX825" s="479">
        <f>'c.Prestataires'!G846</f>
        <v>0</v>
      </c>
      <c r="AY825" s="479">
        <f>'c.Prestataires'!H846</f>
        <v>0</v>
      </c>
      <c r="BA825" s="479">
        <f>'d.Points de vente&amp;récupération'!D848</f>
        <v>0</v>
      </c>
      <c r="BB825" s="479">
        <f>'d.Points de vente&amp;récupération'!E848</f>
        <v>0</v>
      </c>
      <c r="BC825" s="479">
        <f>'d.Points de vente&amp;récupération'!F848</f>
        <v>0</v>
      </c>
      <c r="BD825" s="479">
        <f>'d.Points de vente&amp;récupération'!G848</f>
        <v>0</v>
      </c>
      <c r="BE825" s="479">
        <f>'d.Points de vente&amp;récupération'!H848</f>
        <v>0</v>
      </c>
      <c r="BF825" s="479">
        <f>'d.Points de vente&amp;récupération'!I848</f>
        <v>0</v>
      </c>
      <c r="BG825" s="479">
        <f>'d.Points de vente&amp;récupération'!J848</f>
        <v>0</v>
      </c>
      <c r="BH825" s="479">
        <f>'d.Points de vente&amp;récupération'!K848</f>
        <v>0</v>
      </c>
    </row>
    <row r="826" spans="15:60">
      <c r="O826">
        <v>823</v>
      </c>
      <c r="P826" t="str">
        <f>_xlfn.XLOOKUP(O826,'1.Fiche candidature (à remplir)'!AB:AB,'1.Fiche candidature (à remplir)'!D:D)</f>
        <v>Achat de machine(s) de conditionnement et ses éléments affiliés</v>
      </c>
      <c r="Q826" t="str">
        <f>_xlfn.XLOOKUP(O826,'1.Fiche candidature (à remplir)'!AB:AB,'1.Fiche candidature (à remplir)'!AC:AC)</f>
        <v>Investissement_2</v>
      </c>
      <c r="R826" t="str">
        <f>_xlfn.XLOOKUP(O826,'1.Fiche candidature (à remplir)'!AB:AB,'1.Fiche candidature (à remplir)'!E:E)</f>
        <v>A compléter</v>
      </c>
      <c r="S826">
        <f>_xlfn.XLOOKUP(O826,'1.Fiche candidature (à remplir)'!AB:AB,'1.Fiche candidature (à remplir)'!F:F)</f>
        <v>0</v>
      </c>
      <c r="T826">
        <f>_xlfn.XLOOKUP(O826,'1.Fiche candidature (à remplir)'!AB:AB,'1.Fiche candidature (à remplir)'!G:G)</f>
        <v>0</v>
      </c>
      <c r="U826">
        <f>_xlfn.XLOOKUP(O826,'1.Fiche candidature (à remplir)'!AB:AB,'1.Fiche candidature (à remplir)'!H:H)</f>
        <v>0</v>
      </c>
      <c r="V826" t="str">
        <f>_xlfn.XLOOKUP(O826,'1.Fiche candidature (à remplir)'!AB:AB,'1.Fiche candidature (à remplir)'!I:I)</f>
        <v>A compléter</v>
      </c>
      <c r="W826" t="str">
        <f>_xlfn.XLOOKUP(O826,'1.Fiche candidature (à remplir)'!AB:AB,'1.Fiche candidature (à remplir)'!L:L)</f>
        <v>A remplir</v>
      </c>
      <c r="X826">
        <f>_xlfn.XLOOKUP(O826,'1.Fiche candidature (à remplir)'!AB:AB,'1.Fiche candidature (à remplir)'!M:M)</f>
        <v>0</v>
      </c>
      <c r="Y826">
        <f>_xlfn.XLOOKUP(O826,'1.Fiche candidature (à remplir)'!AB:AB,'1.Fiche candidature (à remplir)'!N:N)</f>
        <v>0</v>
      </c>
      <c r="Z826">
        <f>_xlfn.XLOOKUP(O826,'1.Fiche candidature (à remplir)'!AB:AB,'1.Fiche candidature (à remplir)'!P:P)</f>
        <v>0</v>
      </c>
      <c r="AC826" s="479">
        <f>b.Groupement!D852</f>
        <v>0</v>
      </c>
      <c r="AD826" s="479">
        <f>b.Groupement!E852</f>
        <v>0</v>
      </c>
      <c r="AE826" s="479">
        <f>b.Groupement!F852</f>
        <v>0</v>
      </c>
      <c r="AF826" s="479">
        <f>b.Groupement!G852</f>
        <v>0</v>
      </c>
      <c r="AG826" s="479">
        <f>b.Groupement!H852</f>
        <v>0</v>
      </c>
      <c r="AH826" s="479">
        <f>b.Groupement!I852</f>
        <v>0</v>
      </c>
      <c r="AI826" s="479">
        <f>b.Groupement!J852</f>
        <v>0</v>
      </c>
      <c r="AK826" s="479">
        <f>'a.Equipe projet'!D848</f>
        <v>0</v>
      </c>
      <c r="AL826" s="479">
        <f>'a.Equipe projet'!E848</f>
        <v>0</v>
      </c>
      <c r="AM826" s="479">
        <f>'a.Equipe projet'!F848</f>
        <v>0</v>
      </c>
      <c r="AN826" s="479">
        <f>'a.Equipe projet'!G848</f>
        <v>0</v>
      </c>
      <c r="AO826" s="479">
        <f>'a.Equipe projet'!H848</f>
        <v>0</v>
      </c>
      <c r="AP826" s="479">
        <f>'a.Equipe projet'!I848</f>
        <v>0</v>
      </c>
      <c r="AQ826" s="479">
        <f>'a.Equipe projet'!J848</f>
        <v>0</v>
      </c>
      <c r="AR826" s="479">
        <f>'a.Equipe projet'!K848</f>
        <v>0</v>
      </c>
      <c r="AS826" s="479">
        <f>'a.Equipe projet'!L848</f>
        <v>0</v>
      </c>
      <c r="AU826" s="479">
        <f>'c.Prestataires'!D847</f>
        <v>0</v>
      </c>
      <c r="AV826" s="479">
        <f>'c.Prestataires'!E847</f>
        <v>0</v>
      </c>
      <c r="AW826" s="479">
        <f>'c.Prestataires'!F847</f>
        <v>0</v>
      </c>
      <c r="AX826" s="479">
        <f>'c.Prestataires'!G847</f>
        <v>0</v>
      </c>
      <c r="AY826" s="479">
        <f>'c.Prestataires'!H847</f>
        <v>0</v>
      </c>
      <c r="BA826" s="479">
        <f>'d.Points de vente&amp;récupération'!D849</f>
        <v>0</v>
      </c>
      <c r="BB826" s="479">
        <f>'d.Points de vente&amp;récupération'!E849</f>
        <v>0</v>
      </c>
      <c r="BC826" s="479">
        <f>'d.Points de vente&amp;récupération'!F849</f>
        <v>0</v>
      </c>
      <c r="BD826" s="479">
        <f>'d.Points de vente&amp;récupération'!G849</f>
        <v>0</v>
      </c>
      <c r="BE826" s="479">
        <f>'d.Points de vente&amp;récupération'!H849</f>
        <v>0</v>
      </c>
      <c r="BF826" s="479">
        <f>'d.Points de vente&amp;récupération'!I849</f>
        <v>0</v>
      </c>
      <c r="BG826" s="479">
        <f>'d.Points de vente&amp;récupération'!J849</f>
        <v>0</v>
      </c>
      <c r="BH826" s="479">
        <f>'d.Points de vente&amp;récupération'!K849</f>
        <v>0</v>
      </c>
    </row>
    <row r="827" spans="15:60">
      <c r="O827">
        <v>824</v>
      </c>
      <c r="P827" t="str">
        <f>_xlfn.XLOOKUP(O827,'1.Fiche candidature (à remplir)'!AB:AB,'1.Fiche candidature (à remplir)'!D:D)</f>
        <v>Achat de machine(s) de conditionnement et ses éléments affiliés</v>
      </c>
      <c r="Q827" t="str">
        <f>_xlfn.XLOOKUP(O827,'1.Fiche candidature (à remplir)'!AB:AB,'1.Fiche candidature (à remplir)'!AC:AC)</f>
        <v>Investissement_2</v>
      </c>
      <c r="R827" t="str">
        <f>_xlfn.XLOOKUP(O827,'1.Fiche candidature (à remplir)'!AB:AB,'1.Fiche candidature (à remplir)'!E:E)</f>
        <v>A compléter</v>
      </c>
      <c r="S827">
        <f>_xlfn.XLOOKUP(O827,'1.Fiche candidature (à remplir)'!AB:AB,'1.Fiche candidature (à remplir)'!F:F)</f>
        <v>0</v>
      </c>
      <c r="T827">
        <f>_xlfn.XLOOKUP(O827,'1.Fiche candidature (à remplir)'!AB:AB,'1.Fiche candidature (à remplir)'!G:G)</f>
        <v>0</v>
      </c>
      <c r="U827">
        <f>_xlfn.XLOOKUP(O827,'1.Fiche candidature (à remplir)'!AB:AB,'1.Fiche candidature (à remplir)'!H:H)</f>
        <v>0</v>
      </c>
      <c r="V827" t="str">
        <f>_xlfn.XLOOKUP(O827,'1.Fiche candidature (à remplir)'!AB:AB,'1.Fiche candidature (à remplir)'!I:I)</f>
        <v>A compléter</v>
      </c>
      <c r="W827" t="str">
        <f>_xlfn.XLOOKUP(O827,'1.Fiche candidature (à remplir)'!AB:AB,'1.Fiche candidature (à remplir)'!L:L)</f>
        <v>A remplir</v>
      </c>
      <c r="X827">
        <f>_xlfn.XLOOKUP(O827,'1.Fiche candidature (à remplir)'!AB:AB,'1.Fiche candidature (à remplir)'!M:M)</f>
        <v>0</v>
      </c>
      <c r="Y827">
        <f>_xlfn.XLOOKUP(O827,'1.Fiche candidature (à remplir)'!AB:AB,'1.Fiche candidature (à remplir)'!N:N)</f>
        <v>0</v>
      </c>
      <c r="Z827">
        <f>_xlfn.XLOOKUP(O827,'1.Fiche candidature (à remplir)'!AB:AB,'1.Fiche candidature (à remplir)'!P:P)</f>
        <v>0</v>
      </c>
      <c r="AC827" s="479">
        <f>b.Groupement!D853</f>
        <v>0</v>
      </c>
      <c r="AD827" s="479">
        <f>b.Groupement!E853</f>
        <v>0</v>
      </c>
      <c r="AE827" s="479">
        <f>b.Groupement!F853</f>
        <v>0</v>
      </c>
      <c r="AF827" s="479">
        <f>b.Groupement!G853</f>
        <v>0</v>
      </c>
      <c r="AG827" s="479">
        <f>b.Groupement!H853</f>
        <v>0</v>
      </c>
      <c r="AH827" s="479">
        <f>b.Groupement!I853</f>
        <v>0</v>
      </c>
      <c r="AI827" s="479">
        <f>b.Groupement!J853</f>
        <v>0</v>
      </c>
      <c r="AK827" s="479">
        <f>'a.Equipe projet'!D849</f>
        <v>0</v>
      </c>
      <c r="AL827" s="479">
        <f>'a.Equipe projet'!E849</f>
        <v>0</v>
      </c>
      <c r="AM827" s="479">
        <f>'a.Equipe projet'!F849</f>
        <v>0</v>
      </c>
      <c r="AN827" s="479">
        <f>'a.Equipe projet'!G849</f>
        <v>0</v>
      </c>
      <c r="AO827" s="479">
        <f>'a.Equipe projet'!H849</f>
        <v>0</v>
      </c>
      <c r="AP827" s="479">
        <f>'a.Equipe projet'!I849</f>
        <v>0</v>
      </c>
      <c r="AQ827" s="479">
        <f>'a.Equipe projet'!J849</f>
        <v>0</v>
      </c>
      <c r="AR827" s="479">
        <f>'a.Equipe projet'!K849</f>
        <v>0</v>
      </c>
      <c r="AS827" s="479">
        <f>'a.Equipe projet'!L849</f>
        <v>0</v>
      </c>
      <c r="AU827" s="479">
        <f>'c.Prestataires'!D848</f>
        <v>0</v>
      </c>
      <c r="AV827" s="479">
        <f>'c.Prestataires'!E848</f>
        <v>0</v>
      </c>
      <c r="AW827" s="479">
        <f>'c.Prestataires'!F848</f>
        <v>0</v>
      </c>
      <c r="AX827" s="479">
        <f>'c.Prestataires'!G848</f>
        <v>0</v>
      </c>
      <c r="AY827" s="479">
        <f>'c.Prestataires'!H848</f>
        <v>0</v>
      </c>
      <c r="BA827" s="479">
        <f>'d.Points de vente&amp;récupération'!D850</f>
        <v>0</v>
      </c>
      <c r="BB827" s="479">
        <f>'d.Points de vente&amp;récupération'!E850</f>
        <v>0</v>
      </c>
      <c r="BC827" s="479">
        <f>'d.Points de vente&amp;récupération'!F850</f>
        <v>0</v>
      </c>
      <c r="BD827" s="479">
        <f>'d.Points de vente&amp;récupération'!G850</f>
        <v>0</v>
      </c>
      <c r="BE827" s="479">
        <f>'d.Points de vente&amp;récupération'!H850</f>
        <v>0</v>
      </c>
      <c r="BF827" s="479">
        <f>'d.Points de vente&amp;récupération'!I850</f>
        <v>0</v>
      </c>
      <c r="BG827" s="479">
        <f>'d.Points de vente&amp;récupération'!J850</f>
        <v>0</v>
      </c>
      <c r="BH827" s="479">
        <f>'d.Points de vente&amp;récupération'!K850</f>
        <v>0</v>
      </c>
    </row>
    <row r="828" spans="15:60">
      <c r="O828">
        <v>825</v>
      </c>
      <c r="P828" t="str">
        <f>_xlfn.XLOOKUP(O828,'1.Fiche candidature (à remplir)'!AB:AB,'1.Fiche candidature (à remplir)'!D:D)</f>
        <v>Achat de machine(s) de conditionnement et ses éléments affiliés</v>
      </c>
      <c r="Q828" t="str">
        <f>_xlfn.XLOOKUP(O828,'1.Fiche candidature (à remplir)'!AB:AB,'1.Fiche candidature (à remplir)'!AC:AC)</f>
        <v>Investissement_2</v>
      </c>
      <c r="R828" t="str">
        <f>_xlfn.XLOOKUP(O828,'1.Fiche candidature (à remplir)'!AB:AB,'1.Fiche candidature (à remplir)'!E:E)</f>
        <v>A compléter</v>
      </c>
      <c r="S828">
        <f>_xlfn.XLOOKUP(O828,'1.Fiche candidature (à remplir)'!AB:AB,'1.Fiche candidature (à remplir)'!F:F)</f>
        <v>0</v>
      </c>
      <c r="T828">
        <f>_xlfn.XLOOKUP(O828,'1.Fiche candidature (à remplir)'!AB:AB,'1.Fiche candidature (à remplir)'!G:G)</f>
        <v>0</v>
      </c>
      <c r="U828">
        <f>_xlfn.XLOOKUP(O828,'1.Fiche candidature (à remplir)'!AB:AB,'1.Fiche candidature (à remplir)'!H:H)</f>
        <v>0</v>
      </c>
      <c r="V828" t="str">
        <f>_xlfn.XLOOKUP(O828,'1.Fiche candidature (à remplir)'!AB:AB,'1.Fiche candidature (à remplir)'!I:I)</f>
        <v>A compléter</v>
      </c>
      <c r="W828" t="str">
        <f>_xlfn.XLOOKUP(O828,'1.Fiche candidature (à remplir)'!AB:AB,'1.Fiche candidature (à remplir)'!L:L)</f>
        <v>A remplir</v>
      </c>
      <c r="X828">
        <f>_xlfn.XLOOKUP(O828,'1.Fiche candidature (à remplir)'!AB:AB,'1.Fiche candidature (à remplir)'!M:M)</f>
        <v>0</v>
      </c>
      <c r="Y828">
        <f>_xlfn.XLOOKUP(O828,'1.Fiche candidature (à remplir)'!AB:AB,'1.Fiche candidature (à remplir)'!N:N)</f>
        <v>0</v>
      </c>
      <c r="Z828">
        <f>_xlfn.XLOOKUP(O828,'1.Fiche candidature (à remplir)'!AB:AB,'1.Fiche candidature (à remplir)'!P:P)</f>
        <v>0</v>
      </c>
      <c r="AC828" s="479">
        <f>b.Groupement!D854</f>
        <v>0</v>
      </c>
      <c r="AD828" s="479">
        <f>b.Groupement!E854</f>
        <v>0</v>
      </c>
      <c r="AE828" s="479">
        <f>b.Groupement!F854</f>
        <v>0</v>
      </c>
      <c r="AF828" s="479">
        <f>b.Groupement!G854</f>
        <v>0</v>
      </c>
      <c r="AG828" s="479">
        <f>b.Groupement!H854</f>
        <v>0</v>
      </c>
      <c r="AH828" s="479">
        <f>b.Groupement!I854</f>
        <v>0</v>
      </c>
      <c r="AI828" s="479">
        <f>b.Groupement!J854</f>
        <v>0</v>
      </c>
      <c r="AK828" s="479">
        <f>'a.Equipe projet'!D850</f>
        <v>0</v>
      </c>
      <c r="AL828" s="479">
        <f>'a.Equipe projet'!E850</f>
        <v>0</v>
      </c>
      <c r="AM828" s="479">
        <f>'a.Equipe projet'!F850</f>
        <v>0</v>
      </c>
      <c r="AN828" s="479">
        <f>'a.Equipe projet'!G850</f>
        <v>0</v>
      </c>
      <c r="AO828" s="479">
        <f>'a.Equipe projet'!H850</f>
        <v>0</v>
      </c>
      <c r="AP828" s="479">
        <f>'a.Equipe projet'!I850</f>
        <v>0</v>
      </c>
      <c r="AQ828" s="479">
        <f>'a.Equipe projet'!J850</f>
        <v>0</v>
      </c>
      <c r="AR828" s="479">
        <f>'a.Equipe projet'!K850</f>
        <v>0</v>
      </c>
      <c r="AS828" s="479">
        <f>'a.Equipe projet'!L850</f>
        <v>0</v>
      </c>
      <c r="AU828" s="479">
        <f>'c.Prestataires'!D849</f>
        <v>0</v>
      </c>
      <c r="AV828" s="479">
        <f>'c.Prestataires'!E849</f>
        <v>0</v>
      </c>
      <c r="AW828" s="479">
        <f>'c.Prestataires'!F849</f>
        <v>0</v>
      </c>
      <c r="AX828" s="479">
        <f>'c.Prestataires'!G849</f>
        <v>0</v>
      </c>
      <c r="AY828" s="479">
        <f>'c.Prestataires'!H849</f>
        <v>0</v>
      </c>
      <c r="BA828" s="479">
        <f>'d.Points de vente&amp;récupération'!D851</f>
        <v>0</v>
      </c>
      <c r="BB828" s="479">
        <f>'d.Points de vente&amp;récupération'!E851</f>
        <v>0</v>
      </c>
      <c r="BC828" s="479">
        <f>'d.Points de vente&amp;récupération'!F851</f>
        <v>0</v>
      </c>
      <c r="BD828" s="479">
        <f>'d.Points de vente&amp;récupération'!G851</f>
        <v>0</v>
      </c>
      <c r="BE828" s="479">
        <f>'d.Points de vente&amp;récupération'!H851</f>
        <v>0</v>
      </c>
      <c r="BF828" s="479">
        <f>'d.Points de vente&amp;récupération'!I851</f>
        <v>0</v>
      </c>
      <c r="BG828" s="479">
        <f>'d.Points de vente&amp;récupération'!J851</f>
        <v>0</v>
      </c>
      <c r="BH828" s="479">
        <f>'d.Points de vente&amp;récupération'!K851</f>
        <v>0</v>
      </c>
    </row>
    <row r="829" spans="15:60">
      <c r="O829">
        <v>826</v>
      </c>
      <c r="P829" t="str">
        <f>_xlfn.XLOOKUP(O829,'1.Fiche candidature (à remplir)'!AB:AB,'1.Fiche candidature (à remplir)'!D:D)</f>
        <v>Achat ou location de dispositifs de distribution en Vrac en point de vente
Exemple : trémies, bacs, ect. (frais d'installation et de maintenance inclus)</v>
      </c>
      <c r="Q829" t="str">
        <f>_xlfn.XLOOKUP(O829,'1.Fiche candidature (à remplir)'!AB:AB,'1.Fiche candidature (à remplir)'!AC:AC)</f>
        <v>Investissement_2</v>
      </c>
      <c r="R829" t="str">
        <f>_xlfn.XLOOKUP(O829,'1.Fiche candidature (à remplir)'!AB:AB,'1.Fiche candidature (à remplir)'!E:E)</f>
        <v>A compléter</v>
      </c>
      <c r="S829">
        <f>_xlfn.XLOOKUP(O829,'1.Fiche candidature (à remplir)'!AB:AB,'1.Fiche candidature (à remplir)'!F:F)</f>
        <v>0</v>
      </c>
      <c r="T829">
        <f>_xlfn.XLOOKUP(O829,'1.Fiche candidature (à remplir)'!AB:AB,'1.Fiche candidature (à remplir)'!G:G)</f>
        <v>0</v>
      </c>
      <c r="U829">
        <f>_xlfn.XLOOKUP(O829,'1.Fiche candidature (à remplir)'!AB:AB,'1.Fiche candidature (à remplir)'!H:H)</f>
        <v>0</v>
      </c>
      <c r="V829" t="str">
        <f>_xlfn.XLOOKUP(O829,'1.Fiche candidature (à remplir)'!AB:AB,'1.Fiche candidature (à remplir)'!I:I)</f>
        <v>A compléter</v>
      </c>
      <c r="W829" t="str">
        <f>_xlfn.XLOOKUP(O829,'1.Fiche candidature (à remplir)'!AB:AB,'1.Fiche candidature (à remplir)'!L:L)</f>
        <v>A remplir</v>
      </c>
      <c r="X829">
        <f>_xlfn.XLOOKUP(O829,'1.Fiche candidature (à remplir)'!AB:AB,'1.Fiche candidature (à remplir)'!M:M)</f>
        <v>0</v>
      </c>
      <c r="Y829">
        <f>_xlfn.XLOOKUP(O829,'1.Fiche candidature (à remplir)'!AB:AB,'1.Fiche candidature (à remplir)'!N:N)</f>
        <v>0</v>
      </c>
      <c r="Z829">
        <f>_xlfn.XLOOKUP(O829,'1.Fiche candidature (à remplir)'!AB:AB,'1.Fiche candidature (à remplir)'!P:P)</f>
        <v>0</v>
      </c>
      <c r="AC829" s="479">
        <f>b.Groupement!D855</f>
        <v>0</v>
      </c>
      <c r="AD829" s="479">
        <f>b.Groupement!E855</f>
        <v>0</v>
      </c>
      <c r="AE829" s="479">
        <f>b.Groupement!F855</f>
        <v>0</v>
      </c>
      <c r="AF829" s="479">
        <f>b.Groupement!G855</f>
        <v>0</v>
      </c>
      <c r="AG829" s="479">
        <f>b.Groupement!H855</f>
        <v>0</v>
      </c>
      <c r="AH829" s="479">
        <f>b.Groupement!I855</f>
        <v>0</v>
      </c>
      <c r="AI829" s="479">
        <f>b.Groupement!J855</f>
        <v>0</v>
      </c>
      <c r="AK829" s="479">
        <f>'a.Equipe projet'!D851</f>
        <v>0</v>
      </c>
      <c r="AL829" s="479">
        <f>'a.Equipe projet'!E851</f>
        <v>0</v>
      </c>
      <c r="AM829" s="479">
        <f>'a.Equipe projet'!F851</f>
        <v>0</v>
      </c>
      <c r="AN829" s="479">
        <f>'a.Equipe projet'!G851</f>
        <v>0</v>
      </c>
      <c r="AO829" s="479">
        <f>'a.Equipe projet'!H851</f>
        <v>0</v>
      </c>
      <c r="AP829" s="479">
        <f>'a.Equipe projet'!I851</f>
        <v>0</v>
      </c>
      <c r="AQ829" s="479">
        <f>'a.Equipe projet'!J851</f>
        <v>0</v>
      </c>
      <c r="AR829" s="479">
        <f>'a.Equipe projet'!K851</f>
        <v>0</v>
      </c>
      <c r="AS829" s="479">
        <f>'a.Equipe projet'!L851</f>
        <v>0</v>
      </c>
      <c r="AU829" s="479">
        <f>'c.Prestataires'!D850</f>
        <v>0</v>
      </c>
      <c r="AV829" s="479">
        <f>'c.Prestataires'!E850</f>
        <v>0</v>
      </c>
      <c r="AW829" s="479">
        <f>'c.Prestataires'!F850</f>
        <v>0</v>
      </c>
      <c r="AX829" s="479">
        <f>'c.Prestataires'!G850</f>
        <v>0</v>
      </c>
      <c r="AY829" s="479">
        <f>'c.Prestataires'!H850</f>
        <v>0</v>
      </c>
      <c r="BA829" s="479">
        <f>'d.Points de vente&amp;récupération'!D852</f>
        <v>0</v>
      </c>
      <c r="BB829" s="479">
        <f>'d.Points de vente&amp;récupération'!E852</f>
        <v>0</v>
      </c>
      <c r="BC829" s="479">
        <f>'d.Points de vente&amp;récupération'!F852</f>
        <v>0</v>
      </c>
      <c r="BD829" s="479">
        <f>'d.Points de vente&amp;récupération'!G852</f>
        <v>0</v>
      </c>
      <c r="BE829" s="479">
        <f>'d.Points de vente&amp;récupération'!H852</f>
        <v>0</v>
      </c>
      <c r="BF829" s="479">
        <f>'d.Points de vente&amp;récupération'!I852</f>
        <v>0</v>
      </c>
      <c r="BG829" s="479">
        <f>'d.Points de vente&amp;récupération'!J852</f>
        <v>0</v>
      </c>
      <c r="BH829" s="479">
        <f>'d.Points de vente&amp;récupération'!K852</f>
        <v>0</v>
      </c>
    </row>
    <row r="830" spans="15:60">
      <c r="O830">
        <v>827</v>
      </c>
      <c r="P830" t="str">
        <f>_xlfn.XLOOKUP(O830,'1.Fiche candidature (à remplir)'!AB:AB,'1.Fiche candidature (à remplir)'!D:D)</f>
        <v>Achat ou location de dispositifs de distribution en Vrac en point de vente</v>
      </c>
      <c r="Q830" t="str">
        <f>_xlfn.XLOOKUP(O830,'1.Fiche candidature (à remplir)'!AB:AB,'1.Fiche candidature (à remplir)'!AC:AC)</f>
        <v>Investissement_2</v>
      </c>
      <c r="R830" t="str">
        <f>_xlfn.XLOOKUP(O830,'1.Fiche candidature (à remplir)'!AB:AB,'1.Fiche candidature (à remplir)'!E:E)</f>
        <v>A compléter</v>
      </c>
      <c r="S830">
        <f>_xlfn.XLOOKUP(O830,'1.Fiche candidature (à remplir)'!AB:AB,'1.Fiche candidature (à remplir)'!F:F)</f>
        <v>0</v>
      </c>
      <c r="T830">
        <f>_xlfn.XLOOKUP(O830,'1.Fiche candidature (à remplir)'!AB:AB,'1.Fiche candidature (à remplir)'!G:G)</f>
        <v>0</v>
      </c>
      <c r="U830">
        <f>_xlfn.XLOOKUP(O830,'1.Fiche candidature (à remplir)'!AB:AB,'1.Fiche candidature (à remplir)'!H:H)</f>
        <v>0</v>
      </c>
      <c r="V830" t="str">
        <f>_xlfn.XLOOKUP(O830,'1.Fiche candidature (à remplir)'!AB:AB,'1.Fiche candidature (à remplir)'!I:I)</f>
        <v>A compléter</v>
      </c>
      <c r="W830" t="str">
        <f>_xlfn.XLOOKUP(O830,'1.Fiche candidature (à remplir)'!AB:AB,'1.Fiche candidature (à remplir)'!L:L)</f>
        <v>A remplir</v>
      </c>
      <c r="X830">
        <f>_xlfn.XLOOKUP(O830,'1.Fiche candidature (à remplir)'!AB:AB,'1.Fiche candidature (à remplir)'!M:M)</f>
        <v>0</v>
      </c>
      <c r="Y830">
        <f>_xlfn.XLOOKUP(O830,'1.Fiche candidature (à remplir)'!AB:AB,'1.Fiche candidature (à remplir)'!N:N)</f>
        <v>0</v>
      </c>
      <c r="Z830">
        <f>_xlfn.XLOOKUP(O830,'1.Fiche candidature (à remplir)'!AB:AB,'1.Fiche candidature (à remplir)'!P:P)</f>
        <v>0</v>
      </c>
      <c r="AC830" s="479">
        <f>b.Groupement!D856</f>
        <v>0</v>
      </c>
      <c r="AD830" s="479">
        <f>b.Groupement!E856</f>
        <v>0</v>
      </c>
      <c r="AE830" s="479">
        <f>b.Groupement!F856</f>
        <v>0</v>
      </c>
      <c r="AF830" s="479">
        <f>b.Groupement!G856</f>
        <v>0</v>
      </c>
      <c r="AG830" s="479">
        <f>b.Groupement!H856</f>
        <v>0</v>
      </c>
      <c r="AH830" s="479">
        <f>b.Groupement!I856</f>
        <v>0</v>
      </c>
      <c r="AI830" s="479">
        <f>b.Groupement!J856</f>
        <v>0</v>
      </c>
      <c r="AK830" s="479">
        <f>'a.Equipe projet'!D852</f>
        <v>0</v>
      </c>
      <c r="AL830" s="479">
        <f>'a.Equipe projet'!E852</f>
        <v>0</v>
      </c>
      <c r="AM830" s="479">
        <f>'a.Equipe projet'!F852</f>
        <v>0</v>
      </c>
      <c r="AN830" s="479">
        <f>'a.Equipe projet'!G852</f>
        <v>0</v>
      </c>
      <c r="AO830" s="479">
        <f>'a.Equipe projet'!H852</f>
        <v>0</v>
      </c>
      <c r="AP830" s="479">
        <f>'a.Equipe projet'!I852</f>
        <v>0</v>
      </c>
      <c r="AQ830" s="479">
        <f>'a.Equipe projet'!J852</f>
        <v>0</v>
      </c>
      <c r="AR830" s="479">
        <f>'a.Equipe projet'!K852</f>
        <v>0</v>
      </c>
      <c r="AS830" s="479">
        <f>'a.Equipe projet'!L852</f>
        <v>0</v>
      </c>
      <c r="AU830" s="479">
        <f>'c.Prestataires'!D851</f>
        <v>0</v>
      </c>
      <c r="AV830" s="479">
        <f>'c.Prestataires'!E851</f>
        <v>0</v>
      </c>
      <c r="AW830" s="479">
        <f>'c.Prestataires'!F851</f>
        <v>0</v>
      </c>
      <c r="AX830" s="479">
        <f>'c.Prestataires'!G851</f>
        <v>0</v>
      </c>
      <c r="AY830" s="479">
        <f>'c.Prestataires'!H851</f>
        <v>0</v>
      </c>
      <c r="BA830" s="479">
        <f>'d.Points de vente&amp;récupération'!D853</f>
        <v>0</v>
      </c>
      <c r="BB830" s="479">
        <f>'d.Points de vente&amp;récupération'!E853</f>
        <v>0</v>
      </c>
      <c r="BC830" s="479">
        <f>'d.Points de vente&amp;récupération'!F853</f>
        <v>0</v>
      </c>
      <c r="BD830" s="479">
        <f>'d.Points de vente&amp;récupération'!G853</f>
        <v>0</v>
      </c>
      <c r="BE830" s="479">
        <f>'d.Points de vente&amp;récupération'!H853</f>
        <v>0</v>
      </c>
      <c r="BF830" s="479">
        <f>'d.Points de vente&amp;récupération'!I853</f>
        <v>0</v>
      </c>
      <c r="BG830" s="479">
        <f>'d.Points de vente&amp;récupération'!J853</f>
        <v>0</v>
      </c>
      <c r="BH830" s="479">
        <f>'d.Points de vente&amp;récupération'!K853</f>
        <v>0</v>
      </c>
    </row>
    <row r="831" spans="15:60">
      <c r="O831">
        <v>828</v>
      </c>
      <c r="P831" t="str">
        <f>_xlfn.XLOOKUP(O831,'1.Fiche candidature (à remplir)'!AB:AB,'1.Fiche candidature (à remplir)'!D:D)</f>
        <v>Achat ou location de dispositifs de distribution en Vrac en point de vente</v>
      </c>
      <c r="Q831" t="str">
        <f>_xlfn.XLOOKUP(O831,'1.Fiche candidature (à remplir)'!AB:AB,'1.Fiche candidature (à remplir)'!AC:AC)</f>
        <v>Investissement_2</v>
      </c>
      <c r="R831" t="str">
        <f>_xlfn.XLOOKUP(O831,'1.Fiche candidature (à remplir)'!AB:AB,'1.Fiche candidature (à remplir)'!E:E)</f>
        <v>A compléter</v>
      </c>
      <c r="S831">
        <f>_xlfn.XLOOKUP(O831,'1.Fiche candidature (à remplir)'!AB:AB,'1.Fiche candidature (à remplir)'!F:F)</f>
        <v>0</v>
      </c>
      <c r="T831">
        <f>_xlfn.XLOOKUP(O831,'1.Fiche candidature (à remplir)'!AB:AB,'1.Fiche candidature (à remplir)'!G:G)</f>
        <v>0</v>
      </c>
      <c r="U831">
        <f>_xlfn.XLOOKUP(O831,'1.Fiche candidature (à remplir)'!AB:AB,'1.Fiche candidature (à remplir)'!H:H)</f>
        <v>0</v>
      </c>
      <c r="V831" t="str">
        <f>_xlfn.XLOOKUP(O831,'1.Fiche candidature (à remplir)'!AB:AB,'1.Fiche candidature (à remplir)'!I:I)</f>
        <v>A compléter</v>
      </c>
      <c r="W831" t="str">
        <f>_xlfn.XLOOKUP(O831,'1.Fiche candidature (à remplir)'!AB:AB,'1.Fiche candidature (à remplir)'!L:L)</f>
        <v>A remplir</v>
      </c>
      <c r="X831">
        <f>_xlfn.XLOOKUP(O831,'1.Fiche candidature (à remplir)'!AB:AB,'1.Fiche candidature (à remplir)'!M:M)</f>
        <v>0</v>
      </c>
      <c r="Y831">
        <f>_xlfn.XLOOKUP(O831,'1.Fiche candidature (à remplir)'!AB:AB,'1.Fiche candidature (à remplir)'!N:N)</f>
        <v>0</v>
      </c>
      <c r="Z831">
        <f>_xlfn.XLOOKUP(O831,'1.Fiche candidature (à remplir)'!AB:AB,'1.Fiche candidature (à remplir)'!P:P)</f>
        <v>0</v>
      </c>
      <c r="AC831" s="479">
        <f>b.Groupement!D857</f>
        <v>0</v>
      </c>
      <c r="AD831" s="479">
        <f>b.Groupement!E857</f>
        <v>0</v>
      </c>
      <c r="AE831" s="479">
        <f>b.Groupement!F857</f>
        <v>0</v>
      </c>
      <c r="AF831" s="479">
        <f>b.Groupement!G857</f>
        <v>0</v>
      </c>
      <c r="AG831" s="479">
        <f>b.Groupement!H857</f>
        <v>0</v>
      </c>
      <c r="AH831" s="479">
        <f>b.Groupement!I857</f>
        <v>0</v>
      </c>
      <c r="AI831" s="479">
        <f>b.Groupement!J857</f>
        <v>0</v>
      </c>
      <c r="AK831" s="479">
        <f>'a.Equipe projet'!D853</f>
        <v>0</v>
      </c>
      <c r="AL831" s="479">
        <f>'a.Equipe projet'!E853</f>
        <v>0</v>
      </c>
      <c r="AM831" s="479">
        <f>'a.Equipe projet'!F853</f>
        <v>0</v>
      </c>
      <c r="AN831" s="479">
        <f>'a.Equipe projet'!G853</f>
        <v>0</v>
      </c>
      <c r="AO831" s="479">
        <f>'a.Equipe projet'!H853</f>
        <v>0</v>
      </c>
      <c r="AP831" s="479">
        <f>'a.Equipe projet'!I853</f>
        <v>0</v>
      </c>
      <c r="AQ831" s="479">
        <f>'a.Equipe projet'!J853</f>
        <v>0</v>
      </c>
      <c r="AR831" s="479">
        <f>'a.Equipe projet'!K853</f>
        <v>0</v>
      </c>
      <c r="AS831" s="479">
        <f>'a.Equipe projet'!L853</f>
        <v>0</v>
      </c>
      <c r="AU831" s="479">
        <f>'c.Prestataires'!D852</f>
        <v>0</v>
      </c>
      <c r="AV831" s="479">
        <f>'c.Prestataires'!E852</f>
        <v>0</v>
      </c>
      <c r="AW831" s="479">
        <f>'c.Prestataires'!F852</f>
        <v>0</v>
      </c>
      <c r="AX831" s="479">
        <f>'c.Prestataires'!G852</f>
        <v>0</v>
      </c>
      <c r="AY831" s="479">
        <f>'c.Prestataires'!H852</f>
        <v>0</v>
      </c>
      <c r="BA831" s="479">
        <f>'d.Points de vente&amp;récupération'!D854</f>
        <v>0</v>
      </c>
      <c r="BB831" s="479">
        <f>'d.Points de vente&amp;récupération'!E854</f>
        <v>0</v>
      </c>
      <c r="BC831" s="479">
        <f>'d.Points de vente&amp;récupération'!F854</f>
        <v>0</v>
      </c>
      <c r="BD831" s="479">
        <f>'d.Points de vente&amp;récupération'!G854</f>
        <v>0</v>
      </c>
      <c r="BE831" s="479">
        <f>'d.Points de vente&amp;récupération'!H854</f>
        <v>0</v>
      </c>
      <c r="BF831" s="479">
        <f>'d.Points de vente&amp;récupération'!I854</f>
        <v>0</v>
      </c>
      <c r="BG831" s="479">
        <f>'d.Points de vente&amp;récupération'!J854</f>
        <v>0</v>
      </c>
      <c r="BH831" s="479">
        <f>'d.Points de vente&amp;récupération'!K854</f>
        <v>0</v>
      </c>
    </row>
    <row r="832" spans="15:60">
      <c r="O832">
        <v>829</v>
      </c>
      <c r="P832" t="str">
        <f>_xlfn.XLOOKUP(O832,'1.Fiche candidature (à remplir)'!AB:AB,'1.Fiche candidature (à remplir)'!D:D)</f>
        <v>Achat ou location de dispositifs de distribution en Vrac en point de vente</v>
      </c>
      <c r="Q832" t="str">
        <f>_xlfn.XLOOKUP(O832,'1.Fiche candidature (à remplir)'!AB:AB,'1.Fiche candidature (à remplir)'!AC:AC)</f>
        <v>Investissement_2</v>
      </c>
      <c r="R832" t="str">
        <f>_xlfn.XLOOKUP(O832,'1.Fiche candidature (à remplir)'!AB:AB,'1.Fiche candidature (à remplir)'!E:E)</f>
        <v>A compléter</v>
      </c>
      <c r="S832">
        <f>_xlfn.XLOOKUP(O832,'1.Fiche candidature (à remplir)'!AB:AB,'1.Fiche candidature (à remplir)'!F:F)</f>
        <v>0</v>
      </c>
      <c r="T832">
        <f>_xlfn.XLOOKUP(O832,'1.Fiche candidature (à remplir)'!AB:AB,'1.Fiche candidature (à remplir)'!G:G)</f>
        <v>0</v>
      </c>
      <c r="U832">
        <f>_xlfn.XLOOKUP(O832,'1.Fiche candidature (à remplir)'!AB:AB,'1.Fiche candidature (à remplir)'!H:H)</f>
        <v>0</v>
      </c>
      <c r="V832" t="str">
        <f>_xlfn.XLOOKUP(O832,'1.Fiche candidature (à remplir)'!AB:AB,'1.Fiche candidature (à remplir)'!I:I)</f>
        <v>A compléter</v>
      </c>
      <c r="W832" t="str">
        <f>_xlfn.XLOOKUP(O832,'1.Fiche candidature (à remplir)'!AB:AB,'1.Fiche candidature (à remplir)'!L:L)</f>
        <v>A remplir</v>
      </c>
      <c r="X832">
        <f>_xlfn.XLOOKUP(O832,'1.Fiche candidature (à remplir)'!AB:AB,'1.Fiche candidature (à remplir)'!M:M)</f>
        <v>0</v>
      </c>
      <c r="Y832">
        <f>_xlfn.XLOOKUP(O832,'1.Fiche candidature (à remplir)'!AB:AB,'1.Fiche candidature (à remplir)'!N:N)</f>
        <v>0</v>
      </c>
      <c r="Z832">
        <f>_xlfn.XLOOKUP(O832,'1.Fiche candidature (à remplir)'!AB:AB,'1.Fiche candidature (à remplir)'!P:P)</f>
        <v>0</v>
      </c>
      <c r="AC832" s="479">
        <f>b.Groupement!D858</f>
        <v>0</v>
      </c>
      <c r="AD832" s="479">
        <f>b.Groupement!E858</f>
        <v>0</v>
      </c>
      <c r="AE832" s="479">
        <f>b.Groupement!F858</f>
        <v>0</v>
      </c>
      <c r="AF832" s="479">
        <f>b.Groupement!G858</f>
        <v>0</v>
      </c>
      <c r="AG832" s="479">
        <f>b.Groupement!H858</f>
        <v>0</v>
      </c>
      <c r="AH832" s="479">
        <f>b.Groupement!I858</f>
        <v>0</v>
      </c>
      <c r="AI832" s="479">
        <f>b.Groupement!J858</f>
        <v>0</v>
      </c>
      <c r="AK832" s="479">
        <f>'a.Equipe projet'!D854</f>
        <v>0</v>
      </c>
      <c r="AL832" s="479">
        <f>'a.Equipe projet'!E854</f>
        <v>0</v>
      </c>
      <c r="AM832" s="479">
        <f>'a.Equipe projet'!F854</f>
        <v>0</v>
      </c>
      <c r="AN832" s="479">
        <f>'a.Equipe projet'!G854</f>
        <v>0</v>
      </c>
      <c r="AO832" s="479">
        <f>'a.Equipe projet'!H854</f>
        <v>0</v>
      </c>
      <c r="AP832" s="479">
        <f>'a.Equipe projet'!I854</f>
        <v>0</v>
      </c>
      <c r="AQ832" s="479">
        <f>'a.Equipe projet'!J854</f>
        <v>0</v>
      </c>
      <c r="AR832" s="479">
        <f>'a.Equipe projet'!K854</f>
        <v>0</v>
      </c>
      <c r="AS832" s="479">
        <f>'a.Equipe projet'!L854</f>
        <v>0</v>
      </c>
      <c r="AU832" s="479">
        <f>'c.Prestataires'!D853</f>
        <v>0</v>
      </c>
      <c r="AV832" s="479">
        <f>'c.Prestataires'!E853</f>
        <v>0</v>
      </c>
      <c r="AW832" s="479">
        <f>'c.Prestataires'!F853</f>
        <v>0</v>
      </c>
      <c r="AX832" s="479">
        <f>'c.Prestataires'!G853</f>
        <v>0</v>
      </c>
      <c r="AY832" s="479">
        <f>'c.Prestataires'!H853</f>
        <v>0</v>
      </c>
      <c r="BA832" s="479">
        <f>'d.Points de vente&amp;récupération'!D855</f>
        <v>0</v>
      </c>
      <c r="BB832" s="479">
        <f>'d.Points de vente&amp;récupération'!E855</f>
        <v>0</v>
      </c>
      <c r="BC832" s="479">
        <f>'d.Points de vente&amp;récupération'!F855</f>
        <v>0</v>
      </c>
      <c r="BD832" s="479">
        <f>'d.Points de vente&amp;récupération'!G855</f>
        <v>0</v>
      </c>
      <c r="BE832" s="479">
        <f>'d.Points de vente&amp;récupération'!H855</f>
        <v>0</v>
      </c>
      <c r="BF832" s="479">
        <f>'d.Points de vente&amp;récupération'!I855</f>
        <v>0</v>
      </c>
      <c r="BG832" s="479">
        <f>'d.Points de vente&amp;récupération'!J855</f>
        <v>0</v>
      </c>
      <c r="BH832" s="479">
        <f>'d.Points de vente&amp;récupération'!K855</f>
        <v>0</v>
      </c>
    </row>
    <row r="833" spans="15:60">
      <c r="O833">
        <v>830</v>
      </c>
      <c r="P833" t="str">
        <f>_xlfn.XLOOKUP(O833,'1.Fiche candidature (à remplir)'!AB:AB,'1.Fiche candidature (à remplir)'!D:D)</f>
        <v>Achat ou location de dispositifs de distribution en Vrac en point de vente</v>
      </c>
      <c r="Q833" t="str">
        <f>_xlfn.XLOOKUP(O833,'1.Fiche candidature (à remplir)'!AB:AB,'1.Fiche candidature (à remplir)'!AC:AC)</f>
        <v>Investissement_2</v>
      </c>
      <c r="R833" t="str">
        <f>_xlfn.XLOOKUP(O833,'1.Fiche candidature (à remplir)'!AB:AB,'1.Fiche candidature (à remplir)'!E:E)</f>
        <v>A compléter</v>
      </c>
      <c r="S833">
        <f>_xlfn.XLOOKUP(O833,'1.Fiche candidature (à remplir)'!AB:AB,'1.Fiche candidature (à remplir)'!F:F)</f>
        <v>0</v>
      </c>
      <c r="T833">
        <f>_xlfn.XLOOKUP(O833,'1.Fiche candidature (à remplir)'!AB:AB,'1.Fiche candidature (à remplir)'!G:G)</f>
        <v>0</v>
      </c>
      <c r="U833">
        <f>_xlfn.XLOOKUP(O833,'1.Fiche candidature (à remplir)'!AB:AB,'1.Fiche candidature (à remplir)'!H:H)</f>
        <v>0</v>
      </c>
      <c r="V833" t="str">
        <f>_xlfn.XLOOKUP(O833,'1.Fiche candidature (à remplir)'!AB:AB,'1.Fiche candidature (à remplir)'!I:I)</f>
        <v>A compléter</v>
      </c>
      <c r="W833" t="str">
        <f>_xlfn.XLOOKUP(O833,'1.Fiche candidature (à remplir)'!AB:AB,'1.Fiche candidature (à remplir)'!L:L)</f>
        <v>A remplir</v>
      </c>
      <c r="X833">
        <f>_xlfn.XLOOKUP(O833,'1.Fiche candidature (à remplir)'!AB:AB,'1.Fiche candidature (à remplir)'!M:M)</f>
        <v>0</v>
      </c>
      <c r="Y833">
        <f>_xlfn.XLOOKUP(O833,'1.Fiche candidature (à remplir)'!AB:AB,'1.Fiche candidature (à remplir)'!N:N)</f>
        <v>0</v>
      </c>
      <c r="Z833">
        <f>_xlfn.XLOOKUP(O833,'1.Fiche candidature (à remplir)'!AB:AB,'1.Fiche candidature (à remplir)'!P:P)</f>
        <v>0</v>
      </c>
      <c r="AC833" s="479">
        <f>b.Groupement!D859</f>
        <v>0</v>
      </c>
      <c r="AD833" s="479">
        <f>b.Groupement!E859</f>
        <v>0</v>
      </c>
      <c r="AE833" s="479">
        <f>b.Groupement!F859</f>
        <v>0</v>
      </c>
      <c r="AF833" s="479">
        <f>b.Groupement!G859</f>
        <v>0</v>
      </c>
      <c r="AG833" s="479">
        <f>b.Groupement!H859</f>
        <v>0</v>
      </c>
      <c r="AH833" s="479">
        <f>b.Groupement!I859</f>
        <v>0</v>
      </c>
      <c r="AI833" s="479">
        <f>b.Groupement!J859</f>
        <v>0</v>
      </c>
      <c r="AK833" s="479">
        <f>'a.Equipe projet'!D855</f>
        <v>0</v>
      </c>
      <c r="AL833" s="479">
        <f>'a.Equipe projet'!E855</f>
        <v>0</v>
      </c>
      <c r="AM833" s="479">
        <f>'a.Equipe projet'!F855</f>
        <v>0</v>
      </c>
      <c r="AN833" s="479">
        <f>'a.Equipe projet'!G855</f>
        <v>0</v>
      </c>
      <c r="AO833" s="479">
        <f>'a.Equipe projet'!H855</f>
        <v>0</v>
      </c>
      <c r="AP833" s="479">
        <f>'a.Equipe projet'!I855</f>
        <v>0</v>
      </c>
      <c r="AQ833" s="479">
        <f>'a.Equipe projet'!J855</f>
        <v>0</v>
      </c>
      <c r="AR833" s="479">
        <f>'a.Equipe projet'!K855</f>
        <v>0</v>
      </c>
      <c r="AS833" s="479">
        <f>'a.Equipe projet'!L855</f>
        <v>0</v>
      </c>
      <c r="AU833" s="479">
        <f>'c.Prestataires'!D854</f>
        <v>0</v>
      </c>
      <c r="AV833" s="479">
        <f>'c.Prestataires'!E854</f>
        <v>0</v>
      </c>
      <c r="AW833" s="479">
        <f>'c.Prestataires'!F854</f>
        <v>0</v>
      </c>
      <c r="AX833" s="479">
        <f>'c.Prestataires'!G854</f>
        <v>0</v>
      </c>
      <c r="AY833" s="479">
        <f>'c.Prestataires'!H854</f>
        <v>0</v>
      </c>
      <c r="BA833" s="479">
        <f>'d.Points de vente&amp;récupération'!D856</f>
        <v>0</v>
      </c>
      <c r="BB833" s="479">
        <f>'d.Points de vente&amp;récupération'!E856</f>
        <v>0</v>
      </c>
      <c r="BC833" s="479">
        <f>'d.Points de vente&amp;récupération'!F856</f>
        <v>0</v>
      </c>
      <c r="BD833" s="479">
        <f>'d.Points de vente&amp;récupération'!G856</f>
        <v>0</v>
      </c>
      <c r="BE833" s="479">
        <f>'d.Points de vente&amp;récupération'!H856</f>
        <v>0</v>
      </c>
      <c r="BF833" s="479">
        <f>'d.Points de vente&amp;récupération'!I856</f>
        <v>0</v>
      </c>
      <c r="BG833" s="479">
        <f>'d.Points de vente&amp;récupération'!J856</f>
        <v>0</v>
      </c>
      <c r="BH833" s="479">
        <f>'d.Points de vente&amp;récupération'!K856</f>
        <v>0</v>
      </c>
    </row>
    <row r="834" spans="15:60">
      <c r="O834">
        <v>831</v>
      </c>
      <c r="P834" t="str">
        <f>_xlfn.XLOOKUP(O834,'1.Fiche candidature (à remplir)'!AB:AB,'1.Fiche candidature (à remplir)'!D:D)</f>
        <v>Achat ou location de dispositifs en rayon pour recours à la vente en Vrac
Exemple : balance pour le tarage, système de désinfection des emballages ect.</v>
      </c>
      <c r="Q834" t="str">
        <f>_xlfn.XLOOKUP(O834,'1.Fiche candidature (à remplir)'!AB:AB,'1.Fiche candidature (à remplir)'!AC:AC)</f>
        <v>Investissement_2</v>
      </c>
      <c r="R834" t="str">
        <f>_xlfn.XLOOKUP(O834,'1.Fiche candidature (à remplir)'!AB:AB,'1.Fiche candidature (à remplir)'!E:E)</f>
        <v>A compléter</v>
      </c>
      <c r="S834">
        <f>_xlfn.XLOOKUP(O834,'1.Fiche candidature (à remplir)'!AB:AB,'1.Fiche candidature (à remplir)'!F:F)</f>
        <v>0</v>
      </c>
      <c r="T834">
        <f>_xlfn.XLOOKUP(O834,'1.Fiche candidature (à remplir)'!AB:AB,'1.Fiche candidature (à remplir)'!G:G)</f>
        <v>0</v>
      </c>
      <c r="U834">
        <f>_xlfn.XLOOKUP(O834,'1.Fiche candidature (à remplir)'!AB:AB,'1.Fiche candidature (à remplir)'!H:H)</f>
        <v>0</v>
      </c>
      <c r="V834" t="str">
        <f>_xlfn.XLOOKUP(O834,'1.Fiche candidature (à remplir)'!AB:AB,'1.Fiche candidature (à remplir)'!I:I)</f>
        <v>A compléter</v>
      </c>
      <c r="W834" t="str">
        <f>_xlfn.XLOOKUP(O834,'1.Fiche candidature (à remplir)'!AB:AB,'1.Fiche candidature (à remplir)'!L:L)</f>
        <v>A remplir</v>
      </c>
      <c r="X834">
        <f>_xlfn.XLOOKUP(O834,'1.Fiche candidature (à remplir)'!AB:AB,'1.Fiche candidature (à remplir)'!M:M)</f>
        <v>0</v>
      </c>
      <c r="Y834">
        <f>_xlfn.XLOOKUP(O834,'1.Fiche candidature (à remplir)'!AB:AB,'1.Fiche candidature (à remplir)'!N:N)</f>
        <v>0</v>
      </c>
      <c r="Z834">
        <f>_xlfn.XLOOKUP(O834,'1.Fiche candidature (à remplir)'!AB:AB,'1.Fiche candidature (à remplir)'!P:P)</f>
        <v>0</v>
      </c>
      <c r="AC834" s="479">
        <f>b.Groupement!D860</f>
        <v>0</v>
      </c>
      <c r="AD834" s="479">
        <f>b.Groupement!E860</f>
        <v>0</v>
      </c>
      <c r="AE834" s="479">
        <f>b.Groupement!F860</f>
        <v>0</v>
      </c>
      <c r="AF834" s="479">
        <f>b.Groupement!G860</f>
        <v>0</v>
      </c>
      <c r="AG834" s="479">
        <f>b.Groupement!H860</f>
        <v>0</v>
      </c>
      <c r="AH834" s="479">
        <f>b.Groupement!I860</f>
        <v>0</v>
      </c>
      <c r="AI834" s="479">
        <f>b.Groupement!J860</f>
        <v>0</v>
      </c>
      <c r="AK834" s="479">
        <f>'a.Equipe projet'!D856</f>
        <v>0</v>
      </c>
      <c r="AL834" s="479">
        <f>'a.Equipe projet'!E856</f>
        <v>0</v>
      </c>
      <c r="AM834" s="479">
        <f>'a.Equipe projet'!F856</f>
        <v>0</v>
      </c>
      <c r="AN834" s="479">
        <f>'a.Equipe projet'!G856</f>
        <v>0</v>
      </c>
      <c r="AO834" s="479">
        <f>'a.Equipe projet'!H856</f>
        <v>0</v>
      </c>
      <c r="AP834" s="479">
        <f>'a.Equipe projet'!I856</f>
        <v>0</v>
      </c>
      <c r="AQ834" s="479">
        <f>'a.Equipe projet'!J856</f>
        <v>0</v>
      </c>
      <c r="AR834" s="479">
        <f>'a.Equipe projet'!K856</f>
        <v>0</v>
      </c>
      <c r="AS834" s="479">
        <f>'a.Equipe projet'!L856</f>
        <v>0</v>
      </c>
      <c r="AU834" s="479">
        <f>'c.Prestataires'!D855</f>
        <v>0</v>
      </c>
      <c r="AV834" s="479">
        <f>'c.Prestataires'!E855</f>
        <v>0</v>
      </c>
      <c r="AW834" s="479">
        <f>'c.Prestataires'!F855</f>
        <v>0</v>
      </c>
      <c r="AX834" s="479">
        <f>'c.Prestataires'!G855</f>
        <v>0</v>
      </c>
      <c r="AY834" s="479">
        <f>'c.Prestataires'!H855</f>
        <v>0</v>
      </c>
      <c r="BA834" s="479">
        <f>'d.Points de vente&amp;récupération'!D857</f>
        <v>0</v>
      </c>
      <c r="BB834" s="479">
        <f>'d.Points de vente&amp;récupération'!E857</f>
        <v>0</v>
      </c>
      <c r="BC834" s="479">
        <f>'d.Points de vente&amp;récupération'!F857</f>
        <v>0</v>
      </c>
      <c r="BD834" s="479">
        <f>'d.Points de vente&amp;récupération'!G857</f>
        <v>0</v>
      </c>
      <c r="BE834" s="479">
        <f>'d.Points de vente&amp;récupération'!H857</f>
        <v>0</v>
      </c>
      <c r="BF834" s="479">
        <f>'d.Points de vente&amp;récupération'!I857</f>
        <v>0</v>
      </c>
      <c r="BG834" s="479">
        <f>'d.Points de vente&amp;récupération'!J857</f>
        <v>0</v>
      </c>
      <c r="BH834" s="479">
        <f>'d.Points de vente&amp;récupération'!K857</f>
        <v>0</v>
      </c>
    </row>
    <row r="835" spans="15:60">
      <c r="O835">
        <v>832</v>
      </c>
      <c r="P835" t="str">
        <f>_xlfn.XLOOKUP(O835,'1.Fiche candidature (à remplir)'!AB:AB,'1.Fiche candidature (à remplir)'!D:D)</f>
        <v>Achat ou location de dispositifs en rayon pour recours à la vente en Vrac</v>
      </c>
      <c r="Q835" t="str">
        <f>_xlfn.XLOOKUP(O835,'1.Fiche candidature (à remplir)'!AB:AB,'1.Fiche candidature (à remplir)'!AC:AC)</f>
        <v>Investissement_2</v>
      </c>
      <c r="R835" t="str">
        <f>_xlfn.XLOOKUP(O835,'1.Fiche candidature (à remplir)'!AB:AB,'1.Fiche candidature (à remplir)'!E:E)</f>
        <v>A compléter</v>
      </c>
      <c r="S835">
        <f>_xlfn.XLOOKUP(O835,'1.Fiche candidature (à remplir)'!AB:AB,'1.Fiche candidature (à remplir)'!F:F)</f>
        <v>0</v>
      </c>
      <c r="T835">
        <f>_xlfn.XLOOKUP(O835,'1.Fiche candidature (à remplir)'!AB:AB,'1.Fiche candidature (à remplir)'!G:G)</f>
        <v>0</v>
      </c>
      <c r="U835">
        <f>_xlfn.XLOOKUP(O835,'1.Fiche candidature (à remplir)'!AB:AB,'1.Fiche candidature (à remplir)'!H:H)</f>
        <v>0</v>
      </c>
      <c r="V835" t="str">
        <f>_xlfn.XLOOKUP(O835,'1.Fiche candidature (à remplir)'!AB:AB,'1.Fiche candidature (à remplir)'!I:I)</f>
        <v>A compléter</v>
      </c>
      <c r="W835" t="str">
        <f>_xlfn.XLOOKUP(O835,'1.Fiche candidature (à remplir)'!AB:AB,'1.Fiche candidature (à remplir)'!L:L)</f>
        <v>A remplir</v>
      </c>
      <c r="X835">
        <f>_xlfn.XLOOKUP(O835,'1.Fiche candidature (à remplir)'!AB:AB,'1.Fiche candidature (à remplir)'!M:M)</f>
        <v>0</v>
      </c>
      <c r="Y835">
        <f>_xlfn.XLOOKUP(O835,'1.Fiche candidature (à remplir)'!AB:AB,'1.Fiche candidature (à remplir)'!N:N)</f>
        <v>0</v>
      </c>
      <c r="Z835">
        <f>_xlfn.XLOOKUP(O835,'1.Fiche candidature (à remplir)'!AB:AB,'1.Fiche candidature (à remplir)'!P:P)</f>
        <v>0</v>
      </c>
      <c r="AC835" s="479">
        <f>b.Groupement!D861</f>
        <v>0</v>
      </c>
      <c r="AD835" s="479">
        <f>b.Groupement!E861</f>
        <v>0</v>
      </c>
      <c r="AE835" s="479">
        <f>b.Groupement!F861</f>
        <v>0</v>
      </c>
      <c r="AF835" s="479">
        <f>b.Groupement!G861</f>
        <v>0</v>
      </c>
      <c r="AG835" s="479">
        <f>b.Groupement!H861</f>
        <v>0</v>
      </c>
      <c r="AH835" s="479">
        <f>b.Groupement!I861</f>
        <v>0</v>
      </c>
      <c r="AI835" s="479">
        <f>b.Groupement!J861</f>
        <v>0</v>
      </c>
      <c r="AK835" s="479">
        <f>'a.Equipe projet'!D857</f>
        <v>0</v>
      </c>
      <c r="AL835" s="479">
        <f>'a.Equipe projet'!E857</f>
        <v>0</v>
      </c>
      <c r="AM835" s="479">
        <f>'a.Equipe projet'!F857</f>
        <v>0</v>
      </c>
      <c r="AN835" s="479">
        <f>'a.Equipe projet'!G857</f>
        <v>0</v>
      </c>
      <c r="AO835" s="479">
        <f>'a.Equipe projet'!H857</f>
        <v>0</v>
      </c>
      <c r="AP835" s="479">
        <f>'a.Equipe projet'!I857</f>
        <v>0</v>
      </c>
      <c r="AQ835" s="479">
        <f>'a.Equipe projet'!J857</f>
        <v>0</v>
      </c>
      <c r="AR835" s="479">
        <f>'a.Equipe projet'!K857</f>
        <v>0</v>
      </c>
      <c r="AS835" s="479">
        <f>'a.Equipe projet'!L857</f>
        <v>0</v>
      </c>
      <c r="AU835" s="479">
        <f>'c.Prestataires'!D856</f>
        <v>0</v>
      </c>
      <c r="AV835" s="479">
        <f>'c.Prestataires'!E856</f>
        <v>0</v>
      </c>
      <c r="AW835" s="479">
        <f>'c.Prestataires'!F856</f>
        <v>0</v>
      </c>
      <c r="AX835" s="479">
        <f>'c.Prestataires'!G856</f>
        <v>0</v>
      </c>
      <c r="AY835" s="479">
        <f>'c.Prestataires'!H856</f>
        <v>0</v>
      </c>
      <c r="BA835" s="479">
        <f>'d.Points de vente&amp;récupération'!D858</f>
        <v>0</v>
      </c>
      <c r="BB835" s="479">
        <f>'d.Points de vente&amp;récupération'!E858</f>
        <v>0</v>
      </c>
      <c r="BC835" s="479">
        <f>'d.Points de vente&amp;récupération'!F858</f>
        <v>0</v>
      </c>
      <c r="BD835" s="479">
        <f>'d.Points de vente&amp;récupération'!G858</f>
        <v>0</v>
      </c>
      <c r="BE835" s="479">
        <f>'d.Points de vente&amp;récupération'!H858</f>
        <v>0</v>
      </c>
      <c r="BF835" s="479">
        <f>'d.Points de vente&amp;récupération'!I858</f>
        <v>0</v>
      </c>
      <c r="BG835" s="479">
        <f>'d.Points de vente&amp;récupération'!J858</f>
        <v>0</v>
      </c>
      <c r="BH835" s="479">
        <f>'d.Points de vente&amp;récupération'!K858</f>
        <v>0</v>
      </c>
    </row>
    <row r="836" spans="15:60">
      <c r="O836">
        <v>833</v>
      </c>
      <c r="P836" t="str">
        <f>_xlfn.XLOOKUP(O836,'1.Fiche candidature (à remplir)'!AB:AB,'1.Fiche candidature (à remplir)'!D:D)</f>
        <v>Achat ou location de dispositifs en rayon pour recours à la vente en Vrac</v>
      </c>
      <c r="Q836" t="str">
        <f>_xlfn.XLOOKUP(O836,'1.Fiche candidature (à remplir)'!AB:AB,'1.Fiche candidature (à remplir)'!AC:AC)</f>
        <v>Investissement_2</v>
      </c>
      <c r="R836" t="str">
        <f>_xlfn.XLOOKUP(O836,'1.Fiche candidature (à remplir)'!AB:AB,'1.Fiche candidature (à remplir)'!E:E)</f>
        <v>A compléter</v>
      </c>
      <c r="S836">
        <f>_xlfn.XLOOKUP(O836,'1.Fiche candidature (à remplir)'!AB:AB,'1.Fiche candidature (à remplir)'!F:F)</f>
        <v>0</v>
      </c>
      <c r="T836">
        <f>_xlfn.XLOOKUP(O836,'1.Fiche candidature (à remplir)'!AB:AB,'1.Fiche candidature (à remplir)'!G:G)</f>
        <v>0</v>
      </c>
      <c r="U836">
        <f>_xlfn.XLOOKUP(O836,'1.Fiche candidature (à remplir)'!AB:AB,'1.Fiche candidature (à remplir)'!H:H)</f>
        <v>0</v>
      </c>
      <c r="V836" t="str">
        <f>_xlfn.XLOOKUP(O836,'1.Fiche candidature (à remplir)'!AB:AB,'1.Fiche candidature (à remplir)'!I:I)</f>
        <v>A compléter</v>
      </c>
      <c r="W836" t="str">
        <f>_xlfn.XLOOKUP(O836,'1.Fiche candidature (à remplir)'!AB:AB,'1.Fiche candidature (à remplir)'!L:L)</f>
        <v>A remplir</v>
      </c>
      <c r="X836">
        <f>_xlfn.XLOOKUP(O836,'1.Fiche candidature (à remplir)'!AB:AB,'1.Fiche candidature (à remplir)'!M:M)</f>
        <v>0</v>
      </c>
      <c r="Y836">
        <f>_xlfn.XLOOKUP(O836,'1.Fiche candidature (à remplir)'!AB:AB,'1.Fiche candidature (à remplir)'!N:N)</f>
        <v>0</v>
      </c>
      <c r="Z836">
        <f>_xlfn.XLOOKUP(O836,'1.Fiche candidature (à remplir)'!AB:AB,'1.Fiche candidature (à remplir)'!P:P)</f>
        <v>0</v>
      </c>
      <c r="AC836" s="479">
        <f>b.Groupement!D862</f>
        <v>0</v>
      </c>
      <c r="AD836" s="479">
        <f>b.Groupement!E862</f>
        <v>0</v>
      </c>
      <c r="AE836" s="479">
        <f>b.Groupement!F862</f>
        <v>0</v>
      </c>
      <c r="AF836" s="479">
        <f>b.Groupement!G862</f>
        <v>0</v>
      </c>
      <c r="AG836" s="479">
        <f>b.Groupement!H862</f>
        <v>0</v>
      </c>
      <c r="AH836" s="479">
        <f>b.Groupement!I862</f>
        <v>0</v>
      </c>
      <c r="AI836" s="479">
        <f>b.Groupement!J862</f>
        <v>0</v>
      </c>
      <c r="AK836" s="479">
        <f>'a.Equipe projet'!D858</f>
        <v>0</v>
      </c>
      <c r="AL836" s="479">
        <f>'a.Equipe projet'!E858</f>
        <v>0</v>
      </c>
      <c r="AM836" s="479">
        <f>'a.Equipe projet'!F858</f>
        <v>0</v>
      </c>
      <c r="AN836" s="479">
        <f>'a.Equipe projet'!G858</f>
        <v>0</v>
      </c>
      <c r="AO836" s="479">
        <f>'a.Equipe projet'!H858</f>
        <v>0</v>
      </c>
      <c r="AP836" s="479">
        <f>'a.Equipe projet'!I858</f>
        <v>0</v>
      </c>
      <c r="AQ836" s="479">
        <f>'a.Equipe projet'!J858</f>
        <v>0</v>
      </c>
      <c r="AR836" s="479">
        <f>'a.Equipe projet'!K858</f>
        <v>0</v>
      </c>
      <c r="AS836" s="479">
        <f>'a.Equipe projet'!L858</f>
        <v>0</v>
      </c>
      <c r="AU836" s="479">
        <f>'c.Prestataires'!D857</f>
        <v>0</v>
      </c>
      <c r="AV836" s="479">
        <f>'c.Prestataires'!E857</f>
        <v>0</v>
      </c>
      <c r="AW836" s="479">
        <f>'c.Prestataires'!F857</f>
        <v>0</v>
      </c>
      <c r="AX836" s="479">
        <f>'c.Prestataires'!G857</f>
        <v>0</v>
      </c>
      <c r="AY836" s="479">
        <f>'c.Prestataires'!H857</f>
        <v>0</v>
      </c>
      <c r="BA836" s="479">
        <f>'d.Points de vente&amp;récupération'!D859</f>
        <v>0</v>
      </c>
      <c r="BB836" s="479">
        <f>'d.Points de vente&amp;récupération'!E859</f>
        <v>0</v>
      </c>
      <c r="BC836" s="479">
        <f>'d.Points de vente&amp;récupération'!F859</f>
        <v>0</v>
      </c>
      <c r="BD836" s="479">
        <f>'d.Points de vente&amp;récupération'!G859</f>
        <v>0</v>
      </c>
      <c r="BE836" s="479">
        <f>'d.Points de vente&amp;récupération'!H859</f>
        <v>0</v>
      </c>
      <c r="BF836" s="479">
        <f>'d.Points de vente&amp;récupération'!I859</f>
        <v>0</v>
      </c>
      <c r="BG836" s="479">
        <f>'d.Points de vente&amp;récupération'!J859</f>
        <v>0</v>
      </c>
      <c r="BH836" s="479">
        <f>'d.Points de vente&amp;récupération'!K859</f>
        <v>0</v>
      </c>
    </row>
    <row r="837" spans="15:60">
      <c r="O837">
        <v>834</v>
      </c>
      <c r="P837" t="str">
        <f>_xlfn.XLOOKUP(O837,'1.Fiche candidature (à remplir)'!AB:AB,'1.Fiche candidature (à remplir)'!D:D)</f>
        <v>Achat ou location de dispositifs en rayon pour recours à la vente en Vrac</v>
      </c>
      <c r="Q837" t="str">
        <f>_xlfn.XLOOKUP(O837,'1.Fiche candidature (à remplir)'!AB:AB,'1.Fiche candidature (à remplir)'!AC:AC)</f>
        <v>Investissement_2</v>
      </c>
      <c r="R837" t="str">
        <f>_xlfn.XLOOKUP(O837,'1.Fiche candidature (à remplir)'!AB:AB,'1.Fiche candidature (à remplir)'!E:E)</f>
        <v>A compléter</v>
      </c>
      <c r="S837">
        <f>_xlfn.XLOOKUP(O837,'1.Fiche candidature (à remplir)'!AB:AB,'1.Fiche candidature (à remplir)'!F:F)</f>
        <v>0</v>
      </c>
      <c r="T837">
        <f>_xlfn.XLOOKUP(O837,'1.Fiche candidature (à remplir)'!AB:AB,'1.Fiche candidature (à remplir)'!G:G)</f>
        <v>0</v>
      </c>
      <c r="U837">
        <f>_xlfn.XLOOKUP(O837,'1.Fiche candidature (à remplir)'!AB:AB,'1.Fiche candidature (à remplir)'!H:H)</f>
        <v>0</v>
      </c>
      <c r="V837" t="str">
        <f>_xlfn.XLOOKUP(O837,'1.Fiche candidature (à remplir)'!AB:AB,'1.Fiche candidature (à remplir)'!I:I)</f>
        <v>A compléter</v>
      </c>
      <c r="W837" t="str">
        <f>_xlfn.XLOOKUP(O837,'1.Fiche candidature (à remplir)'!AB:AB,'1.Fiche candidature (à remplir)'!L:L)</f>
        <v>A remplir</v>
      </c>
      <c r="X837">
        <f>_xlfn.XLOOKUP(O837,'1.Fiche candidature (à remplir)'!AB:AB,'1.Fiche candidature (à remplir)'!M:M)</f>
        <v>0</v>
      </c>
      <c r="Y837">
        <f>_xlfn.XLOOKUP(O837,'1.Fiche candidature (à remplir)'!AB:AB,'1.Fiche candidature (à remplir)'!N:N)</f>
        <v>0</v>
      </c>
      <c r="Z837">
        <f>_xlfn.XLOOKUP(O837,'1.Fiche candidature (à remplir)'!AB:AB,'1.Fiche candidature (à remplir)'!P:P)</f>
        <v>0</v>
      </c>
      <c r="AC837" s="479">
        <f>b.Groupement!D863</f>
        <v>0</v>
      </c>
      <c r="AD837" s="479">
        <f>b.Groupement!E863</f>
        <v>0</v>
      </c>
      <c r="AE837" s="479">
        <f>b.Groupement!F863</f>
        <v>0</v>
      </c>
      <c r="AF837" s="479">
        <f>b.Groupement!G863</f>
        <v>0</v>
      </c>
      <c r="AG837" s="479">
        <f>b.Groupement!H863</f>
        <v>0</v>
      </c>
      <c r="AH837" s="479">
        <f>b.Groupement!I863</f>
        <v>0</v>
      </c>
      <c r="AI837" s="479">
        <f>b.Groupement!J863</f>
        <v>0</v>
      </c>
      <c r="AK837" s="479">
        <f>'a.Equipe projet'!D859</f>
        <v>0</v>
      </c>
      <c r="AL837" s="479">
        <f>'a.Equipe projet'!E859</f>
        <v>0</v>
      </c>
      <c r="AM837" s="479">
        <f>'a.Equipe projet'!F859</f>
        <v>0</v>
      </c>
      <c r="AN837" s="479">
        <f>'a.Equipe projet'!G859</f>
        <v>0</v>
      </c>
      <c r="AO837" s="479">
        <f>'a.Equipe projet'!H859</f>
        <v>0</v>
      </c>
      <c r="AP837" s="479">
        <f>'a.Equipe projet'!I859</f>
        <v>0</v>
      </c>
      <c r="AQ837" s="479">
        <f>'a.Equipe projet'!J859</f>
        <v>0</v>
      </c>
      <c r="AR837" s="479">
        <f>'a.Equipe projet'!K859</f>
        <v>0</v>
      </c>
      <c r="AS837" s="479">
        <f>'a.Equipe projet'!L859</f>
        <v>0</v>
      </c>
      <c r="AU837" s="479">
        <f>'c.Prestataires'!D858</f>
        <v>0</v>
      </c>
      <c r="AV837" s="479">
        <f>'c.Prestataires'!E858</f>
        <v>0</v>
      </c>
      <c r="AW837" s="479">
        <f>'c.Prestataires'!F858</f>
        <v>0</v>
      </c>
      <c r="AX837" s="479">
        <f>'c.Prestataires'!G858</f>
        <v>0</v>
      </c>
      <c r="AY837" s="479">
        <f>'c.Prestataires'!H858</f>
        <v>0</v>
      </c>
      <c r="BA837" s="479">
        <f>'d.Points de vente&amp;récupération'!D860</f>
        <v>0</v>
      </c>
      <c r="BB837" s="479">
        <f>'d.Points de vente&amp;récupération'!E860</f>
        <v>0</v>
      </c>
      <c r="BC837" s="479">
        <f>'d.Points de vente&amp;récupération'!F860</f>
        <v>0</v>
      </c>
      <c r="BD837" s="479">
        <f>'d.Points de vente&amp;récupération'!G860</f>
        <v>0</v>
      </c>
      <c r="BE837" s="479">
        <f>'d.Points de vente&amp;récupération'!H860</f>
        <v>0</v>
      </c>
      <c r="BF837" s="479">
        <f>'d.Points de vente&amp;récupération'!I860</f>
        <v>0</v>
      </c>
      <c r="BG837" s="479">
        <f>'d.Points de vente&amp;récupération'!J860</f>
        <v>0</v>
      </c>
      <c r="BH837" s="479">
        <f>'d.Points de vente&amp;récupération'!K860</f>
        <v>0</v>
      </c>
    </row>
    <row r="838" spans="15:60">
      <c r="O838">
        <v>835</v>
      </c>
      <c r="P838" t="str">
        <f>_xlfn.XLOOKUP(O838,'1.Fiche candidature (à remplir)'!AB:AB,'1.Fiche candidature (à remplir)'!D:D)</f>
        <v>Achat ou location de dispositifs en rayon pour recours à la vente en Vrac</v>
      </c>
      <c r="Q838" t="str">
        <f>_xlfn.XLOOKUP(O838,'1.Fiche candidature (à remplir)'!AB:AB,'1.Fiche candidature (à remplir)'!AC:AC)</f>
        <v>Investissement_2</v>
      </c>
      <c r="R838" t="str">
        <f>_xlfn.XLOOKUP(O838,'1.Fiche candidature (à remplir)'!AB:AB,'1.Fiche candidature (à remplir)'!E:E)</f>
        <v>A compléter</v>
      </c>
      <c r="S838">
        <f>_xlfn.XLOOKUP(O838,'1.Fiche candidature (à remplir)'!AB:AB,'1.Fiche candidature (à remplir)'!F:F)</f>
        <v>0</v>
      </c>
      <c r="T838">
        <f>_xlfn.XLOOKUP(O838,'1.Fiche candidature (à remplir)'!AB:AB,'1.Fiche candidature (à remplir)'!G:G)</f>
        <v>0</v>
      </c>
      <c r="U838">
        <f>_xlfn.XLOOKUP(O838,'1.Fiche candidature (à remplir)'!AB:AB,'1.Fiche candidature (à remplir)'!H:H)</f>
        <v>0</v>
      </c>
      <c r="V838" t="str">
        <f>_xlfn.XLOOKUP(O838,'1.Fiche candidature (à remplir)'!AB:AB,'1.Fiche candidature (à remplir)'!I:I)</f>
        <v>A compléter</v>
      </c>
      <c r="W838" t="str">
        <f>_xlfn.XLOOKUP(O838,'1.Fiche candidature (à remplir)'!AB:AB,'1.Fiche candidature (à remplir)'!L:L)</f>
        <v>A remplir</v>
      </c>
      <c r="X838">
        <f>_xlfn.XLOOKUP(O838,'1.Fiche candidature (à remplir)'!AB:AB,'1.Fiche candidature (à remplir)'!M:M)</f>
        <v>0</v>
      </c>
      <c r="Y838">
        <f>_xlfn.XLOOKUP(O838,'1.Fiche candidature (à remplir)'!AB:AB,'1.Fiche candidature (à remplir)'!N:N)</f>
        <v>0</v>
      </c>
      <c r="Z838">
        <f>_xlfn.XLOOKUP(O838,'1.Fiche candidature (à remplir)'!AB:AB,'1.Fiche candidature (à remplir)'!P:P)</f>
        <v>0</v>
      </c>
      <c r="AC838" s="479">
        <f>b.Groupement!D864</f>
        <v>0</v>
      </c>
      <c r="AD838" s="479">
        <f>b.Groupement!E864</f>
        <v>0</v>
      </c>
      <c r="AE838" s="479">
        <f>b.Groupement!F864</f>
        <v>0</v>
      </c>
      <c r="AF838" s="479">
        <f>b.Groupement!G864</f>
        <v>0</v>
      </c>
      <c r="AG838" s="479">
        <f>b.Groupement!H864</f>
        <v>0</v>
      </c>
      <c r="AH838" s="479">
        <f>b.Groupement!I864</f>
        <v>0</v>
      </c>
      <c r="AI838" s="479">
        <f>b.Groupement!J864</f>
        <v>0</v>
      </c>
      <c r="AK838" s="479">
        <f>'a.Equipe projet'!D860</f>
        <v>0</v>
      </c>
      <c r="AL838" s="479">
        <f>'a.Equipe projet'!E860</f>
        <v>0</v>
      </c>
      <c r="AM838" s="479">
        <f>'a.Equipe projet'!F860</f>
        <v>0</v>
      </c>
      <c r="AN838" s="479">
        <f>'a.Equipe projet'!G860</f>
        <v>0</v>
      </c>
      <c r="AO838" s="479">
        <f>'a.Equipe projet'!H860</f>
        <v>0</v>
      </c>
      <c r="AP838" s="479">
        <f>'a.Equipe projet'!I860</f>
        <v>0</v>
      </c>
      <c r="AQ838" s="479">
        <f>'a.Equipe projet'!J860</f>
        <v>0</v>
      </c>
      <c r="AR838" s="479">
        <f>'a.Equipe projet'!K860</f>
        <v>0</v>
      </c>
      <c r="AS838" s="479">
        <f>'a.Equipe projet'!L860</f>
        <v>0</v>
      </c>
      <c r="AU838" s="479">
        <f>'c.Prestataires'!D859</f>
        <v>0</v>
      </c>
      <c r="AV838" s="479">
        <f>'c.Prestataires'!E859</f>
        <v>0</v>
      </c>
      <c r="AW838" s="479">
        <f>'c.Prestataires'!F859</f>
        <v>0</v>
      </c>
      <c r="AX838" s="479">
        <f>'c.Prestataires'!G859</f>
        <v>0</v>
      </c>
      <c r="AY838" s="479">
        <f>'c.Prestataires'!H859</f>
        <v>0</v>
      </c>
      <c r="BA838" s="479">
        <f>'d.Points de vente&amp;récupération'!D861</f>
        <v>0</v>
      </c>
      <c r="BB838" s="479">
        <f>'d.Points de vente&amp;récupération'!E861</f>
        <v>0</v>
      </c>
      <c r="BC838" s="479">
        <f>'d.Points de vente&amp;récupération'!F861</f>
        <v>0</v>
      </c>
      <c r="BD838" s="479">
        <f>'d.Points de vente&amp;récupération'!G861</f>
        <v>0</v>
      </c>
      <c r="BE838" s="479">
        <f>'d.Points de vente&amp;récupération'!H861</f>
        <v>0</v>
      </c>
      <c r="BF838" s="479">
        <f>'d.Points de vente&amp;récupération'!I861</f>
        <v>0</v>
      </c>
      <c r="BG838" s="479">
        <f>'d.Points de vente&amp;récupération'!J861</f>
        <v>0</v>
      </c>
      <c r="BH838" s="479">
        <f>'d.Points de vente&amp;récupération'!K861</f>
        <v>0</v>
      </c>
    </row>
    <row r="839" spans="15:60">
      <c r="O839">
        <v>836</v>
      </c>
      <c r="P839" t="str">
        <f>_xlfn.XLOOKUP(O839,'1.Fiche candidature (à remplir)'!AB:AB,'1.Fiche candidature (à remplir)'!D:D)</f>
        <v>Achat de supports de communication consommateur en magasin
Exemple : kakémonos, stops rayons ect.</v>
      </c>
      <c r="Q839" t="str">
        <f>_xlfn.XLOOKUP(O839,'1.Fiche candidature (à remplir)'!AB:AB,'1.Fiche candidature (à remplir)'!AC:AC)</f>
        <v>Investissement_2</v>
      </c>
      <c r="R839" t="str">
        <f>_xlfn.XLOOKUP(O839,'1.Fiche candidature (à remplir)'!AB:AB,'1.Fiche candidature (à remplir)'!E:E)</f>
        <v>A compléter</v>
      </c>
      <c r="S839">
        <f>_xlfn.XLOOKUP(O839,'1.Fiche candidature (à remplir)'!AB:AB,'1.Fiche candidature (à remplir)'!F:F)</f>
        <v>0</v>
      </c>
      <c r="T839">
        <f>_xlfn.XLOOKUP(O839,'1.Fiche candidature (à remplir)'!AB:AB,'1.Fiche candidature (à remplir)'!G:G)</f>
        <v>0</v>
      </c>
      <c r="U839">
        <f>_xlfn.XLOOKUP(O839,'1.Fiche candidature (à remplir)'!AB:AB,'1.Fiche candidature (à remplir)'!H:H)</f>
        <v>0</v>
      </c>
      <c r="V839" t="str">
        <f>_xlfn.XLOOKUP(O839,'1.Fiche candidature (à remplir)'!AB:AB,'1.Fiche candidature (à remplir)'!I:I)</f>
        <v>A compléter</v>
      </c>
      <c r="W839" t="str">
        <f>_xlfn.XLOOKUP(O839,'1.Fiche candidature (à remplir)'!AB:AB,'1.Fiche candidature (à remplir)'!L:L)</f>
        <v>A remplir</v>
      </c>
      <c r="X839">
        <f>_xlfn.XLOOKUP(O839,'1.Fiche candidature (à remplir)'!AB:AB,'1.Fiche candidature (à remplir)'!M:M)</f>
        <v>0</v>
      </c>
      <c r="Y839">
        <f>_xlfn.XLOOKUP(O839,'1.Fiche candidature (à remplir)'!AB:AB,'1.Fiche candidature (à remplir)'!N:N)</f>
        <v>0</v>
      </c>
      <c r="Z839">
        <f>_xlfn.XLOOKUP(O839,'1.Fiche candidature (à remplir)'!AB:AB,'1.Fiche candidature (à remplir)'!P:P)</f>
        <v>0</v>
      </c>
      <c r="AC839" s="479">
        <f>b.Groupement!D865</f>
        <v>0</v>
      </c>
      <c r="AD839" s="479">
        <f>b.Groupement!E865</f>
        <v>0</v>
      </c>
      <c r="AE839" s="479">
        <f>b.Groupement!F865</f>
        <v>0</v>
      </c>
      <c r="AF839" s="479">
        <f>b.Groupement!G865</f>
        <v>0</v>
      </c>
      <c r="AG839" s="479">
        <f>b.Groupement!H865</f>
        <v>0</v>
      </c>
      <c r="AH839" s="479">
        <f>b.Groupement!I865</f>
        <v>0</v>
      </c>
      <c r="AI839" s="479">
        <f>b.Groupement!J865</f>
        <v>0</v>
      </c>
      <c r="AK839" s="479">
        <f>'a.Equipe projet'!D861</f>
        <v>0</v>
      </c>
      <c r="AL839" s="479">
        <f>'a.Equipe projet'!E861</f>
        <v>0</v>
      </c>
      <c r="AM839" s="479">
        <f>'a.Equipe projet'!F861</f>
        <v>0</v>
      </c>
      <c r="AN839" s="479">
        <f>'a.Equipe projet'!G861</f>
        <v>0</v>
      </c>
      <c r="AO839" s="479">
        <f>'a.Equipe projet'!H861</f>
        <v>0</v>
      </c>
      <c r="AP839" s="479">
        <f>'a.Equipe projet'!I861</f>
        <v>0</v>
      </c>
      <c r="AQ839" s="479">
        <f>'a.Equipe projet'!J861</f>
        <v>0</v>
      </c>
      <c r="AR839" s="479">
        <f>'a.Equipe projet'!K861</f>
        <v>0</v>
      </c>
      <c r="AS839" s="479">
        <f>'a.Equipe projet'!L861</f>
        <v>0</v>
      </c>
      <c r="AU839" s="479">
        <f>'c.Prestataires'!D860</f>
        <v>0</v>
      </c>
      <c r="AV839" s="479">
        <f>'c.Prestataires'!E860</f>
        <v>0</v>
      </c>
      <c r="AW839" s="479">
        <f>'c.Prestataires'!F860</f>
        <v>0</v>
      </c>
      <c r="AX839" s="479">
        <f>'c.Prestataires'!G860</f>
        <v>0</v>
      </c>
      <c r="AY839" s="479">
        <f>'c.Prestataires'!H860</f>
        <v>0</v>
      </c>
      <c r="BA839" s="479">
        <f>'d.Points de vente&amp;récupération'!D862</f>
        <v>0</v>
      </c>
      <c r="BB839" s="479">
        <f>'d.Points de vente&amp;récupération'!E862</f>
        <v>0</v>
      </c>
      <c r="BC839" s="479">
        <f>'d.Points de vente&amp;récupération'!F862</f>
        <v>0</v>
      </c>
      <c r="BD839" s="479">
        <f>'d.Points de vente&amp;récupération'!G862</f>
        <v>0</v>
      </c>
      <c r="BE839" s="479">
        <f>'d.Points de vente&amp;récupération'!H862</f>
        <v>0</v>
      </c>
      <c r="BF839" s="479">
        <f>'d.Points de vente&amp;récupération'!I862</f>
        <v>0</v>
      </c>
      <c r="BG839" s="479">
        <f>'d.Points de vente&amp;récupération'!J862</f>
        <v>0</v>
      </c>
      <c r="BH839" s="479">
        <f>'d.Points de vente&amp;récupération'!K862</f>
        <v>0</v>
      </c>
    </row>
    <row r="840" spans="15:60">
      <c r="O840">
        <v>837</v>
      </c>
      <c r="P840" t="str">
        <f>_xlfn.XLOOKUP(O840,'1.Fiche candidature (à remplir)'!AB:AB,'1.Fiche candidature (à remplir)'!D:D)</f>
        <v>Achat de supports de communication consommateur en magasin</v>
      </c>
      <c r="Q840" t="str">
        <f>_xlfn.XLOOKUP(O840,'1.Fiche candidature (à remplir)'!AB:AB,'1.Fiche candidature (à remplir)'!AC:AC)</f>
        <v>Investissement_2</v>
      </c>
      <c r="R840" t="str">
        <f>_xlfn.XLOOKUP(O840,'1.Fiche candidature (à remplir)'!AB:AB,'1.Fiche candidature (à remplir)'!E:E)</f>
        <v>A compléter</v>
      </c>
      <c r="S840">
        <f>_xlfn.XLOOKUP(O840,'1.Fiche candidature (à remplir)'!AB:AB,'1.Fiche candidature (à remplir)'!F:F)</f>
        <v>0</v>
      </c>
      <c r="T840">
        <f>_xlfn.XLOOKUP(O840,'1.Fiche candidature (à remplir)'!AB:AB,'1.Fiche candidature (à remplir)'!G:G)</f>
        <v>0</v>
      </c>
      <c r="U840">
        <f>_xlfn.XLOOKUP(O840,'1.Fiche candidature (à remplir)'!AB:AB,'1.Fiche candidature (à remplir)'!H:H)</f>
        <v>0</v>
      </c>
      <c r="V840" t="str">
        <f>_xlfn.XLOOKUP(O840,'1.Fiche candidature (à remplir)'!AB:AB,'1.Fiche candidature (à remplir)'!I:I)</f>
        <v>A compléter</v>
      </c>
      <c r="W840" t="str">
        <f>_xlfn.XLOOKUP(O840,'1.Fiche candidature (à remplir)'!AB:AB,'1.Fiche candidature (à remplir)'!L:L)</f>
        <v>A remplir</v>
      </c>
      <c r="X840">
        <f>_xlfn.XLOOKUP(O840,'1.Fiche candidature (à remplir)'!AB:AB,'1.Fiche candidature (à remplir)'!M:M)</f>
        <v>0</v>
      </c>
      <c r="Y840">
        <f>_xlfn.XLOOKUP(O840,'1.Fiche candidature (à remplir)'!AB:AB,'1.Fiche candidature (à remplir)'!N:N)</f>
        <v>0</v>
      </c>
      <c r="Z840">
        <f>_xlfn.XLOOKUP(O840,'1.Fiche candidature (à remplir)'!AB:AB,'1.Fiche candidature (à remplir)'!P:P)</f>
        <v>0</v>
      </c>
      <c r="AC840" s="479">
        <f>b.Groupement!D866</f>
        <v>0</v>
      </c>
      <c r="AD840" s="479">
        <f>b.Groupement!E866</f>
        <v>0</v>
      </c>
      <c r="AE840" s="479">
        <f>b.Groupement!F866</f>
        <v>0</v>
      </c>
      <c r="AF840" s="479">
        <f>b.Groupement!G866</f>
        <v>0</v>
      </c>
      <c r="AG840" s="479">
        <f>b.Groupement!H866</f>
        <v>0</v>
      </c>
      <c r="AH840" s="479">
        <f>b.Groupement!I866</f>
        <v>0</v>
      </c>
      <c r="AI840" s="479">
        <f>b.Groupement!J866</f>
        <v>0</v>
      </c>
      <c r="AK840" s="479">
        <f>'a.Equipe projet'!D862</f>
        <v>0</v>
      </c>
      <c r="AL840" s="479">
        <f>'a.Equipe projet'!E862</f>
        <v>0</v>
      </c>
      <c r="AM840" s="479">
        <f>'a.Equipe projet'!F862</f>
        <v>0</v>
      </c>
      <c r="AN840" s="479">
        <f>'a.Equipe projet'!G862</f>
        <v>0</v>
      </c>
      <c r="AO840" s="479">
        <f>'a.Equipe projet'!H862</f>
        <v>0</v>
      </c>
      <c r="AP840" s="479">
        <f>'a.Equipe projet'!I862</f>
        <v>0</v>
      </c>
      <c r="AQ840" s="479">
        <f>'a.Equipe projet'!J862</f>
        <v>0</v>
      </c>
      <c r="AR840" s="479">
        <f>'a.Equipe projet'!K862</f>
        <v>0</v>
      </c>
      <c r="AS840" s="479">
        <f>'a.Equipe projet'!L862</f>
        <v>0</v>
      </c>
      <c r="AU840" s="479">
        <f>'c.Prestataires'!D861</f>
        <v>0</v>
      </c>
      <c r="AV840" s="479">
        <f>'c.Prestataires'!E861</f>
        <v>0</v>
      </c>
      <c r="AW840" s="479">
        <f>'c.Prestataires'!F861</f>
        <v>0</v>
      </c>
      <c r="AX840" s="479">
        <f>'c.Prestataires'!G861</f>
        <v>0</v>
      </c>
      <c r="AY840" s="479">
        <f>'c.Prestataires'!H861</f>
        <v>0</v>
      </c>
      <c r="BA840" s="479">
        <f>'d.Points de vente&amp;récupération'!D863</f>
        <v>0</v>
      </c>
      <c r="BB840" s="479">
        <f>'d.Points de vente&amp;récupération'!E863</f>
        <v>0</v>
      </c>
      <c r="BC840" s="479">
        <f>'d.Points de vente&amp;récupération'!F863</f>
        <v>0</v>
      </c>
      <c r="BD840" s="479">
        <f>'d.Points de vente&amp;récupération'!G863</f>
        <v>0</v>
      </c>
      <c r="BE840" s="479">
        <f>'d.Points de vente&amp;récupération'!H863</f>
        <v>0</v>
      </c>
      <c r="BF840" s="479">
        <f>'d.Points de vente&amp;récupération'!I863</f>
        <v>0</v>
      </c>
      <c r="BG840" s="479">
        <f>'d.Points de vente&amp;récupération'!J863</f>
        <v>0</v>
      </c>
      <c r="BH840" s="479">
        <f>'d.Points de vente&amp;récupération'!K863</f>
        <v>0</v>
      </c>
    </row>
    <row r="841" spans="15:60">
      <c r="O841">
        <v>838</v>
      </c>
      <c r="P841" t="str">
        <f>_xlfn.XLOOKUP(O841,'1.Fiche candidature (à remplir)'!AB:AB,'1.Fiche candidature (à remplir)'!D:D)</f>
        <v>Achat de supports de communication consommateur en magasin</v>
      </c>
      <c r="Q841" t="str">
        <f>_xlfn.XLOOKUP(O841,'1.Fiche candidature (à remplir)'!AB:AB,'1.Fiche candidature (à remplir)'!AC:AC)</f>
        <v>Investissement_2</v>
      </c>
      <c r="R841" t="str">
        <f>_xlfn.XLOOKUP(O841,'1.Fiche candidature (à remplir)'!AB:AB,'1.Fiche candidature (à remplir)'!E:E)</f>
        <v>A compléter</v>
      </c>
      <c r="S841">
        <f>_xlfn.XLOOKUP(O841,'1.Fiche candidature (à remplir)'!AB:AB,'1.Fiche candidature (à remplir)'!F:F)</f>
        <v>0</v>
      </c>
      <c r="T841">
        <f>_xlfn.XLOOKUP(O841,'1.Fiche candidature (à remplir)'!AB:AB,'1.Fiche candidature (à remplir)'!G:G)</f>
        <v>0</v>
      </c>
      <c r="U841">
        <f>_xlfn.XLOOKUP(O841,'1.Fiche candidature (à remplir)'!AB:AB,'1.Fiche candidature (à remplir)'!H:H)</f>
        <v>0</v>
      </c>
      <c r="V841" t="str">
        <f>_xlfn.XLOOKUP(O841,'1.Fiche candidature (à remplir)'!AB:AB,'1.Fiche candidature (à remplir)'!I:I)</f>
        <v>A compléter</v>
      </c>
      <c r="W841" t="str">
        <f>_xlfn.XLOOKUP(O841,'1.Fiche candidature (à remplir)'!AB:AB,'1.Fiche candidature (à remplir)'!L:L)</f>
        <v>A remplir</v>
      </c>
      <c r="X841">
        <f>_xlfn.XLOOKUP(O841,'1.Fiche candidature (à remplir)'!AB:AB,'1.Fiche candidature (à remplir)'!M:M)</f>
        <v>0</v>
      </c>
      <c r="Y841">
        <f>_xlfn.XLOOKUP(O841,'1.Fiche candidature (à remplir)'!AB:AB,'1.Fiche candidature (à remplir)'!N:N)</f>
        <v>0</v>
      </c>
      <c r="Z841">
        <f>_xlfn.XLOOKUP(O841,'1.Fiche candidature (à remplir)'!AB:AB,'1.Fiche candidature (à remplir)'!P:P)</f>
        <v>0</v>
      </c>
      <c r="AC841" s="479">
        <f>b.Groupement!D867</f>
        <v>0</v>
      </c>
      <c r="AD841" s="479">
        <f>b.Groupement!E867</f>
        <v>0</v>
      </c>
      <c r="AE841" s="479">
        <f>b.Groupement!F867</f>
        <v>0</v>
      </c>
      <c r="AF841" s="479">
        <f>b.Groupement!G867</f>
        <v>0</v>
      </c>
      <c r="AG841" s="479">
        <f>b.Groupement!H867</f>
        <v>0</v>
      </c>
      <c r="AH841" s="479">
        <f>b.Groupement!I867</f>
        <v>0</v>
      </c>
      <c r="AI841" s="479">
        <f>b.Groupement!J867</f>
        <v>0</v>
      </c>
      <c r="AK841" s="479">
        <f>'a.Equipe projet'!D863</f>
        <v>0</v>
      </c>
      <c r="AL841" s="479">
        <f>'a.Equipe projet'!E863</f>
        <v>0</v>
      </c>
      <c r="AM841" s="479">
        <f>'a.Equipe projet'!F863</f>
        <v>0</v>
      </c>
      <c r="AN841" s="479">
        <f>'a.Equipe projet'!G863</f>
        <v>0</v>
      </c>
      <c r="AO841" s="479">
        <f>'a.Equipe projet'!H863</f>
        <v>0</v>
      </c>
      <c r="AP841" s="479">
        <f>'a.Equipe projet'!I863</f>
        <v>0</v>
      </c>
      <c r="AQ841" s="479">
        <f>'a.Equipe projet'!J863</f>
        <v>0</v>
      </c>
      <c r="AR841" s="479">
        <f>'a.Equipe projet'!K863</f>
        <v>0</v>
      </c>
      <c r="AS841" s="479">
        <f>'a.Equipe projet'!L863</f>
        <v>0</v>
      </c>
      <c r="AU841" s="479">
        <f>'c.Prestataires'!D862</f>
        <v>0</v>
      </c>
      <c r="AV841" s="479">
        <f>'c.Prestataires'!E862</f>
        <v>0</v>
      </c>
      <c r="AW841" s="479">
        <f>'c.Prestataires'!F862</f>
        <v>0</v>
      </c>
      <c r="AX841" s="479">
        <f>'c.Prestataires'!G862</f>
        <v>0</v>
      </c>
      <c r="AY841" s="479">
        <f>'c.Prestataires'!H862</f>
        <v>0</v>
      </c>
      <c r="BA841" s="479">
        <f>'d.Points de vente&amp;récupération'!D864</f>
        <v>0</v>
      </c>
      <c r="BB841" s="479">
        <f>'d.Points de vente&amp;récupération'!E864</f>
        <v>0</v>
      </c>
      <c r="BC841" s="479">
        <f>'d.Points de vente&amp;récupération'!F864</f>
        <v>0</v>
      </c>
      <c r="BD841" s="479">
        <f>'d.Points de vente&amp;récupération'!G864</f>
        <v>0</v>
      </c>
      <c r="BE841" s="479">
        <f>'d.Points de vente&amp;récupération'!H864</f>
        <v>0</v>
      </c>
      <c r="BF841" s="479">
        <f>'d.Points de vente&amp;récupération'!I864</f>
        <v>0</v>
      </c>
      <c r="BG841" s="479">
        <f>'d.Points de vente&amp;récupération'!J864</f>
        <v>0</v>
      </c>
      <c r="BH841" s="479">
        <f>'d.Points de vente&amp;récupération'!K864</f>
        <v>0</v>
      </c>
    </row>
    <row r="842" spans="15:60">
      <c r="O842">
        <v>839</v>
      </c>
      <c r="P842" t="str">
        <f>_xlfn.XLOOKUP(O842,'1.Fiche candidature (à remplir)'!AB:AB,'1.Fiche candidature (à remplir)'!D:D)</f>
        <v>Achat de supports de communication consommateur en magasin</v>
      </c>
      <c r="Q842" t="str">
        <f>_xlfn.XLOOKUP(O842,'1.Fiche candidature (à remplir)'!AB:AB,'1.Fiche candidature (à remplir)'!AC:AC)</f>
        <v>Investissement_2</v>
      </c>
      <c r="R842" t="str">
        <f>_xlfn.XLOOKUP(O842,'1.Fiche candidature (à remplir)'!AB:AB,'1.Fiche candidature (à remplir)'!E:E)</f>
        <v>A compléter</v>
      </c>
      <c r="S842">
        <f>_xlfn.XLOOKUP(O842,'1.Fiche candidature (à remplir)'!AB:AB,'1.Fiche candidature (à remplir)'!F:F)</f>
        <v>0</v>
      </c>
      <c r="T842">
        <f>_xlfn.XLOOKUP(O842,'1.Fiche candidature (à remplir)'!AB:AB,'1.Fiche candidature (à remplir)'!G:G)</f>
        <v>0</v>
      </c>
      <c r="U842">
        <f>_xlfn.XLOOKUP(O842,'1.Fiche candidature (à remplir)'!AB:AB,'1.Fiche candidature (à remplir)'!H:H)</f>
        <v>0</v>
      </c>
      <c r="V842" t="str">
        <f>_xlfn.XLOOKUP(O842,'1.Fiche candidature (à remplir)'!AB:AB,'1.Fiche candidature (à remplir)'!I:I)</f>
        <v>A compléter</v>
      </c>
      <c r="W842" t="str">
        <f>_xlfn.XLOOKUP(O842,'1.Fiche candidature (à remplir)'!AB:AB,'1.Fiche candidature (à remplir)'!L:L)</f>
        <v>A remplir</v>
      </c>
      <c r="X842">
        <f>_xlfn.XLOOKUP(O842,'1.Fiche candidature (à remplir)'!AB:AB,'1.Fiche candidature (à remplir)'!M:M)</f>
        <v>0</v>
      </c>
      <c r="Y842">
        <f>_xlfn.XLOOKUP(O842,'1.Fiche candidature (à remplir)'!AB:AB,'1.Fiche candidature (à remplir)'!N:N)</f>
        <v>0</v>
      </c>
      <c r="Z842">
        <f>_xlfn.XLOOKUP(O842,'1.Fiche candidature (à remplir)'!AB:AB,'1.Fiche candidature (à remplir)'!P:P)</f>
        <v>0</v>
      </c>
      <c r="AC842" s="479">
        <f>b.Groupement!D868</f>
        <v>0</v>
      </c>
      <c r="AD842" s="479">
        <f>b.Groupement!E868</f>
        <v>0</v>
      </c>
      <c r="AE842" s="479">
        <f>b.Groupement!F868</f>
        <v>0</v>
      </c>
      <c r="AF842" s="479">
        <f>b.Groupement!G868</f>
        <v>0</v>
      </c>
      <c r="AG842" s="479">
        <f>b.Groupement!H868</f>
        <v>0</v>
      </c>
      <c r="AH842" s="479">
        <f>b.Groupement!I868</f>
        <v>0</v>
      </c>
      <c r="AI842" s="479">
        <f>b.Groupement!J868</f>
        <v>0</v>
      </c>
      <c r="AK842" s="479">
        <f>'a.Equipe projet'!D864</f>
        <v>0</v>
      </c>
      <c r="AL842" s="479">
        <f>'a.Equipe projet'!E864</f>
        <v>0</v>
      </c>
      <c r="AM842" s="479">
        <f>'a.Equipe projet'!F864</f>
        <v>0</v>
      </c>
      <c r="AN842" s="479">
        <f>'a.Equipe projet'!G864</f>
        <v>0</v>
      </c>
      <c r="AO842" s="479">
        <f>'a.Equipe projet'!H864</f>
        <v>0</v>
      </c>
      <c r="AP842" s="479">
        <f>'a.Equipe projet'!I864</f>
        <v>0</v>
      </c>
      <c r="AQ842" s="479">
        <f>'a.Equipe projet'!J864</f>
        <v>0</v>
      </c>
      <c r="AR842" s="479">
        <f>'a.Equipe projet'!K864</f>
        <v>0</v>
      </c>
      <c r="AS842" s="479">
        <f>'a.Equipe projet'!L864</f>
        <v>0</v>
      </c>
      <c r="AU842" s="479">
        <f>'c.Prestataires'!D863</f>
        <v>0</v>
      </c>
      <c r="AV842" s="479">
        <f>'c.Prestataires'!E863</f>
        <v>0</v>
      </c>
      <c r="AW842" s="479">
        <f>'c.Prestataires'!F863</f>
        <v>0</v>
      </c>
      <c r="AX842" s="479">
        <f>'c.Prestataires'!G863</f>
        <v>0</v>
      </c>
      <c r="AY842" s="479">
        <f>'c.Prestataires'!H863</f>
        <v>0</v>
      </c>
      <c r="BA842" s="479">
        <f>'d.Points de vente&amp;récupération'!D865</f>
        <v>0</v>
      </c>
      <c r="BB842" s="479">
        <f>'d.Points de vente&amp;récupération'!E865</f>
        <v>0</v>
      </c>
      <c r="BC842" s="479">
        <f>'d.Points de vente&amp;récupération'!F865</f>
        <v>0</v>
      </c>
      <c r="BD842" s="479">
        <f>'d.Points de vente&amp;récupération'!G865</f>
        <v>0</v>
      </c>
      <c r="BE842" s="479">
        <f>'d.Points de vente&amp;récupération'!H865</f>
        <v>0</v>
      </c>
      <c r="BF842" s="479">
        <f>'d.Points de vente&amp;récupération'!I865</f>
        <v>0</v>
      </c>
      <c r="BG842" s="479">
        <f>'d.Points de vente&amp;récupération'!J865</f>
        <v>0</v>
      </c>
      <c r="BH842" s="479">
        <f>'d.Points de vente&amp;récupération'!K865</f>
        <v>0</v>
      </c>
    </row>
    <row r="843" spans="15:60">
      <c r="O843">
        <v>840</v>
      </c>
      <c r="P843" t="str">
        <f>_xlfn.XLOOKUP(O843,'1.Fiche candidature (à remplir)'!AB:AB,'1.Fiche candidature (à remplir)'!D:D)</f>
        <v>Achat de supports de communication consommateur en magasin</v>
      </c>
      <c r="Q843" t="str">
        <f>_xlfn.XLOOKUP(O843,'1.Fiche candidature (à remplir)'!AB:AB,'1.Fiche candidature (à remplir)'!AC:AC)</f>
        <v>Investissement_2</v>
      </c>
      <c r="R843" t="str">
        <f>_xlfn.XLOOKUP(O843,'1.Fiche candidature (à remplir)'!AB:AB,'1.Fiche candidature (à remplir)'!E:E)</f>
        <v>A compléter</v>
      </c>
      <c r="S843">
        <f>_xlfn.XLOOKUP(O843,'1.Fiche candidature (à remplir)'!AB:AB,'1.Fiche candidature (à remplir)'!F:F)</f>
        <v>0</v>
      </c>
      <c r="T843">
        <f>_xlfn.XLOOKUP(O843,'1.Fiche candidature (à remplir)'!AB:AB,'1.Fiche candidature (à remplir)'!G:G)</f>
        <v>0</v>
      </c>
      <c r="U843">
        <f>_xlfn.XLOOKUP(O843,'1.Fiche candidature (à remplir)'!AB:AB,'1.Fiche candidature (à remplir)'!H:H)</f>
        <v>0</v>
      </c>
      <c r="V843" t="str">
        <f>_xlfn.XLOOKUP(O843,'1.Fiche candidature (à remplir)'!AB:AB,'1.Fiche candidature (à remplir)'!I:I)</f>
        <v>A compléter</v>
      </c>
      <c r="W843" t="str">
        <f>_xlfn.XLOOKUP(O843,'1.Fiche candidature (à remplir)'!AB:AB,'1.Fiche candidature (à remplir)'!L:L)</f>
        <v>A remplir</v>
      </c>
      <c r="X843">
        <f>_xlfn.XLOOKUP(O843,'1.Fiche candidature (à remplir)'!AB:AB,'1.Fiche candidature (à remplir)'!M:M)</f>
        <v>0</v>
      </c>
      <c r="Y843">
        <f>_xlfn.XLOOKUP(O843,'1.Fiche candidature (à remplir)'!AB:AB,'1.Fiche candidature (à remplir)'!N:N)</f>
        <v>0</v>
      </c>
      <c r="Z843">
        <f>_xlfn.XLOOKUP(O843,'1.Fiche candidature (à remplir)'!AB:AB,'1.Fiche candidature (à remplir)'!P:P)</f>
        <v>0</v>
      </c>
      <c r="AC843" s="479">
        <f>b.Groupement!D869</f>
        <v>0</v>
      </c>
      <c r="AD843" s="479">
        <f>b.Groupement!E869</f>
        <v>0</v>
      </c>
      <c r="AE843" s="479">
        <f>b.Groupement!F869</f>
        <v>0</v>
      </c>
      <c r="AF843" s="479">
        <f>b.Groupement!G869</f>
        <v>0</v>
      </c>
      <c r="AG843" s="479">
        <f>b.Groupement!H869</f>
        <v>0</v>
      </c>
      <c r="AH843" s="479">
        <f>b.Groupement!I869</f>
        <v>0</v>
      </c>
      <c r="AI843" s="479">
        <f>b.Groupement!J869</f>
        <v>0</v>
      </c>
      <c r="AK843" s="479">
        <f>'a.Equipe projet'!D865</f>
        <v>0</v>
      </c>
      <c r="AL843" s="479">
        <f>'a.Equipe projet'!E865</f>
        <v>0</v>
      </c>
      <c r="AM843" s="479">
        <f>'a.Equipe projet'!F865</f>
        <v>0</v>
      </c>
      <c r="AN843" s="479">
        <f>'a.Equipe projet'!G865</f>
        <v>0</v>
      </c>
      <c r="AO843" s="479">
        <f>'a.Equipe projet'!H865</f>
        <v>0</v>
      </c>
      <c r="AP843" s="479">
        <f>'a.Equipe projet'!I865</f>
        <v>0</v>
      </c>
      <c r="AQ843" s="479">
        <f>'a.Equipe projet'!J865</f>
        <v>0</v>
      </c>
      <c r="AR843" s="479">
        <f>'a.Equipe projet'!K865</f>
        <v>0</v>
      </c>
      <c r="AS843" s="479">
        <f>'a.Equipe projet'!L865</f>
        <v>0</v>
      </c>
      <c r="AU843" s="479">
        <f>'c.Prestataires'!D864</f>
        <v>0</v>
      </c>
      <c r="AV843" s="479">
        <f>'c.Prestataires'!E864</f>
        <v>0</v>
      </c>
      <c r="AW843" s="479">
        <f>'c.Prestataires'!F864</f>
        <v>0</v>
      </c>
      <c r="AX843" s="479">
        <f>'c.Prestataires'!G864</f>
        <v>0</v>
      </c>
      <c r="AY843" s="479">
        <f>'c.Prestataires'!H864</f>
        <v>0</v>
      </c>
      <c r="BA843" s="479">
        <f>'d.Points de vente&amp;récupération'!D866</f>
        <v>0</v>
      </c>
      <c r="BB843" s="479">
        <f>'d.Points de vente&amp;récupération'!E866</f>
        <v>0</v>
      </c>
      <c r="BC843" s="479">
        <f>'d.Points de vente&amp;récupération'!F866</f>
        <v>0</v>
      </c>
      <c r="BD843" s="479">
        <f>'d.Points de vente&amp;récupération'!G866</f>
        <v>0</v>
      </c>
      <c r="BE843" s="479">
        <f>'d.Points de vente&amp;récupération'!H866</f>
        <v>0</v>
      </c>
      <c r="BF843" s="479">
        <f>'d.Points de vente&amp;récupération'!I866</f>
        <v>0</v>
      </c>
      <c r="BG843" s="479">
        <f>'d.Points de vente&amp;récupération'!J866</f>
        <v>0</v>
      </c>
      <c r="BH843" s="479">
        <f>'d.Points de vente&amp;récupération'!K866</f>
        <v>0</v>
      </c>
    </row>
    <row r="844" spans="15:60">
      <c r="O844">
        <v>841</v>
      </c>
      <c r="P844" t="str">
        <f>_xlfn.XLOOKUP(O844,'1.Fiche candidature (à remplir)'!AB:AB,'1.Fiche candidature (à remplir)'!D:D)</f>
        <v xml:space="preserve">Prestation d'animation pour la promotion de l'offre réemploi en point de vente
</v>
      </c>
      <c r="Q844" t="str">
        <f>_xlfn.XLOOKUP(O844,'1.Fiche candidature (à remplir)'!AB:AB,'1.Fiche candidature (à remplir)'!AC:AC)</f>
        <v>Investissement_2</v>
      </c>
      <c r="R844" t="str">
        <f>_xlfn.XLOOKUP(O844,'1.Fiche candidature (à remplir)'!AB:AB,'1.Fiche candidature (à remplir)'!E:E)</f>
        <v>A compléter</v>
      </c>
      <c r="S844">
        <f>_xlfn.XLOOKUP(O844,'1.Fiche candidature (à remplir)'!AB:AB,'1.Fiche candidature (à remplir)'!F:F)</f>
        <v>0</v>
      </c>
      <c r="T844">
        <f>_xlfn.XLOOKUP(O844,'1.Fiche candidature (à remplir)'!AB:AB,'1.Fiche candidature (à remplir)'!G:G)</f>
        <v>0</v>
      </c>
      <c r="U844">
        <f>_xlfn.XLOOKUP(O844,'1.Fiche candidature (à remplir)'!AB:AB,'1.Fiche candidature (à remplir)'!H:H)</f>
        <v>0</v>
      </c>
      <c r="V844" t="str">
        <f>_xlfn.XLOOKUP(O844,'1.Fiche candidature (à remplir)'!AB:AB,'1.Fiche candidature (à remplir)'!I:I)</f>
        <v>A compléter</v>
      </c>
      <c r="W844" t="str">
        <f>_xlfn.XLOOKUP(O844,'1.Fiche candidature (à remplir)'!AB:AB,'1.Fiche candidature (à remplir)'!L:L)</f>
        <v>A remplir</v>
      </c>
      <c r="X844">
        <f>_xlfn.XLOOKUP(O844,'1.Fiche candidature (à remplir)'!AB:AB,'1.Fiche candidature (à remplir)'!M:M)</f>
        <v>0</v>
      </c>
      <c r="Y844">
        <f>_xlfn.XLOOKUP(O844,'1.Fiche candidature (à remplir)'!AB:AB,'1.Fiche candidature (à remplir)'!N:N)</f>
        <v>0</v>
      </c>
      <c r="Z844">
        <f>_xlfn.XLOOKUP(O844,'1.Fiche candidature (à remplir)'!AB:AB,'1.Fiche candidature (à remplir)'!P:P)</f>
        <v>0</v>
      </c>
      <c r="AC844" s="479">
        <f>b.Groupement!D870</f>
        <v>0</v>
      </c>
      <c r="AD844" s="479">
        <f>b.Groupement!E870</f>
        <v>0</v>
      </c>
      <c r="AE844" s="479">
        <f>b.Groupement!F870</f>
        <v>0</v>
      </c>
      <c r="AF844" s="479">
        <f>b.Groupement!G870</f>
        <v>0</v>
      </c>
      <c r="AG844" s="479">
        <f>b.Groupement!H870</f>
        <v>0</v>
      </c>
      <c r="AH844" s="479">
        <f>b.Groupement!I870</f>
        <v>0</v>
      </c>
      <c r="AI844" s="479">
        <f>b.Groupement!J870</f>
        <v>0</v>
      </c>
      <c r="AK844" s="479">
        <f>'a.Equipe projet'!D866</f>
        <v>0</v>
      </c>
      <c r="AL844" s="479">
        <f>'a.Equipe projet'!E866</f>
        <v>0</v>
      </c>
      <c r="AM844" s="479">
        <f>'a.Equipe projet'!F866</f>
        <v>0</v>
      </c>
      <c r="AN844" s="479">
        <f>'a.Equipe projet'!G866</f>
        <v>0</v>
      </c>
      <c r="AO844" s="479">
        <f>'a.Equipe projet'!H866</f>
        <v>0</v>
      </c>
      <c r="AP844" s="479">
        <f>'a.Equipe projet'!I866</f>
        <v>0</v>
      </c>
      <c r="AQ844" s="479">
        <f>'a.Equipe projet'!J866</f>
        <v>0</v>
      </c>
      <c r="AR844" s="479">
        <f>'a.Equipe projet'!K866</f>
        <v>0</v>
      </c>
      <c r="AS844" s="479">
        <f>'a.Equipe projet'!L866</f>
        <v>0</v>
      </c>
      <c r="AU844" s="479">
        <f>'c.Prestataires'!D865</f>
        <v>0</v>
      </c>
      <c r="AV844" s="479">
        <f>'c.Prestataires'!E865</f>
        <v>0</v>
      </c>
      <c r="AW844" s="479">
        <f>'c.Prestataires'!F865</f>
        <v>0</v>
      </c>
      <c r="AX844" s="479">
        <f>'c.Prestataires'!G865</f>
        <v>0</v>
      </c>
      <c r="AY844" s="479">
        <f>'c.Prestataires'!H865</f>
        <v>0</v>
      </c>
      <c r="BA844" s="479">
        <f>'d.Points de vente&amp;récupération'!D867</f>
        <v>0</v>
      </c>
      <c r="BB844" s="479">
        <f>'d.Points de vente&amp;récupération'!E867</f>
        <v>0</v>
      </c>
      <c r="BC844" s="479">
        <f>'d.Points de vente&amp;récupération'!F867</f>
        <v>0</v>
      </c>
      <c r="BD844" s="479">
        <f>'d.Points de vente&amp;récupération'!G867</f>
        <v>0</v>
      </c>
      <c r="BE844" s="479">
        <f>'d.Points de vente&amp;récupération'!H867</f>
        <v>0</v>
      </c>
      <c r="BF844" s="479">
        <f>'d.Points de vente&amp;récupération'!I867</f>
        <v>0</v>
      </c>
      <c r="BG844" s="479">
        <f>'d.Points de vente&amp;récupération'!J867</f>
        <v>0</v>
      </c>
      <c r="BH844" s="479">
        <f>'d.Points de vente&amp;récupération'!K867</f>
        <v>0</v>
      </c>
    </row>
    <row r="845" spans="15:60">
      <c r="O845">
        <v>842</v>
      </c>
      <c r="P845" t="str">
        <f>_xlfn.XLOOKUP(O845,'1.Fiche candidature (à remplir)'!AB:AB,'1.Fiche candidature (à remplir)'!D:D)</f>
        <v>Prestation d'animation pour la promotion de l'offre réemploi en point de vente</v>
      </c>
      <c r="Q845" t="str">
        <f>_xlfn.XLOOKUP(O845,'1.Fiche candidature (à remplir)'!AB:AB,'1.Fiche candidature (à remplir)'!AC:AC)</f>
        <v>Investissement_2</v>
      </c>
      <c r="R845" t="str">
        <f>_xlfn.XLOOKUP(O845,'1.Fiche candidature (à remplir)'!AB:AB,'1.Fiche candidature (à remplir)'!E:E)</f>
        <v>A compléter</v>
      </c>
      <c r="S845">
        <f>_xlfn.XLOOKUP(O845,'1.Fiche candidature (à remplir)'!AB:AB,'1.Fiche candidature (à remplir)'!F:F)</f>
        <v>0</v>
      </c>
      <c r="T845">
        <f>_xlfn.XLOOKUP(O845,'1.Fiche candidature (à remplir)'!AB:AB,'1.Fiche candidature (à remplir)'!G:G)</f>
        <v>0</v>
      </c>
      <c r="U845">
        <f>_xlfn.XLOOKUP(O845,'1.Fiche candidature (à remplir)'!AB:AB,'1.Fiche candidature (à remplir)'!H:H)</f>
        <v>0</v>
      </c>
      <c r="V845" t="str">
        <f>_xlfn.XLOOKUP(O845,'1.Fiche candidature (à remplir)'!AB:AB,'1.Fiche candidature (à remplir)'!I:I)</f>
        <v>A compléter</v>
      </c>
      <c r="W845" t="str">
        <f>_xlfn.XLOOKUP(O845,'1.Fiche candidature (à remplir)'!AB:AB,'1.Fiche candidature (à remplir)'!L:L)</f>
        <v>A remplir</v>
      </c>
      <c r="X845">
        <f>_xlfn.XLOOKUP(O845,'1.Fiche candidature (à remplir)'!AB:AB,'1.Fiche candidature (à remplir)'!M:M)</f>
        <v>0</v>
      </c>
      <c r="Y845">
        <f>_xlfn.XLOOKUP(O845,'1.Fiche candidature (à remplir)'!AB:AB,'1.Fiche candidature (à remplir)'!N:N)</f>
        <v>0</v>
      </c>
      <c r="Z845">
        <f>_xlfn.XLOOKUP(O845,'1.Fiche candidature (à remplir)'!AB:AB,'1.Fiche candidature (à remplir)'!P:P)</f>
        <v>0</v>
      </c>
      <c r="AC845" s="479">
        <f>b.Groupement!D871</f>
        <v>0</v>
      </c>
      <c r="AD845" s="479">
        <f>b.Groupement!E871</f>
        <v>0</v>
      </c>
      <c r="AE845" s="479">
        <f>b.Groupement!F871</f>
        <v>0</v>
      </c>
      <c r="AF845" s="479">
        <f>b.Groupement!G871</f>
        <v>0</v>
      </c>
      <c r="AG845" s="479">
        <f>b.Groupement!H871</f>
        <v>0</v>
      </c>
      <c r="AH845" s="479">
        <f>b.Groupement!I871</f>
        <v>0</v>
      </c>
      <c r="AI845" s="479">
        <f>b.Groupement!J871</f>
        <v>0</v>
      </c>
      <c r="AK845" s="479">
        <f>'a.Equipe projet'!D867</f>
        <v>0</v>
      </c>
      <c r="AL845" s="479">
        <f>'a.Equipe projet'!E867</f>
        <v>0</v>
      </c>
      <c r="AM845" s="479">
        <f>'a.Equipe projet'!F867</f>
        <v>0</v>
      </c>
      <c r="AN845" s="479">
        <f>'a.Equipe projet'!G867</f>
        <v>0</v>
      </c>
      <c r="AO845" s="479">
        <f>'a.Equipe projet'!H867</f>
        <v>0</v>
      </c>
      <c r="AP845" s="479">
        <f>'a.Equipe projet'!I867</f>
        <v>0</v>
      </c>
      <c r="AQ845" s="479">
        <f>'a.Equipe projet'!J867</f>
        <v>0</v>
      </c>
      <c r="AR845" s="479">
        <f>'a.Equipe projet'!K867</f>
        <v>0</v>
      </c>
      <c r="AS845" s="479">
        <f>'a.Equipe projet'!L867</f>
        <v>0</v>
      </c>
      <c r="AU845" s="479">
        <f>'c.Prestataires'!D866</f>
        <v>0</v>
      </c>
      <c r="AV845" s="479">
        <f>'c.Prestataires'!E866</f>
        <v>0</v>
      </c>
      <c r="AW845" s="479">
        <f>'c.Prestataires'!F866</f>
        <v>0</v>
      </c>
      <c r="AX845" s="479">
        <f>'c.Prestataires'!G866</f>
        <v>0</v>
      </c>
      <c r="AY845" s="479">
        <f>'c.Prestataires'!H866</f>
        <v>0</v>
      </c>
      <c r="BA845" s="479">
        <f>'d.Points de vente&amp;récupération'!D868</f>
        <v>0</v>
      </c>
      <c r="BB845" s="479">
        <f>'d.Points de vente&amp;récupération'!E868</f>
        <v>0</v>
      </c>
      <c r="BC845" s="479">
        <f>'d.Points de vente&amp;récupération'!F868</f>
        <v>0</v>
      </c>
      <c r="BD845" s="479">
        <f>'d.Points de vente&amp;récupération'!G868</f>
        <v>0</v>
      </c>
      <c r="BE845" s="479">
        <f>'d.Points de vente&amp;récupération'!H868</f>
        <v>0</v>
      </c>
      <c r="BF845" s="479">
        <f>'d.Points de vente&amp;récupération'!I868</f>
        <v>0</v>
      </c>
      <c r="BG845" s="479">
        <f>'d.Points de vente&amp;récupération'!J868</f>
        <v>0</v>
      </c>
      <c r="BH845" s="479">
        <f>'d.Points de vente&amp;récupération'!K868</f>
        <v>0</v>
      </c>
    </row>
    <row r="846" spans="15:60">
      <c r="O846">
        <v>843</v>
      </c>
      <c r="P846" t="str">
        <f>_xlfn.XLOOKUP(O846,'1.Fiche candidature (à remplir)'!AB:AB,'1.Fiche candidature (à remplir)'!D:D)</f>
        <v>Prestation d'animation pour la promotion de l'offre réemploi en point de vente</v>
      </c>
      <c r="Q846" t="str">
        <f>_xlfn.XLOOKUP(O846,'1.Fiche candidature (à remplir)'!AB:AB,'1.Fiche candidature (à remplir)'!AC:AC)</f>
        <v>Investissement_2</v>
      </c>
      <c r="R846" t="str">
        <f>_xlfn.XLOOKUP(O846,'1.Fiche candidature (à remplir)'!AB:AB,'1.Fiche candidature (à remplir)'!E:E)</f>
        <v>A compléter</v>
      </c>
      <c r="S846">
        <f>_xlfn.XLOOKUP(O846,'1.Fiche candidature (à remplir)'!AB:AB,'1.Fiche candidature (à remplir)'!F:F)</f>
        <v>0</v>
      </c>
      <c r="T846">
        <f>_xlfn.XLOOKUP(O846,'1.Fiche candidature (à remplir)'!AB:AB,'1.Fiche candidature (à remplir)'!G:G)</f>
        <v>0</v>
      </c>
      <c r="U846">
        <f>_xlfn.XLOOKUP(O846,'1.Fiche candidature (à remplir)'!AB:AB,'1.Fiche candidature (à remplir)'!H:H)</f>
        <v>0</v>
      </c>
      <c r="V846" t="str">
        <f>_xlfn.XLOOKUP(O846,'1.Fiche candidature (à remplir)'!AB:AB,'1.Fiche candidature (à remplir)'!I:I)</f>
        <v>A compléter</v>
      </c>
      <c r="W846" t="str">
        <f>_xlfn.XLOOKUP(O846,'1.Fiche candidature (à remplir)'!AB:AB,'1.Fiche candidature (à remplir)'!L:L)</f>
        <v>A remplir</v>
      </c>
      <c r="X846">
        <f>_xlfn.XLOOKUP(O846,'1.Fiche candidature (à remplir)'!AB:AB,'1.Fiche candidature (à remplir)'!M:M)</f>
        <v>0</v>
      </c>
      <c r="Y846">
        <f>_xlfn.XLOOKUP(O846,'1.Fiche candidature (à remplir)'!AB:AB,'1.Fiche candidature (à remplir)'!N:N)</f>
        <v>0</v>
      </c>
      <c r="Z846">
        <f>_xlfn.XLOOKUP(O846,'1.Fiche candidature (à remplir)'!AB:AB,'1.Fiche candidature (à remplir)'!P:P)</f>
        <v>0</v>
      </c>
      <c r="AC846" s="479">
        <f>b.Groupement!D872</f>
        <v>0</v>
      </c>
      <c r="AD846" s="479">
        <f>b.Groupement!E872</f>
        <v>0</v>
      </c>
      <c r="AE846" s="479">
        <f>b.Groupement!F872</f>
        <v>0</v>
      </c>
      <c r="AF846" s="479">
        <f>b.Groupement!G872</f>
        <v>0</v>
      </c>
      <c r="AG846" s="479">
        <f>b.Groupement!H872</f>
        <v>0</v>
      </c>
      <c r="AH846" s="479">
        <f>b.Groupement!I872</f>
        <v>0</v>
      </c>
      <c r="AI846" s="479">
        <f>b.Groupement!J872</f>
        <v>0</v>
      </c>
      <c r="AK846" s="479">
        <f>'a.Equipe projet'!D868</f>
        <v>0</v>
      </c>
      <c r="AL846" s="479">
        <f>'a.Equipe projet'!E868</f>
        <v>0</v>
      </c>
      <c r="AM846" s="479">
        <f>'a.Equipe projet'!F868</f>
        <v>0</v>
      </c>
      <c r="AN846" s="479">
        <f>'a.Equipe projet'!G868</f>
        <v>0</v>
      </c>
      <c r="AO846" s="479">
        <f>'a.Equipe projet'!H868</f>
        <v>0</v>
      </c>
      <c r="AP846" s="479">
        <f>'a.Equipe projet'!I868</f>
        <v>0</v>
      </c>
      <c r="AQ846" s="479">
        <f>'a.Equipe projet'!J868</f>
        <v>0</v>
      </c>
      <c r="AR846" s="479">
        <f>'a.Equipe projet'!K868</f>
        <v>0</v>
      </c>
      <c r="AS846" s="479">
        <f>'a.Equipe projet'!L868</f>
        <v>0</v>
      </c>
      <c r="AU846" s="479">
        <f>'c.Prestataires'!D867</f>
        <v>0</v>
      </c>
      <c r="AV846" s="479">
        <f>'c.Prestataires'!E867</f>
        <v>0</v>
      </c>
      <c r="AW846" s="479">
        <f>'c.Prestataires'!F867</f>
        <v>0</v>
      </c>
      <c r="AX846" s="479">
        <f>'c.Prestataires'!G867</f>
        <v>0</v>
      </c>
      <c r="AY846" s="479">
        <f>'c.Prestataires'!H867</f>
        <v>0</v>
      </c>
      <c r="BA846" s="479">
        <f>'d.Points de vente&amp;récupération'!D869</f>
        <v>0</v>
      </c>
      <c r="BB846" s="479">
        <f>'d.Points de vente&amp;récupération'!E869</f>
        <v>0</v>
      </c>
      <c r="BC846" s="479">
        <f>'d.Points de vente&amp;récupération'!F869</f>
        <v>0</v>
      </c>
      <c r="BD846" s="479">
        <f>'d.Points de vente&amp;récupération'!G869</f>
        <v>0</v>
      </c>
      <c r="BE846" s="479">
        <f>'d.Points de vente&amp;récupération'!H869</f>
        <v>0</v>
      </c>
      <c r="BF846" s="479">
        <f>'d.Points de vente&amp;récupération'!I869</f>
        <v>0</v>
      </c>
      <c r="BG846" s="479">
        <f>'d.Points de vente&amp;récupération'!J869</f>
        <v>0</v>
      </c>
      <c r="BH846" s="479">
        <f>'d.Points de vente&amp;récupération'!K869</f>
        <v>0</v>
      </c>
    </row>
    <row r="847" spans="15:60">
      <c r="O847">
        <v>844</v>
      </c>
      <c r="P847" t="str">
        <f>_xlfn.XLOOKUP(O847,'1.Fiche candidature (à remplir)'!AB:AB,'1.Fiche candidature (à remplir)'!D:D)</f>
        <v>Prestation d'animation pour la promotion de l'offre réemploi en point de vente</v>
      </c>
      <c r="Q847" t="str">
        <f>_xlfn.XLOOKUP(O847,'1.Fiche candidature (à remplir)'!AB:AB,'1.Fiche candidature (à remplir)'!AC:AC)</f>
        <v>Investissement_2</v>
      </c>
      <c r="R847" t="str">
        <f>_xlfn.XLOOKUP(O847,'1.Fiche candidature (à remplir)'!AB:AB,'1.Fiche candidature (à remplir)'!E:E)</f>
        <v>A compléter</v>
      </c>
      <c r="S847">
        <f>_xlfn.XLOOKUP(O847,'1.Fiche candidature (à remplir)'!AB:AB,'1.Fiche candidature (à remplir)'!F:F)</f>
        <v>0</v>
      </c>
      <c r="T847">
        <f>_xlfn.XLOOKUP(O847,'1.Fiche candidature (à remplir)'!AB:AB,'1.Fiche candidature (à remplir)'!G:G)</f>
        <v>0</v>
      </c>
      <c r="U847">
        <f>_xlfn.XLOOKUP(O847,'1.Fiche candidature (à remplir)'!AB:AB,'1.Fiche candidature (à remplir)'!H:H)</f>
        <v>0</v>
      </c>
      <c r="V847" t="str">
        <f>_xlfn.XLOOKUP(O847,'1.Fiche candidature (à remplir)'!AB:AB,'1.Fiche candidature (à remplir)'!I:I)</f>
        <v>A compléter</v>
      </c>
      <c r="W847" t="str">
        <f>_xlfn.XLOOKUP(O847,'1.Fiche candidature (à remplir)'!AB:AB,'1.Fiche candidature (à remplir)'!L:L)</f>
        <v>A remplir</v>
      </c>
      <c r="X847">
        <f>_xlfn.XLOOKUP(O847,'1.Fiche candidature (à remplir)'!AB:AB,'1.Fiche candidature (à remplir)'!M:M)</f>
        <v>0</v>
      </c>
      <c r="Y847">
        <f>_xlfn.XLOOKUP(O847,'1.Fiche candidature (à remplir)'!AB:AB,'1.Fiche candidature (à remplir)'!N:N)</f>
        <v>0</v>
      </c>
      <c r="Z847">
        <f>_xlfn.XLOOKUP(O847,'1.Fiche candidature (à remplir)'!AB:AB,'1.Fiche candidature (à remplir)'!P:P)</f>
        <v>0</v>
      </c>
      <c r="AC847" s="479">
        <f>b.Groupement!D873</f>
        <v>0</v>
      </c>
      <c r="AD847" s="479">
        <f>b.Groupement!E873</f>
        <v>0</v>
      </c>
      <c r="AE847" s="479">
        <f>b.Groupement!F873</f>
        <v>0</v>
      </c>
      <c r="AF847" s="479">
        <f>b.Groupement!G873</f>
        <v>0</v>
      </c>
      <c r="AG847" s="479">
        <f>b.Groupement!H873</f>
        <v>0</v>
      </c>
      <c r="AH847" s="479">
        <f>b.Groupement!I873</f>
        <v>0</v>
      </c>
      <c r="AI847" s="479">
        <f>b.Groupement!J873</f>
        <v>0</v>
      </c>
      <c r="AK847" s="479">
        <f>'a.Equipe projet'!D869</f>
        <v>0</v>
      </c>
      <c r="AL847" s="479">
        <f>'a.Equipe projet'!E869</f>
        <v>0</v>
      </c>
      <c r="AM847" s="479">
        <f>'a.Equipe projet'!F869</f>
        <v>0</v>
      </c>
      <c r="AN847" s="479">
        <f>'a.Equipe projet'!G869</f>
        <v>0</v>
      </c>
      <c r="AO847" s="479">
        <f>'a.Equipe projet'!H869</f>
        <v>0</v>
      </c>
      <c r="AP847" s="479">
        <f>'a.Equipe projet'!I869</f>
        <v>0</v>
      </c>
      <c r="AQ847" s="479">
        <f>'a.Equipe projet'!J869</f>
        <v>0</v>
      </c>
      <c r="AR847" s="479">
        <f>'a.Equipe projet'!K869</f>
        <v>0</v>
      </c>
      <c r="AS847" s="479">
        <f>'a.Equipe projet'!L869</f>
        <v>0</v>
      </c>
      <c r="AU847" s="479">
        <f>'c.Prestataires'!D868</f>
        <v>0</v>
      </c>
      <c r="AV847" s="479">
        <f>'c.Prestataires'!E868</f>
        <v>0</v>
      </c>
      <c r="AW847" s="479">
        <f>'c.Prestataires'!F868</f>
        <v>0</v>
      </c>
      <c r="AX847" s="479">
        <f>'c.Prestataires'!G868</f>
        <v>0</v>
      </c>
      <c r="AY847" s="479">
        <f>'c.Prestataires'!H868</f>
        <v>0</v>
      </c>
      <c r="BA847" s="479">
        <f>'d.Points de vente&amp;récupération'!D870</f>
        <v>0</v>
      </c>
      <c r="BB847" s="479">
        <f>'d.Points de vente&amp;récupération'!E870</f>
        <v>0</v>
      </c>
      <c r="BC847" s="479">
        <f>'d.Points de vente&amp;récupération'!F870</f>
        <v>0</v>
      </c>
      <c r="BD847" s="479">
        <f>'d.Points de vente&amp;récupération'!G870</f>
        <v>0</v>
      </c>
      <c r="BE847" s="479">
        <f>'d.Points de vente&amp;récupération'!H870</f>
        <v>0</v>
      </c>
      <c r="BF847" s="479">
        <f>'d.Points de vente&amp;récupération'!I870</f>
        <v>0</v>
      </c>
      <c r="BG847" s="479">
        <f>'d.Points de vente&amp;récupération'!J870</f>
        <v>0</v>
      </c>
      <c r="BH847" s="479">
        <f>'d.Points de vente&amp;récupération'!K870</f>
        <v>0</v>
      </c>
    </row>
    <row r="848" spans="15:60">
      <c r="O848">
        <v>845</v>
      </c>
      <c r="P848" t="str">
        <f>_xlfn.XLOOKUP(O848,'1.Fiche candidature (à remplir)'!AB:AB,'1.Fiche candidature (à remplir)'!D:D)</f>
        <v>Prestation d'animation pour la promotion de l'offre réemploi en point de vente</v>
      </c>
      <c r="Q848" t="str">
        <f>_xlfn.XLOOKUP(O848,'1.Fiche candidature (à remplir)'!AB:AB,'1.Fiche candidature (à remplir)'!AC:AC)</f>
        <v>Investissement_2</v>
      </c>
      <c r="R848" t="str">
        <f>_xlfn.XLOOKUP(O848,'1.Fiche candidature (à remplir)'!AB:AB,'1.Fiche candidature (à remplir)'!E:E)</f>
        <v>A compléter</v>
      </c>
      <c r="S848">
        <f>_xlfn.XLOOKUP(O848,'1.Fiche candidature (à remplir)'!AB:AB,'1.Fiche candidature (à remplir)'!F:F)</f>
        <v>0</v>
      </c>
      <c r="T848">
        <f>_xlfn.XLOOKUP(O848,'1.Fiche candidature (à remplir)'!AB:AB,'1.Fiche candidature (à remplir)'!G:G)</f>
        <v>0</v>
      </c>
      <c r="U848">
        <f>_xlfn.XLOOKUP(O848,'1.Fiche candidature (à remplir)'!AB:AB,'1.Fiche candidature (à remplir)'!H:H)</f>
        <v>0</v>
      </c>
      <c r="V848" t="str">
        <f>_xlfn.XLOOKUP(O848,'1.Fiche candidature (à remplir)'!AB:AB,'1.Fiche candidature (à remplir)'!I:I)</f>
        <v>A compléter</v>
      </c>
      <c r="W848" t="str">
        <f>_xlfn.XLOOKUP(O848,'1.Fiche candidature (à remplir)'!AB:AB,'1.Fiche candidature (à remplir)'!L:L)</f>
        <v>A remplir</v>
      </c>
      <c r="X848">
        <f>_xlfn.XLOOKUP(O848,'1.Fiche candidature (à remplir)'!AB:AB,'1.Fiche candidature (à remplir)'!M:M)</f>
        <v>0</v>
      </c>
      <c r="Y848">
        <f>_xlfn.XLOOKUP(O848,'1.Fiche candidature (à remplir)'!AB:AB,'1.Fiche candidature (à remplir)'!N:N)</f>
        <v>0</v>
      </c>
      <c r="Z848">
        <f>_xlfn.XLOOKUP(O848,'1.Fiche candidature (à remplir)'!AB:AB,'1.Fiche candidature (à remplir)'!P:P)</f>
        <v>0</v>
      </c>
      <c r="AC848" s="479">
        <f>b.Groupement!D874</f>
        <v>0</v>
      </c>
      <c r="AD848" s="479">
        <f>b.Groupement!E874</f>
        <v>0</v>
      </c>
      <c r="AE848" s="479">
        <f>b.Groupement!F874</f>
        <v>0</v>
      </c>
      <c r="AF848" s="479">
        <f>b.Groupement!G874</f>
        <v>0</v>
      </c>
      <c r="AG848" s="479">
        <f>b.Groupement!H874</f>
        <v>0</v>
      </c>
      <c r="AH848" s="479">
        <f>b.Groupement!I874</f>
        <v>0</v>
      </c>
      <c r="AI848" s="479">
        <f>b.Groupement!J874</f>
        <v>0</v>
      </c>
      <c r="AK848" s="479">
        <f>'a.Equipe projet'!D870</f>
        <v>0</v>
      </c>
      <c r="AL848" s="479">
        <f>'a.Equipe projet'!E870</f>
        <v>0</v>
      </c>
      <c r="AM848" s="479">
        <f>'a.Equipe projet'!F870</f>
        <v>0</v>
      </c>
      <c r="AN848" s="479">
        <f>'a.Equipe projet'!G870</f>
        <v>0</v>
      </c>
      <c r="AO848" s="479">
        <f>'a.Equipe projet'!H870</f>
        <v>0</v>
      </c>
      <c r="AP848" s="479">
        <f>'a.Equipe projet'!I870</f>
        <v>0</v>
      </c>
      <c r="AQ848" s="479">
        <f>'a.Equipe projet'!J870</f>
        <v>0</v>
      </c>
      <c r="AR848" s="479">
        <f>'a.Equipe projet'!K870</f>
        <v>0</v>
      </c>
      <c r="AS848" s="479">
        <f>'a.Equipe projet'!L870</f>
        <v>0</v>
      </c>
      <c r="AU848" s="479">
        <f>'c.Prestataires'!D869</f>
        <v>0</v>
      </c>
      <c r="AV848" s="479">
        <f>'c.Prestataires'!E869</f>
        <v>0</v>
      </c>
      <c r="AW848" s="479">
        <f>'c.Prestataires'!F869</f>
        <v>0</v>
      </c>
      <c r="AX848" s="479">
        <f>'c.Prestataires'!G869</f>
        <v>0</v>
      </c>
      <c r="AY848" s="479">
        <f>'c.Prestataires'!H869</f>
        <v>0</v>
      </c>
      <c r="BA848" s="479">
        <f>'d.Points de vente&amp;récupération'!D871</f>
        <v>0</v>
      </c>
      <c r="BB848" s="479">
        <f>'d.Points de vente&amp;récupération'!E871</f>
        <v>0</v>
      </c>
      <c r="BC848" s="479">
        <f>'d.Points de vente&amp;récupération'!F871</f>
        <v>0</v>
      </c>
      <c r="BD848" s="479">
        <f>'d.Points de vente&amp;récupération'!G871</f>
        <v>0</v>
      </c>
      <c r="BE848" s="479">
        <f>'d.Points de vente&amp;récupération'!H871</f>
        <v>0</v>
      </c>
      <c r="BF848" s="479">
        <f>'d.Points de vente&amp;récupération'!I871</f>
        <v>0</v>
      </c>
      <c r="BG848" s="479">
        <f>'d.Points de vente&amp;récupération'!J871</f>
        <v>0</v>
      </c>
      <c r="BH848" s="479">
        <f>'d.Points de vente&amp;récupération'!K871</f>
        <v>0</v>
      </c>
    </row>
    <row r="849" spans="15:60">
      <c r="O849">
        <v>846</v>
      </c>
      <c r="P849" t="str">
        <f>_xlfn.XLOOKUP(O849,'1.Fiche candidature (à remplir)'!AB:AB,'1.Fiche candidature (à remplir)'!D:D)</f>
        <v>Location de dispositifs de récupération d'Emballages réemployables high tech
A noter : des cas spécifiques sont détaillés dans le cahier des charges</v>
      </c>
      <c r="Q849" t="str">
        <f>_xlfn.XLOOKUP(O849,'1.Fiche candidature (à remplir)'!AB:AB,'1.Fiche candidature (à remplir)'!AC:AC)</f>
        <v>Investissement_2</v>
      </c>
      <c r="R849" t="str">
        <f>_xlfn.XLOOKUP(O849,'1.Fiche candidature (à remplir)'!AB:AB,'1.Fiche candidature (à remplir)'!E:E)</f>
        <v>A compléter</v>
      </c>
      <c r="S849">
        <f>_xlfn.XLOOKUP(O849,'1.Fiche candidature (à remplir)'!AB:AB,'1.Fiche candidature (à remplir)'!F:F)</f>
        <v>0</v>
      </c>
      <c r="T849">
        <f>_xlfn.XLOOKUP(O849,'1.Fiche candidature (à remplir)'!AB:AB,'1.Fiche candidature (à remplir)'!G:G)</f>
        <v>0</v>
      </c>
      <c r="U849">
        <f>_xlfn.XLOOKUP(O849,'1.Fiche candidature (à remplir)'!AB:AB,'1.Fiche candidature (à remplir)'!H:H)</f>
        <v>0</v>
      </c>
      <c r="V849" t="str">
        <f>_xlfn.XLOOKUP(O849,'1.Fiche candidature (à remplir)'!AB:AB,'1.Fiche candidature (à remplir)'!I:I)</f>
        <v>A compléter</v>
      </c>
      <c r="W849" t="str">
        <f>_xlfn.XLOOKUP(O849,'1.Fiche candidature (à remplir)'!AB:AB,'1.Fiche candidature (à remplir)'!L:L)</f>
        <v>A remplir</v>
      </c>
      <c r="X849">
        <f>_xlfn.XLOOKUP(O849,'1.Fiche candidature (à remplir)'!AB:AB,'1.Fiche candidature (à remplir)'!M:M)</f>
        <v>0</v>
      </c>
      <c r="Y849">
        <f>_xlfn.XLOOKUP(O849,'1.Fiche candidature (à remplir)'!AB:AB,'1.Fiche candidature (à remplir)'!N:N)</f>
        <v>0</v>
      </c>
      <c r="Z849">
        <f>_xlfn.XLOOKUP(O849,'1.Fiche candidature (à remplir)'!AB:AB,'1.Fiche candidature (à remplir)'!P:P)</f>
        <v>0</v>
      </c>
      <c r="AC849" s="479">
        <f>b.Groupement!D875</f>
        <v>0</v>
      </c>
      <c r="AD849" s="479">
        <f>b.Groupement!E875</f>
        <v>0</v>
      </c>
      <c r="AE849" s="479">
        <f>b.Groupement!F875</f>
        <v>0</v>
      </c>
      <c r="AF849" s="479">
        <f>b.Groupement!G875</f>
        <v>0</v>
      </c>
      <c r="AG849" s="479">
        <f>b.Groupement!H875</f>
        <v>0</v>
      </c>
      <c r="AH849" s="479">
        <f>b.Groupement!I875</f>
        <v>0</v>
      </c>
      <c r="AI849" s="479">
        <f>b.Groupement!J875</f>
        <v>0</v>
      </c>
      <c r="AK849" s="479">
        <f>'a.Equipe projet'!D871</f>
        <v>0</v>
      </c>
      <c r="AL849" s="479">
        <f>'a.Equipe projet'!E871</f>
        <v>0</v>
      </c>
      <c r="AM849" s="479">
        <f>'a.Equipe projet'!F871</f>
        <v>0</v>
      </c>
      <c r="AN849" s="479">
        <f>'a.Equipe projet'!G871</f>
        <v>0</v>
      </c>
      <c r="AO849" s="479">
        <f>'a.Equipe projet'!H871</f>
        <v>0</v>
      </c>
      <c r="AP849" s="479">
        <f>'a.Equipe projet'!I871</f>
        <v>0</v>
      </c>
      <c r="AQ849" s="479">
        <f>'a.Equipe projet'!J871</f>
        <v>0</v>
      </c>
      <c r="AR849" s="479">
        <f>'a.Equipe projet'!K871</f>
        <v>0</v>
      </c>
      <c r="AS849" s="479">
        <f>'a.Equipe projet'!L871</f>
        <v>0</v>
      </c>
      <c r="AU849" s="479">
        <f>'c.Prestataires'!D870</f>
        <v>0</v>
      </c>
      <c r="AV849" s="479">
        <f>'c.Prestataires'!E870</f>
        <v>0</v>
      </c>
      <c r="AW849" s="479">
        <f>'c.Prestataires'!F870</f>
        <v>0</v>
      </c>
      <c r="AX849" s="479">
        <f>'c.Prestataires'!G870</f>
        <v>0</v>
      </c>
      <c r="AY849" s="479">
        <f>'c.Prestataires'!H870</f>
        <v>0</v>
      </c>
      <c r="BA849" s="479">
        <f>'d.Points de vente&amp;récupération'!D872</f>
        <v>0</v>
      </c>
      <c r="BB849" s="479">
        <f>'d.Points de vente&amp;récupération'!E872</f>
        <v>0</v>
      </c>
      <c r="BC849" s="479">
        <f>'d.Points de vente&amp;récupération'!F872</f>
        <v>0</v>
      </c>
      <c r="BD849" s="479">
        <f>'d.Points de vente&amp;récupération'!G872</f>
        <v>0</v>
      </c>
      <c r="BE849" s="479">
        <f>'d.Points de vente&amp;récupération'!H872</f>
        <v>0</v>
      </c>
      <c r="BF849" s="479">
        <f>'d.Points de vente&amp;récupération'!I872</f>
        <v>0</v>
      </c>
      <c r="BG849" s="479">
        <f>'d.Points de vente&amp;récupération'!J872</f>
        <v>0</v>
      </c>
      <c r="BH849" s="479">
        <f>'d.Points de vente&amp;récupération'!K872</f>
        <v>0</v>
      </c>
    </row>
    <row r="850" spans="15:60">
      <c r="O850">
        <v>847</v>
      </c>
      <c r="P850" t="str">
        <f>_xlfn.XLOOKUP(O850,'1.Fiche candidature (à remplir)'!AB:AB,'1.Fiche candidature (à remplir)'!D:D)</f>
        <v>Location de dispositifs de récupération d'Emballages réemployables high tech</v>
      </c>
      <c r="Q850" t="str">
        <f>_xlfn.XLOOKUP(O850,'1.Fiche candidature (à remplir)'!AB:AB,'1.Fiche candidature (à remplir)'!AC:AC)</f>
        <v>Investissement_2</v>
      </c>
      <c r="R850" t="str">
        <f>_xlfn.XLOOKUP(O850,'1.Fiche candidature (à remplir)'!AB:AB,'1.Fiche candidature (à remplir)'!E:E)</f>
        <v>A compléter</v>
      </c>
      <c r="S850">
        <f>_xlfn.XLOOKUP(O850,'1.Fiche candidature (à remplir)'!AB:AB,'1.Fiche candidature (à remplir)'!F:F)</f>
        <v>0</v>
      </c>
      <c r="T850">
        <f>_xlfn.XLOOKUP(O850,'1.Fiche candidature (à remplir)'!AB:AB,'1.Fiche candidature (à remplir)'!G:G)</f>
        <v>0</v>
      </c>
      <c r="U850">
        <f>_xlfn.XLOOKUP(O850,'1.Fiche candidature (à remplir)'!AB:AB,'1.Fiche candidature (à remplir)'!H:H)</f>
        <v>0</v>
      </c>
      <c r="V850" t="str">
        <f>_xlfn.XLOOKUP(O850,'1.Fiche candidature (à remplir)'!AB:AB,'1.Fiche candidature (à remplir)'!I:I)</f>
        <v>A compléter</v>
      </c>
      <c r="W850" t="str">
        <f>_xlfn.XLOOKUP(O850,'1.Fiche candidature (à remplir)'!AB:AB,'1.Fiche candidature (à remplir)'!L:L)</f>
        <v>A remplir</v>
      </c>
      <c r="X850">
        <f>_xlfn.XLOOKUP(O850,'1.Fiche candidature (à remplir)'!AB:AB,'1.Fiche candidature (à remplir)'!M:M)</f>
        <v>0</v>
      </c>
      <c r="Y850">
        <f>_xlfn.XLOOKUP(O850,'1.Fiche candidature (à remplir)'!AB:AB,'1.Fiche candidature (à remplir)'!N:N)</f>
        <v>0</v>
      </c>
      <c r="Z850">
        <f>_xlfn.XLOOKUP(O850,'1.Fiche candidature (à remplir)'!AB:AB,'1.Fiche candidature (à remplir)'!P:P)</f>
        <v>0</v>
      </c>
      <c r="AC850" s="479">
        <f>b.Groupement!D876</f>
        <v>0</v>
      </c>
      <c r="AD850" s="479">
        <f>b.Groupement!E876</f>
        <v>0</v>
      </c>
      <c r="AE850" s="479">
        <f>b.Groupement!F876</f>
        <v>0</v>
      </c>
      <c r="AF850" s="479">
        <f>b.Groupement!G876</f>
        <v>0</v>
      </c>
      <c r="AG850" s="479">
        <f>b.Groupement!H876</f>
        <v>0</v>
      </c>
      <c r="AH850" s="479">
        <f>b.Groupement!I876</f>
        <v>0</v>
      </c>
      <c r="AI850" s="479">
        <f>b.Groupement!J876</f>
        <v>0</v>
      </c>
      <c r="AK850" s="479">
        <f>'a.Equipe projet'!D872</f>
        <v>0</v>
      </c>
      <c r="AL850" s="479">
        <f>'a.Equipe projet'!E872</f>
        <v>0</v>
      </c>
      <c r="AM850" s="479">
        <f>'a.Equipe projet'!F872</f>
        <v>0</v>
      </c>
      <c r="AN850" s="479">
        <f>'a.Equipe projet'!G872</f>
        <v>0</v>
      </c>
      <c r="AO850" s="479">
        <f>'a.Equipe projet'!H872</f>
        <v>0</v>
      </c>
      <c r="AP850" s="479">
        <f>'a.Equipe projet'!I872</f>
        <v>0</v>
      </c>
      <c r="AQ850" s="479">
        <f>'a.Equipe projet'!J872</f>
        <v>0</v>
      </c>
      <c r="AR850" s="479">
        <f>'a.Equipe projet'!K872</f>
        <v>0</v>
      </c>
      <c r="AS850" s="479">
        <f>'a.Equipe projet'!L872</f>
        <v>0</v>
      </c>
      <c r="AU850" s="479">
        <f>'c.Prestataires'!D871</f>
        <v>0</v>
      </c>
      <c r="AV850" s="479">
        <f>'c.Prestataires'!E871</f>
        <v>0</v>
      </c>
      <c r="AW850" s="479">
        <f>'c.Prestataires'!F871</f>
        <v>0</v>
      </c>
      <c r="AX850" s="479">
        <f>'c.Prestataires'!G871</f>
        <v>0</v>
      </c>
      <c r="AY850" s="479">
        <f>'c.Prestataires'!H871</f>
        <v>0</v>
      </c>
      <c r="BA850" s="479">
        <f>'d.Points de vente&amp;récupération'!D873</f>
        <v>0</v>
      </c>
      <c r="BB850" s="479">
        <f>'d.Points de vente&amp;récupération'!E873</f>
        <v>0</v>
      </c>
      <c r="BC850" s="479">
        <f>'d.Points de vente&amp;récupération'!F873</f>
        <v>0</v>
      </c>
      <c r="BD850" s="479">
        <f>'d.Points de vente&amp;récupération'!G873</f>
        <v>0</v>
      </c>
      <c r="BE850" s="479">
        <f>'d.Points de vente&amp;récupération'!H873</f>
        <v>0</v>
      </c>
      <c r="BF850" s="479">
        <f>'d.Points de vente&amp;récupération'!I873</f>
        <v>0</v>
      </c>
      <c r="BG850" s="479">
        <f>'d.Points de vente&amp;récupération'!J873</f>
        <v>0</v>
      </c>
      <c r="BH850" s="479">
        <f>'d.Points de vente&amp;récupération'!K873</f>
        <v>0</v>
      </c>
    </row>
    <row r="851" spans="15:60">
      <c r="O851">
        <v>848</v>
      </c>
      <c r="P851" t="str">
        <f>_xlfn.XLOOKUP(O851,'1.Fiche candidature (à remplir)'!AB:AB,'1.Fiche candidature (à remplir)'!D:D)</f>
        <v>Location de dispositifs de récupération d'Emballages réemployables high tech</v>
      </c>
      <c r="Q851" t="str">
        <f>_xlfn.XLOOKUP(O851,'1.Fiche candidature (à remplir)'!AB:AB,'1.Fiche candidature (à remplir)'!AC:AC)</f>
        <v>Investissement_2</v>
      </c>
      <c r="R851" t="str">
        <f>_xlfn.XLOOKUP(O851,'1.Fiche candidature (à remplir)'!AB:AB,'1.Fiche candidature (à remplir)'!E:E)</f>
        <v>A compléter</v>
      </c>
      <c r="S851">
        <f>_xlfn.XLOOKUP(O851,'1.Fiche candidature (à remplir)'!AB:AB,'1.Fiche candidature (à remplir)'!F:F)</f>
        <v>0</v>
      </c>
      <c r="T851">
        <f>_xlfn.XLOOKUP(O851,'1.Fiche candidature (à remplir)'!AB:AB,'1.Fiche candidature (à remplir)'!G:G)</f>
        <v>0</v>
      </c>
      <c r="U851">
        <f>_xlfn.XLOOKUP(O851,'1.Fiche candidature (à remplir)'!AB:AB,'1.Fiche candidature (à remplir)'!H:H)</f>
        <v>0</v>
      </c>
      <c r="V851" t="str">
        <f>_xlfn.XLOOKUP(O851,'1.Fiche candidature (à remplir)'!AB:AB,'1.Fiche candidature (à remplir)'!I:I)</f>
        <v>A compléter</v>
      </c>
      <c r="W851" t="str">
        <f>_xlfn.XLOOKUP(O851,'1.Fiche candidature (à remplir)'!AB:AB,'1.Fiche candidature (à remplir)'!L:L)</f>
        <v>A remplir</v>
      </c>
      <c r="X851">
        <f>_xlfn.XLOOKUP(O851,'1.Fiche candidature (à remplir)'!AB:AB,'1.Fiche candidature (à remplir)'!M:M)</f>
        <v>0</v>
      </c>
      <c r="Y851">
        <f>_xlfn.XLOOKUP(O851,'1.Fiche candidature (à remplir)'!AB:AB,'1.Fiche candidature (à remplir)'!N:N)</f>
        <v>0</v>
      </c>
      <c r="Z851">
        <f>_xlfn.XLOOKUP(O851,'1.Fiche candidature (à remplir)'!AB:AB,'1.Fiche candidature (à remplir)'!P:P)</f>
        <v>0</v>
      </c>
      <c r="AC851" s="479">
        <f>b.Groupement!D877</f>
        <v>0</v>
      </c>
      <c r="AD851" s="479">
        <f>b.Groupement!E877</f>
        <v>0</v>
      </c>
      <c r="AE851" s="479">
        <f>b.Groupement!F877</f>
        <v>0</v>
      </c>
      <c r="AF851" s="479">
        <f>b.Groupement!G877</f>
        <v>0</v>
      </c>
      <c r="AG851" s="479">
        <f>b.Groupement!H877</f>
        <v>0</v>
      </c>
      <c r="AH851" s="479">
        <f>b.Groupement!I877</f>
        <v>0</v>
      </c>
      <c r="AI851" s="479">
        <f>b.Groupement!J877</f>
        <v>0</v>
      </c>
      <c r="AK851" s="479">
        <f>'a.Equipe projet'!D873</f>
        <v>0</v>
      </c>
      <c r="AL851" s="479">
        <f>'a.Equipe projet'!E873</f>
        <v>0</v>
      </c>
      <c r="AM851" s="479">
        <f>'a.Equipe projet'!F873</f>
        <v>0</v>
      </c>
      <c r="AN851" s="479">
        <f>'a.Equipe projet'!G873</f>
        <v>0</v>
      </c>
      <c r="AO851" s="479">
        <f>'a.Equipe projet'!H873</f>
        <v>0</v>
      </c>
      <c r="AP851" s="479">
        <f>'a.Equipe projet'!I873</f>
        <v>0</v>
      </c>
      <c r="AQ851" s="479">
        <f>'a.Equipe projet'!J873</f>
        <v>0</v>
      </c>
      <c r="AR851" s="479">
        <f>'a.Equipe projet'!K873</f>
        <v>0</v>
      </c>
      <c r="AS851" s="479">
        <f>'a.Equipe projet'!L873</f>
        <v>0</v>
      </c>
      <c r="AU851" s="479">
        <f>'c.Prestataires'!D872</f>
        <v>0</v>
      </c>
      <c r="AV851" s="479">
        <f>'c.Prestataires'!E872</f>
        <v>0</v>
      </c>
      <c r="AW851" s="479">
        <f>'c.Prestataires'!F872</f>
        <v>0</v>
      </c>
      <c r="AX851" s="479">
        <f>'c.Prestataires'!G872</f>
        <v>0</v>
      </c>
      <c r="AY851" s="479">
        <f>'c.Prestataires'!H872</f>
        <v>0</v>
      </c>
      <c r="BA851" s="479">
        <f>'d.Points de vente&amp;récupération'!D874</f>
        <v>0</v>
      </c>
      <c r="BB851" s="479">
        <f>'d.Points de vente&amp;récupération'!E874</f>
        <v>0</v>
      </c>
      <c r="BC851" s="479">
        <f>'d.Points de vente&amp;récupération'!F874</f>
        <v>0</v>
      </c>
      <c r="BD851" s="479">
        <f>'d.Points de vente&amp;récupération'!G874</f>
        <v>0</v>
      </c>
      <c r="BE851" s="479">
        <f>'d.Points de vente&amp;récupération'!H874</f>
        <v>0</v>
      </c>
      <c r="BF851" s="479">
        <f>'d.Points de vente&amp;récupération'!I874</f>
        <v>0</v>
      </c>
      <c r="BG851" s="479">
        <f>'d.Points de vente&amp;récupération'!J874</f>
        <v>0</v>
      </c>
      <c r="BH851" s="479">
        <f>'d.Points de vente&amp;récupération'!K874</f>
        <v>0</v>
      </c>
    </row>
    <row r="852" spans="15:60">
      <c r="O852">
        <v>849</v>
      </c>
      <c r="P852" t="str">
        <f>_xlfn.XLOOKUP(O852,'1.Fiche candidature (à remplir)'!AB:AB,'1.Fiche candidature (à remplir)'!D:D)</f>
        <v>Location de dispositifs de récupération d'Emballages réemployables high tech</v>
      </c>
      <c r="Q852" t="str">
        <f>_xlfn.XLOOKUP(O852,'1.Fiche candidature (à remplir)'!AB:AB,'1.Fiche candidature (à remplir)'!AC:AC)</f>
        <v>Investissement_2</v>
      </c>
      <c r="R852" t="str">
        <f>_xlfn.XLOOKUP(O852,'1.Fiche candidature (à remplir)'!AB:AB,'1.Fiche candidature (à remplir)'!E:E)</f>
        <v>A compléter</v>
      </c>
      <c r="S852">
        <f>_xlfn.XLOOKUP(O852,'1.Fiche candidature (à remplir)'!AB:AB,'1.Fiche candidature (à remplir)'!F:F)</f>
        <v>0</v>
      </c>
      <c r="T852">
        <f>_xlfn.XLOOKUP(O852,'1.Fiche candidature (à remplir)'!AB:AB,'1.Fiche candidature (à remplir)'!G:G)</f>
        <v>0</v>
      </c>
      <c r="U852">
        <f>_xlfn.XLOOKUP(O852,'1.Fiche candidature (à remplir)'!AB:AB,'1.Fiche candidature (à remplir)'!H:H)</f>
        <v>0</v>
      </c>
      <c r="V852" t="str">
        <f>_xlfn.XLOOKUP(O852,'1.Fiche candidature (à remplir)'!AB:AB,'1.Fiche candidature (à remplir)'!I:I)</f>
        <v>A compléter</v>
      </c>
      <c r="W852" t="str">
        <f>_xlfn.XLOOKUP(O852,'1.Fiche candidature (à remplir)'!AB:AB,'1.Fiche candidature (à remplir)'!L:L)</f>
        <v>A remplir</v>
      </c>
      <c r="X852">
        <f>_xlfn.XLOOKUP(O852,'1.Fiche candidature (à remplir)'!AB:AB,'1.Fiche candidature (à remplir)'!M:M)</f>
        <v>0</v>
      </c>
      <c r="Y852">
        <f>_xlfn.XLOOKUP(O852,'1.Fiche candidature (à remplir)'!AB:AB,'1.Fiche candidature (à remplir)'!N:N)</f>
        <v>0</v>
      </c>
      <c r="Z852">
        <f>_xlfn.XLOOKUP(O852,'1.Fiche candidature (à remplir)'!AB:AB,'1.Fiche candidature (à remplir)'!P:P)</f>
        <v>0</v>
      </c>
      <c r="AC852" s="479">
        <f>b.Groupement!D878</f>
        <v>0</v>
      </c>
      <c r="AD852" s="479">
        <f>b.Groupement!E878</f>
        <v>0</v>
      </c>
      <c r="AE852" s="479">
        <f>b.Groupement!F878</f>
        <v>0</v>
      </c>
      <c r="AF852" s="479">
        <f>b.Groupement!G878</f>
        <v>0</v>
      </c>
      <c r="AG852" s="479">
        <f>b.Groupement!H878</f>
        <v>0</v>
      </c>
      <c r="AH852" s="479">
        <f>b.Groupement!I878</f>
        <v>0</v>
      </c>
      <c r="AI852" s="479">
        <f>b.Groupement!J878</f>
        <v>0</v>
      </c>
      <c r="AK852" s="479">
        <f>'a.Equipe projet'!D874</f>
        <v>0</v>
      </c>
      <c r="AL852" s="479">
        <f>'a.Equipe projet'!E874</f>
        <v>0</v>
      </c>
      <c r="AM852" s="479">
        <f>'a.Equipe projet'!F874</f>
        <v>0</v>
      </c>
      <c r="AN852" s="479">
        <f>'a.Equipe projet'!G874</f>
        <v>0</v>
      </c>
      <c r="AO852" s="479">
        <f>'a.Equipe projet'!H874</f>
        <v>0</v>
      </c>
      <c r="AP852" s="479">
        <f>'a.Equipe projet'!I874</f>
        <v>0</v>
      </c>
      <c r="AQ852" s="479">
        <f>'a.Equipe projet'!J874</f>
        <v>0</v>
      </c>
      <c r="AR852" s="479">
        <f>'a.Equipe projet'!K874</f>
        <v>0</v>
      </c>
      <c r="AS852" s="479">
        <f>'a.Equipe projet'!L874</f>
        <v>0</v>
      </c>
      <c r="AU852" s="479">
        <f>'c.Prestataires'!D873</f>
        <v>0</v>
      </c>
      <c r="AV852" s="479">
        <f>'c.Prestataires'!E873</f>
        <v>0</v>
      </c>
      <c r="AW852" s="479">
        <f>'c.Prestataires'!F873</f>
        <v>0</v>
      </c>
      <c r="AX852" s="479">
        <f>'c.Prestataires'!G873</f>
        <v>0</v>
      </c>
      <c r="AY852" s="479">
        <f>'c.Prestataires'!H873</f>
        <v>0</v>
      </c>
      <c r="BA852" s="479">
        <f>'d.Points de vente&amp;récupération'!D875</f>
        <v>0</v>
      </c>
      <c r="BB852" s="479">
        <f>'d.Points de vente&amp;récupération'!E875</f>
        <v>0</v>
      </c>
      <c r="BC852" s="479">
        <f>'d.Points de vente&amp;récupération'!F875</f>
        <v>0</v>
      </c>
      <c r="BD852" s="479">
        <f>'d.Points de vente&amp;récupération'!G875</f>
        <v>0</v>
      </c>
      <c r="BE852" s="479">
        <f>'d.Points de vente&amp;récupération'!H875</f>
        <v>0</v>
      </c>
      <c r="BF852" s="479">
        <f>'d.Points de vente&amp;récupération'!I875</f>
        <v>0</v>
      </c>
      <c r="BG852" s="479">
        <f>'d.Points de vente&amp;récupération'!J875</f>
        <v>0</v>
      </c>
      <c r="BH852" s="479">
        <f>'d.Points de vente&amp;récupération'!K875</f>
        <v>0</v>
      </c>
    </row>
    <row r="853" spans="15:60">
      <c r="O853">
        <v>850</v>
      </c>
      <c r="P853" t="str">
        <f>_xlfn.XLOOKUP(O853,'1.Fiche candidature (à remplir)'!AB:AB,'1.Fiche candidature (à remplir)'!D:D)</f>
        <v>Location de dispositifs de récupération d'Emballages réemployables high tech</v>
      </c>
      <c r="Q853" t="str">
        <f>_xlfn.XLOOKUP(O853,'1.Fiche candidature (à remplir)'!AB:AB,'1.Fiche candidature (à remplir)'!AC:AC)</f>
        <v>Investissement_2</v>
      </c>
      <c r="R853" t="str">
        <f>_xlfn.XLOOKUP(O853,'1.Fiche candidature (à remplir)'!AB:AB,'1.Fiche candidature (à remplir)'!E:E)</f>
        <v>A compléter</v>
      </c>
      <c r="S853">
        <f>_xlfn.XLOOKUP(O853,'1.Fiche candidature (à remplir)'!AB:AB,'1.Fiche candidature (à remplir)'!F:F)</f>
        <v>0</v>
      </c>
      <c r="T853">
        <f>_xlfn.XLOOKUP(O853,'1.Fiche candidature (à remplir)'!AB:AB,'1.Fiche candidature (à remplir)'!G:G)</f>
        <v>0</v>
      </c>
      <c r="U853">
        <f>_xlfn.XLOOKUP(O853,'1.Fiche candidature (à remplir)'!AB:AB,'1.Fiche candidature (à remplir)'!H:H)</f>
        <v>0</v>
      </c>
      <c r="V853" t="str">
        <f>_xlfn.XLOOKUP(O853,'1.Fiche candidature (à remplir)'!AB:AB,'1.Fiche candidature (à remplir)'!I:I)</f>
        <v>A compléter</v>
      </c>
      <c r="W853" t="str">
        <f>_xlfn.XLOOKUP(O853,'1.Fiche candidature (à remplir)'!AB:AB,'1.Fiche candidature (à remplir)'!L:L)</f>
        <v>A remplir</v>
      </c>
      <c r="X853">
        <f>_xlfn.XLOOKUP(O853,'1.Fiche candidature (à remplir)'!AB:AB,'1.Fiche candidature (à remplir)'!M:M)</f>
        <v>0</v>
      </c>
      <c r="Y853">
        <f>_xlfn.XLOOKUP(O853,'1.Fiche candidature (à remplir)'!AB:AB,'1.Fiche candidature (à remplir)'!N:N)</f>
        <v>0</v>
      </c>
      <c r="Z853">
        <f>_xlfn.XLOOKUP(O853,'1.Fiche candidature (à remplir)'!AB:AB,'1.Fiche candidature (à remplir)'!P:P)</f>
        <v>0</v>
      </c>
      <c r="AC853" s="479">
        <f>b.Groupement!D879</f>
        <v>0</v>
      </c>
      <c r="AD853" s="479">
        <f>b.Groupement!E879</f>
        <v>0</v>
      </c>
      <c r="AE853" s="479">
        <f>b.Groupement!F879</f>
        <v>0</v>
      </c>
      <c r="AF853" s="479">
        <f>b.Groupement!G879</f>
        <v>0</v>
      </c>
      <c r="AG853" s="479">
        <f>b.Groupement!H879</f>
        <v>0</v>
      </c>
      <c r="AH853" s="479">
        <f>b.Groupement!I879</f>
        <v>0</v>
      </c>
      <c r="AI853" s="479">
        <f>b.Groupement!J879</f>
        <v>0</v>
      </c>
      <c r="AK853" s="479">
        <f>'a.Equipe projet'!D875</f>
        <v>0</v>
      </c>
      <c r="AL853" s="479">
        <f>'a.Equipe projet'!E875</f>
        <v>0</v>
      </c>
      <c r="AM853" s="479">
        <f>'a.Equipe projet'!F875</f>
        <v>0</v>
      </c>
      <c r="AN853" s="479">
        <f>'a.Equipe projet'!G875</f>
        <v>0</v>
      </c>
      <c r="AO853" s="479">
        <f>'a.Equipe projet'!H875</f>
        <v>0</v>
      </c>
      <c r="AP853" s="479">
        <f>'a.Equipe projet'!I875</f>
        <v>0</v>
      </c>
      <c r="AQ853" s="479">
        <f>'a.Equipe projet'!J875</f>
        <v>0</v>
      </c>
      <c r="AR853" s="479">
        <f>'a.Equipe projet'!K875</f>
        <v>0</v>
      </c>
      <c r="AS853" s="479">
        <f>'a.Equipe projet'!L875</f>
        <v>0</v>
      </c>
      <c r="AU853" s="479">
        <f>'c.Prestataires'!D874</f>
        <v>0</v>
      </c>
      <c r="AV853" s="479">
        <f>'c.Prestataires'!E874</f>
        <v>0</v>
      </c>
      <c r="AW853" s="479">
        <f>'c.Prestataires'!F874</f>
        <v>0</v>
      </c>
      <c r="AX853" s="479">
        <f>'c.Prestataires'!G874</f>
        <v>0</v>
      </c>
      <c r="AY853" s="479">
        <f>'c.Prestataires'!H874</f>
        <v>0</v>
      </c>
      <c r="BA853" s="479">
        <f>'d.Points de vente&amp;récupération'!D876</f>
        <v>0</v>
      </c>
      <c r="BB853" s="479">
        <f>'d.Points de vente&amp;récupération'!E876</f>
        <v>0</v>
      </c>
      <c r="BC853" s="479">
        <f>'d.Points de vente&amp;récupération'!F876</f>
        <v>0</v>
      </c>
      <c r="BD853" s="479">
        <f>'d.Points de vente&amp;récupération'!G876</f>
        <v>0</v>
      </c>
      <c r="BE853" s="479">
        <f>'d.Points de vente&amp;récupération'!H876</f>
        <v>0</v>
      </c>
      <c r="BF853" s="479">
        <f>'d.Points de vente&amp;récupération'!I876</f>
        <v>0</v>
      </c>
      <c r="BG853" s="479">
        <f>'d.Points de vente&amp;récupération'!J876</f>
        <v>0</v>
      </c>
      <c r="BH853" s="479">
        <f>'d.Points de vente&amp;récupération'!K876</f>
        <v>0</v>
      </c>
    </row>
    <row r="854" spans="15:60">
      <c r="O854">
        <v>851</v>
      </c>
      <c r="P854" t="str">
        <f>_xlfn.XLOOKUP(O854,'1.Fiche candidature (à remplir)'!AB:AB,'1.Fiche candidature (à remplir)'!D:D)</f>
        <v>Location d'Emballages logistiques
Exemple : caisse palette nécessaire au dispositif de récupération</v>
      </c>
      <c r="Q854" t="str">
        <f>_xlfn.XLOOKUP(O854,'1.Fiche candidature (à remplir)'!AB:AB,'1.Fiche candidature (à remplir)'!AC:AC)</f>
        <v>Investissement_2</v>
      </c>
      <c r="R854" t="str">
        <f>_xlfn.XLOOKUP(O854,'1.Fiche candidature (à remplir)'!AB:AB,'1.Fiche candidature (à remplir)'!E:E)</f>
        <v>A compléter</v>
      </c>
      <c r="S854">
        <f>_xlfn.XLOOKUP(O854,'1.Fiche candidature (à remplir)'!AB:AB,'1.Fiche candidature (à remplir)'!F:F)</f>
        <v>0</v>
      </c>
      <c r="T854">
        <f>_xlfn.XLOOKUP(O854,'1.Fiche candidature (à remplir)'!AB:AB,'1.Fiche candidature (à remplir)'!G:G)</f>
        <v>0</v>
      </c>
      <c r="U854">
        <f>_xlfn.XLOOKUP(O854,'1.Fiche candidature (à remplir)'!AB:AB,'1.Fiche candidature (à remplir)'!H:H)</f>
        <v>0</v>
      </c>
      <c r="V854" t="str">
        <f>_xlfn.XLOOKUP(O854,'1.Fiche candidature (à remplir)'!AB:AB,'1.Fiche candidature (à remplir)'!I:I)</f>
        <v>A compléter</v>
      </c>
      <c r="W854" t="str">
        <f>_xlfn.XLOOKUP(O854,'1.Fiche candidature (à remplir)'!AB:AB,'1.Fiche candidature (à remplir)'!L:L)</f>
        <v>A remplir</v>
      </c>
      <c r="X854">
        <f>_xlfn.XLOOKUP(O854,'1.Fiche candidature (à remplir)'!AB:AB,'1.Fiche candidature (à remplir)'!M:M)</f>
        <v>0</v>
      </c>
      <c r="Y854">
        <f>_xlfn.XLOOKUP(O854,'1.Fiche candidature (à remplir)'!AB:AB,'1.Fiche candidature (à remplir)'!N:N)</f>
        <v>0</v>
      </c>
      <c r="Z854">
        <f>_xlfn.XLOOKUP(O854,'1.Fiche candidature (à remplir)'!AB:AB,'1.Fiche candidature (à remplir)'!P:P)</f>
        <v>0</v>
      </c>
      <c r="AC854" s="479">
        <f>b.Groupement!D880</f>
        <v>0</v>
      </c>
      <c r="AD854" s="479">
        <f>b.Groupement!E880</f>
        <v>0</v>
      </c>
      <c r="AE854" s="479">
        <f>b.Groupement!F880</f>
        <v>0</v>
      </c>
      <c r="AF854" s="479">
        <f>b.Groupement!G880</f>
        <v>0</v>
      </c>
      <c r="AG854" s="479">
        <f>b.Groupement!H880</f>
        <v>0</v>
      </c>
      <c r="AH854" s="479">
        <f>b.Groupement!I880</f>
        <v>0</v>
      </c>
      <c r="AI854" s="479">
        <f>b.Groupement!J880</f>
        <v>0</v>
      </c>
      <c r="AK854" s="479">
        <f>'a.Equipe projet'!D876</f>
        <v>0</v>
      </c>
      <c r="AL854" s="479">
        <f>'a.Equipe projet'!E876</f>
        <v>0</v>
      </c>
      <c r="AM854" s="479">
        <f>'a.Equipe projet'!F876</f>
        <v>0</v>
      </c>
      <c r="AN854" s="479">
        <f>'a.Equipe projet'!G876</f>
        <v>0</v>
      </c>
      <c r="AO854" s="479">
        <f>'a.Equipe projet'!H876</f>
        <v>0</v>
      </c>
      <c r="AP854" s="479">
        <f>'a.Equipe projet'!I876</f>
        <v>0</v>
      </c>
      <c r="AQ854" s="479">
        <f>'a.Equipe projet'!J876</f>
        <v>0</v>
      </c>
      <c r="AR854" s="479">
        <f>'a.Equipe projet'!K876</f>
        <v>0</v>
      </c>
      <c r="AS854" s="479">
        <f>'a.Equipe projet'!L876</f>
        <v>0</v>
      </c>
      <c r="AU854" s="479">
        <f>'c.Prestataires'!D875</f>
        <v>0</v>
      </c>
      <c r="AV854" s="479">
        <f>'c.Prestataires'!E875</f>
        <v>0</v>
      </c>
      <c r="AW854" s="479">
        <f>'c.Prestataires'!F875</f>
        <v>0</v>
      </c>
      <c r="AX854" s="479">
        <f>'c.Prestataires'!G875</f>
        <v>0</v>
      </c>
      <c r="AY854" s="479">
        <f>'c.Prestataires'!H875</f>
        <v>0</v>
      </c>
      <c r="BA854" s="479">
        <f>'d.Points de vente&amp;récupération'!D877</f>
        <v>0</v>
      </c>
      <c r="BB854" s="479">
        <f>'d.Points de vente&amp;récupération'!E877</f>
        <v>0</v>
      </c>
      <c r="BC854" s="479">
        <f>'d.Points de vente&amp;récupération'!F877</f>
        <v>0</v>
      </c>
      <c r="BD854" s="479">
        <f>'d.Points de vente&amp;récupération'!G877</f>
        <v>0</v>
      </c>
      <c r="BE854" s="479">
        <f>'d.Points de vente&amp;récupération'!H877</f>
        <v>0</v>
      </c>
      <c r="BF854" s="479">
        <f>'d.Points de vente&amp;récupération'!I877</f>
        <v>0</v>
      </c>
      <c r="BG854" s="479">
        <f>'d.Points de vente&amp;récupération'!J877</f>
        <v>0</v>
      </c>
      <c r="BH854" s="479">
        <f>'d.Points de vente&amp;récupération'!K877</f>
        <v>0</v>
      </c>
    </row>
    <row r="855" spans="15:60">
      <c r="O855">
        <v>852</v>
      </c>
      <c r="P855" t="str">
        <f>_xlfn.XLOOKUP(O855,'1.Fiche candidature (à remplir)'!AB:AB,'1.Fiche candidature (à remplir)'!D:D)</f>
        <v>Location d'Emballages logistiques</v>
      </c>
      <c r="Q855" t="str">
        <f>_xlfn.XLOOKUP(O855,'1.Fiche candidature (à remplir)'!AB:AB,'1.Fiche candidature (à remplir)'!AC:AC)</f>
        <v>Investissement_2</v>
      </c>
      <c r="R855" t="str">
        <f>_xlfn.XLOOKUP(O855,'1.Fiche candidature (à remplir)'!AB:AB,'1.Fiche candidature (à remplir)'!E:E)</f>
        <v>A compléter</v>
      </c>
      <c r="S855">
        <f>_xlfn.XLOOKUP(O855,'1.Fiche candidature (à remplir)'!AB:AB,'1.Fiche candidature (à remplir)'!F:F)</f>
        <v>0</v>
      </c>
      <c r="T855">
        <f>_xlfn.XLOOKUP(O855,'1.Fiche candidature (à remplir)'!AB:AB,'1.Fiche candidature (à remplir)'!G:G)</f>
        <v>0</v>
      </c>
      <c r="U855">
        <f>_xlfn.XLOOKUP(O855,'1.Fiche candidature (à remplir)'!AB:AB,'1.Fiche candidature (à remplir)'!H:H)</f>
        <v>0</v>
      </c>
      <c r="V855" t="str">
        <f>_xlfn.XLOOKUP(O855,'1.Fiche candidature (à remplir)'!AB:AB,'1.Fiche candidature (à remplir)'!I:I)</f>
        <v>A compléter</v>
      </c>
      <c r="W855" t="str">
        <f>_xlfn.XLOOKUP(O855,'1.Fiche candidature (à remplir)'!AB:AB,'1.Fiche candidature (à remplir)'!L:L)</f>
        <v>A remplir</v>
      </c>
      <c r="X855">
        <f>_xlfn.XLOOKUP(O855,'1.Fiche candidature (à remplir)'!AB:AB,'1.Fiche candidature (à remplir)'!M:M)</f>
        <v>0</v>
      </c>
      <c r="Y855">
        <f>_xlfn.XLOOKUP(O855,'1.Fiche candidature (à remplir)'!AB:AB,'1.Fiche candidature (à remplir)'!N:N)</f>
        <v>0</v>
      </c>
      <c r="Z855">
        <f>_xlfn.XLOOKUP(O855,'1.Fiche candidature (à remplir)'!AB:AB,'1.Fiche candidature (à remplir)'!P:P)</f>
        <v>0</v>
      </c>
      <c r="AC855" s="479">
        <f>b.Groupement!D881</f>
        <v>0</v>
      </c>
      <c r="AD855" s="479">
        <f>b.Groupement!E881</f>
        <v>0</v>
      </c>
      <c r="AE855" s="479">
        <f>b.Groupement!F881</f>
        <v>0</v>
      </c>
      <c r="AF855" s="479">
        <f>b.Groupement!G881</f>
        <v>0</v>
      </c>
      <c r="AG855" s="479">
        <f>b.Groupement!H881</f>
        <v>0</v>
      </c>
      <c r="AH855" s="479">
        <f>b.Groupement!I881</f>
        <v>0</v>
      </c>
      <c r="AI855" s="479">
        <f>b.Groupement!J881</f>
        <v>0</v>
      </c>
      <c r="AK855" s="479">
        <f>'a.Equipe projet'!D877</f>
        <v>0</v>
      </c>
      <c r="AL855" s="479">
        <f>'a.Equipe projet'!E877</f>
        <v>0</v>
      </c>
      <c r="AM855" s="479">
        <f>'a.Equipe projet'!F877</f>
        <v>0</v>
      </c>
      <c r="AN855" s="479">
        <f>'a.Equipe projet'!G877</f>
        <v>0</v>
      </c>
      <c r="AO855" s="479">
        <f>'a.Equipe projet'!H877</f>
        <v>0</v>
      </c>
      <c r="AP855" s="479">
        <f>'a.Equipe projet'!I877</f>
        <v>0</v>
      </c>
      <c r="AQ855" s="479">
        <f>'a.Equipe projet'!J877</f>
        <v>0</v>
      </c>
      <c r="AR855" s="479">
        <f>'a.Equipe projet'!K877</f>
        <v>0</v>
      </c>
      <c r="AS855" s="479">
        <f>'a.Equipe projet'!L877</f>
        <v>0</v>
      </c>
      <c r="AU855" s="479">
        <f>'c.Prestataires'!D876</f>
        <v>0</v>
      </c>
      <c r="AV855" s="479">
        <f>'c.Prestataires'!E876</f>
        <v>0</v>
      </c>
      <c r="AW855" s="479">
        <f>'c.Prestataires'!F876</f>
        <v>0</v>
      </c>
      <c r="AX855" s="479">
        <f>'c.Prestataires'!G876</f>
        <v>0</v>
      </c>
      <c r="AY855" s="479">
        <f>'c.Prestataires'!H876</f>
        <v>0</v>
      </c>
      <c r="BA855" s="479">
        <f>'d.Points de vente&amp;récupération'!D878</f>
        <v>0</v>
      </c>
      <c r="BB855" s="479">
        <f>'d.Points de vente&amp;récupération'!E878</f>
        <v>0</v>
      </c>
      <c r="BC855" s="479">
        <f>'d.Points de vente&amp;récupération'!F878</f>
        <v>0</v>
      </c>
      <c r="BD855" s="479">
        <f>'d.Points de vente&amp;récupération'!G878</f>
        <v>0</v>
      </c>
      <c r="BE855" s="479">
        <f>'d.Points de vente&amp;récupération'!H878</f>
        <v>0</v>
      </c>
      <c r="BF855" s="479">
        <f>'d.Points de vente&amp;récupération'!I878</f>
        <v>0</v>
      </c>
      <c r="BG855" s="479">
        <f>'d.Points de vente&amp;récupération'!J878</f>
        <v>0</v>
      </c>
      <c r="BH855" s="479">
        <f>'d.Points de vente&amp;récupération'!K878</f>
        <v>0</v>
      </c>
    </row>
    <row r="856" spans="15:60">
      <c r="O856">
        <v>853</v>
      </c>
      <c r="P856" t="str">
        <f>_xlfn.XLOOKUP(O856,'1.Fiche candidature (à remplir)'!AB:AB,'1.Fiche candidature (à remplir)'!D:D)</f>
        <v>Location d'Emballages logistiques</v>
      </c>
      <c r="Q856" t="str">
        <f>_xlfn.XLOOKUP(O856,'1.Fiche candidature (à remplir)'!AB:AB,'1.Fiche candidature (à remplir)'!AC:AC)</f>
        <v>Investissement_2</v>
      </c>
      <c r="R856" t="str">
        <f>_xlfn.XLOOKUP(O856,'1.Fiche candidature (à remplir)'!AB:AB,'1.Fiche candidature (à remplir)'!E:E)</f>
        <v>A compléter</v>
      </c>
      <c r="S856">
        <f>_xlfn.XLOOKUP(O856,'1.Fiche candidature (à remplir)'!AB:AB,'1.Fiche candidature (à remplir)'!F:F)</f>
        <v>0</v>
      </c>
      <c r="T856">
        <f>_xlfn.XLOOKUP(O856,'1.Fiche candidature (à remplir)'!AB:AB,'1.Fiche candidature (à remplir)'!G:G)</f>
        <v>0</v>
      </c>
      <c r="U856">
        <f>_xlfn.XLOOKUP(O856,'1.Fiche candidature (à remplir)'!AB:AB,'1.Fiche candidature (à remplir)'!H:H)</f>
        <v>0</v>
      </c>
      <c r="V856" t="str">
        <f>_xlfn.XLOOKUP(O856,'1.Fiche candidature (à remplir)'!AB:AB,'1.Fiche candidature (à remplir)'!I:I)</f>
        <v>A compléter</v>
      </c>
      <c r="W856" t="str">
        <f>_xlfn.XLOOKUP(O856,'1.Fiche candidature (à remplir)'!AB:AB,'1.Fiche candidature (à remplir)'!L:L)</f>
        <v>A remplir</v>
      </c>
      <c r="X856">
        <f>_xlfn.XLOOKUP(O856,'1.Fiche candidature (à remplir)'!AB:AB,'1.Fiche candidature (à remplir)'!M:M)</f>
        <v>0</v>
      </c>
      <c r="Y856">
        <f>_xlfn.XLOOKUP(O856,'1.Fiche candidature (à remplir)'!AB:AB,'1.Fiche candidature (à remplir)'!N:N)</f>
        <v>0</v>
      </c>
      <c r="Z856">
        <f>_xlfn.XLOOKUP(O856,'1.Fiche candidature (à remplir)'!AB:AB,'1.Fiche candidature (à remplir)'!P:P)</f>
        <v>0</v>
      </c>
      <c r="AC856" s="479">
        <f>b.Groupement!D882</f>
        <v>0</v>
      </c>
      <c r="AD856" s="479">
        <f>b.Groupement!E882</f>
        <v>0</v>
      </c>
      <c r="AE856" s="479">
        <f>b.Groupement!F882</f>
        <v>0</v>
      </c>
      <c r="AF856" s="479">
        <f>b.Groupement!G882</f>
        <v>0</v>
      </c>
      <c r="AG856" s="479">
        <f>b.Groupement!H882</f>
        <v>0</v>
      </c>
      <c r="AH856" s="479">
        <f>b.Groupement!I882</f>
        <v>0</v>
      </c>
      <c r="AI856" s="479">
        <f>b.Groupement!J882</f>
        <v>0</v>
      </c>
      <c r="AK856" s="479">
        <f>'a.Equipe projet'!D878</f>
        <v>0</v>
      </c>
      <c r="AL856" s="479">
        <f>'a.Equipe projet'!E878</f>
        <v>0</v>
      </c>
      <c r="AM856" s="479">
        <f>'a.Equipe projet'!F878</f>
        <v>0</v>
      </c>
      <c r="AN856" s="479">
        <f>'a.Equipe projet'!G878</f>
        <v>0</v>
      </c>
      <c r="AO856" s="479">
        <f>'a.Equipe projet'!H878</f>
        <v>0</v>
      </c>
      <c r="AP856" s="479">
        <f>'a.Equipe projet'!I878</f>
        <v>0</v>
      </c>
      <c r="AQ856" s="479">
        <f>'a.Equipe projet'!J878</f>
        <v>0</v>
      </c>
      <c r="AR856" s="479">
        <f>'a.Equipe projet'!K878</f>
        <v>0</v>
      </c>
      <c r="AS856" s="479">
        <f>'a.Equipe projet'!L878</f>
        <v>0</v>
      </c>
      <c r="AU856" s="479">
        <f>'c.Prestataires'!D877</f>
        <v>0</v>
      </c>
      <c r="AV856" s="479">
        <f>'c.Prestataires'!E877</f>
        <v>0</v>
      </c>
      <c r="AW856" s="479">
        <f>'c.Prestataires'!F877</f>
        <v>0</v>
      </c>
      <c r="AX856" s="479">
        <f>'c.Prestataires'!G877</f>
        <v>0</v>
      </c>
      <c r="AY856" s="479">
        <f>'c.Prestataires'!H877</f>
        <v>0</v>
      </c>
      <c r="BA856" s="479">
        <f>'d.Points de vente&amp;récupération'!D879</f>
        <v>0</v>
      </c>
      <c r="BB856" s="479">
        <f>'d.Points de vente&amp;récupération'!E879</f>
        <v>0</v>
      </c>
      <c r="BC856" s="479">
        <f>'d.Points de vente&amp;récupération'!F879</f>
        <v>0</v>
      </c>
      <c r="BD856" s="479">
        <f>'d.Points de vente&amp;récupération'!G879</f>
        <v>0</v>
      </c>
      <c r="BE856" s="479">
        <f>'d.Points de vente&amp;récupération'!H879</f>
        <v>0</v>
      </c>
      <c r="BF856" s="479">
        <f>'d.Points de vente&amp;récupération'!I879</f>
        <v>0</v>
      </c>
      <c r="BG856" s="479">
        <f>'d.Points de vente&amp;récupération'!J879</f>
        <v>0</v>
      </c>
      <c r="BH856" s="479">
        <f>'d.Points de vente&amp;récupération'!K879</f>
        <v>0</v>
      </c>
    </row>
    <row r="857" spans="15:60">
      <c r="O857">
        <v>854</v>
      </c>
      <c r="P857" t="str">
        <f>_xlfn.XLOOKUP(O857,'1.Fiche candidature (à remplir)'!AB:AB,'1.Fiche candidature (à remplir)'!D:D)</f>
        <v>Location d'Emballages logistiques</v>
      </c>
      <c r="Q857" t="str">
        <f>_xlfn.XLOOKUP(O857,'1.Fiche candidature (à remplir)'!AB:AB,'1.Fiche candidature (à remplir)'!AC:AC)</f>
        <v>Investissement_2</v>
      </c>
      <c r="R857" t="str">
        <f>_xlfn.XLOOKUP(O857,'1.Fiche candidature (à remplir)'!AB:AB,'1.Fiche candidature (à remplir)'!E:E)</f>
        <v>A compléter</v>
      </c>
      <c r="S857">
        <f>_xlfn.XLOOKUP(O857,'1.Fiche candidature (à remplir)'!AB:AB,'1.Fiche candidature (à remplir)'!F:F)</f>
        <v>0</v>
      </c>
      <c r="T857">
        <f>_xlfn.XLOOKUP(O857,'1.Fiche candidature (à remplir)'!AB:AB,'1.Fiche candidature (à remplir)'!G:G)</f>
        <v>0</v>
      </c>
      <c r="U857">
        <f>_xlfn.XLOOKUP(O857,'1.Fiche candidature (à remplir)'!AB:AB,'1.Fiche candidature (à remplir)'!H:H)</f>
        <v>0</v>
      </c>
      <c r="V857" t="str">
        <f>_xlfn.XLOOKUP(O857,'1.Fiche candidature (à remplir)'!AB:AB,'1.Fiche candidature (à remplir)'!I:I)</f>
        <v>A compléter</v>
      </c>
      <c r="W857" t="str">
        <f>_xlfn.XLOOKUP(O857,'1.Fiche candidature (à remplir)'!AB:AB,'1.Fiche candidature (à remplir)'!L:L)</f>
        <v>A remplir</v>
      </c>
      <c r="X857">
        <f>_xlfn.XLOOKUP(O857,'1.Fiche candidature (à remplir)'!AB:AB,'1.Fiche candidature (à remplir)'!M:M)</f>
        <v>0</v>
      </c>
      <c r="Y857">
        <f>_xlfn.XLOOKUP(O857,'1.Fiche candidature (à remplir)'!AB:AB,'1.Fiche candidature (à remplir)'!N:N)</f>
        <v>0</v>
      </c>
      <c r="Z857">
        <f>_xlfn.XLOOKUP(O857,'1.Fiche candidature (à remplir)'!AB:AB,'1.Fiche candidature (à remplir)'!P:P)</f>
        <v>0</v>
      </c>
      <c r="AC857" s="479">
        <f>b.Groupement!D883</f>
        <v>0</v>
      </c>
      <c r="AD857" s="479">
        <f>b.Groupement!E883</f>
        <v>0</v>
      </c>
      <c r="AE857" s="479">
        <f>b.Groupement!F883</f>
        <v>0</v>
      </c>
      <c r="AF857" s="479">
        <f>b.Groupement!G883</f>
        <v>0</v>
      </c>
      <c r="AG857" s="479">
        <f>b.Groupement!H883</f>
        <v>0</v>
      </c>
      <c r="AH857" s="479">
        <f>b.Groupement!I883</f>
        <v>0</v>
      </c>
      <c r="AI857" s="479">
        <f>b.Groupement!J883</f>
        <v>0</v>
      </c>
      <c r="AK857" s="479">
        <f>'a.Equipe projet'!D879</f>
        <v>0</v>
      </c>
      <c r="AL857" s="479">
        <f>'a.Equipe projet'!E879</f>
        <v>0</v>
      </c>
      <c r="AM857" s="479">
        <f>'a.Equipe projet'!F879</f>
        <v>0</v>
      </c>
      <c r="AN857" s="479">
        <f>'a.Equipe projet'!G879</f>
        <v>0</v>
      </c>
      <c r="AO857" s="479">
        <f>'a.Equipe projet'!H879</f>
        <v>0</v>
      </c>
      <c r="AP857" s="479">
        <f>'a.Equipe projet'!I879</f>
        <v>0</v>
      </c>
      <c r="AQ857" s="479">
        <f>'a.Equipe projet'!J879</f>
        <v>0</v>
      </c>
      <c r="AR857" s="479">
        <f>'a.Equipe projet'!K879</f>
        <v>0</v>
      </c>
      <c r="AS857" s="479">
        <f>'a.Equipe projet'!L879</f>
        <v>0</v>
      </c>
      <c r="AU857" s="479">
        <f>'c.Prestataires'!D878</f>
        <v>0</v>
      </c>
      <c r="AV857" s="479">
        <f>'c.Prestataires'!E878</f>
        <v>0</v>
      </c>
      <c r="AW857" s="479">
        <f>'c.Prestataires'!F878</f>
        <v>0</v>
      </c>
      <c r="AX857" s="479">
        <f>'c.Prestataires'!G878</f>
        <v>0</v>
      </c>
      <c r="AY857" s="479">
        <f>'c.Prestataires'!H878</f>
        <v>0</v>
      </c>
      <c r="BA857" s="479">
        <f>'d.Points de vente&amp;récupération'!D880</f>
        <v>0</v>
      </c>
      <c r="BB857" s="479">
        <f>'d.Points de vente&amp;récupération'!E880</f>
        <v>0</v>
      </c>
      <c r="BC857" s="479">
        <f>'d.Points de vente&amp;récupération'!F880</f>
        <v>0</v>
      </c>
      <c r="BD857" s="479">
        <f>'d.Points de vente&amp;récupération'!G880</f>
        <v>0</v>
      </c>
      <c r="BE857" s="479">
        <f>'d.Points de vente&amp;récupération'!H880</f>
        <v>0</v>
      </c>
      <c r="BF857" s="479">
        <f>'d.Points de vente&amp;récupération'!I880</f>
        <v>0</v>
      </c>
      <c r="BG857" s="479">
        <f>'d.Points de vente&amp;récupération'!J880</f>
        <v>0</v>
      </c>
      <c r="BH857" s="479">
        <f>'d.Points de vente&amp;récupération'!K880</f>
        <v>0</v>
      </c>
    </row>
    <row r="858" spans="15:60">
      <c r="O858">
        <v>855</v>
      </c>
      <c r="P858" t="str">
        <f>_xlfn.XLOOKUP(O858,'1.Fiche candidature (à remplir)'!AB:AB,'1.Fiche candidature (à remplir)'!D:D)</f>
        <v>Location d'Emballages logistiques</v>
      </c>
      <c r="Q858" t="str">
        <f>_xlfn.XLOOKUP(O858,'1.Fiche candidature (à remplir)'!AB:AB,'1.Fiche candidature (à remplir)'!AC:AC)</f>
        <v>Investissement_2</v>
      </c>
      <c r="R858" t="str">
        <f>_xlfn.XLOOKUP(O858,'1.Fiche candidature (à remplir)'!AB:AB,'1.Fiche candidature (à remplir)'!E:E)</f>
        <v>A compléter</v>
      </c>
      <c r="S858">
        <f>_xlfn.XLOOKUP(O858,'1.Fiche candidature (à remplir)'!AB:AB,'1.Fiche candidature (à remplir)'!F:F)</f>
        <v>0</v>
      </c>
      <c r="T858">
        <f>_xlfn.XLOOKUP(O858,'1.Fiche candidature (à remplir)'!AB:AB,'1.Fiche candidature (à remplir)'!G:G)</f>
        <v>0</v>
      </c>
      <c r="U858">
        <f>_xlfn.XLOOKUP(O858,'1.Fiche candidature (à remplir)'!AB:AB,'1.Fiche candidature (à remplir)'!H:H)</f>
        <v>0</v>
      </c>
      <c r="V858" t="str">
        <f>_xlfn.XLOOKUP(O858,'1.Fiche candidature (à remplir)'!AB:AB,'1.Fiche candidature (à remplir)'!I:I)</f>
        <v>A compléter</v>
      </c>
      <c r="W858" t="str">
        <f>_xlfn.XLOOKUP(O858,'1.Fiche candidature (à remplir)'!AB:AB,'1.Fiche candidature (à remplir)'!L:L)</f>
        <v>A remplir</v>
      </c>
      <c r="X858">
        <f>_xlfn.XLOOKUP(O858,'1.Fiche candidature (à remplir)'!AB:AB,'1.Fiche candidature (à remplir)'!M:M)</f>
        <v>0</v>
      </c>
      <c r="Y858">
        <f>_xlfn.XLOOKUP(O858,'1.Fiche candidature (à remplir)'!AB:AB,'1.Fiche candidature (à remplir)'!N:N)</f>
        <v>0</v>
      </c>
      <c r="Z858">
        <f>_xlfn.XLOOKUP(O858,'1.Fiche candidature (à remplir)'!AB:AB,'1.Fiche candidature (à remplir)'!P:P)</f>
        <v>0</v>
      </c>
      <c r="AC858" s="479">
        <f>b.Groupement!D884</f>
        <v>0</v>
      </c>
      <c r="AD858" s="479">
        <f>b.Groupement!E884</f>
        <v>0</v>
      </c>
      <c r="AE858" s="479">
        <f>b.Groupement!F884</f>
        <v>0</v>
      </c>
      <c r="AF858" s="479">
        <f>b.Groupement!G884</f>
        <v>0</v>
      </c>
      <c r="AG858" s="479">
        <f>b.Groupement!H884</f>
        <v>0</v>
      </c>
      <c r="AH858" s="479">
        <f>b.Groupement!I884</f>
        <v>0</v>
      </c>
      <c r="AI858" s="479">
        <f>b.Groupement!J884</f>
        <v>0</v>
      </c>
      <c r="AK858" s="479">
        <f>'a.Equipe projet'!D880</f>
        <v>0</v>
      </c>
      <c r="AL858" s="479">
        <f>'a.Equipe projet'!E880</f>
        <v>0</v>
      </c>
      <c r="AM858" s="479">
        <f>'a.Equipe projet'!F880</f>
        <v>0</v>
      </c>
      <c r="AN858" s="479">
        <f>'a.Equipe projet'!G880</f>
        <v>0</v>
      </c>
      <c r="AO858" s="479">
        <f>'a.Equipe projet'!H880</f>
        <v>0</v>
      </c>
      <c r="AP858" s="479">
        <f>'a.Equipe projet'!I880</f>
        <v>0</v>
      </c>
      <c r="AQ858" s="479">
        <f>'a.Equipe projet'!J880</f>
        <v>0</v>
      </c>
      <c r="AR858" s="479">
        <f>'a.Equipe projet'!K880</f>
        <v>0</v>
      </c>
      <c r="AS858" s="479">
        <f>'a.Equipe projet'!L880</f>
        <v>0</v>
      </c>
      <c r="AU858" s="479">
        <f>'c.Prestataires'!D879</f>
        <v>0</v>
      </c>
      <c r="AV858" s="479">
        <f>'c.Prestataires'!E879</f>
        <v>0</v>
      </c>
      <c r="AW858" s="479">
        <f>'c.Prestataires'!F879</f>
        <v>0</v>
      </c>
      <c r="AX858" s="479">
        <f>'c.Prestataires'!G879</f>
        <v>0</v>
      </c>
      <c r="AY858" s="479">
        <f>'c.Prestataires'!H879</f>
        <v>0</v>
      </c>
      <c r="BA858" s="479">
        <f>'d.Points de vente&amp;récupération'!D881</f>
        <v>0</v>
      </c>
      <c r="BB858" s="479">
        <f>'d.Points de vente&amp;récupération'!E881</f>
        <v>0</v>
      </c>
      <c r="BC858" s="479">
        <f>'d.Points de vente&amp;récupération'!F881</f>
        <v>0</v>
      </c>
      <c r="BD858" s="479">
        <f>'d.Points de vente&amp;récupération'!G881</f>
        <v>0</v>
      </c>
      <c r="BE858" s="479">
        <f>'d.Points de vente&amp;récupération'!H881</f>
        <v>0</v>
      </c>
      <c r="BF858" s="479">
        <f>'d.Points de vente&amp;récupération'!I881</f>
        <v>0</v>
      </c>
      <c r="BG858" s="479">
        <f>'d.Points de vente&amp;récupération'!J881</f>
        <v>0</v>
      </c>
      <c r="BH858" s="479">
        <f>'d.Points de vente&amp;récupération'!K881</f>
        <v>0</v>
      </c>
    </row>
    <row r="859" spans="15:60">
      <c r="O859">
        <v>856</v>
      </c>
      <c r="P859" t="str">
        <f>_xlfn.XLOOKUP(O859,'1.Fiche candidature (à remplir)'!AB:AB,'1.Fiche candidature (à remplir)'!D:D)</f>
        <v>Location de dispositifs de récupération d'Emballages réemployables low tech
A noter : des cas spécifiques sont détaillés dans le cahier des charges</v>
      </c>
      <c r="Q859" t="str">
        <f>_xlfn.XLOOKUP(O859,'1.Fiche candidature (à remplir)'!AB:AB,'1.Fiche candidature (à remplir)'!AC:AC)</f>
        <v>Investissement_2</v>
      </c>
      <c r="R859" t="str">
        <f>_xlfn.XLOOKUP(O859,'1.Fiche candidature (à remplir)'!AB:AB,'1.Fiche candidature (à remplir)'!E:E)</f>
        <v>A compléter</v>
      </c>
      <c r="S859">
        <f>_xlfn.XLOOKUP(O859,'1.Fiche candidature (à remplir)'!AB:AB,'1.Fiche candidature (à remplir)'!F:F)</f>
        <v>0</v>
      </c>
      <c r="T859">
        <f>_xlfn.XLOOKUP(O859,'1.Fiche candidature (à remplir)'!AB:AB,'1.Fiche candidature (à remplir)'!G:G)</f>
        <v>0</v>
      </c>
      <c r="U859">
        <f>_xlfn.XLOOKUP(O859,'1.Fiche candidature (à remplir)'!AB:AB,'1.Fiche candidature (à remplir)'!H:H)</f>
        <v>0</v>
      </c>
      <c r="V859" t="str">
        <f>_xlfn.XLOOKUP(O859,'1.Fiche candidature (à remplir)'!AB:AB,'1.Fiche candidature (à remplir)'!I:I)</f>
        <v>A compléter</v>
      </c>
      <c r="W859" t="str">
        <f>_xlfn.XLOOKUP(O859,'1.Fiche candidature (à remplir)'!AB:AB,'1.Fiche candidature (à remplir)'!L:L)</f>
        <v>A remplir</v>
      </c>
      <c r="X859">
        <f>_xlfn.XLOOKUP(O859,'1.Fiche candidature (à remplir)'!AB:AB,'1.Fiche candidature (à remplir)'!M:M)</f>
        <v>0</v>
      </c>
      <c r="Y859">
        <f>_xlfn.XLOOKUP(O859,'1.Fiche candidature (à remplir)'!AB:AB,'1.Fiche candidature (à remplir)'!N:N)</f>
        <v>0</v>
      </c>
      <c r="Z859">
        <f>_xlfn.XLOOKUP(O859,'1.Fiche candidature (à remplir)'!AB:AB,'1.Fiche candidature (à remplir)'!P:P)</f>
        <v>0</v>
      </c>
      <c r="AC859" s="479">
        <f>b.Groupement!D885</f>
        <v>0</v>
      </c>
      <c r="AD859" s="479">
        <f>b.Groupement!E885</f>
        <v>0</v>
      </c>
      <c r="AE859" s="479">
        <f>b.Groupement!F885</f>
        <v>0</v>
      </c>
      <c r="AF859" s="479">
        <f>b.Groupement!G885</f>
        <v>0</v>
      </c>
      <c r="AG859" s="479">
        <f>b.Groupement!H885</f>
        <v>0</v>
      </c>
      <c r="AH859" s="479">
        <f>b.Groupement!I885</f>
        <v>0</v>
      </c>
      <c r="AI859" s="479">
        <f>b.Groupement!J885</f>
        <v>0</v>
      </c>
      <c r="AK859" s="479">
        <f>'a.Equipe projet'!D881</f>
        <v>0</v>
      </c>
      <c r="AL859" s="479">
        <f>'a.Equipe projet'!E881</f>
        <v>0</v>
      </c>
      <c r="AM859" s="479">
        <f>'a.Equipe projet'!F881</f>
        <v>0</v>
      </c>
      <c r="AN859" s="479">
        <f>'a.Equipe projet'!G881</f>
        <v>0</v>
      </c>
      <c r="AO859" s="479">
        <f>'a.Equipe projet'!H881</f>
        <v>0</v>
      </c>
      <c r="AP859" s="479">
        <f>'a.Equipe projet'!I881</f>
        <v>0</v>
      </c>
      <c r="AQ859" s="479">
        <f>'a.Equipe projet'!J881</f>
        <v>0</v>
      </c>
      <c r="AR859" s="479">
        <f>'a.Equipe projet'!K881</f>
        <v>0</v>
      </c>
      <c r="AS859" s="479">
        <f>'a.Equipe projet'!L881</f>
        <v>0</v>
      </c>
      <c r="AU859" s="479">
        <f>'c.Prestataires'!D880</f>
        <v>0</v>
      </c>
      <c r="AV859" s="479">
        <f>'c.Prestataires'!E880</f>
        <v>0</v>
      </c>
      <c r="AW859" s="479">
        <f>'c.Prestataires'!F880</f>
        <v>0</v>
      </c>
      <c r="AX859" s="479">
        <f>'c.Prestataires'!G880</f>
        <v>0</v>
      </c>
      <c r="AY859" s="479">
        <f>'c.Prestataires'!H880</f>
        <v>0</v>
      </c>
      <c r="BA859" s="479">
        <f>'d.Points de vente&amp;récupération'!D882</f>
        <v>0</v>
      </c>
      <c r="BB859" s="479">
        <f>'d.Points de vente&amp;récupération'!E882</f>
        <v>0</v>
      </c>
      <c r="BC859" s="479">
        <f>'d.Points de vente&amp;récupération'!F882</f>
        <v>0</v>
      </c>
      <c r="BD859" s="479">
        <f>'d.Points de vente&amp;récupération'!G882</f>
        <v>0</v>
      </c>
      <c r="BE859" s="479">
        <f>'d.Points de vente&amp;récupération'!H882</f>
        <v>0</v>
      </c>
      <c r="BF859" s="479">
        <f>'d.Points de vente&amp;récupération'!I882</f>
        <v>0</v>
      </c>
      <c r="BG859" s="479">
        <f>'d.Points de vente&amp;récupération'!J882</f>
        <v>0</v>
      </c>
      <c r="BH859" s="479">
        <f>'d.Points de vente&amp;récupération'!K882</f>
        <v>0</v>
      </c>
    </row>
    <row r="860" spans="15:60">
      <c r="O860">
        <v>857</v>
      </c>
      <c r="P860" t="str">
        <f>_xlfn.XLOOKUP(O860,'1.Fiche candidature (à remplir)'!AB:AB,'1.Fiche candidature (à remplir)'!D:D)</f>
        <v>Location de dispositifs de récupération d'Emballages réemployables low tech</v>
      </c>
      <c r="Q860" t="str">
        <f>_xlfn.XLOOKUP(O860,'1.Fiche candidature (à remplir)'!AB:AB,'1.Fiche candidature (à remplir)'!AC:AC)</f>
        <v>Investissement_2</v>
      </c>
      <c r="R860" t="str">
        <f>_xlfn.XLOOKUP(O860,'1.Fiche candidature (à remplir)'!AB:AB,'1.Fiche candidature (à remplir)'!E:E)</f>
        <v>A compléter</v>
      </c>
      <c r="S860">
        <f>_xlfn.XLOOKUP(O860,'1.Fiche candidature (à remplir)'!AB:AB,'1.Fiche candidature (à remplir)'!F:F)</f>
        <v>0</v>
      </c>
      <c r="T860">
        <f>_xlfn.XLOOKUP(O860,'1.Fiche candidature (à remplir)'!AB:AB,'1.Fiche candidature (à remplir)'!G:G)</f>
        <v>0</v>
      </c>
      <c r="U860">
        <f>_xlfn.XLOOKUP(O860,'1.Fiche candidature (à remplir)'!AB:AB,'1.Fiche candidature (à remplir)'!H:H)</f>
        <v>0</v>
      </c>
      <c r="V860" t="str">
        <f>_xlfn.XLOOKUP(O860,'1.Fiche candidature (à remplir)'!AB:AB,'1.Fiche candidature (à remplir)'!I:I)</f>
        <v>A compléter</v>
      </c>
      <c r="W860" t="str">
        <f>_xlfn.XLOOKUP(O860,'1.Fiche candidature (à remplir)'!AB:AB,'1.Fiche candidature (à remplir)'!L:L)</f>
        <v>A remplir</v>
      </c>
      <c r="X860">
        <f>_xlfn.XLOOKUP(O860,'1.Fiche candidature (à remplir)'!AB:AB,'1.Fiche candidature (à remplir)'!M:M)</f>
        <v>0</v>
      </c>
      <c r="Y860">
        <f>_xlfn.XLOOKUP(O860,'1.Fiche candidature (à remplir)'!AB:AB,'1.Fiche candidature (à remplir)'!N:N)</f>
        <v>0</v>
      </c>
      <c r="Z860">
        <f>_xlfn.XLOOKUP(O860,'1.Fiche candidature (à remplir)'!AB:AB,'1.Fiche candidature (à remplir)'!P:P)</f>
        <v>0</v>
      </c>
      <c r="AC860" s="479">
        <f>b.Groupement!D886</f>
        <v>0</v>
      </c>
      <c r="AD860" s="479">
        <f>b.Groupement!E886</f>
        <v>0</v>
      </c>
      <c r="AE860" s="479">
        <f>b.Groupement!F886</f>
        <v>0</v>
      </c>
      <c r="AF860" s="479">
        <f>b.Groupement!G886</f>
        <v>0</v>
      </c>
      <c r="AG860" s="479">
        <f>b.Groupement!H886</f>
        <v>0</v>
      </c>
      <c r="AH860" s="479">
        <f>b.Groupement!I886</f>
        <v>0</v>
      </c>
      <c r="AI860" s="479">
        <f>b.Groupement!J886</f>
        <v>0</v>
      </c>
      <c r="AK860" s="479">
        <f>'a.Equipe projet'!D882</f>
        <v>0</v>
      </c>
      <c r="AL860" s="479">
        <f>'a.Equipe projet'!E882</f>
        <v>0</v>
      </c>
      <c r="AM860" s="479">
        <f>'a.Equipe projet'!F882</f>
        <v>0</v>
      </c>
      <c r="AN860" s="479">
        <f>'a.Equipe projet'!G882</f>
        <v>0</v>
      </c>
      <c r="AO860" s="479">
        <f>'a.Equipe projet'!H882</f>
        <v>0</v>
      </c>
      <c r="AP860" s="479">
        <f>'a.Equipe projet'!I882</f>
        <v>0</v>
      </c>
      <c r="AQ860" s="479">
        <f>'a.Equipe projet'!J882</f>
        <v>0</v>
      </c>
      <c r="AR860" s="479">
        <f>'a.Equipe projet'!K882</f>
        <v>0</v>
      </c>
      <c r="AS860" s="479">
        <f>'a.Equipe projet'!L882</f>
        <v>0</v>
      </c>
      <c r="AU860" s="479">
        <f>'c.Prestataires'!D881</f>
        <v>0</v>
      </c>
      <c r="AV860" s="479">
        <f>'c.Prestataires'!E881</f>
        <v>0</v>
      </c>
      <c r="AW860" s="479">
        <f>'c.Prestataires'!F881</f>
        <v>0</v>
      </c>
      <c r="AX860" s="479">
        <f>'c.Prestataires'!G881</f>
        <v>0</v>
      </c>
      <c r="AY860" s="479">
        <f>'c.Prestataires'!H881</f>
        <v>0</v>
      </c>
      <c r="BA860" s="479">
        <f>'d.Points de vente&amp;récupération'!D883</f>
        <v>0</v>
      </c>
      <c r="BB860" s="479">
        <f>'d.Points de vente&amp;récupération'!E883</f>
        <v>0</v>
      </c>
      <c r="BC860" s="479">
        <f>'d.Points de vente&amp;récupération'!F883</f>
        <v>0</v>
      </c>
      <c r="BD860" s="479">
        <f>'d.Points de vente&amp;récupération'!G883</f>
        <v>0</v>
      </c>
      <c r="BE860" s="479">
        <f>'d.Points de vente&amp;récupération'!H883</f>
        <v>0</v>
      </c>
      <c r="BF860" s="479">
        <f>'d.Points de vente&amp;récupération'!I883</f>
        <v>0</v>
      </c>
      <c r="BG860" s="479">
        <f>'d.Points de vente&amp;récupération'!J883</f>
        <v>0</v>
      </c>
      <c r="BH860" s="479">
        <f>'d.Points de vente&amp;récupération'!K883</f>
        <v>0</v>
      </c>
    </row>
    <row r="861" spans="15:60">
      <c r="O861">
        <v>858</v>
      </c>
      <c r="P861" t="str">
        <f>_xlfn.XLOOKUP(O861,'1.Fiche candidature (à remplir)'!AB:AB,'1.Fiche candidature (à remplir)'!D:D)</f>
        <v>Location de dispositifs de récupération d'Emballages réemployables low tech</v>
      </c>
      <c r="Q861" t="str">
        <f>_xlfn.XLOOKUP(O861,'1.Fiche candidature (à remplir)'!AB:AB,'1.Fiche candidature (à remplir)'!AC:AC)</f>
        <v>Investissement_2</v>
      </c>
      <c r="R861" t="str">
        <f>_xlfn.XLOOKUP(O861,'1.Fiche candidature (à remplir)'!AB:AB,'1.Fiche candidature (à remplir)'!E:E)</f>
        <v>A compléter</v>
      </c>
      <c r="S861">
        <f>_xlfn.XLOOKUP(O861,'1.Fiche candidature (à remplir)'!AB:AB,'1.Fiche candidature (à remplir)'!F:F)</f>
        <v>0</v>
      </c>
      <c r="T861">
        <f>_xlfn.XLOOKUP(O861,'1.Fiche candidature (à remplir)'!AB:AB,'1.Fiche candidature (à remplir)'!G:G)</f>
        <v>0</v>
      </c>
      <c r="U861">
        <f>_xlfn.XLOOKUP(O861,'1.Fiche candidature (à remplir)'!AB:AB,'1.Fiche candidature (à remplir)'!H:H)</f>
        <v>0</v>
      </c>
      <c r="V861" t="str">
        <f>_xlfn.XLOOKUP(O861,'1.Fiche candidature (à remplir)'!AB:AB,'1.Fiche candidature (à remplir)'!I:I)</f>
        <v>A compléter</v>
      </c>
      <c r="W861" t="str">
        <f>_xlfn.XLOOKUP(O861,'1.Fiche candidature (à remplir)'!AB:AB,'1.Fiche candidature (à remplir)'!L:L)</f>
        <v>A remplir</v>
      </c>
      <c r="X861">
        <f>_xlfn.XLOOKUP(O861,'1.Fiche candidature (à remplir)'!AB:AB,'1.Fiche candidature (à remplir)'!M:M)</f>
        <v>0</v>
      </c>
      <c r="Y861">
        <f>_xlfn.XLOOKUP(O861,'1.Fiche candidature (à remplir)'!AB:AB,'1.Fiche candidature (à remplir)'!N:N)</f>
        <v>0</v>
      </c>
      <c r="Z861">
        <f>_xlfn.XLOOKUP(O861,'1.Fiche candidature (à remplir)'!AB:AB,'1.Fiche candidature (à remplir)'!P:P)</f>
        <v>0</v>
      </c>
      <c r="AC861" s="479">
        <f>b.Groupement!D887</f>
        <v>0</v>
      </c>
      <c r="AD861" s="479">
        <f>b.Groupement!E887</f>
        <v>0</v>
      </c>
      <c r="AE861" s="479">
        <f>b.Groupement!F887</f>
        <v>0</v>
      </c>
      <c r="AF861" s="479">
        <f>b.Groupement!G887</f>
        <v>0</v>
      </c>
      <c r="AG861" s="479">
        <f>b.Groupement!H887</f>
        <v>0</v>
      </c>
      <c r="AH861" s="479">
        <f>b.Groupement!I887</f>
        <v>0</v>
      </c>
      <c r="AI861" s="479">
        <f>b.Groupement!J887</f>
        <v>0</v>
      </c>
      <c r="AK861" s="479">
        <f>'a.Equipe projet'!D883</f>
        <v>0</v>
      </c>
      <c r="AL861" s="479">
        <f>'a.Equipe projet'!E883</f>
        <v>0</v>
      </c>
      <c r="AM861" s="479">
        <f>'a.Equipe projet'!F883</f>
        <v>0</v>
      </c>
      <c r="AN861" s="479">
        <f>'a.Equipe projet'!G883</f>
        <v>0</v>
      </c>
      <c r="AO861" s="479">
        <f>'a.Equipe projet'!H883</f>
        <v>0</v>
      </c>
      <c r="AP861" s="479">
        <f>'a.Equipe projet'!I883</f>
        <v>0</v>
      </c>
      <c r="AQ861" s="479">
        <f>'a.Equipe projet'!J883</f>
        <v>0</v>
      </c>
      <c r="AR861" s="479">
        <f>'a.Equipe projet'!K883</f>
        <v>0</v>
      </c>
      <c r="AS861" s="479">
        <f>'a.Equipe projet'!L883</f>
        <v>0</v>
      </c>
      <c r="AU861" s="479">
        <f>'c.Prestataires'!D882</f>
        <v>0</v>
      </c>
      <c r="AV861" s="479">
        <f>'c.Prestataires'!E882</f>
        <v>0</v>
      </c>
      <c r="AW861" s="479">
        <f>'c.Prestataires'!F882</f>
        <v>0</v>
      </c>
      <c r="AX861" s="479">
        <f>'c.Prestataires'!G882</f>
        <v>0</v>
      </c>
      <c r="AY861" s="479">
        <f>'c.Prestataires'!H882</f>
        <v>0</v>
      </c>
      <c r="BA861" s="479">
        <f>'d.Points de vente&amp;récupération'!D884</f>
        <v>0</v>
      </c>
      <c r="BB861" s="479">
        <f>'d.Points de vente&amp;récupération'!E884</f>
        <v>0</v>
      </c>
      <c r="BC861" s="479">
        <f>'d.Points de vente&amp;récupération'!F884</f>
        <v>0</v>
      </c>
      <c r="BD861" s="479">
        <f>'d.Points de vente&amp;récupération'!G884</f>
        <v>0</v>
      </c>
      <c r="BE861" s="479">
        <f>'d.Points de vente&amp;récupération'!H884</f>
        <v>0</v>
      </c>
      <c r="BF861" s="479">
        <f>'d.Points de vente&amp;récupération'!I884</f>
        <v>0</v>
      </c>
      <c r="BG861" s="479">
        <f>'d.Points de vente&amp;récupération'!J884</f>
        <v>0</v>
      </c>
      <c r="BH861" s="479">
        <f>'d.Points de vente&amp;récupération'!K884</f>
        <v>0</v>
      </c>
    </row>
    <row r="862" spans="15:60">
      <c r="O862">
        <v>859</v>
      </c>
      <c r="P862" t="str">
        <f>_xlfn.XLOOKUP(O862,'1.Fiche candidature (à remplir)'!AB:AB,'1.Fiche candidature (à remplir)'!D:D)</f>
        <v>Location de dispositifs de récupération d'Emballages réemployables low tech</v>
      </c>
      <c r="Q862" t="str">
        <f>_xlfn.XLOOKUP(O862,'1.Fiche candidature (à remplir)'!AB:AB,'1.Fiche candidature (à remplir)'!AC:AC)</f>
        <v>Investissement_2</v>
      </c>
      <c r="R862" t="str">
        <f>_xlfn.XLOOKUP(O862,'1.Fiche candidature (à remplir)'!AB:AB,'1.Fiche candidature (à remplir)'!E:E)</f>
        <v>A compléter</v>
      </c>
      <c r="S862">
        <f>_xlfn.XLOOKUP(O862,'1.Fiche candidature (à remplir)'!AB:AB,'1.Fiche candidature (à remplir)'!F:F)</f>
        <v>0</v>
      </c>
      <c r="T862">
        <f>_xlfn.XLOOKUP(O862,'1.Fiche candidature (à remplir)'!AB:AB,'1.Fiche candidature (à remplir)'!G:G)</f>
        <v>0</v>
      </c>
      <c r="U862">
        <f>_xlfn.XLOOKUP(O862,'1.Fiche candidature (à remplir)'!AB:AB,'1.Fiche candidature (à remplir)'!H:H)</f>
        <v>0</v>
      </c>
      <c r="V862" t="str">
        <f>_xlfn.XLOOKUP(O862,'1.Fiche candidature (à remplir)'!AB:AB,'1.Fiche candidature (à remplir)'!I:I)</f>
        <v>A compléter</v>
      </c>
      <c r="W862" t="str">
        <f>_xlfn.XLOOKUP(O862,'1.Fiche candidature (à remplir)'!AB:AB,'1.Fiche candidature (à remplir)'!L:L)</f>
        <v>A remplir</v>
      </c>
      <c r="X862">
        <f>_xlfn.XLOOKUP(O862,'1.Fiche candidature (à remplir)'!AB:AB,'1.Fiche candidature (à remplir)'!M:M)</f>
        <v>0</v>
      </c>
      <c r="Y862">
        <f>_xlfn.XLOOKUP(O862,'1.Fiche candidature (à remplir)'!AB:AB,'1.Fiche candidature (à remplir)'!N:N)</f>
        <v>0</v>
      </c>
      <c r="Z862">
        <f>_xlfn.XLOOKUP(O862,'1.Fiche candidature (à remplir)'!AB:AB,'1.Fiche candidature (à remplir)'!P:P)</f>
        <v>0</v>
      </c>
      <c r="AC862" s="479">
        <f>b.Groupement!D888</f>
        <v>0</v>
      </c>
      <c r="AD862" s="479">
        <f>b.Groupement!E888</f>
        <v>0</v>
      </c>
      <c r="AE862" s="479">
        <f>b.Groupement!F888</f>
        <v>0</v>
      </c>
      <c r="AF862" s="479">
        <f>b.Groupement!G888</f>
        <v>0</v>
      </c>
      <c r="AG862" s="479">
        <f>b.Groupement!H888</f>
        <v>0</v>
      </c>
      <c r="AH862" s="479">
        <f>b.Groupement!I888</f>
        <v>0</v>
      </c>
      <c r="AI862" s="479">
        <f>b.Groupement!J888</f>
        <v>0</v>
      </c>
      <c r="AK862" s="479">
        <f>'a.Equipe projet'!D884</f>
        <v>0</v>
      </c>
      <c r="AL862" s="479">
        <f>'a.Equipe projet'!E884</f>
        <v>0</v>
      </c>
      <c r="AM862" s="479">
        <f>'a.Equipe projet'!F884</f>
        <v>0</v>
      </c>
      <c r="AN862" s="479">
        <f>'a.Equipe projet'!G884</f>
        <v>0</v>
      </c>
      <c r="AO862" s="479">
        <f>'a.Equipe projet'!H884</f>
        <v>0</v>
      </c>
      <c r="AP862" s="479">
        <f>'a.Equipe projet'!I884</f>
        <v>0</v>
      </c>
      <c r="AQ862" s="479">
        <f>'a.Equipe projet'!J884</f>
        <v>0</v>
      </c>
      <c r="AR862" s="479">
        <f>'a.Equipe projet'!K884</f>
        <v>0</v>
      </c>
      <c r="AS862" s="479">
        <f>'a.Equipe projet'!L884</f>
        <v>0</v>
      </c>
      <c r="AU862" s="479">
        <f>'c.Prestataires'!D883</f>
        <v>0</v>
      </c>
      <c r="AV862" s="479">
        <f>'c.Prestataires'!E883</f>
        <v>0</v>
      </c>
      <c r="AW862" s="479">
        <f>'c.Prestataires'!F883</f>
        <v>0</v>
      </c>
      <c r="AX862" s="479">
        <f>'c.Prestataires'!G883</f>
        <v>0</v>
      </c>
      <c r="AY862" s="479">
        <f>'c.Prestataires'!H883</f>
        <v>0</v>
      </c>
      <c r="BA862" s="479">
        <f>'d.Points de vente&amp;récupération'!D885</f>
        <v>0</v>
      </c>
      <c r="BB862" s="479">
        <f>'d.Points de vente&amp;récupération'!E885</f>
        <v>0</v>
      </c>
      <c r="BC862" s="479">
        <f>'d.Points de vente&amp;récupération'!F885</f>
        <v>0</v>
      </c>
      <c r="BD862" s="479">
        <f>'d.Points de vente&amp;récupération'!G885</f>
        <v>0</v>
      </c>
      <c r="BE862" s="479">
        <f>'d.Points de vente&amp;récupération'!H885</f>
        <v>0</v>
      </c>
      <c r="BF862" s="479">
        <f>'d.Points de vente&amp;récupération'!I885</f>
        <v>0</v>
      </c>
      <c r="BG862" s="479">
        <f>'d.Points de vente&amp;récupération'!J885</f>
        <v>0</v>
      </c>
      <c r="BH862" s="479">
        <f>'d.Points de vente&amp;récupération'!K885</f>
        <v>0</v>
      </c>
    </row>
    <row r="863" spans="15:60">
      <c r="O863">
        <v>860</v>
      </c>
      <c r="P863" t="str">
        <f>_xlfn.XLOOKUP(O863,'1.Fiche candidature (à remplir)'!AB:AB,'1.Fiche candidature (à remplir)'!D:D)</f>
        <v>Location de dispositifs de récupération d'Emballages réemployables low tech</v>
      </c>
      <c r="Q863" t="str">
        <f>_xlfn.XLOOKUP(O863,'1.Fiche candidature (à remplir)'!AB:AB,'1.Fiche candidature (à remplir)'!AC:AC)</f>
        <v>Investissement_2</v>
      </c>
      <c r="R863" t="str">
        <f>_xlfn.XLOOKUP(O863,'1.Fiche candidature (à remplir)'!AB:AB,'1.Fiche candidature (à remplir)'!E:E)</f>
        <v>A compléter</v>
      </c>
      <c r="S863">
        <f>_xlfn.XLOOKUP(O863,'1.Fiche candidature (à remplir)'!AB:AB,'1.Fiche candidature (à remplir)'!F:F)</f>
        <v>0</v>
      </c>
      <c r="T863">
        <f>_xlfn.XLOOKUP(O863,'1.Fiche candidature (à remplir)'!AB:AB,'1.Fiche candidature (à remplir)'!G:G)</f>
        <v>0</v>
      </c>
      <c r="U863">
        <f>_xlfn.XLOOKUP(O863,'1.Fiche candidature (à remplir)'!AB:AB,'1.Fiche candidature (à remplir)'!H:H)</f>
        <v>0</v>
      </c>
      <c r="V863" t="str">
        <f>_xlfn.XLOOKUP(O863,'1.Fiche candidature (à remplir)'!AB:AB,'1.Fiche candidature (à remplir)'!I:I)</f>
        <v>A compléter</v>
      </c>
      <c r="W863" t="str">
        <f>_xlfn.XLOOKUP(O863,'1.Fiche candidature (à remplir)'!AB:AB,'1.Fiche candidature (à remplir)'!L:L)</f>
        <v>A remplir</v>
      </c>
      <c r="X863">
        <f>_xlfn.XLOOKUP(O863,'1.Fiche candidature (à remplir)'!AB:AB,'1.Fiche candidature (à remplir)'!M:M)</f>
        <v>0</v>
      </c>
      <c r="Y863">
        <f>_xlfn.XLOOKUP(O863,'1.Fiche candidature (à remplir)'!AB:AB,'1.Fiche candidature (à remplir)'!N:N)</f>
        <v>0</v>
      </c>
      <c r="Z863">
        <f>_xlfn.XLOOKUP(O863,'1.Fiche candidature (à remplir)'!AB:AB,'1.Fiche candidature (à remplir)'!P:P)</f>
        <v>0</v>
      </c>
      <c r="AC863" s="479">
        <f>b.Groupement!D889</f>
        <v>0</v>
      </c>
      <c r="AD863" s="479">
        <f>b.Groupement!E889</f>
        <v>0</v>
      </c>
      <c r="AE863" s="479">
        <f>b.Groupement!F889</f>
        <v>0</v>
      </c>
      <c r="AF863" s="479">
        <f>b.Groupement!G889</f>
        <v>0</v>
      </c>
      <c r="AG863" s="479">
        <f>b.Groupement!H889</f>
        <v>0</v>
      </c>
      <c r="AH863" s="479">
        <f>b.Groupement!I889</f>
        <v>0</v>
      </c>
      <c r="AI863" s="479">
        <f>b.Groupement!J889</f>
        <v>0</v>
      </c>
      <c r="AK863" s="479">
        <f>'a.Equipe projet'!D885</f>
        <v>0</v>
      </c>
      <c r="AL863" s="479">
        <f>'a.Equipe projet'!E885</f>
        <v>0</v>
      </c>
      <c r="AM863" s="479">
        <f>'a.Equipe projet'!F885</f>
        <v>0</v>
      </c>
      <c r="AN863" s="479">
        <f>'a.Equipe projet'!G885</f>
        <v>0</v>
      </c>
      <c r="AO863" s="479">
        <f>'a.Equipe projet'!H885</f>
        <v>0</v>
      </c>
      <c r="AP863" s="479">
        <f>'a.Equipe projet'!I885</f>
        <v>0</v>
      </c>
      <c r="AQ863" s="479">
        <f>'a.Equipe projet'!J885</f>
        <v>0</v>
      </c>
      <c r="AR863" s="479">
        <f>'a.Equipe projet'!K885</f>
        <v>0</v>
      </c>
      <c r="AS863" s="479">
        <f>'a.Equipe projet'!L885</f>
        <v>0</v>
      </c>
      <c r="AU863" s="479">
        <f>'c.Prestataires'!D884</f>
        <v>0</v>
      </c>
      <c r="AV863" s="479">
        <f>'c.Prestataires'!E884</f>
        <v>0</v>
      </c>
      <c r="AW863" s="479">
        <f>'c.Prestataires'!F884</f>
        <v>0</v>
      </c>
      <c r="AX863" s="479">
        <f>'c.Prestataires'!G884</f>
        <v>0</v>
      </c>
      <c r="AY863" s="479">
        <f>'c.Prestataires'!H884</f>
        <v>0</v>
      </c>
      <c r="BA863" s="479">
        <f>'d.Points de vente&amp;récupération'!D886</f>
        <v>0</v>
      </c>
      <c r="BB863" s="479">
        <f>'d.Points de vente&amp;récupération'!E886</f>
        <v>0</v>
      </c>
      <c r="BC863" s="479">
        <f>'d.Points de vente&amp;récupération'!F886</f>
        <v>0</v>
      </c>
      <c r="BD863" s="479">
        <f>'d.Points de vente&amp;récupération'!G886</f>
        <v>0</v>
      </c>
      <c r="BE863" s="479">
        <f>'d.Points de vente&amp;récupération'!H886</f>
        <v>0</v>
      </c>
      <c r="BF863" s="479">
        <f>'d.Points de vente&amp;récupération'!I886</f>
        <v>0</v>
      </c>
      <c r="BG863" s="479">
        <f>'d.Points de vente&amp;récupération'!J886</f>
        <v>0</v>
      </c>
      <c r="BH863" s="479">
        <f>'d.Points de vente&amp;récupération'!K886</f>
        <v>0</v>
      </c>
    </row>
    <row r="864" spans="15:60">
      <c r="O864">
        <v>861</v>
      </c>
      <c r="P864" t="str">
        <f>_xlfn.XLOOKUP(O864,'1.Fiche candidature (à remplir)'!AB:AB,'1.Fiche candidature (à remplir)'!D:D)</f>
        <v>Prestation de développement de logiciel ou application permettant la traçabilité des Emballages primaires réemployables</v>
      </c>
      <c r="Q864" t="str">
        <f>_xlfn.XLOOKUP(O864,'1.Fiche candidature (à remplir)'!AB:AB,'1.Fiche candidature (à remplir)'!AC:AC)</f>
        <v>Investissement_2</v>
      </c>
      <c r="R864" t="str">
        <f>_xlfn.XLOOKUP(O864,'1.Fiche candidature (à remplir)'!AB:AB,'1.Fiche candidature (à remplir)'!E:E)</f>
        <v>A compléter</v>
      </c>
      <c r="S864">
        <f>_xlfn.XLOOKUP(O864,'1.Fiche candidature (à remplir)'!AB:AB,'1.Fiche candidature (à remplir)'!F:F)</f>
        <v>0</v>
      </c>
      <c r="T864">
        <f>_xlfn.XLOOKUP(O864,'1.Fiche candidature (à remplir)'!AB:AB,'1.Fiche candidature (à remplir)'!G:G)</f>
        <v>0</v>
      </c>
      <c r="U864">
        <f>_xlfn.XLOOKUP(O864,'1.Fiche candidature (à remplir)'!AB:AB,'1.Fiche candidature (à remplir)'!H:H)</f>
        <v>0</v>
      </c>
      <c r="V864" t="str">
        <f>_xlfn.XLOOKUP(O864,'1.Fiche candidature (à remplir)'!AB:AB,'1.Fiche candidature (à remplir)'!I:I)</f>
        <v>A compléter</v>
      </c>
      <c r="W864" t="str">
        <f>_xlfn.XLOOKUP(O864,'1.Fiche candidature (à remplir)'!AB:AB,'1.Fiche candidature (à remplir)'!L:L)</f>
        <v>A remplir</v>
      </c>
      <c r="X864">
        <f>_xlfn.XLOOKUP(O864,'1.Fiche candidature (à remplir)'!AB:AB,'1.Fiche candidature (à remplir)'!M:M)</f>
        <v>0</v>
      </c>
      <c r="Y864">
        <f>_xlfn.XLOOKUP(O864,'1.Fiche candidature (à remplir)'!AB:AB,'1.Fiche candidature (à remplir)'!N:N)</f>
        <v>0</v>
      </c>
      <c r="Z864">
        <f>_xlfn.XLOOKUP(O864,'1.Fiche candidature (à remplir)'!AB:AB,'1.Fiche candidature (à remplir)'!P:P)</f>
        <v>0</v>
      </c>
      <c r="AC864" s="479">
        <f>b.Groupement!D890</f>
        <v>0</v>
      </c>
      <c r="AD864" s="479">
        <f>b.Groupement!E890</f>
        <v>0</v>
      </c>
      <c r="AE864" s="479">
        <f>b.Groupement!F890</f>
        <v>0</v>
      </c>
      <c r="AF864" s="479">
        <f>b.Groupement!G890</f>
        <v>0</v>
      </c>
      <c r="AG864" s="479">
        <f>b.Groupement!H890</f>
        <v>0</v>
      </c>
      <c r="AH864" s="479">
        <f>b.Groupement!I890</f>
        <v>0</v>
      </c>
      <c r="AI864" s="479">
        <f>b.Groupement!J890</f>
        <v>0</v>
      </c>
      <c r="AK864" s="479">
        <f>'a.Equipe projet'!D886</f>
        <v>0</v>
      </c>
      <c r="AL864" s="479">
        <f>'a.Equipe projet'!E886</f>
        <v>0</v>
      </c>
      <c r="AM864" s="479">
        <f>'a.Equipe projet'!F886</f>
        <v>0</v>
      </c>
      <c r="AN864" s="479">
        <f>'a.Equipe projet'!G886</f>
        <v>0</v>
      </c>
      <c r="AO864" s="479">
        <f>'a.Equipe projet'!H886</f>
        <v>0</v>
      </c>
      <c r="AP864" s="479">
        <f>'a.Equipe projet'!I886</f>
        <v>0</v>
      </c>
      <c r="AQ864" s="479">
        <f>'a.Equipe projet'!J886</f>
        <v>0</v>
      </c>
      <c r="AR864" s="479">
        <f>'a.Equipe projet'!K886</f>
        <v>0</v>
      </c>
      <c r="AS864" s="479">
        <f>'a.Equipe projet'!L886</f>
        <v>0</v>
      </c>
      <c r="AU864" s="479">
        <f>'c.Prestataires'!D885</f>
        <v>0</v>
      </c>
      <c r="AV864" s="479">
        <f>'c.Prestataires'!E885</f>
        <v>0</v>
      </c>
      <c r="AW864" s="479">
        <f>'c.Prestataires'!F885</f>
        <v>0</v>
      </c>
      <c r="AX864" s="479">
        <f>'c.Prestataires'!G885</f>
        <v>0</v>
      </c>
      <c r="AY864" s="479">
        <f>'c.Prestataires'!H885</f>
        <v>0</v>
      </c>
      <c r="BA864" s="479">
        <f>'d.Points de vente&amp;récupération'!D887</f>
        <v>0</v>
      </c>
      <c r="BB864" s="479">
        <f>'d.Points de vente&amp;récupération'!E887</f>
        <v>0</v>
      </c>
      <c r="BC864" s="479">
        <f>'d.Points de vente&amp;récupération'!F887</f>
        <v>0</v>
      </c>
      <c r="BD864" s="479">
        <f>'d.Points de vente&amp;récupération'!G887</f>
        <v>0</v>
      </c>
      <c r="BE864" s="479">
        <f>'d.Points de vente&amp;récupération'!H887</f>
        <v>0</v>
      </c>
      <c r="BF864" s="479">
        <f>'d.Points de vente&amp;récupération'!I887</f>
        <v>0</v>
      </c>
      <c r="BG864" s="479">
        <f>'d.Points de vente&amp;récupération'!J887</f>
        <v>0</v>
      </c>
      <c r="BH864" s="479">
        <f>'d.Points de vente&amp;récupération'!K887</f>
        <v>0</v>
      </c>
    </row>
    <row r="865" spans="15:60">
      <c r="O865">
        <v>862</v>
      </c>
      <c r="P865" t="str">
        <f>_xlfn.XLOOKUP(O865,'1.Fiche candidature (à remplir)'!AB:AB,'1.Fiche candidature (à remplir)'!D:D)</f>
        <v>Prestation de développement de logiciel ou application permettant la traçabilité des Emballages primaires réemployables</v>
      </c>
      <c r="Q865" t="str">
        <f>_xlfn.XLOOKUP(O865,'1.Fiche candidature (à remplir)'!AB:AB,'1.Fiche candidature (à remplir)'!AC:AC)</f>
        <v>Investissement_2</v>
      </c>
      <c r="R865" t="str">
        <f>_xlfn.XLOOKUP(O865,'1.Fiche candidature (à remplir)'!AB:AB,'1.Fiche candidature (à remplir)'!E:E)</f>
        <v>A compléter</v>
      </c>
      <c r="S865">
        <f>_xlfn.XLOOKUP(O865,'1.Fiche candidature (à remplir)'!AB:AB,'1.Fiche candidature (à remplir)'!F:F)</f>
        <v>0</v>
      </c>
      <c r="T865">
        <f>_xlfn.XLOOKUP(O865,'1.Fiche candidature (à remplir)'!AB:AB,'1.Fiche candidature (à remplir)'!G:G)</f>
        <v>0</v>
      </c>
      <c r="U865">
        <f>_xlfn.XLOOKUP(O865,'1.Fiche candidature (à remplir)'!AB:AB,'1.Fiche candidature (à remplir)'!H:H)</f>
        <v>0</v>
      </c>
      <c r="V865" t="str">
        <f>_xlfn.XLOOKUP(O865,'1.Fiche candidature (à remplir)'!AB:AB,'1.Fiche candidature (à remplir)'!I:I)</f>
        <v>A compléter</v>
      </c>
      <c r="W865" t="str">
        <f>_xlfn.XLOOKUP(O865,'1.Fiche candidature (à remplir)'!AB:AB,'1.Fiche candidature (à remplir)'!L:L)</f>
        <v>A remplir</v>
      </c>
      <c r="X865">
        <f>_xlfn.XLOOKUP(O865,'1.Fiche candidature (à remplir)'!AB:AB,'1.Fiche candidature (à remplir)'!M:M)</f>
        <v>0</v>
      </c>
      <c r="Y865">
        <f>_xlfn.XLOOKUP(O865,'1.Fiche candidature (à remplir)'!AB:AB,'1.Fiche candidature (à remplir)'!N:N)</f>
        <v>0</v>
      </c>
      <c r="Z865">
        <f>_xlfn.XLOOKUP(O865,'1.Fiche candidature (à remplir)'!AB:AB,'1.Fiche candidature (à remplir)'!P:P)</f>
        <v>0</v>
      </c>
      <c r="AC865" s="479">
        <f>b.Groupement!D891</f>
        <v>0</v>
      </c>
      <c r="AD865" s="479">
        <f>b.Groupement!E891</f>
        <v>0</v>
      </c>
      <c r="AE865" s="479">
        <f>b.Groupement!F891</f>
        <v>0</v>
      </c>
      <c r="AF865" s="479">
        <f>b.Groupement!G891</f>
        <v>0</v>
      </c>
      <c r="AG865" s="479">
        <f>b.Groupement!H891</f>
        <v>0</v>
      </c>
      <c r="AH865" s="479">
        <f>b.Groupement!I891</f>
        <v>0</v>
      </c>
      <c r="AI865" s="479">
        <f>b.Groupement!J891</f>
        <v>0</v>
      </c>
      <c r="AK865" s="479">
        <f>'a.Equipe projet'!D887</f>
        <v>0</v>
      </c>
      <c r="AL865" s="479">
        <f>'a.Equipe projet'!E887</f>
        <v>0</v>
      </c>
      <c r="AM865" s="479">
        <f>'a.Equipe projet'!F887</f>
        <v>0</v>
      </c>
      <c r="AN865" s="479">
        <f>'a.Equipe projet'!G887</f>
        <v>0</v>
      </c>
      <c r="AO865" s="479">
        <f>'a.Equipe projet'!H887</f>
        <v>0</v>
      </c>
      <c r="AP865" s="479">
        <f>'a.Equipe projet'!I887</f>
        <v>0</v>
      </c>
      <c r="AQ865" s="479">
        <f>'a.Equipe projet'!J887</f>
        <v>0</v>
      </c>
      <c r="AR865" s="479">
        <f>'a.Equipe projet'!K887</f>
        <v>0</v>
      </c>
      <c r="AS865" s="479">
        <f>'a.Equipe projet'!L887</f>
        <v>0</v>
      </c>
      <c r="AU865" s="479">
        <f>'c.Prestataires'!D886</f>
        <v>0</v>
      </c>
      <c r="AV865" s="479">
        <f>'c.Prestataires'!E886</f>
        <v>0</v>
      </c>
      <c r="AW865" s="479">
        <f>'c.Prestataires'!F886</f>
        <v>0</v>
      </c>
      <c r="AX865" s="479">
        <f>'c.Prestataires'!G886</f>
        <v>0</v>
      </c>
      <c r="AY865" s="479">
        <f>'c.Prestataires'!H886</f>
        <v>0</v>
      </c>
      <c r="BA865" s="479">
        <f>'d.Points de vente&amp;récupération'!D888</f>
        <v>0</v>
      </c>
      <c r="BB865" s="479">
        <f>'d.Points de vente&amp;récupération'!E888</f>
        <v>0</v>
      </c>
      <c r="BC865" s="479">
        <f>'d.Points de vente&amp;récupération'!F888</f>
        <v>0</v>
      </c>
      <c r="BD865" s="479">
        <f>'d.Points de vente&amp;récupération'!G888</f>
        <v>0</v>
      </c>
      <c r="BE865" s="479">
        <f>'d.Points de vente&amp;récupération'!H888</f>
        <v>0</v>
      </c>
      <c r="BF865" s="479">
        <f>'d.Points de vente&amp;récupération'!I888</f>
        <v>0</v>
      </c>
      <c r="BG865" s="479">
        <f>'d.Points de vente&amp;récupération'!J888</f>
        <v>0</v>
      </c>
      <c r="BH865" s="479">
        <f>'d.Points de vente&amp;récupération'!K888</f>
        <v>0</v>
      </c>
    </row>
    <row r="866" spans="15:60">
      <c r="O866">
        <v>863</v>
      </c>
      <c r="P866" t="str">
        <f>_xlfn.XLOOKUP(O866,'1.Fiche candidature (à remplir)'!AB:AB,'1.Fiche candidature (à remplir)'!D:D)</f>
        <v>Prestation de développement de logiciel ou application permettant la traçabilité des Emballages primaires réemployables</v>
      </c>
      <c r="Q866" t="str">
        <f>_xlfn.XLOOKUP(O866,'1.Fiche candidature (à remplir)'!AB:AB,'1.Fiche candidature (à remplir)'!AC:AC)</f>
        <v>Investissement_2</v>
      </c>
      <c r="R866" t="str">
        <f>_xlfn.XLOOKUP(O866,'1.Fiche candidature (à remplir)'!AB:AB,'1.Fiche candidature (à remplir)'!E:E)</f>
        <v>A compléter</v>
      </c>
      <c r="S866">
        <f>_xlfn.XLOOKUP(O866,'1.Fiche candidature (à remplir)'!AB:AB,'1.Fiche candidature (à remplir)'!F:F)</f>
        <v>0</v>
      </c>
      <c r="T866">
        <f>_xlfn.XLOOKUP(O866,'1.Fiche candidature (à remplir)'!AB:AB,'1.Fiche candidature (à remplir)'!G:G)</f>
        <v>0</v>
      </c>
      <c r="U866">
        <f>_xlfn.XLOOKUP(O866,'1.Fiche candidature (à remplir)'!AB:AB,'1.Fiche candidature (à remplir)'!H:H)</f>
        <v>0</v>
      </c>
      <c r="V866" t="str">
        <f>_xlfn.XLOOKUP(O866,'1.Fiche candidature (à remplir)'!AB:AB,'1.Fiche candidature (à remplir)'!I:I)</f>
        <v>A compléter</v>
      </c>
      <c r="W866" t="str">
        <f>_xlfn.XLOOKUP(O866,'1.Fiche candidature (à remplir)'!AB:AB,'1.Fiche candidature (à remplir)'!L:L)</f>
        <v>A remplir</v>
      </c>
      <c r="X866">
        <f>_xlfn.XLOOKUP(O866,'1.Fiche candidature (à remplir)'!AB:AB,'1.Fiche candidature (à remplir)'!M:M)</f>
        <v>0</v>
      </c>
      <c r="Y866">
        <f>_xlfn.XLOOKUP(O866,'1.Fiche candidature (à remplir)'!AB:AB,'1.Fiche candidature (à remplir)'!N:N)</f>
        <v>0</v>
      </c>
      <c r="Z866">
        <f>_xlfn.XLOOKUP(O866,'1.Fiche candidature (à remplir)'!AB:AB,'1.Fiche candidature (à remplir)'!P:P)</f>
        <v>0</v>
      </c>
      <c r="AC866" s="479">
        <f>b.Groupement!D892</f>
        <v>0</v>
      </c>
      <c r="AD866" s="479">
        <f>b.Groupement!E892</f>
        <v>0</v>
      </c>
      <c r="AE866" s="479">
        <f>b.Groupement!F892</f>
        <v>0</v>
      </c>
      <c r="AF866" s="479">
        <f>b.Groupement!G892</f>
        <v>0</v>
      </c>
      <c r="AG866" s="479">
        <f>b.Groupement!H892</f>
        <v>0</v>
      </c>
      <c r="AH866" s="479">
        <f>b.Groupement!I892</f>
        <v>0</v>
      </c>
      <c r="AI866" s="479">
        <f>b.Groupement!J892</f>
        <v>0</v>
      </c>
      <c r="AK866" s="479">
        <f>'a.Equipe projet'!D888</f>
        <v>0</v>
      </c>
      <c r="AL866" s="479">
        <f>'a.Equipe projet'!E888</f>
        <v>0</v>
      </c>
      <c r="AM866" s="479">
        <f>'a.Equipe projet'!F888</f>
        <v>0</v>
      </c>
      <c r="AN866" s="479">
        <f>'a.Equipe projet'!G888</f>
        <v>0</v>
      </c>
      <c r="AO866" s="479">
        <f>'a.Equipe projet'!H888</f>
        <v>0</v>
      </c>
      <c r="AP866" s="479">
        <f>'a.Equipe projet'!I888</f>
        <v>0</v>
      </c>
      <c r="AQ866" s="479">
        <f>'a.Equipe projet'!J888</f>
        <v>0</v>
      </c>
      <c r="AR866" s="479">
        <f>'a.Equipe projet'!K888</f>
        <v>0</v>
      </c>
      <c r="AS866" s="479">
        <f>'a.Equipe projet'!L888</f>
        <v>0</v>
      </c>
      <c r="AU866" s="479">
        <f>'c.Prestataires'!D887</f>
        <v>0</v>
      </c>
      <c r="AV866" s="479">
        <f>'c.Prestataires'!E887</f>
        <v>0</v>
      </c>
      <c r="AW866" s="479">
        <f>'c.Prestataires'!F887</f>
        <v>0</v>
      </c>
      <c r="AX866" s="479">
        <f>'c.Prestataires'!G887</f>
        <v>0</v>
      </c>
      <c r="AY866" s="479">
        <f>'c.Prestataires'!H887</f>
        <v>0</v>
      </c>
      <c r="BA866" s="479">
        <f>'d.Points de vente&amp;récupération'!D889</f>
        <v>0</v>
      </c>
      <c r="BB866" s="479">
        <f>'d.Points de vente&amp;récupération'!E889</f>
        <v>0</v>
      </c>
      <c r="BC866" s="479">
        <f>'d.Points de vente&amp;récupération'!F889</f>
        <v>0</v>
      </c>
      <c r="BD866" s="479">
        <f>'d.Points de vente&amp;récupération'!G889</f>
        <v>0</v>
      </c>
      <c r="BE866" s="479">
        <f>'d.Points de vente&amp;récupération'!H889</f>
        <v>0</v>
      </c>
      <c r="BF866" s="479">
        <f>'d.Points de vente&amp;récupération'!I889</f>
        <v>0</v>
      </c>
      <c r="BG866" s="479">
        <f>'d.Points de vente&amp;récupération'!J889</f>
        <v>0</v>
      </c>
      <c r="BH866" s="479">
        <f>'d.Points de vente&amp;récupération'!K889</f>
        <v>0</v>
      </c>
    </row>
    <row r="867" spans="15:60">
      <c r="O867">
        <v>864</v>
      </c>
      <c r="P867" t="str">
        <f>_xlfn.XLOOKUP(O867,'1.Fiche candidature (à remplir)'!AB:AB,'1.Fiche candidature (à remplir)'!D:D)</f>
        <v>Prestation de développement de logiciel ou application permettant la traçabilité des Emballages primaires réemployables</v>
      </c>
      <c r="Q867" t="str">
        <f>_xlfn.XLOOKUP(O867,'1.Fiche candidature (à remplir)'!AB:AB,'1.Fiche candidature (à remplir)'!AC:AC)</f>
        <v>Investissement_2</v>
      </c>
      <c r="R867" t="str">
        <f>_xlfn.XLOOKUP(O867,'1.Fiche candidature (à remplir)'!AB:AB,'1.Fiche candidature (à remplir)'!E:E)</f>
        <v>A compléter</v>
      </c>
      <c r="S867">
        <f>_xlfn.XLOOKUP(O867,'1.Fiche candidature (à remplir)'!AB:AB,'1.Fiche candidature (à remplir)'!F:F)</f>
        <v>0</v>
      </c>
      <c r="T867">
        <f>_xlfn.XLOOKUP(O867,'1.Fiche candidature (à remplir)'!AB:AB,'1.Fiche candidature (à remplir)'!G:G)</f>
        <v>0</v>
      </c>
      <c r="U867">
        <f>_xlfn.XLOOKUP(O867,'1.Fiche candidature (à remplir)'!AB:AB,'1.Fiche candidature (à remplir)'!H:H)</f>
        <v>0</v>
      </c>
      <c r="V867" t="str">
        <f>_xlfn.XLOOKUP(O867,'1.Fiche candidature (à remplir)'!AB:AB,'1.Fiche candidature (à remplir)'!I:I)</f>
        <v>A compléter</v>
      </c>
      <c r="W867" t="str">
        <f>_xlfn.XLOOKUP(O867,'1.Fiche candidature (à remplir)'!AB:AB,'1.Fiche candidature (à remplir)'!L:L)</f>
        <v>A remplir</v>
      </c>
      <c r="X867">
        <f>_xlfn.XLOOKUP(O867,'1.Fiche candidature (à remplir)'!AB:AB,'1.Fiche candidature (à remplir)'!M:M)</f>
        <v>0</v>
      </c>
      <c r="Y867">
        <f>_xlfn.XLOOKUP(O867,'1.Fiche candidature (à remplir)'!AB:AB,'1.Fiche candidature (à remplir)'!N:N)</f>
        <v>0</v>
      </c>
      <c r="Z867">
        <f>_xlfn.XLOOKUP(O867,'1.Fiche candidature (à remplir)'!AB:AB,'1.Fiche candidature (à remplir)'!P:P)</f>
        <v>0</v>
      </c>
      <c r="AC867" s="479">
        <f>b.Groupement!D893</f>
        <v>0</v>
      </c>
      <c r="AD867" s="479">
        <f>b.Groupement!E893</f>
        <v>0</v>
      </c>
      <c r="AE867" s="479">
        <f>b.Groupement!F893</f>
        <v>0</v>
      </c>
      <c r="AF867" s="479">
        <f>b.Groupement!G893</f>
        <v>0</v>
      </c>
      <c r="AG867" s="479">
        <f>b.Groupement!H893</f>
        <v>0</v>
      </c>
      <c r="AH867" s="479">
        <f>b.Groupement!I893</f>
        <v>0</v>
      </c>
      <c r="AI867" s="479">
        <f>b.Groupement!J893</f>
        <v>0</v>
      </c>
      <c r="AK867" s="479">
        <f>'a.Equipe projet'!D889</f>
        <v>0</v>
      </c>
      <c r="AL867" s="479">
        <f>'a.Equipe projet'!E889</f>
        <v>0</v>
      </c>
      <c r="AM867" s="479">
        <f>'a.Equipe projet'!F889</f>
        <v>0</v>
      </c>
      <c r="AN867" s="479">
        <f>'a.Equipe projet'!G889</f>
        <v>0</v>
      </c>
      <c r="AO867" s="479">
        <f>'a.Equipe projet'!H889</f>
        <v>0</v>
      </c>
      <c r="AP867" s="479">
        <f>'a.Equipe projet'!I889</f>
        <v>0</v>
      </c>
      <c r="AQ867" s="479">
        <f>'a.Equipe projet'!J889</f>
        <v>0</v>
      </c>
      <c r="AR867" s="479">
        <f>'a.Equipe projet'!K889</f>
        <v>0</v>
      </c>
      <c r="AS867" s="479">
        <f>'a.Equipe projet'!L889</f>
        <v>0</v>
      </c>
      <c r="AU867" s="479">
        <f>'c.Prestataires'!D888</f>
        <v>0</v>
      </c>
      <c r="AV867" s="479">
        <f>'c.Prestataires'!E888</f>
        <v>0</v>
      </c>
      <c r="AW867" s="479">
        <f>'c.Prestataires'!F888</f>
        <v>0</v>
      </c>
      <c r="AX867" s="479">
        <f>'c.Prestataires'!G888</f>
        <v>0</v>
      </c>
      <c r="AY867" s="479">
        <f>'c.Prestataires'!H888</f>
        <v>0</v>
      </c>
      <c r="BA867" s="479">
        <f>'d.Points de vente&amp;récupération'!D890</f>
        <v>0</v>
      </c>
      <c r="BB867" s="479">
        <f>'d.Points de vente&amp;récupération'!E890</f>
        <v>0</v>
      </c>
      <c r="BC867" s="479">
        <f>'d.Points de vente&amp;récupération'!F890</f>
        <v>0</v>
      </c>
      <c r="BD867" s="479">
        <f>'d.Points de vente&amp;récupération'!G890</f>
        <v>0</v>
      </c>
      <c r="BE867" s="479">
        <f>'d.Points de vente&amp;récupération'!H890</f>
        <v>0</v>
      </c>
      <c r="BF867" s="479">
        <f>'d.Points de vente&amp;récupération'!I890</f>
        <v>0</v>
      </c>
      <c r="BG867" s="479">
        <f>'d.Points de vente&amp;récupération'!J890</f>
        <v>0</v>
      </c>
      <c r="BH867" s="479">
        <f>'d.Points de vente&amp;récupération'!K890</f>
        <v>0</v>
      </c>
    </row>
    <row r="868" spans="15:60">
      <c r="O868">
        <v>865</v>
      </c>
      <c r="P868" t="str">
        <f>_xlfn.XLOOKUP(O868,'1.Fiche candidature (à remplir)'!AB:AB,'1.Fiche candidature (à remplir)'!D:D)</f>
        <v>Prestation de développement de logiciel ou application permettant la traçabilité des Emballages primaires réemployables</v>
      </c>
      <c r="Q868" t="str">
        <f>_xlfn.XLOOKUP(O868,'1.Fiche candidature (à remplir)'!AB:AB,'1.Fiche candidature (à remplir)'!AC:AC)</f>
        <v>Investissement_2</v>
      </c>
      <c r="R868" t="str">
        <f>_xlfn.XLOOKUP(O868,'1.Fiche candidature (à remplir)'!AB:AB,'1.Fiche candidature (à remplir)'!E:E)</f>
        <v>A compléter</v>
      </c>
      <c r="S868">
        <f>_xlfn.XLOOKUP(O868,'1.Fiche candidature (à remplir)'!AB:AB,'1.Fiche candidature (à remplir)'!F:F)</f>
        <v>0</v>
      </c>
      <c r="T868">
        <f>_xlfn.XLOOKUP(O868,'1.Fiche candidature (à remplir)'!AB:AB,'1.Fiche candidature (à remplir)'!G:G)</f>
        <v>0</v>
      </c>
      <c r="U868">
        <f>_xlfn.XLOOKUP(O868,'1.Fiche candidature (à remplir)'!AB:AB,'1.Fiche candidature (à remplir)'!H:H)</f>
        <v>0</v>
      </c>
      <c r="V868" t="str">
        <f>_xlfn.XLOOKUP(O868,'1.Fiche candidature (à remplir)'!AB:AB,'1.Fiche candidature (à remplir)'!I:I)</f>
        <v>A compléter</v>
      </c>
      <c r="W868" t="str">
        <f>_xlfn.XLOOKUP(O868,'1.Fiche candidature (à remplir)'!AB:AB,'1.Fiche candidature (à remplir)'!L:L)</f>
        <v>A remplir</v>
      </c>
      <c r="X868">
        <f>_xlfn.XLOOKUP(O868,'1.Fiche candidature (à remplir)'!AB:AB,'1.Fiche candidature (à remplir)'!M:M)</f>
        <v>0</v>
      </c>
      <c r="Y868">
        <f>_xlfn.XLOOKUP(O868,'1.Fiche candidature (à remplir)'!AB:AB,'1.Fiche candidature (à remplir)'!N:N)</f>
        <v>0</v>
      </c>
      <c r="Z868">
        <f>_xlfn.XLOOKUP(O868,'1.Fiche candidature (à remplir)'!AB:AB,'1.Fiche candidature (à remplir)'!P:P)</f>
        <v>0</v>
      </c>
      <c r="AC868" s="479">
        <f>b.Groupement!D894</f>
        <v>0</v>
      </c>
      <c r="AD868" s="479">
        <f>b.Groupement!E894</f>
        <v>0</v>
      </c>
      <c r="AE868" s="479">
        <f>b.Groupement!F894</f>
        <v>0</v>
      </c>
      <c r="AF868" s="479">
        <f>b.Groupement!G894</f>
        <v>0</v>
      </c>
      <c r="AG868" s="479">
        <f>b.Groupement!H894</f>
        <v>0</v>
      </c>
      <c r="AH868" s="479">
        <f>b.Groupement!I894</f>
        <v>0</v>
      </c>
      <c r="AI868" s="479">
        <f>b.Groupement!J894</f>
        <v>0</v>
      </c>
      <c r="AK868" s="479">
        <f>'a.Equipe projet'!D890</f>
        <v>0</v>
      </c>
      <c r="AL868" s="479">
        <f>'a.Equipe projet'!E890</f>
        <v>0</v>
      </c>
      <c r="AM868" s="479">
        <f>'a.Equipe projet'!F890</f>
        <v>0</v>
      </c>
      <c r="AN868" s="479">
        <f>'a.Equipe projet'!G890</f>
        <v>0</v>
      </c>
      <c r="AO868" s="479">
        <f>'a.Equipe projet'!H890</f>
        <v>0</v>
      </c>
      <c r="AP868" s="479">
        <f>'a.Equipe projet'!I890</f>
        <v>0</v>
      </c>
      <c r="AQ868" s="479">
        <f>'a.Equipe projet'!J890</f>
        <v>0</v>
      </c>
      <c r="AR868" s="479">
        <f>'a.Equipe projet'!K890</f>
        <v>0</v>
      </c>
      <c r="AS868" s="479">
        <f>'a.Equipe projet'!L890</f>
        <v>0</v>
      </c>
      <c r="AU868" s="479">
        <f>'c.Prestataires'!D889</f>
        <v>0</v>
      </c>
      <c r="AV868" s="479">
        <f>'c.Prestataires'!E889</f>
        <v>0</v>
      </c>
      <c r="AW868" s="479">
        <f>'c.Prestataires'!F889</f>
        <v>0</v>
      </c>
      <c r="AX868" s="479">
        <f>'c.Prestataires'!G889</f>
        <v>0</v>
      </c>
      <c r="AY868" s="479">
        <f>'c.Prestataires'!H889</f>
        <v>0</v>
      </c>
      <c r="BA868" s="479">
        <f>'d.Points de vente&amp;récupération'!D891</f>
        <v>0</v>
      </c>
      <c r="BB868" s="479">
        <f>'d.Points de vente&amp;récupération'!E891</f>
        <v>0</v>
      </c>
      <c r="BC868" s="479">
        <f>'d.Points de vente&amp;récupération'!F891</f>
        <v>0</v>
      </c>
      <c r="BD868" s="479">
        <f>'d.Points de vente&amp;récupération'!G891</f>
        <v>0</v>
      </c>
      <c r="BE868" s="479">
        <f>'d.Points de vente&amp;récupération'!H891</f>
        <v>0</v>
      </c>
      <c r="BF868" s="479">
        <f>'d.Points de vente&amp;récupération'!I891</f>
        <v>0</v>
      </c>
      <c r="BG868" s="479">
        <f>'d.Points de vente&amp;récupération'!J891</f>
        <v>0</v>
      </c>
      <c r="BH868" s="479">
        <f>'d.Points de vente&amp;récupération'!K891</f>
        <v>0</v>
      </c>
    </row>
    <row r="869" spans="15:60">
      <c r="O869">
        <v>866</v>
      </c>
      <c r="P869" t="str">
        <f>_xlfn.XLOOKUP(O869,'1.Fiche candidature (à remplir)'!AB:AB,'1.Fiche candidature (à remplir)'!D:D)</f>
        <v>Prestation intellectuelle
Prestation d'un cabinet de conseil ou d'un bureau d’études</v>
      </c>
      <c r="Q869" t="str">
        <f>_xlfn.XLOOKUP(O869,'1.Fiche candidature (à remplir)'!AB:AB,'1.Fiche candidature (à remplir)'!AC:AC)</f>
        <v>Investissement_2</v>
      </c>
      <c r="R869" t="str">
        <f>_xlfn.XLOOKUP(O869,'1.Fiche candidature (à remplir)'!AB:AB,'1.Fiche candidature (à remplir)'!E:E)</f>
        <v>A compléter</v>
      </c>
      <c r="S869">
        <f>_xlfn.XLOOKUP(O869,'1.Fiche candidature (à remplir)'!AB:AB,'1.Fiche candidature (à remplir)'!F:F)</f>
        <v>0</v>
      </c>
      <c r="T869">
        <f>_xlfn.XLOOKUP(O869,'1.Fiche candidature (à remplir)'!AB:AB,'1.Fiche candidature (à remplir)'!G:G)</f>
        <v>0</v>
      </c>
      <c r="U869">
        <f>_xlfn.XLOOKUP(O869,'1.Fiche candidature (à remplir)'!AB:AB,'1.Fiche candidature (à remplir)'!H:H)</f>
        <v>0</v>
      </c>
      <c r="V869" t="str">
        <f>_xlfn.XLOOKUP(O869,'1.Fiche candidature (à remplir)'!AB:AB,'1.Fiche candidature (à remplir)'!I:I)</f>
        <v>A compléter</v>
      </c>
      <c r="W869" t="str">
        <f>_xlfn.XLOOKUP(O869,'1.Fiche candidature (à remplir)'!AB:AB,'1.Fiche candidature (à remplir)'!L:L)</f>
        <v>A remplir</v>
      </c>
      <c r="X869">
        <f>_xlfn.XLOOKUP(O869,'1.Fiche candidature (à remplir)'!AB:AB,'1.Fiche candidature (à remplir)'!M:M)</f>
        <v>0</v>
      </c>
      <c r="Y869">
        <f>_xlfn.XLOOKUP(O869,'1.Fiche candidature (à remplir)'!AB:AB,'1.Fiche candidature (à remplir)'!N:N)</f>
        <v>0</v>
      </c>
      <c r="Z869">
        <f>_xlfn.XLOOKUP(O869,'1.Fiche candidature (à remplir)'!AB:AB,'1.Fiche candidature (à remplir)'!P:P)</f>
        <v>0</v>
      </c>
      <c r="AC869" s="479">
        <f>b.Groupement!D895</f>
        <v>0</v>
      </c>
      <c r="AD869" s="479">
        <f>b.Groupement!E895</f>
        <v>0</v>
      </c>
      <c r="AE869" s="479">
        <f>b.Groupement!F895</f>
        <v>0</v>
      </c>
      <c r="AF869" s="479">
        <f>b.Groupement!G895</f>
        <v>0</v>
      </c>
      <c r="AG869" s="479">
        <f>b.Groupement!H895</f>
        <v>0</v>
      </c>
      <c r="AH869" s="479">
        <f>b.Groupement!I895</f>
        <v>0</v>
      </c>
      <c r="AI869" s="479">
        <f>b.Groupement!J895</f>
        <v>0</v>
      </c>
      <c r="AK869" s="479">
        <f>'a.Equipe projet'!D891</f>
        <v>0</v>
      </c>
      <c r="AL869" s="479">
        <f>'a.Equipe projet'!E891</f>
        <v>0</v>
      </c>
      <c r="AM869" s="479">
        <f>'a.Equipe projet'!F891</f>
        <v>0</v>
      </c>
      <c r="AN869" s="479">
        <f>'a.Equipe projet'!G891</f>
        <v>0</v>
      </c>
      <c r="AO869" s="479">
        <f>'a.Equipe projet'!H891</f>
        <v>0</v>
      </c>
      <c r="AP869" s="479">
        <f>'a.Equipe projet'!I891</f>
        <v>0</v>
      </c>
      <c r="AQ869" s="479">
        <f>'a.Equipe projet'!J891</f>
        <v>0</v>
      </c>
      <c r="AR869" s="479">
        <f>'a.Equipe projet'!K891</f>
        <v>0</v>
      </c>
      <c r="AS869" s="479">
        <f>'a.Equipe projet'!L891</f>
        <v>0</v>
      </c>
      <c r="AU869" s="479">
        <f>'c.Prestataires'!D890</f>
        <v>0</v>
      </c>
      <c r="AV869" s="479">
        <f>'c.Prestataires'!E890</f>
        <v>0</v>
      </c>
      <c r="AW869" s="479">
        <f>'c.Prestataires'!F890</f>
        <v>0</v>
      </c>
      <c r="AX869" s="479">
        <f>'c.Prestataires'!G890</f>
        <v>0</v>
      </c>
      <c r="AY869" s="479">
        <f>'c.Prestataires'!H890</f>
        <v>0</v>
      </c>
      <c r="BA869" s="479">
        <f>'d.Points de vente&amp;récupération'!D892</f>
        <v>0</v>
      </c>
      <c r="BB869" s="479">
        <f>'d.Points de vente&amp;récupération'!E892</f>
        <v>0</v>
      </c>
      <c r="BC869" s="479">
        <f>'d.Points de vente&amp;récupération'!F892</f>
        <v>0</v>
      </c>
      <c r="BD869" s="479">
        <f>'d.Points de vente&amp;récupération'!G892</f>
        <v>0</v>
      </c>
      <c r="BE869" s="479">
        <f>'d.Points de vente&amp;récupération'!H892</f>
        <v>0</v>
      </c>
      <c r="BF869" s="479">
        <f>'d.Points de vente&amp;récupération'!I892</f>
        <v>0</v>
      </c>
      <c r="BG869" s="479">
        <f>'d.Points de vente&amp;récupération'!J892</f>
        <v>0</v>
      </c>
      <c r="BH869" s="479">
        <f>'d.Points de vente&amp;récupération'!K892</f>
        <v>0</v>
      </c>
    </row>
    <row r="870" spans="15:60">
      <c r="O870">
        <v>867</v>
      </c>
      <c r="P870" t="str">
        <f>_xlfn.XLOOKUP(O870,'1.Fiche candidature (à remplir)'!AB:AB,'1.Fiche candidature (à remplir)'!D:D)</f>
        <v xml:space="preserve">Prestation intellectuelle </v>
      </c>
      <c r="Q870" t="str">
        <f>_xlfn.XLOOKUP(O870,'1.Fiche candidature (à remplir)'!AB:AB,'1.Fiche candidature (à remplir)'!AC:AC)</f>
        <v>Investissement_2</v>
      </c>
      <c r="R870" t="str">
        <f>_xlfn.XLOOKUP(O870,'1.Fiche candidature (à remplir)'!AB:AB,'1.Fiche candidature (à remplir)'!E:E)</f>
        <v>A compléter</v>
      </c>
      <c r="S870">
        <f>_xlfn.XLOOKUP(O870,'1.Fiche candidature (à remplir)'!AB:AB,'1.Fiche candidature (à remplir)'!F:F)</f>
        <v>0</v>
      </c>
      <c r="T870">
        <f>_xlfn.XLOOKUP(O870,'1.Fiche candidature (à remplir)'!AB:AB,'1.Fiche candidature (à remplir)'!G:G)</f>
        <v>0</v>
      </c>
      <c r="U870">
        <f>_xlfn.XLOOKUP(O870,'1.Fiche candidature (à remplir)'!AB:AB,'1.Fiche candidature (à remplir)'!H:H)</f>
        <v>0</v>
      </c>
      <c r="V870" t="str">
        <f>_xlfn.XLOOKUP(O870,'1.Fiche candidature (à remplir)'!AB:AB,'1.Fiche candidature (à remplir)'!I:I)</f>
        <v>A compléter</v>
      </c>
      <c r="W870" t="str">
        <f>_xlfn.XLOOKUP(O870,'1.Fiche candidature (à remplir)'!AB:AB,'1.Fiche candidature (à remplir)'!L:L)</f>
        <v>A remplir</v>
      </c>
      <c r="X870">
        <f>_xlfn.XLOOKUP(O870,'1.Fiche candidature (à remplir)'!AB:AB,'1.Fiche candidature (à remplir)'!M:M)</f>
        <v>0</v>
      </c>
      <c r="Y870">
        <f>_xlfn.XLOOKUP(O870,'1.Fiche candidature (à remplir)'!AB:AB,'1.Fiche candidature (à remplir)'!N:N)</f>
        <v>0</v>
      </c>
      <c r="Z870">
        <f>_xlfn.XLOOKUP(O870,'1.Fiche candidature (à remplir)'!AB:AB,'1.Fiche candidature (à remplir)'!P:P)</f>
        <v>0</v>
      </c>
      <c r="AC870" s="479">
        <f>b.Groupement!D896</f>
        <v>0</v>
      </c>
      <c r="AD870" s="479">
        <f>b.Groupement!E896</f>
        <v>0</v>
      </c>
      <c r="AE870" s="479">
        <f>b.Groupement!F896</f>
        <v>0</v>
      </c>
      <c r="AF870" s="479">
        <f>b.Groupement!G896</f>
        <v>0</v>
      </c>
      <c r="AG870" s="479">
        <f>b.Groupement!H896</f>
        <v>0</v>
      </c>
      <c r="AH870" s="479">
        <f>b.Groupement!I896</f>
        <v>0</v>
      </c>
      <c r="AI870" s="479">
        <f>b.Groupement!J896</f>
        <v>0</v>
      </c>
      <c r="AK870" s="479">
        <f>'a.Equipe projet'!D892</f>
        <v>0</v>
      </c>
      <c r="AL870" s="479">
        <f>'a.Equipe projet'!E892</f>
        <v>0</v>
      </c>
      <c r="AM870" s="479">
        <f>'a.Equipe projet'!F892</f>
        <v>0</v>
      </c>
      <c r="AN870" s="479">
        <f>'a.Equipe projet'!G892</f>
        <v>0</v>
      </c>
      <c r="AO870" s="479">
        <f>'a.Equipe projet'!H892</f>
        <v>0</v>
      </c>
      <c r="AP870" s="479">
        <f>'a.Equipe projet'!I892</f>
        <v>0</v>
      </c>
      <c r="AQ870" s="479">
        <f>'a.Equipe projet'!J892</f>
        <v>0</v>
      </c>
      <c r="AR870" s="479">
        <f>'a.Equipe projet'!K892</f>
        <v>0</v>
      </c>
      <c r="AS870" s="479">
        <f>'a.Equipe projet'!L892</f>
        <v>0</v>
      </c>
      <c r="AU870" s="479">
        <f>'c.Prestataires'!D891</f>
        <v>0</v>
      </c>
      <c r="AV870" s="479">
        <f>'c.Prestataires'!E891</f>
        <v>0</v>
      </c>
      <c r="AW870" s="479">
        <f>'c.Prestataires'!F891</f>
        <v>0</v>
      </c>
      <c r="AX870" s="479">
        <f>'c.Prestataires'!G891</f>
        <v>0</v>
      </c>
      <c r="AY870" s="479">
        <f>'c.Prestataires'!H891</f>
        <v>0</v>
      </c>
      <c r="BA870" s="479">
        <f>'d.Points de vente&amp;récupération'!D893</f>
        <v>0</v>
      </c>
      <c r="BB870" s="479">
        <f>'d.Points de vente&amp;récupération'!E893</f>
        <v>0</v>
      </c>
      <c r="BC870" s="479">
        <f>'d.Points de vente&amp;récupération'!F893</f>
        <v>0</v>
      </c>
      <c r="BD870" s="479">
        <f>'d.Points de vente&amp;récupération'!G893</f>
        <v>0</v>
      </c>
      <c r="BE870" s="479">
        <f>'d.Points de vente&amp;récupération'!H893</f>
        <v>0</v>
      </c>
      <c r="BF870" s="479">
        <f>'d.Points de vente&amp;récupération'!I893</f>
        <v>0</v>
      </c>
      <c r="BG870" s="479">
        <f>'d.Points de vente&amp;récupération'!J893</f>
        <v>0</v>
      </c>
      <c r="BH870" s="479">
        <f>'d.Points de vente&amp;récupération'!K893</f>
        <v>0</v>
      </c>
    </row>
    <row r="871" spans="15:60">
      <c r="O871">
        <v>868</v>
      </c>
      <c r="P871" t="str">
        <f>_xlfn.XLOOKUP(O871,'1.Fiche candidature (à remplir)'!AB:AB,'1.Fiche candidature (à remplir)'!D:D)</f>
        <v xml:space="preserve">Prestation intellectuelle </v>
      </c>
      <c r="Q871" t="str">
        <f>_xlfn.XLOOKUP(O871,'1.Fiche candidature (à remplir)'!AB:AB,'1.Fiche candidature (à remplir)'!AC:AC)</f>
        <v>Investissement_2</v>
      </c>
      <c r="R871" t="str">
        <f>_xlfn.XLOOKUP(O871,'1.Fiche candidature (à remplir)'!AB:AB,'1.Fiche candidature (à remplir)'!E:E)</f>
        <v>A compléter</v>
      </c>
      <c r="S871">
        <f>_xlfn.XLOOKUP(O871,'1.Fiche candidature (à remplir)'!AB:AB,'1.Fiche candidature (à remplir)'!F:F)</f>
        <v>0</v>
      </c>
      <c r="T871">
        <f>_xlfn.XLOOKUP(O871,'1.Fiche candidature (à remplir)'!AB:AB,'1.Fiche candidature (à remplir)'!G:G)</f>
        <v>0</v>
      </c>
      <c r="U871">
        <f>_xlfn.XLOOKUP(O871,'1.Fiche candidature (à remplir)'!AB:AB,'1.Fiche candidature (à remplir)'!H:H)</f>
        <v>0</v>
      </c>
      <c r="V871" t="str">
        <f>_xlfn.XLOOKUP(O871,'1.Fiche candidature (à remplir)'!AB:AB,'1.Fiche candidature (à remplir)'!I:I)</f>
        <v>A compléter</v>
      </c>
      <c r="W871" t="str">
        <f>_xlfn.XLOOKUP(O871,'1.Fiche candidature (à remplir)'!AB:AB,'1.Fiche candidature (à remplir)'!L:L)</f>
        <v>A remplir</v>
      </c>
      <c r="X871">
        <f>_xlfn.XLOOKUP(O871,'1.Fiche candidature (à remplir)'!AB:AB,'1.Fiche candidature (à remplir)'!M:M)</f>
        <v>0</v>
      </c>
      <c r="Y871">
        <f>_xlfn.XLOOKUP(O871,'1.Fiche candidature (à remplir)'!AB:AB,'1.Fiche candidature (à remplir)'!N:N)</f>
        <v>0</v>
      </c>
      <c r="Z871">
        <f>_xlfn.XLOOKUP(O871,'1.Fiche candidature (à remplir)'!AB:AB,'1.Fiche candidature (à remplir)'!P:P)</f>
        <v>0</v>
      </c>
      <c r="AC871" s="479">
        <f>b.Groupement!D897</f>
        <v>0</v>
      </c>
      <c r="AD871" s="479">
        <f>b.Groupement!E897</f>
        <v>0</v>
      </c>
      <c r="AE871" s="479">
        <f>b.Groupement!F897</f>
        <v>0</v>
      </c>
      <c r="AF871" s="479">
        <f>b.Groupement!G897</f>
        <v>0</v>
      </c>
      <c r="AG871" s="479">
        <f>b.Groupement!H897</f>
        <v>0</v>
      </c>
      <c r="AH871" s="479">
        <f>b.Groupement!I897</f>
        <v>0</v>
      </c>
      <c r="AI871" s="479">
        <f>b.Groupement!J897</f>
        <v>0</v>
      </c>
      <c r="AK871" s="479">
        <f>'a.Equipe projet'!D893</f>
        <v>0</v>
      </c>
      <c r="AL871" s="479">
        <f>'a.Equipe projet'!E893</f>
        <v>0</v>
      </c>
      <c r="AM871" s="479">
        <f>'a.Equipe projet'!F893</f>
        <v>0</v>
      </c>
      <c r="AN871" s="479">
        <f>'a.Equipe projet'!G893</f>
        <v>0</v>
      </c>
      <c r="AO871" s="479">
        <f>'a.Equipe projet'!H893</f>
        <v>0</v>
      </c>
      <c r="AP871" s="479">
        <f>'a.Equipe projet'!I893</f>
        <v>0</v>
      </c>
      <c r="AQ871" s="479">
        <f>'a.Equipe projet'!J893</f>
        <v>0</v>
      </c>
      <c r="AR871" s="479">
        <f>'a.Equipe projet'!K893</f>
        <v>0</v>
      </c>
      <c r="AS871" s="479">
        <f>'a.Equipe projet'!L893</f>
        <v>0</v>
      </c>
      <c r="AU871" s="479">
        <f>'c.Prestataires'!D892</f>
        <v>0</v>
      </c>
      <c r="AV871" s="479">
        <f>'c.Prestataires'!E892</f>
        <v>0</v>
      </c>
      <c r="AW871" s="479">
        <f>'c.Prestataires'!F892</f>
        <v>0</v>
      </c>
      <c r="AX871" s="479">
        <f>'c.Prestataires'!G892</f>
        <v>0</v>
      </c>
      <c r="AY871" s="479">
        <f>'c.Prestataires'!H892</f>
        <v>0</v>
      </c>
      <c r="BA871" s="479">
        <f>'d.Points de vente&amp;récupération'!D894</f>
        <v>0</v>
      </c>
      <c r="BB871" s="479">
        <f>'d.Points de vente&amp;récupération'!E894</f>
        <v>0</v>
      </c>
      <c r="BC871" s="479">
        <f>'d.Points de vente&amp;récupération'!F894</f>
        <v>0</v>
      </c>
      <c r="BD871" s="479">
        <f>'d.Points de vente&amp;récupération'!G894</f>
        <v>0</v>
      </c>
      <c r="BE871" s="479">
        <f>'d.Points de vente&amp;récupération'!H894</f>
        <v>0</v>
      </c>
      <c r="BF871" s="479">
        <f>'d.Points de vente&amp;récupération'!I894</f>
        <v>0</v>
      </c>
      <c r="BG871" s="479">
        <f>'d.Points de vente&amp;récupération'!J894</f>
        <v>0</v>
      </c>
      <c r="BH871" s="479">
        <f>'d.Points de vente&amp;récupération'!K894</f>
        <v>0</v>
      </c>
    </row>
    <row r="872" spans="15:60">
      <c r="O872">
        <v>869</v>
      </c>
      <c r="P872" t="str">
        <f>_xlfn.XLOOKUP(O872,'1.Fiche candidature (à remplir)'!AB:AB,'1.Fiche candidature (à remplir)'!D:D)</f>
        <v xml:space="preserve">Prestation intellectuelle </v>
      </c>
      <c r="Q872" t="str">
        <f>_xlfn.XLOOKUP(O872,'1.Fiche candidature (à remplir)'!AB:AB,'1.Fiche candidature (à remplir)'!AC:AC)</f>
        <v>Investissement_2</v>
      </c>
      <c r="R872" t="str">
        <f>_xlfn.XLOOKUP(O872,'1.Fiche candidature (à remplir)'!AB:AB,'1.Fiche candidature (à remplir)'!E:E)</f>
        <v>A compléter</v>
      </c>
      <c r="S872">
        <f>_xlfn.XLOOKUP(O872,'1.Fiche candidature (à remplir)'!AB:AB,'1.Fiche candidature (à remplir)'!F:F)</f>
        <v>0</v>
      </c>
      <c r="T872">
        <f>_xlfn.XLOOKUP(O872,'1.Fiche candidature (à remplir)'!AB:AB,'1.Fiche candidature (à remplir)'!G:G)</f>
        <v>0</v>
      </c>
      <c r="U872">
        <f>_xlfn.XLOOKUP(O872,'1.Fiche candidature (à remplir)'!AB:AB,'1.Fiche candidature (à remplir)'!H:H)</f>
        <v>0</v>
      </c>
      <c r="V872" t="str">
        <f>_xlfn.XLOOKUP(O872,'1.Fiche candidature (à remplir)'!AB:AB,'1.Fiche candidature (à remplir)'!I:I)</f>
        <v>A compléter</v>
      </c>
      <c r="W872" t="str">
        <f>_xlfn.XLOOKUP(O872,'1.Fiche candidature (à remplir)'!AB:AB,'1.Fiche candidature (à remplir)'!L:L)</f>
        <v>A remplir</v>
      </c>
      <c r="X872">
        <f>_xlfn.XLOOKUP(O872,'1.Fiche candidature (à remplir)'!AB:AB,'1.Fiche candidature (à remplir)'!M:M)</f>
        <v>0</v>
      </c>
      <c r="Y872">
        <f>_xlfn.XLOOKUP(O872,'1.Fiche candidature (à remplir)'!AB:AB,'1.Fiche candidature (à remplir)'!N:N)</f>
        <v>0</v>
      </c>
      <c r="Z872">
        <f>_xlfn.XLOOKUP(O872,'1.Fiche candidature (à remplir)'!AB:AB,'1.Fiche candidature (à remplir)'!P:P)</f>
        <v>0</v>
      </c>
      <c r="AC872" s="479">
        <f>b.Groupement!D898</f>
        <v>0</v>
      </c>
      <c r="AD872" s="479">
        <f>b.Groupement!E898</f>
        <v>0</v>
      </c>
      <c r="AE872" s="479">
        <f>b.Groupement!F898</f>
        <v>0</v>
      </c>
      <c r="AF872" s="479">
        <f>b.Groupement!G898</f>
        <v>0</v>
      </c>
      <c r="AG872" s="479">
        <f>b.Groupement!H898</f>
        <v>0</v>
      </c>
      <c r="AH872" s="479">
        <f>b.Groupement!I898</f>
        <v>0</v>
      </c>
      <c r="AI872" s="479">
        <f>b.Groupement!J898</f>
        <v>0</v>
      </c>
      <c r="AK872" s="479">
        <f>'a.Equipe projet'!D894</f>
        <v>0</v>
      </c>
      <c r="AL872" s="479">
        <f>'a.Equipe projet'!E894</f>
        <v>0</v>
      </c>
      <c r="AM872" s="479">
        <f>'a.Equipe projet'!F894</f>
        <v>0</v>
      </c>
      <c r="AN872" s="479">
        <f>'a.Equipe projet'!G894</f>
        <v>0</v>
      </c>
      <c r="AO872" s="479">
        <f>'a.Equipe projet'!H894</f>
        <v>0</v>
      </c>
      <c r="AP872" s="479">
        <f>'a.Equipe projet'!I894</f>
        <v>0</v>
      </c>
      <c r="AQ872" s="479">
        <f>'a.Equipe projet'!J894</f>
        <v>0</v>
      </c>
      <c r="AR872" s="479">
        <f>'a.Equipe projet'!K894</f>
        <v>0</v>
      </c>
      <c r="AS872" s="479">
        <f>'a.Equipe projet'!L894</f>
        <v>0</v>
      </c>
      <c r="AU872" s="479">
        <f>'c.Prestataires'!D893</f>
        <v>0</v>
      </c>
      <c r="AV872" s="479">
        <f>'c.Prestataires'!E893</f>
        <v>0</v>
      </c>
      <c r="AW872" s="479">
        <f>'c.Prestataires'!F893</f>
        <v>0</v>
      </c>
      <c r="AX872" s="479">
        <f>'c.Prestataires'!G893</f>
        <v>0</v>
      </c>
      <c r="AY872" s="479">
        <f>'c.Prestataires'!H893</f>
        <v>0</v>
      </c>
      <c r="BA872" s="479">
        <f>'d.Points de vente&amp;récupération'!D895</f>
        <v>0</v>
      </c>
      <c r="BB872" s="479">
        <f>'d.Points de vente&amp;récupération'!E895</f>
        <v>0</v>
      </c>
      <c r="BC872" s="479">
        <f>'d.Points de vente&amp;récupération'!F895</f>
        <v>0</v>
      </c>
      <c r="BD872" s="479">
        <f>'d.Points de vente&amp;récupération'!G895</f>
        <v>0</v>
      </c>
      <c r="BE872" s="479">
        <f>'d.Points de vente&amp;récupération'!H895</f>
        <v>0</v>
      </c>
      <c r="BF872" s="479">
        <f>'d.Points de vente&amp;récupération'!I895</f>
        <v>0</v>
      </c>
      <c r="BG872" s="479">
        <f>'d.Points de vente&amp;récupération'!J895</f>
        <v>0</v>
      </c>
      <c r="BH872" s="479">
        <f>'d.Points de vente&amp;récupération'!K895</f>
        <v>0</v>
      </c>
    </row>
    <row r="873" spans="15:60">
      <c r="O873">
        <v>870</v>
      </c>
      <c r="P873" t="str">
        <f>_xlfn.XLOOKUP(O873,'1.Fiche candidature (à remplir)'!AB:AB,'1.Fiche candidature (à remplir)'!D:D)</f>
        <v xml:space="preserve">Prestation intellectuelle </v>
      </c>
      <c r="Q873" t="str">
        <f>_xlfn.XLOOKUP(O873,'1.Fiche candidature (à remplir)'!AB:AB,'1.Fiche candidature (à remplir)'!AC:AC)</f>
        <v>Investissement_2</v>
      </c>
      <c r="R873" t="str">
        <f>_xlfn.XLOOKUP(O873,'1.Fiche candidature (à remplir)'!AB:AB,'1.Fiche candidature (à remplir)'!E:E)</f>
        <v>A compléter</v>
      </c>
      <c r="S873">
        <f>_xlfn.XLOOKUP(O873,'1.Fiche candidature (à remplir)'!AB:AB,'1.Fiche candidature (à remplir)'!F:F)</f>
        <v>0</v>
      </c>
      <c r="T873">
        <f>_xlfn.XLOOKUP(O873,'1.Fiche candidature (à remplir)'!AB:AB,'1.Fiche candidature (à remplir)'!G:G)</f>
        <v>0</v>
      </c>
      <c r="U873">
        <f>_xlfn.XLOOKUP(O873,'1.Fiche candidature (à remplir)'!AB:AB,'1.Fiche candidature (à remplir)'!H:H)</f>
        <v>0</v>
      </c>
      <c r="V873" t="str">
        <f>_xlfn.XLOOKUP(O873,'1.Fiche candidature (à remplir)'!AB:AB,'1.Fiche candidature (à remplir)'!I:I)</f>
        <v>A compléter</v>
      </c>
      <c r="W873" t="str">
        <f>_xlfn.XLOOKUP(O873,'1.Fiche candidature (à remplir)'!AB:AB,'1.Fiche candidature (à remplir)'!L:L)</f>
        <v>A remplir</v>
      </c>
      <c r="X873">
        <f>_xlfn.XLOOKUP(O873,'1.Fiche candidature (à remplir)'!AB:AB,'1.Fiche candidature (à remplir)'!M:M)</f>
        <v>0</v>
      </c>
      <c r="Y873">
        <f>_xlfn.XLOOKUP(O873,'1.Fiche candidature (à remplir)'!AB:AB,'1.Fiche candidature (à remplir)'!N:N)</f>
        <v>0</v>
      </c>
      <c r="Z873">
        <f>_xlfn.XLOOKUP(O873,'1.Fiche candidature (à remplir)'!AB:AB,'1.Fiche candidature (à remplir)'!P:P)</f>
        <v>0</v>
      </c>
      <c r="AC873" s="479">
        <f>b.Groupement!D899</f>
        <v>0</v>
      </c>
      <c r="AD873" s="479">
        <f>b.Groupement!E899</f>
        <v>0</v>
      </c>
      <c r="AE873" s="479">
        <f>b.Groupement!F899</f>
        <v>0</v>
      </c>
      <c r="AF873" s="479">
        <f>b.Groupement!G899</f>
        <v>0</v>
      </c>
      <c r="AG873" s="479">
        <f>b.Groupement!H899</f>
        <v>0</v>
      </c>
      <c r="AH873" s="479">
        <f>b.Groupement!I899</f>
        <v>0</v>
      </c>
      <c r="AI873" s="479">
        <f>b.Groupement!J899</f>
        <v>0</v>
      </c>
      <c r="AK873" s="479">
        <f>'a.Equipe projet'!D895</f>
        <v>0</v>
      </c>
      <c r="AL873" s="479">
        <f>'a.Equipe projet'!E895</f>
        <v>0</v>
      </c>
      <c r="AM873" s="479">
        <f>'a.Equipe projet'!F895</f>
        <v>0</v>
      </c>
      <c r="AN873" s="479">
        <f>'a.Equipe projet'!G895</f>
        <v>0</v>
      </c>
      <c r="AO873" s="479">
        <f>'a.Equipe projet'!H895</f>
        <v>0</v>
      </c>
      <c r="AP873" s="479">
        <f>'a.Equipe projet'!I895</f>
        <v>0</v>
      </c>
      <c r="AQ873" s="479">
        <f>'a.Equipe projet'!J895</f>
        <v>0</v>
      </c>
      <c r="AR873" s="479">
        <f>'a.Equipe projet'!K895</f>
        <v>0</v>
      </c>
      <c r="AS873" s="479">
        <f>'a.Equipe projet'!L895</f>
        <v>0</v>
      </c>
      <c r="AU873" s="479">
        <f>'c.Prestataires'!D894</f>
        <v>0</v>
      </c>
      <c r="AV873" s="479">
        <f>'c.Prestataires'!E894</f>
        <v>0</v>
      </c>
      <c r="AW873" s="479">
        <f>'c.Prestataires'!F894</f>
        <v>0</v>
      </c>
      <c r="AX873" s="479">
        <f>'c.Prestataires'!G894</f>
        <v>0</v>
      </c>
      <c r="AY873" s="479">
        <f>'c.Prestataires'!H894</f>
        <v>0</v>
      </c>
      <c r="BA873" s="479">
        <f>'d.Points de vente&amp;récupération'!D896</f>
        <v>0</v>
      </c>
      <c r="BB873" s="479">
        <f>'d.Points de vente&amp;récupération'!E896</f>
        <v>0</v>
      </c>
      <c r="BC873" s="479">
        <f>'d.Points de vente&amp;récupération'!F896</f>
        <v>0</v>
      </c>
      <c r="BD873" s="479">
        <f>'d.Points de vente&amp;récupération'!G896</f>
        <v>0</v>
      </c>
      <c r="BE873" s="479">
        <f>'d.Points de vente&amp;récupération'!H896</f>
        <v>0</v>
      </c>
      <c r="BF873" s="479">
        <f>'d.Points de vente&amp;récupération'!I896</f>
        <v>0</v>
      </c>
      <c r="BG873" s="479">
        <f>'d.Points de vente&amp;récupération'!J896</f>
        <v>0</v>
      </c>
      <c r="BH873" s="479">
        <f>'d.Points de vente&amp;récupération'!K896</f>
        <v>0</v>
      </c>
    </row>
    <row r="874" spans="15:60">
      <c r="O874">
        <v>871</v>
      </c>
      <c r="P874" t="str">
        <f>_xlfn.XLOOKUP(O874,'1.Fiche candidature (à remplir)'!AB:AB,'1.Fiche candidature (à remplir)'!D:D)</f>
        <v>Moyens humains Directeur (taux horaire brut plafonné)
Remplissez l’onglet « a. Équipe projet ».</v>
      </c>
      <c r="Q874" t="str">
        <f>_xlfn.XLOOKUP(O874,'1.Fiche candidature (à remplir)'!AB:AB,'1.Fiche candidature (à remplir)'!AC:AC)</f>
        <v>Investissement_2</v>
      </c>
      <c r="R874" t="str">
        <f>_xlfn.XLOOKUP(O874,'1.Fiche candidature (à remplir)'!AB:AB,'1.Fiche candidature (à remplir)'!E:E)</f>
        <v>A compléter</v>
      </c>
      <c r="S874">
        <f>_xlfn.XLOOKUP(O874,'1.Fiche candidature (à remplir)'!AB:AB,'1.Fiche candidature (à remplir)'!F:F)</f>
        <v>0</v>
      </c>
      <c r="T874">
        <f>_xlfn.XLOOKUP(O874,'1.Fiche candidature (à remplir)'!AB:AB,'1.Fiche candidature (à remplir)'!G:G)</f>
        <v>103.21100917431193</v>
      </c>
      <c r="U874">
        <f>_xlfn.XLOOKUP(O874,'1.Fiche candidature (à remplir)'!AB:AB,'1.Fiche candidature (à remplir)'!H:H)</f>
        <v>0</v>
      </c>
      <c r="V874" t="str">
        <f>_xlfn.XLOOKUP(O874,'1.Fiche candidature (à remplir)'!AB:AB,'1.Fiche candidature (à remplir)'!I:I)</f>
        <v>X</v>
      </c>
      <c r="W874" t="str">
        <f>_xlfn.XLOOKUP(O874,'1.Fiche candidature (à remplir)'!AB:AB,'1.Fiche candidature (à remplir)'!L:L)</f>
        <v>A remplir</v>
      </c>
      <c r="X874">
        <f>_xlfn.XLOOKUP(O874,'1.Fiche candidature (à remplir)'!AB:AB,'1.Fiche candidature (à remplir)'!M:M)</f>
        <v>0</v>
      </c>
      <c r="Y874">
        <f>_xlfn.XLOOKUP(O874,'1.Fiche candidature (à remplir)'!AB:AB,'1.Fiche candidature (à remplir)'!N:N)</f>
        <v>0</v>
      </c>
      <c r="Z874">
        <f>_xlfn.XLOOKUP(O874,'1.Fiche candidature (à remplir)'!AB:AB,'1.Fiche candidature (à remplir)'!P:P)</f>
        <v>0</v>
      </c>
      <c r="AC874" s="479">
        <f>b.Groupement!D900</f>
        <v>0</v>
      </c>
      <c r="AD874" s="479">
        <f>b.Groupement!E900</f>
        <v>0</v>
      </c>
      <c r="AE874" s="479">
        <f>b.Groupement!F900</f>
        <v>0</v>
      </c>
      <c r="AF874" s="479">
        <f>b.Groupement!G900</f>
        <v>0</v>
      </c>
      <c r="AG874" s="479">
        <f>b.Groupement!H900</f>
        <v>0</v>
      </c>
      <c r="AH874" s="479">
        <f>b.Groupement!I900</f>
        <v>0</v>
      </c>
      <c r="AI874" s="479">
        <f>b.Groupement!J900</f>
        <v>0</v>
      </c>
      <c r="AK874" s="479">
        <f>'a.Equipe projet'!D896</f>
        <v>0</v>
      </c>
      <c r="AL874" s="479">
        <f>'a.Equipe projet'!E896</f>
        <v>0</v>
      </c>
      <c r="AM874" s="479">
        <f>'a.Equipe projet'!F896</f>
        <v>0</v>
      </c>
      <c r="AN874" s="479">
        <f>'a.Equipe projet'!G896</f>
        <v>0</v>
      </c>
      <c r="AO874" s="479">
        <f>'a.Equipe projet'!H896</f>
        <v>0</v>
      </c>
      <c r="AP874" s="479">
        <f>'a.Equipe projet'!I896</f>
        <v>0</v>
      </c>
      <c r="AQ874" s="479">
        <f>'a.Equipe projet'!J896</f>
        <v>0</v>
      </c>
      <c r="AR874" s="479">
        <f>'a.Equipe projet'!K896</f>
        <v>0</v>
      </c>
      <c r="AS874" s="479">
        <f>'a.Equipe projet'!L896</f>
        <v>0</v>
      </c>
      <c r="AU874" s="479">
        <f>'c.Prestataires'!D895</f>
        <v>0</v>
      </c>
      <c r="AV874" s="479">
        <f>'c.Prestataires'!E895</f>
        <v>0</v>
      </c>
      <c r="AW874" s="479">
        <f>'c.Prestataires'!F895</f>
        <v>0</v>
      </c>
      <c r="AX874" s="479">
        <f>'c.Prestataires'!G895</f>
        <v>0</v>
      </c>
      <c r="AY874" s="479">
        <f>'c.Prestataires'!H895</f>
        <v>0</v>
      </c>
      <c r="BA874" s="479">
        <f>'d.Points de vente&amp;récupération'!D897</f>
        <v>0</v>
      </c>
      <c r="BB874" s="479">
        <f>'d.Points de vente&amp;récupération'!E897</f>
        <v>0</v>
      </c>
      <c r="BC874" s="479">
        <f>'d.Points de vente&amp;récupération'!F897</f>
        <v>0</v>
      </c>
      <c r="BD874" s="479">
        <f>'d.Points de vente&amp;récupération'!G897</f>
        <v>0</v>
      </c>
      <c r="BE874" s="479">
        <f>'d.Points de vente&amp;récupération'!H897</f>
        <v>0</v>
      </c>
      <c r="BF874" s="479">
        <f>'d.Points de vente&amp;récupération'!I897</f>
        <v>0</v>
      </c>
      <c r="BG874" s="479">
        <f>'d.Points de vente&amp;récupération'!J897</f>
        <v>0</v>
      </c>
      <c r="BH874" s="479">
        <f>'d.Points de vente&amp;récupération'!K897</f>
        <v>0</v>
      </c>
    </row>
    <row r="875" spans="15:60">
      <c r="O875">
        <v>872</v>
      </c>
      <c r="P875" t="str">
        <f>_xlfn.XLOOKUP(O875,'1.Fiche candidature (à remplir)'!AB:AB,'1.Fiche candidature (à remplir)'!D:D)</f>
        <v>Moyens humains Cadre sénior (taux horaire brut plafonné)
Remplissez l’onglet « a. Équipe projet ».</v>
      </c>
      <c r="Q875" t="str">
        <f>_xlfn.XLOOKUP(O875,'1.Fiche candidature (à remplir)'!AB:AB,'1.Fiche candidature (à remplir)'!AC:AC)</f>
        <v>Investissement_2</v>
      </c>
      <c r="R875" t="str">
        <f>_xlfn.XLOOKUP(O875,'1.Fiche candidature (à remplir)'!AB:AB,'1.Fiche candidature (à remplir)'!E:E)</f>
        <v>A compléter</v>
      </c>
      <c r="S875">
        <f>_xlfn.XLOOKUP(O875,'1.Fiche candidature (à remplir)'!AB:AB,'1.Fiche candidature (à remplir)'!F:F)</f>
        <v>0</v>
      </c>
      <c r="T875">
        <f>_xlfn.XLOOKUP(O875,'1.Fiche candidature (à remplir)'!AB:AB,'1.Fiche candidature (à remplir)'!G:G)</f>
        <v>68.807339449541288</v>
      </c>
      <c r="U875">
        <f>_xlfn.XLOOKUP(O875,'1.Fiche candidature (à remplir)'!AB:AB,'1.Fiche candidature (à remplir)'!H:H)</f>
        <v>0</v>
      </c>
      <c r="V875" t="str">
        <f>_xlfn.XLOOKUP(O875,'1.Fiche candidature (à remplir)'!AB:AB,'1.Fiche candidature (à remplir)'!I:I)</f>
        <v>X</v>
      </c>
      <c r="W875" t="str">
        <f>_xlfn.XLOOKUP(O875,'1.Fiche candidature (à remplir)'!AB:AB,'1.Fiche candidature (à remplir)'!L:L)</f>
        <v>A remplir</v>
      </c>
      <c r="X875">
        <f>_xlfn.XLOOKUP(O875,'1.Fiche candidature (à remplir)'!AB:AB,'1.Fiche candidature (à remplir)'!M:M)</f>
        <v>0</v>
      </c>
      <c r="Y875">
        <f>_xlfn.XLOOKUP(O875,'1.Fiche candidature (à remplir)'!AB:AB,'1.Fiche candidature (à remplir)'!N:N)</f>
        <v>0</v>
      </c>
      <c r="Z875">
        <f>_xlfn.XLOOKUP(O875,'1.Fiche candidature (à remplir)'!AB:AB,'1.Fiche candidature (à remplir)'!P:P)</f>
        <v>0</v>
      </c>
      <c r="AC875" s="479">
        <f>b.Groupement!D901</f>
        <v>0</v>
      </c>
      <c r="AD875" s="479">
        <f>b.Groupement!E901</f>
        <v>0</v>
      </c>
      <c r="AE875" s="479">
        <f>b.Groupement!F901</f>
        <v>0</v>
      </c>
      <c r="AF875" s="479">
        <f>b.Groupement!G901</f>
        <v>0</v>
      </c>
      <c r="AG875" s="479">
        <f>b.Groupement!H901</f>
        <v>0</v>
      </c>
      <c r="AH875" s="479">
        <f>b.Groupement!I901</f>
        <v>0</v>
      </c>
      <c r="AI875" s="479">
        <f>b.Groupement!J901</f>
        <v>0</v>
      </c>
      <c r="AK875" s="479">
        <f>'a.Equipe projet'!D897</f>
        <v>0</v>
      </c>
      <c r="AL875" s="479">
        <f>'a.Equipe projet'!E897</f>
        <v>0</v>
      </c>
      <c r="AM875" s="479">
        <f>'a.Equipe projet'!F897</f>
        <v>0</v>
      </c>
      <c r="AN875" s="479">
        <f>'a.Equipe projet'!G897</f>
        <v>0</v>
      </c>
      <c r="AO875" s="479">
        <f>'a.Equipe projet'!H897</f>
        <v>0</v>
      </c>
      <c r="AP875" s="479">
        <f>'a.Equipe projet'!I897</f>
        <v>0</v>
      </c>
      <c r="AQ875" s="479">
        <f>'a.Equipe projet'!J897</f>
        <v>0</v>
      </c>
      <c r="AR875" s="479">
        <f>'a.Equipe projet'!K897</f>
        <v>0</v>
      </c>
      <c r="AS875" s="479">
        <f>'a.Equipe projet'!L897</f>
        <v>0</v>
      </c>
      <c r="AU875" s="479">
        <f>'c.Prestataires'!D896</f>
        <v>0</v>
      </c>
      <c r="AV875" s="479">
        <f>'c.Prestataires'!E896</f>
        <v>0</v>
      </c>
      <c r="AW875" s="479">
        <f>'c.Prestataires'!F896</f>
        <v>0</v>
      </c>
      <c r="AX875" s="479">
        <f>'c.Prestataires'!G896</f>
        <v>0</v>
      </c>
      <c r="AY875" s="479">
        <f>'c.Prestataires'!H896</f>
        <v>0</v>
      </c>
      <c r="BA875" s="479">
        <f>'d.Points de vente&amp;récupération'!D898</f>
        <v>0</v>
      </c>
      <c r="BB875" s="479">
        <f>'d.Points de vente&amp;récupération'!E898</f>
        <v>0</v>
      </c>
      <c r="BC875" s="479">
        <f>'d.Points de vente&amp;récupération'!F898</f>
        <v>0</v>
      </c>
      <c r="BD875" s="479">
        <f>'d.Points de vente&amp;récupération'!G898</f>
        <v>0</v>
      </c>
      <c r="BE875" s="479">
        <f>'d.Points de vente&amp;récupération'!H898</f>
        <v>0</v>
      </c>
      <c r="BF875" s="479">
        <f>'d.Points de vente&amp;récupération'!I898</f>
        <v>0</v>
      </c>
      <c r="BG875" s="479">
        <f>'d.Points de vente&amp;récupération'!J898</f>
        <v>0</v>
      </c>
      <c r="BH875" s="479">
        <f>'d.Points de vente&amp;récupération'!K898</f>
        <v>0</v>
      </c>
    </row>
    <row r="876" spans="15:60">
      <c r="O876">
        <v>873</v>
      </c>
      <c r="P876" t="str">
        <f>_xlfn.XLOOKUP(O876,'1.Fiche candidature (à remplir)'!AB:AB,'1.Fiche candidature (à remplir)'!D:D)</f>
        <v>Moyens humains Cadre junior (taux horaire brut plafonné)
Remplissez l’onglet « a. Équipe projet ».</v>
      </c>
      <c r="Q876" t="str">
        <f>_xlfn.XLOOKUP(O876,'1.Fiche candidature (à remplir)'!AB:AB,'1.Fiche candidature (à remplir)'!AC:AC)</f>
        <v>Investissement_2</v>
      </c>
      <c r="R876" t="str">
        <f>_xlfn.XLOOKUP(O876,'1.Fiche candidature (à remplir)'!AB:AB,'1.Fiche candidature (à remplir)'!E:E)</f>
        <v>A compléter</v>
      </c>
      <c r="S876">
        <f>_xlfn.XLOOKUP(O876,'1.Fiche candidature (à remplir)'!AB:AB,'1.Fiche candidature (à remplir)'!F:F)</f>
        <v>0</v>
      </c>
      <c r="T876">
        <f>_xlfn.XLOOKUP(O876,'1.Fiche candidature (à remplir)'!AB:AB,'1.Fiche candidature (à remplir)'!G:G)</f>
        <v>34.403669724770644</v>
      </c>
      <c r="U876">
        <f>_xlfn.XLOOKUP(O876,'1.Fiche candidature (à remplir)'!AB:AB,'1.Fiche candidature (à remplir)'!H:H)</f>
        <v>0</v>
      </c>
      <c r="V876" t="str">
        <f>_xlfn.XLOOKUP(O876,'1.Fiche candidature (à remplir)'!AB:AB,'1.Fiche candidature (à remplir)'!I:I)</f>
        <v>X</v>
      </c>
      <c r="W876" t="str">
        <f>_xlfn.XLOOKUP(O876,'1.Fiche candidature (à remplir)'!AB:AB,'1.Fiche candidature (à remplir)'!L:L)</f>
        <v>A remplir</v>
      </c>
      <c r="X876">
        <f>_xlfn.XLOOKUP(O876,'1.Fiche candidature (à remplir)'!AB:AB,'1.Fiche candidature (à remplir)'!M:M)</f>
        <v>0</v>
      </c>
      <c r="Y876">
        <f>_xlfn.XLOOKUP(O876,'1.Fiche candidature (à remplir)'!AB:AB,'1.Fiche candidature (à remplir)'!N:N)</f>
        <v>0</v>
      </c>
      <c r="Z876">
        <f>_xlfn.XLOOKUP(O876,'1.Fiche candidature (à remplir)'!AB:AB,'1.Fiche candidature (à remplir)'!P:P)</f>
        <v>0</v>
      </c>
      <c r="AC876" s="479">
        <f>b.Groupement!D902</f>
        <v>0</v>
      </c>
      <c r="AD876" s="479">
        <f>b.Groupement!E902</f>
        <v>0</v>
      </c>
      <c r="AE876" s="479">
        <f>b.Groupement!F902</f>
        <v>0</v>
      </c>
      <c r="AF876" s="479">
        <f>b.Groupement!G902</f>
        <v>0</v>
      </c>
      <c r="AG876" s="479">
        <f>b.Groupement!H902</f>
        <v>0</v>
      </c>
      <c r="AH876" s="479">
        <f>b.Groupement!I902</f>
        <v>0</v>
      </c>
      <c r="AI876" s="479">
        <f>b.Groupement!J902</f>
        <v>0</v>
      </c>
      <c r="AK876" s="479">
        <f>'a.Equipe projet'!D898</f>
        <v>0</v>
      </c>
      <c r="AL876" s="479">
        <f>'a.Equipe projet'!E898</f>
        <v>0</v>
      </c>
      <c r="AM876" s="479">
        <f>'a.Equipe projet'!F898</f>
        <v>0</v>
      </c>
      <c r="AN876" s="479">
        <f>'a.Equipe projet'!G898</f>
        <v>0</v>
      </c>
      <c r="AO876" s="479">
        <f>'a.Equipe projet'!H898</f>
        <v>0</v>
      </c>
      <c r="AP876" s="479">
        <f>'a.Equipe projet'!I898</f>
        <v>0</v>
      </c>
      <c r="AQ876" s="479">
        <f>'a.Equipe projet'!J898</f>
        <v>0</v>
      </c>
      <c r="AR876" s="479">
        <f>'a.Equipe projet'!K898</f>
        <v>0</v>
      </c>
      <c r="AS876" s="479">
        <f>'a.Equipe projet'!L898</f>
        <v>0</v>
      </c>
      <c r="AU876" s="479">
        <f>'c.Prestataires'!D897</f>
        <v>0</v>
      </c>
      <c r="AV876" s="479">
        <f>'c.Prestataires'!E897</f>
        <v>0</v>
      </c>
      <c r="AW876" s="479">
        <f>'c.Prestataires'!F897</f>
        <v>0</v>
      </c>
      <c r="AX876" s="479">
        <f>'c.Prestataires'!G897</f>
        <v>0</v>
      </c>
      <c r="AY876" s="479">
        <f>'c.Prestataires'!H897</f>
        <v>0</v>
      </c>
      <c r="BA876" s="479">
        <f>'d.Points de vente&amp;récupération'!D899</f>
        <v>0</v>
      </c>
      <c r="BB876" s="479">
        <f>'d.Points de vente&amp;récupération'!E899</f>
        <v>0</v>
      </c>
      <c r="BC876" s="479">
        <f>'d.Points de vente&amp;récupération'!F899</f>
        <v>0</v>
      </c>
      <c r="BD876" s="479">
        <f>'d.Points de vente&amp;récupération'!G899</f>
        <v>0</v>
      </c>
      <c r="BE876" s="479">
        <f>'d.Points de vente&amp;récupération'!H899</f>
        <v>0</v>
      </c>
      <c r="BF876" s="479">
        <f>'d.Points de vente&amp;récupération'!I899</f>
        <v>0</v>
      </c>
      <c r="BG876" s="479">
        <f>'d.Points de vente&amp;récupération'!J899</f>
        <v>0</v>
      </c>
      <c r="BH876" s="479">
        <f>'d.Points de vente&amp;récupération'!K899</f>
        <v>0</v>
      </c>
    </row>
    <row r="877" spans="15:60">
      <c r="O877">
        <v>874</v>
      </c>
      <c r="P877" t="str">
        <f>_xlfn.XLOOKUP(O877,'1.Fiche candidature (à remplir)'!AB:AB,'1.Fiche candidature (à remplir)'!D:D)</f>
        <v>Moyens humains Ouvrier (taux horaire brut plafonné)
Remplissez l’onglet « a. Équipe projet ».</v>
      </c>
      <c r="Q877" t="str">
        <f>_xlfn.XLOOKUP(O877,'1.Fiche candidature (à remplir)'!AB:AB,'1.Fiche candidature (à remplir)'!AC:AC)</f>
        <v>Investissement_2</v>
      </c>
      <c r="R877" t="str">
        <f>_xlfn.XLOOKUP(O877,'1.Fiche candidature (à remplir)'!AB:AB,'1.Fiche candidature (à remplir)'!E:E)</f>
        <v>A compléter</v>
      </c>
      <c r="S877">
        <f>_xlfn.XLOOKUP(O877,'1.Fiche candidature (à remplir)'!AB:AB,'1.Fiche candidature (à remplir)'!F:F)</f>
        <v>0</v>
      </c>
      <c r="T877">
        <f>_xlfn.XLOOKUP(O877,'1.Fiche candidature (à remplir)'!AB:AB,'1.Fiche candidature (à remplir)'!G:G)</f>
        <v>27.522935779816514</v>
      </c>
      <c r="U877">
        <f>_xlfn.XLOOKUP(O877,'1.Fiche candidature (à remplir)'!AB:AB,'1.Fiche candidature (à remplir)'!H:H)</f>
        <v>0</v>
      </c>
      <c r="V877" t="str">
        <f>_xlfn.XLOOKUP(O877,'1.Fiche candidature (à remplir)'!AB:AB,'1.Fiche candidature (à remplir)'!I:I)</f>
        <v>X</v>
      </c>
      <c r="W877" t="str">
        <f>_xlfn.XLOOKUP(O877,'1.Fiche candidature (à remplir)'!AB:AB,'1.Fiche candidature (à remplir)'!L:L)</f>
        <v>A remplir</v>
      </c>
      <c r="X877">
        <f>_xlfn.XLOOKUP(O877,'1.Fiche candidature (à remplir)'!AB:AB,'1.Fiche candidature (à remplir)'!M:M)</f>
        <v>0</v>
      </c>
      <c r="Y877">
        <f>_xlfn.XLOOKUP(O877,'1.Fiche candidature (à remplir)'!AB:AB,'1.Fiche candidature (à remplir)'!N:N)</f>
        <v>0</v>
      </c>
      <c r="Z877">
        <f>_xlfn.XLOOKUP(O877,'1.Fiche candidature (à remplir)'!AB:AB,'1.Fiche candidature (à remplir)'!P:P)</f>
        <v>0</v>
      </c>
      <c r="AC877" s="479">
        <f>b.Groupement!D903</f>
        <v>0</v>
      </c>
      <c r="AD877" s="479">
        <f>b.Groupement!E903</f>
        <v>0</v>
      </c>
      <c r="AE877" s="479">
        <f>b.Groupement!F903</f>
        <v>0</v>
      </c>
      <c r="AF877" s="479">
        <f>b.Groupement!G903</f>
        <v>0</v>
      </c>
      <c r="AG877" s="479">
        <f>b.Groupement!H903</f>
        <v>0</v>
      </c>
      <c r="AH877" s="479">
        <f>b.Groupement!I903</f>
        <v>0</v>
      </c>
      <c r="AI877" s="479">
        <f>b.Groupement!J903</f>
        <v>0</v>
      </c>
      <c r="AK877" s="479">
        <f>'a.Equipe projet'!D899</f>
        <v>0</v>
      </c>
      <c r="AL877" s="479">
        <f>'a.Equipe projet'!E899</f>
        <v>0</v>
      </c>
      <c r="AM877" s="479">
        <f>'a.Equipe projet'!F899</f>
        <v>0</v>
      </c>
      <c r="AN877" s="479">
        <f>'a.Equipe projet'!G899</f>
        <v>0</v>
      </c>
      <c r="AO877" s="479">
        <f>'a.Equipe projet'!H899</f>
        <v>0</v>
      </c>
      <c r="AP877" s="479">
        <f>'a.Equipe projet'!I899</f>
        <v>0</v>
      </c>
      <c r="AQ877" s="479">
        <f>'a.Equipe projet'!J899</f>
        <v>0</v>
      </c>
      <c r="AR877" s="479">
        <f>'a.Equipe projet'!K899</f>
        <v>0</v>
      </c>
      <c r="AS877" s="479">
        <f>'a.Equipe projet'!L899</f>
        <v>0</v>
      </c>
      <c r="AU877" s="479">
        <f>'c.Prestataires'!D898</f>
        <v>0</v>
      </c>
      <c r="AV877" s="479">
        <f>'c.Prestataires'!E898</f>
        <v>0</v>
      </c>
      <c r="AW877" s="479">
        <f>'c.Prestataires'!F898</f>
        <v>0</v>
      </c>
      <c r="AX877" s="479">
        <f>'c.Prestataires'!G898</f>
        <v>0</v>
      </c>
      <c r="AY877" s="479">
        <f>'c.Prestataires'!H898</f>
        <v>0</v>
      </c>
      <c r="BA877" s="479">
        <f>'d.Points de vente&amp;récupération'!D900</f>
        <v>0</v>
      </c>
      <c r="BB877" s="479">
        <f>'d.Points de vente&amp;récupération'!E900</f>
        <v>0</v>
      </c>
      <c r="BC877" s="479">
        <f>'d.Points de vente&amp;récupération'!F900</f>
        <v>0</v>
      </c>
      <c r="BD877" s="479">
        <f>'d.Points de vente&amp;récupération'!G900</f>
        <v>0</v>
      </c>
      <c r="BE877" s="479">
        <f>'d.Points de vente&amp;récupération'!H900</f>
        <v>0</v>
      </c>
      <c r="BF877" s="479">
        <f>'d.Points de vente&amp;récupération'!I900</f>
        <v>0</v>
      </c>
      <c r="BG877" s="479">
        <f>'d.Points de vente&amp;récupération'!J900</f>
        <v>0</v>
      </c>
      <c r="BH877" s="479">
        <f>'d.Points de vente&amp;récupération'!K900</f>
        <v>0</v>
      </c>
    </row>
    <row r="878" spans="15:60">
      <c r="O878">
        <v>875</v>
      </c>
      <c r="P878" t="str">
        <f>_xlfn.XLOOKUP(O878,'1.Fiche candidature (à remplir)'!AB:AB,'1.Fiche candidature (à remplir)'!D:D)</f>
        <v>Achat d'Emballages primaires réemployables
A noter : l'attestation sur l’honneur ou de réemployabilité est à compléter</v>
      </c>
      <c r="Q878" t="str">
        <f>_xlfn.XLOOKUP(O878,'1.Fiche candidature (à remplir)'!AB:AB,'1.Fiche candidature (à remplir)'!AC:AC)</f>
        <v>Investissement_3</v>
      </c>
      <c r="R878" t="str">
        <f>_xlfn.XLOOKUP(O878,'1.Fiche candidature (à remplir)'!AB:AB,'1.Fiche candidature (à remplir)'!E:E)</f>
        <v>A compléter</v>
      </c>
      <c r="S878">
        <f>_xlfn.XLOOKUP(O878,'1.Fiche candidature (à remplir)'!AB:AB,'1.Fiche candidature (à remplir)'!F:F)</f>
        <v>0</v>
      </c>
      <c r="T878">
        <f>_xlfn.XLOOKUP(O878,'1.Fiche candidature (à remplir)'!AB:AB,'1.Fiche candidature (à remplir)'!G:G)</f>
        <v>0</v>
      </c>
      <c r="U878">
        <f>_xlfn.XLOOKUP(O878,'1.Fiche candidature (à remplir)'!AB:AB,'1.Fiche candidature (à remplir)'!H:H)</f>
        <v>0</v>
      </c>
      <c r="V878" t="str">
        <f>_xlfn.XLOOKUP(O878,'1.Fiche candidature (à remplir)'!AB:AB,'1.Fiche candidature (à remplir)'!I:I)</f>
        <v>A compléter</v>
      </c>
      <c r="W878" t="str">
        <f>_xlfn.XLOOKUP(O878,'1.Fiche candidature (à remplir)'!AB:AB,'1.Fiche candidature (à remplir)'!L:L)</f>
        <v>A remplir</v>
      </c>
      <c r="X878">
        <f>_xlfn.XLOOKUP(O878,'1.Fiche candidature (à remplir)'!AB:AB,'1.Fiche candidature (à remplir)'!M:M)</f>
        <v>0</v>
      </c>
      <c r="Y878">
        <f>_xlfn.XLOOKUP(O878,'1.Fiche candidature (à remplir)'!AB:AB,'1.Fiche candidature (à remplir)'!N:N)</f>
        <v>0</v>
      </c>
      <c r="Z878">
        <f>_xlfn.XLOOKUP(O878,'1.Fiche candidature (à remplir)'!AB:AB,'1.Fiche candidature (à remplir)'!P:P)</f>
        <v>0</v>
      </c>
      <c r="AC878" s="479">
        <f>b.Groupement!D904</f>
        <v>0</v>
      </c>
      <c r="AD878" s="479">
        <f>b.Groupement!E904</f>
        <v>0</v>
      </c>
      <c r="AE878" s="479">
        <f>b.Groupement!F904</f>
        <v>0</v>
      </c>
      <c r="AF878" s="479">
        <f>b.Groupement!G904</f>
        <v>0</v>
      </c>
      <c r="AG878" s="479">
        <f>b.Groupement!H904</f>
        <v>0</v>
      </c>
      <c r="AH878" s="479">
        <f>b.Groupement!I904</f>
        <v>0</v>
      </c>
      <c r="AI878" s="479">
        <f>b.Groupement!J904</f>
        <v>0</v>
      </c>
      <c r="AK878" s="479">
        <f>'a.Equipe projet'!D900</f>
        <v>0</v>
      </c>
      <c r="AL878" s="479">
        <f>'a.Equipe projet'!E900</f>
        <v>0</v>
      </c>
      <c r="AM878" s="479">
        <f>'a.Equipe projet'!F900</f>
        <v>0</v>
      </c>
      <c r="AN878" s="479">
        <f>'a.Equipe projet'!G900</f>
        <v>0</v>
      </c>
      <c r="AO878" s="479">
        <f>'a.Equipe projet'!H900</f>
        <v>0</v>
      </c>
      <c r="AP878" s="479">
        <f>'a.Equipe projet'!I900</f>
        <v>0</v>
      </c>
      <c r="AQ878" s="479">
        <f>'a.Equipe projet'!J900</f>
        <v>0</v>
      </c>
      <c r="AR878" s="479">
        <f>'a.Equipe projet'!K900</f>
        <v>0</v>
      </c>
      <c r="AS878" s="479">
        <f>'a.Equipe projet'!L900</f>
        <v>0</v>
      </c>
      <c r="AU878" s="479">
        <f>'c.Prestataires'!D899</f>
        <v>0</v>
      </c>
      <c r="AV878" s="479">
        <f>'c.Prestataires'!E899</f>
        <v>0</v>
      </c>
      <c r="AW878" s="479">
        <f>'c.Prestataires'!F899</f>
        <v>0</v>
      </c>
      <c r="AX878" s="479">
        <f>'c.Prestataires'!G899</f>
        <v>0</v>
      </c>
      <c r="AY878" s="479">
        <f>'c.Prestataires'!H899</f>
        <v>0</v>
      </c>
      <c r="BA878" s="479">
        <f>'d.Points de vente&amp;récupération'!D901</f>
        <v>0</v>
      </c>
      <c r="BB878" s="479">
        <f>'d.Points de vente&amp;récupération'!E901</f>
        <v>0</v>
      </c>
      <c r="BC878" s="479">
        <f>'d.Points de vente&amp;récupération'!F901</f>
        <v>0</v>
      </c>
      <c r="BD878" s="479">
        <f>'d.Points de vente&amp;récupération'!G901</f>
        <v>0</v>
      </c>
      <c r="BE878" s="479">
        <f>'d.Points de vente&amp;récupération'!H901</f>
        <v>0</v>
      </c>
      <c r="BF878" s="479">
        <f>'d.Points de vente&amp;récupération'!I901</f>
        <v>0</v>
      </c>
      <c r="BG878" s="479">
        <f>'d.Points de vente&amp;récupération'!J901</f>
        <v>0</v>
      </c>
      <c r="BH878" s="479">
        <f>'d.Points de vente&amp;récupération'!K901</f>
        <v>0</v>
      </c>
    </row>
    <row r="879" spans="15:60">
      <c r="O879">
        <v>876</v>
      </c>
      <c r="P879" t="str">
        <f>_xlfn.XLOOKUP(O879,'1.Fiche candidature (à remplir)'!AB:AB,'1.Fiche candidature (à remplir)'!D:D)</f>
        <v>Achat d'Emballages primaires réemployables</v>
      </c>
      <c r="Q879" t="str">
        <f>_xlfn.XLOOKUP(O879,'1.Fiche candidature (à remplir)'!AB:AB,'1.Fiche candidature (à remplir)'!AC:AC)</f>
        <v>Investissement_3</v>
      </c>
      <c r="R879" t="str">
        <f>_xlfn.XLOOKUP(O879,'1.Fiche candidature (à remplir)'!AB:AB,'1.Fiche candidature (à remplir)'!E:E)</f>
        <v>A compléter</v>
      </c>
      <c r="S879">
        <f>_xlfn.XLOOKUP(O879,'1.Fiche candidature (à remplir)'!AB:AB,'1.Fiche candidature (à remplir)'!F:F)</f>
        <v>0</v>
      </c>
      <c r="T879">
        <f>_xlfn.XLOOKUP(O879,'1.Fiche candidature (à remplir)'!AB:AB,'1.Fiche candidature (à remplir)'!G:G)</f>
        <v>0</v>
      </c>
      <c r="U879">
        <f>_xlfn.XLOOKUP(O879,'1.Fiche candidature (à remplir)'!AB:AB,'1.Fiche candidature (à remplir)'!H:H)</f>
        <v>0</v>
      </c>
      <c r="V879" t="str">
        <f>_xlfn.XLOOKUP(O879,'1.Fiche candidature (à remplir)'!AB:AB,'1.Fiche candidature (à remplir)'!I:I)</f>
        <v>A compléter</v>
      </c>
      <c r="W879" t="str">
        <f>_xlfn.XLOOKUP(O879,'1.Fiche candidature (à remplir)'!AB:AB,'1.Fiche candidature (à remplir)'!L:L)</f>
        <v>A remplir</v>
      </c>
      <c r="X879">
        <f>_xlfn.XLOOKUP(O879,'1.Fiche candidature (à remplir)'!AB:AB,'1.Fiche candidature (à remplir)'!M:M)</f>
        <v>0</v>
      </c>
      <c r="Y879">
        <f>_xlfn.XLOOKUP(O879,'1.Fiche candidature (à remplir)'!AB:AB,'1.Fiche candidature (à remplir)'!N:N)</f>
        <v>0</v>
      </c>
      <c r="Z879">
        <f>_xlfn.XLOOKUP(O879,'1.Fiche candidature (à remplir)'!AB:AB,'1.Fiche candidature (à remplir)'!P:P)</f>
        <v>0</v>
      </c>
      <c r="AC879" s="479">
        <f>b.Groupement!D905</f>
        <v>0</v>
      </c>
      <c r="AD879" s="479">
        <f>b.Groupement!E905</f>
        <v>0</v>
      </c>
      <c r="AE879" s="479">
        <f>b.Groupement!F905</f>
        <v>0</v>
      </c>
      <c r="AF879" s="479">
        <f>b.Groupement!G905</f>
        <v>0</v>
      </c>
      <c r="AG879" s="479">
        <f>b.Groupement!H905</f>
        <v>0</v>
      </c>
      <c r="AH879" s="479">
        <f>b.Groupement!I905</f>
        <v>0</v>
      </c>
      <c r="AI879" s="479">
        <f>b.Groupement!J905</f>
        <v>0</v>
      </c>
      <c r="AK879" s="479">
        <f>'a.Equipe projet'!D901</f>
        <v>0</v>
      </c>
      <c r="AL879" s="479">
        <f>'a.Equipe projet'!E901</f>
        <v>0</v>
      </c>
      <c r="AM879" s="479">
        <f>'a.Equipe projet'!F901</f>
        <v>0</v>
      </c>
      <c r="AN879" s="479">
        <f>'a.Equipe projet'!G901</f>
        <v>0</v>
      </c>
      <c r="AO879" s="479">
        <f>'a.Equipe projet'!H901</f>
        <v>0</v>
      </c>
      <c r="AP879" s="479">
        <f>'a.Equipe projet'!I901</f>
        <v>0</v>
      </c>
      <c r="AQ879" s="479">
        <f>'a.Equipe projet'!J901</f>
        <v>0</v>
      </c>
      <c r="AR879" s="479">
        <f>'a.Equipe projet'!K901</f>
        <v>0</v>
      </c>
      <c r="AS879" s="479">
        <f>'a.Equipe projet'!L901</f>
        <v>0</v>
      </c>
      <c r="AU879" s="479">
        <f>'c.Prestataires'!D900</f>
        <v>0</v>
      </c>
      <c r="AV879" s="479">
        <f>'c.Prestataires'!E900</f>
        <v>0</v>
      </c>
      <c r="AW879" s="479">
        <f>'c.Prestataires'!F900</f>
        <v>0</v>
      </c>
      <c r="AX879" s="479">
        <f>'c.Prestataires'!G900</f>
        <v>0</v>
      </c>
      <c r="AY879" s="479">
        <f>'c.Prestataires'!H900</f>
        <v>0</v>
      </c>
      <c r="BA879" s="479">
        <f>'d.Points de vente&amp;récupération'!D902</f>
        <v>0</v>
      </c>
      <c r="BB879" s="479">
        <f>'d.Points de vente&amp;récupération'!E902</f>
        <v>0</v>
      </c>
      <c r="BC879" s="479">
        <f>'d.Points de vente&amp;récupération'!F902</f>
        <v>0</v>
      </c>
      <c r="BD879" s="479">
        <f>'d.Points de vente&amp;récupération'!G902</f>
        <v>0</v>
      </c>
      <c r="BE879" s="479">
        <f>'d.Points de vente&amp;récupération'!H902</f>
        <v>0</v>
      </c>
      <c r="BF879" s="479">
        <f>'d.Points de vente&amp;récupération'!I902</f>
        <v>0</v>
      </c>
      <c r="BG879" s="479">
        <f>'d.Points de vente&amp;récupération'!J902</f>
        <v>0</v>
      </c>
      <c r="BH879" s="479">
        <f>'d.Points de vente&amp;récupération'!K902</f>
        <v>0</v>
      </c>
    </row>
    <row r="880" spans="15:60">
      <c r="O880">
        <v>877</v>
      </c>
      <c r="P880" t="str">
        <f>_xlfn.XLOOKUP(O880,'1.Fiche candidature (à remplir)'!AB:AB,'1.Fiche candidature (à remplir)'!D:D)</f>
        <v>Achat d'Emballages primaires réemployables</v>
      </c>
      <c r="Q880" t="str">
        <f>_xlfn.XLOOKUP(O880,'1.Fiche candidature (à remplir)'!AB:AB,'1.Fiche candidature (à remplir)'!AC:AC)</f>
        <v>Investissement_3</v>
      </c>
      <c r="R880" t="str">
        <f>_xlfn.XLOOKUP(O880,'1.Fiche candidature (à remplir)'!AB:AB,'1.Fiche candidature (à remplir)'!E:E)</f>
        <v>A compléter</v>
      </c>
      <c r="S880">
        <f>_xlfn.XLOOKUP(O880,'1.Fiche candidature (à remplir)'!AB:AB,'1.Fiche candidature (à remplir)'!F:F)</f>
        <v>0</v>
      </c>
      <c r="T880">
        <f>_xlfn.XLOOKUP(O880,'1.Fiche candidature (à remplir)'!AB:AB,'1.Fiche candidature (à remplir)'!G:G)</f>
        <v>0</v>
      </c>
      <c r="U880">
        <f>_xlfn.XLOOKUP(O880,'1.Fiche candidature (à remplir)'!AB:AB,'1.Fiche candidature (à remplir)'!H:H)</f>
        <v>0</v>
      </c>
      <c r="V880" t="str">
        <f>_xlfn.XLOOKUP(O880,'1.Fiche candidature (à remplir)'!AB:AB,'1.Fiche candidature (à remplir)'!I:I)</f>
        <v>A compléter</v>
      </c>
      <c r="W880" t="str">
        <f>_xlfn.XLOOKUP(O880,'1.Fiche candidature (à remplir)'!AB:AB,'1.Fiche candidature (à remplir)'!L:L)</f>
        <v>A remplir</v>
      </c>
      <c r="X880">
        <f>_xlfn.XLOOKUP(O880,'1.Fiche candidature (à remplir)'!AB:AB,'1.Fiche candidature (à remplir)'!M:M)</f>
        <v>0</v>
      </c>
      <c r="Y880">
        <f>_xlfn.XLOOKUP(O880,'1.Fiche candidature (à remplir)'!AB:AB,'1.Fiche candidature (à remplir)'!N:N)</f>
        <v>0</v>
      </c>
      <c r="Z880">
        <f>_xlfn.XLOOKUP(O880,'1.Fiche candidature (à remplir)'!AB:AB,'1.Fiche candidature (à remplir)'!P:P)</f>
        <v>0</v>
      </c>
      <c r="AC880" s="479">
        <f>b.Groupement!D906</f>
        <v>0</v>
      </c>
      <c r="AD880" s="479">
        <f>b.Groupement!E906</f>
        <v>0</v>
      </c>
      <c r="AE880" s="479">
        <f>b.Groupement!F906</f>
        <v>0</v>
      </c>
      <c r="AF880" s="479">
        <f>b.Groupement!G906</f>
        <v>0</v>
      </c>
      <c r="AG880" s="479">
        <f>b.Groupement!H906</f>
        <v>0</v>
      </c>
      <c r="AH880" s="479">
        <f>b.Groupement!I906</f>
        <v>0</v>
      </c>
      <c r="AI880" s="479">
        <f>b.Groupement!J906</f>
        <v>0</v>
      </c>
      <c r="AK880" s="479">
        <f>'a.Equipe projet'!D902</f>
        <v>0</v>
      </c>
      <c r="AL880" s="479">
        <f>'a.Equipe projet'!E902</f>
        <v>0</v>
      </c>
      <c r="AM880" s="479">
        <f>'a.Equipe projet'!F902</f>
        <v>0</v>
      </c>
      <c r="AN880" s="479">
        <f>'a.Equipe projet'!G902</f>
        <v>0</v>
      </c>
      <c r="AO880" s="479">
        <f>'a.Equipe projet'!H902</f>
        <v>0</v>
      </c>
      <c r="AP880" s="479">
        <f>'a.Equipe projet'!I902</f>
        <v>0</v>
      </c>
      <c r="AQ880" s="479">
        <f>'a.Equipe projet'!J902</f>
        <v>0</v>
      </c>
      <c r="AR880" s="479">
        <f>'a.Equipe projet'!K902</f>
        <v>0</v>
      </c>
      <c r="AS880" s="479">
        <f>'a.Equipe projet'!L902</f>
        <v>0</v>
      </c>
      <c r="AU880" s="479">
        <f>'c.Prestataires'!D901</f>
        <v>0</v>
      </c>
      <c r="AV880" s="479">
        <f>'c.Prestataires'!E901</f>
        <v>0</v>
      </c>
      <c r="AW880" s="479">
        <f>'c.Prestataires'!F901</f>
        <v>0</v>
      </c>
      <c r="AX880" s="479">
        <f>'c.Prestataires'!G901</f>
        <v>0</v>
      </c>
      <c r="AY880" s="479">
        <f>'c.Prestataires'!H901</f>
        <v>0</v>
      </c>
      <c r="BA880" s="479">
        <f>'d.Points de vente&amp;récupération'!D903</f>
        <v>0</v>
      </c>
      <c r="BB880" s="479">
        <f>'d.Points de vente&amp;récupération'!E903</f>
        <v>0</v>
      </c>
      <c r="BC880" s="479">
        <f>'d.Points de vente&amp;récupération'!F903</f>
        <v>0</v>
      </c>
      <c r="BD880" s="479">
        <f>'d.Points de vente&amp;récupération'!G903</f>
        <v>0</v>
      </c>
      <c r="BE880" s="479">
        <f>'d.Points de vente&amp;récupération'!H903</f>
        <v>0</v>
      </c>
      <c r="BF880" s="479">
        <f>'d.Points de vente&amp;récupération'!I903</f>
        <v>0</v>
      </c>
      <c r="BG880" s="479">
        <f>'d.Points de vente&amp;récupération'!J903</f>
        <v>0</v>
      </c>
      <c r="BH880" s="479">
        <f>'d.Points de vente&amp;récupération'!K903</f>
        <v>0</v>
      </c>
    </row>
    <row r="881" spans="15:60">
      <c r="O881">
        <v>878</v>
      </c>
      <c r="P881" t="str">
        <f>_xlfn.XLOOKUP(O881,'1.Fiche candidature (à remplir)'!AB:AB,'1.Fiche candidature (à remplir)'!D:D)</f>
        <v>Achat d'Emballages primaires réemployables</v>
      </c>
      <c r="Q881" t="str">
        <f>_xlfn.XLOOKUP(O881,'1.Fiche candidature (à remplir)'!AB:AB,'1.Fiche candidature (à remplir)'!AC:AC)</f>
        <v>Investissement_3</v>
      </c>
      <c r="R881" t="str">
        <f>_xlfn.XLOOKUP(O881,'1.Fiche candidature (à remplir)'!AB:AB,'1.Fiche candidature (à remplir)'!E:E)</f>
        <v>A compléter</v>
      </c>
      <c r="S881">
        <f>_xlfn.XLOOKUP(O881,'1.Fiche candidature (à remplir)'!AB:AB,'1.Fiche candidature (à remplir)'!F:F)</f>
        <v>0</v>
      </c>
      <c r="T881">
        <f>_xlfn.XLOOKUP(O881,'1.Fiche candidature (à remplir)'!AB:AB,'1.Fiche candidature (à remplir)'!G:G)</f>
        <v>0</v>
      </c>
      <c r="U881">
        <f>_xlfn.XLOOKUP(O881,'1.Fiche candidature (à remplir)'!AB:AB,'1.Fiche candidature (à remplir)'!H:H)</f>
        <v>0</v>
      </c>
      <c r="V881" t="str">
        <f>_xlfn.XLOOKUP(O881,'1.Fiche candidature (à remplir)'!AB:AB,'1.Fiche candidature (à remplir)'!I:I)</f>
        <v>A compléter</v>
      </c>
      <c r="W881" t="str">
        <f>_xlfn.XLOOKUP(O881,'1.Fiche candidature (à remplir)'!AB:AB,'1.Fiche candidature (à remplir)'!L:L)</f>
        <v>A remplir</v>
      </c>
      <c r="X881">
        <f>_xlfn.XLOOKUP(O881,'1.Fiche candidature (à remplir)'!AB:AB,'1.Fiche candidature (à remplir)'!M:M)</f>
        <v>0</v>
      </c>
      <c r="Y881">
        <f>_xlfn.XLOOKUP(O881,'1.Fiche candidature (à remplir)'!AB:AB,'1.Fiche candidature (à remplir)'!N:N)</f>
        <v>0</v>
      </c>
      <c r="Z881">
        <f>_xlfn.XLOOKUP(O881,'1.Fiche candidature (à remplir)'!AB:AB,'1.Fiche candidature (à remplir)'!P:P)</f>
        <v>0</v>
      </c>
      <c r="AC881" s="479">
        <f>b.Groupement!D907</f>
        <v>0</v>
      </c>
      <c r="AD881" s="479">
        <f>b.Groupement!E907</f>
        <v>0</v>
      </c>
      <c r="AE881" s="479">
        <f>b.Groupement!F907</f>
        <v>0</v>
      </c>
      <c r="AF881" s="479">
        <f>b.Groupement!G907</f>
        <v>0</v>
      </c>
      <c r="AG881" s="479">
        <f>b.Groupement!H907</f>
        <v>0</v>
      </c>
      <c r="AH881" s="479">
        <f>b.Groupement!I907</f>
        <v>0</v>
      </c>
      <c r="AI881" s="479">
        <f>b.Groupement!J907</f>
        <v>0</v>
      </c>
      <c r="AK881" s="479">
        <f>'a.Equipe projet'!D903</f>
        <v>0</v>
      </c>
      <c r="AL881" s="479">
        <f>'a.Equipe projet'!E903</f>
        <v>0</v>
      </c>
      <c r="AM881" s="479">
        <f>'a.Equipe projet'!F903</f>
        <v>0</v>
      </c>
      <c r="AN881" s="479">
        <f>'a.Equipe projet'!G903</f>
        <v>0</v>
      </c>
      <c r="AO881" s="479">
        <f>'a.Equipe projet'!H903</f>
        <v>0</v>
      </c>
      <c r="AP881" s="479">
        <f>'a.Equipe projet'!I903</f>
        <v>0</v>
      </c>
      <c r="AQ881" s="479">
        <f>'a.Equipe projet'!J903</f>
        <v>0</v>
      </c>
      <c r="AR881" s="479">
        <f>'a.Equipe projet'!K903</f>
        <v>0</v>
      </c>
      <c r="AS881" s="479">
        <f>'a.Equipe projet'!L903</f>
        <v>0</v>
      </c>
      <c r="AU881" s="479">
        <f>'c.Prestataires'!D902</f>
        <v>0</v>
      </c>
      <c r="AV881" s="479">
        <f>'c.Prestataires'!E902</f>
        <v>0</v>
      </c>
      <c r="AW881" s="479">
        <f>'c.Prestataires'!F902</f>
        <v>0</v>
      </c>
      <c r="AX881" s="479">
        <f>'c.Prestataires'!G902</f>
        <v>0</v>
      </c>
      <c r="AY881" s="479">
        <f>'c.Prestataires'!H902</f>
        <v>0</v>
      </c>
      <c r="BA881" s="479">
        <f>'d.Points de vente&amp;récupération'!D904</f>
        <v>0</v>
      </c>
      <c r="BB881" s="479">
        <f>'d.Points de vente&amp;récupération'!E904</f>
        <v>0</v>
      </c>
      <c r="BC881" s="479">
        <f>'d.Points de vente&amp;récupération'!F904</f>
        <v>0</v>
      </c>
      <c r="BD881" s="479">
        <f>'d.Points de vente&amp;récupération'!G904</f>
        <v>0</v>
      </c>
      <c r="BE881" s="479">
        <f>'d.Points de vente&amp;récupération'!H904</f>
        <v>0</v>
      </c>
      <c r="BF881" s="479">
        <f>'d.Points de vente&amp;récupération'!I904</f>
        <v>0</v>
      </c>
      <c r="BG881" s="479">
        <f>'d.Points de vente&amp;récupération'!J904</f>
        <v>0</v>
      </c>
      <c r="BH881" s="479">
        <f>'d.Points de vente&amp;récupération'!K904</f>
        <v>0</v>
      </c>
    </row>
    <row r="882" spans="15:60">
      <c r="O882">
        <v>879</v>
      </c>
      <c r="P882" t="str">
        <f>_xlfn.XLOOKUP(O882,'1.Fiche candidature (à remplir)'!AB:AB,'1.Fiche candidature (à remplir)'!D:D)</f>
        <v>Achat d'Emballages primaires réemployables</v>
      </c>
      <c r="Q882" t="str">
        <f>_xlfn.XLOOKUP(O882,'1.Fiche candidature (à remplir)'!AB:AB,'1.Fiche candidature (à remplir)'!AC:AC)</f>
        <v>Investissement_3</v>
      </c>
      <c r="R882" t="str">
        <f>_xlfn.XLOOKUP(O882,'1.Fiche candidature (à remplir)'!AB:AB,'1.Fiche candidature (à remplir)'!E:E)</f>
        <v>A compléter</v>
      </c>
      <c r="S882">
        <f>_xlfn.XLOOKUP(O882,'1.Fiche candidature (à remplir)'!AB:AB,'1.Fiche candidature (à remplir)'!F:F)</f>
        <v>0</v>
      </c>
      <c r="T882">
        <f>_xlfn.XLOOKUP(O882,'1.Fiche candidature (à remplir)'!AB:AB,'1.Fiche candidature (à remplir)'!G:G)</f>
        <v>0</v>
      </c>
      <c r="U882">
        <f>_xlfn.XLOOKUP(O882,'1.Fiche candidature (à remplir)'!AB:AB,'1.Fiche candidature (à remplir)'!H:H)</f>
        <v>0</v>
      </c>
      <c r="V882" t="str">
        <f>_xlfn.XLOOKUP(O882,'1.Fiche candidature (à remplir)'!AB:AB,'1.Fiche candidature (à remplir)'!I:I)</f>
        <v>A compléter</v>
      </c>
      <c r="W882" t="str">
        <f>_xlfn.XLOOKUP(O882,'1.Fiche candidature (à remplir)'!AB:AB,'1.Fiche candidature (à remplir)'!L:L)</f>
        <v>A remplir</v>
      </c>
      <c r="X882">
        <f>_xlfn.XLOOKUP(O882,'1.Fiche candidature (à remplir)'!AB:AB,'1.Fiche candidature (à remplir)'!M:M)</f>
        <v>0</v>
      </c>
      <c r="Y882">
        <f>_xlfn.XLOOKUP(O882,'1.Fiche candidature (à remplir)'!AB:AB,'1.Fiche candidature (à remplir)'!N:N)</f>
        <v>0</v>
      </c>
      <c r="Z882">
        <f>_xlfn.XLOOKUP(O882,'1.Fiche candidature (à remplir)'!AB:AB,'1.Fiche candidature (à remplir)'!P:P)</f>
        <v>0</v>
      </c>
      <c r="AC882" s="479">
        <f>b.Groupement!D908</f>
        <v>0</v>
      </c>
      <c r="AD882" s="479">
        <f>b.Groupement!E908</f>
        <v>0</v>
      </c>
      <c r="AE882" s="479">
        <f>b.Groupement!F908</f>
        <v>0</v>
      </c>
      <c r="AF882" s="479">
        <f>b.Groupement!G908</f>
        <v>0</v>
      </c>
      <c r="AG882" s="479">
        <f>b.Groupement!H908</f>
        <v>0</v>
      </c>
      <c r="AH882" s="479">
        <f>b.Groupement!I908</f>
        <v>0</v>
      </c>
      <c r="AI882" s="479">
        <f>b.Groupement!J908</f>
        <v>0</v>
      </c>
      <c r="AK882" s="479">
        <f>'a.Equipe projet'!D904</f>
        <v>0</v>
      </c>
      <c r="AL882" s="479">
        <f>'a.Equipe projet'!E904</f>
        <v>0</v>
      </c>
      <c r="AM882" s="479">
        <f>'a.Equipe projet'!F904</f>
        <v>0</v>
      </c>
      <c r="AN882" s="479">
        <f>'a.Equipe projet'!G904</f>
        <v>0</v>
      </c>
      <c r="AO882" s="479">
        <f>'a.Equipe projet'!H904</f>
        <v>0</v>
      </c>
      <c r="AP882" s="479">
        <f>'a.Equipe projet'!I904</f>
        <v>0</v>
      </c>
      <c r="AQ882" s="479">
        <f>'a.Equipe projet'!J904</f>
        <v>0</v>
      </c>
      <c r="AR882" s="479">
        <f>'a.Equipe projet'!K904</f>
        <v>0</v>
      </c>
      <c r="AS882" s="479">
        <f>'a.Equipe projet'!L904</f>
        <v>0</v>
      </c>
      <c r="AU882" s="479">
        <f>'c.Prestataires'!D903</f>
        <v>0</v>
      </c>
      <c r="AV882" s="479">
        <f>'c.Prestataires'!E903</f>
        <v>0</v>
      </c>
      <c r="AW882" s="479">
        <f>'c.Prestataires'!F903</f>
        <v>0</v>
      </c>
      <c r="AX882" s="479">
        <f>'c.Prestataires'!G903</f>
        <v>0</v>
      </c>
      <c r="AY882" s="479">
        <f>'c.Prestataires'!H903</f>
        <v>0</v>
      </c>
      <c r="BA882" s="479">
        <f>'d.Points de vente&amp;récupération'!D905</f>
        <v>0</v>
      </c>
      <c r="BB882" s="479">
        <f>'d.Points de vente&amp;récupération'!E905</f>
        <v>0</v>
      </c>
      <c r="BC882" s="479">
        <f>'d.Points de vente&amp;récupération'!F905</f>
        <v>0</v>
      </c>
      <c r="BD882" s="479">
        <f>'d.Points de vente&amp;récupération'!G905</f>
        <v>0</v>
      </c>
      <c r="BE882" s="479">
        <f>'d.Points de vente&amp;récupération'!H905</f>
        <v>0</v>
      </c>
      <c r="BF882" s="479">
        <f>'d.Points de vente&amp;récupération'!I905</f>
        <v>0</v>
      </c>
      <c r="BG882" s="479">
        <f>'d.Points de vente&amp;récupération'!J905</f>
        <v>0</v>
      </c>
      <c r="BH882" s="479">
        <f>'d.Points de vente&amp;récupération'!K905</f>
        <v>0</v>
      </c>
    </row>
    <row r="883" spans="15:60">
      <c r="O883">
        <v>880</v>
      </c>
      <c r="P883" t="str">
        <f>_xlfn.XLOOKUP(O883,'1.Fiche candidature (à remplir)'!AB:AB,'1.Fiche candidature (à remplir)'!D:D)</f>
        <v>Achat d'étiquettes adaptées au réemploi
Les frais de création sont éligibles (max. 1 500€ par référence)</v>
      </c>
      <c r="Q883" t="str">
        <f>_xlfn.XLOOKUP(O883,'1.Fiche candidature (à remplir)'!AB:AB,'1.Fiche candidature (à remplir)'!AC:AC)</f>
        <v>Investissement_3</v>
      </c>
      <c r="R883" t="str">
        <f>_xlfn.XLOOKUP(O883,'1.Fiche candidature (à remplir)'!AB:AB,'1.Fiche candidature (à remplir)'!E:E)</f>
        <v>A compléter</v>
      </c>
      <c r="S883">
        <f>_xlfn.XLOOKUP(O883,'1.Fiche candidature (à remplir)'!AB:AB,'1.Fiche candidature (à remplir)'!F:F)</f>
        <v>0</v>
      </c>
      <c r="T883">
        <f>_xlfn.XLOOKUP(O883,'1.Fiche candidature (à remplir)'!AB:AB,'1.Fiche candidature (à remplir)'!G:G)</f>
        <v>0</v>
      </c>
      <c r="U883">
        <f>_xlfn.XLOOKUP(O883,'1.Fiche candidature (à remplir)'!AB:AB,'1.Fiche candidature (à remplir)'!H:H)</f>
        <v>0</v>
      </c>
      <c r="V883" t="str">
        <f>_xlfn.XLOOKUP(O883,'1.Fiche candidature (à remplir)'!AB:AB,'1.Fiche candidature (à remplir)'!I:I)</f>
        <v>A compléter</v>
      </c>
      <c r="W883" t="str">
        <f>_xlfn.XLOOKUP(O883,'1.Fiche candidature (à remplir)'!AB:AB,'1.Fiche candidature (à remplir)'!L:L)</f>
        <v>A remplir</v>
      </c>
      <c r="X883">
        <f>_xlfn.XLOOKUP(O883,'1.Fiche candidature (à remplir)'!AB:AB,'1.Fiche candidature (à remplir)'!M:M)</f>
        <v>0</v>
      </c>
      <c r="Y883">
        <f>_xlfn.XLOOKUP(O883,'1.Fiche candidature (à remplir)'!AB:AB,'1.Fiche candidature (à remplir)'!N:N)</f>
        <v>0</v>
      </c>
      <c r="Z883">
        <f>_xlfn.XLOOKUP(O883,'1.Fiche candidature (à remplir)'!AB:AB,'1.Fiche candidature (à remplir)'!P:P)</f>
        <v>0</v>
      </c>
      <c r="AC883" s="479">
        <f>b.Groupement!D909</f>
        <v>0</v>
      </c>
      <c r="AD883" s="479">
        <f>b.Groupement!E909</f>
        <v>0</v>
      </c>
      <c r="AE883" s="479">
        <f>b.Groupement!F909</f>
        <v>0</v>
      </c>
      <c r="AF883" s="479">
        <f>b.Groupement!G909</f>
        <v>0</v>
      </c>
      <c r="AG883" s="479">
        <f>b.Groupement!H909</f>
        <v>0</v>
      </c>
      <c r="AH883" s="479">
        <f>b.Groupement!I909</f>
        <v>0</v>
      </c>
      <c r="AI883" s="479">
        <f>b.Groupement!J909</f>
        <v>0</v>
      </c>
      <c r="AK883" s="479">
        <f>'a.Equipe projet'!D905</f>
        <v>0</v>
      </c>
      <c r="AL883" s="479">
        <f>'a.Equipe projet'!E905</f>
        <v>0</v>
      </c>
      <c r="AM883" s="479">
        <f>'a.Equipe projet'!F905</f>
        <v>0</v>
      </c>
      <c r="AN883" s="479">
        <f>'a.Equipe projet'!G905</f>
        <v>0</v>
      </c>
      <c r="AO883" s="479">
        <f>'a.Equipe projet'!H905</f>
        <v>0</v>
      </c>
      <c r="AP883" s="479">
        <f>'a.Equipe projet'!I905</f>
        <v>0</v>
      </c>
      <c r="AQ883" s="479">
        <f>'a.Equipe projet'!J905</f>
        <v>0</v>
      </c>
      <c r="AR883" s="479">
        <f>'a.Equipe projet'!K905</f>
        <v>0</v>
      </c>
      <c r="AS883" s="479">
        <f>'a.Equipe projet'!L905</f>
        <v>0</v>
      </c>
      <c r="AU883" s="479">
        <f>'c.Prestataires'!D904</f>
        <v>0</v>
      </c>
      <c r="AV883" s="479">
        <f>'c.Prestataires'!E904</f>
        <v>0</v>
      </c>
      <c r="AW883" s="479">
        <f>'c.Prestataires'!F904</f>
        <v>0</v>
      </c>
      <c r="AX883" s="479">
        <f>'c.Prestataires'!G904</f>
        <v>0</v>
      </c>
      <c r="AY883" s="479">
        <f>'c.Prestataires'!H904</f>
        <v>0</v>
      </c>
      <c r="BA883" s="479">
        <f>'d.Points de vente&amp;récupération'!D906</f>
        <v>0</v>
      </c>
      <c r="BB883" s="479">
        <f>'d.Points de vente&amp;récupération'!E906</f>
        <v>0</v>
      </c>
      <c r="BC883" s="479">
        <f>'d.Points de vente&amp;récupération'!F906</f>
        <v>0</v>
      </c>
      <c r="BD883" s="479">
        <f>'d.Points de vente&amp;récupération'!G906</f>
        <v>0</v>
      </c>
      <c r="BE883" s="479">
        <f>'d.Points de vente&amp;récupération'!H906</f>
        <v>0</v>
      </c>
      <c r="BF883" s="479">
        <f>'d.Points de vente&amp;récupération'!I906</f>
        <v>0</v>
      </c>
      <c r="BG883" s="479">
        <f>'d.Points de vente&amp;récupération'!J906</f>
        <v>0</v>
      </c>
      <c r="BH883" s="479">
        <f>'d.Points de vente&amp;récupération'!K906</f>
        <v>0</v>
      </c>
    </row>
    <row r="884" spans="15:60">
      <c r="O884">
        <v>881</v>
      </c>
      <c r="P884" t="str">
        <f>_xlfn.XLOOKUP(O884,'1.Fiche candidature (à remplir)'!AB:AB,'1.Fiche candidature (à remplir)'!D:D)</f>
        <v>Achat d'étiquettes adaptées au réemploi</v>
      </c>
      <c r="Q884" t="str">
        <f>_xlfn.XLOOKUP(O884,'1.Fiche candidature (à remplir)'!AB:AB,'1.Fiche candidature (à remplir)'!AC:AC)</f>
        <v>Investissement_3</v>
      </c>
      <c r="R884" t="str">
        <f>_xlfn.XLOOKUP(O884,'1.Fiche candidature (à remplir)'!AB:AB,'1.Fiche candidature (à remplir)'!E:E)</f>
        <v>A compléter</v>
      </c>
      <c r="S884">
        <f>_xlfn.XLOOKUP(O884,'1.Fiche candidature (à remplir)'!AB:AB,'1.Fiche candidature (à remplir)'!F:F)</f>
        <v>0</v>
      </c>
      <c r="T884">
        <f>_xlfn.XLOOKUP(O884,'1.Fiche candidature (à remplir)'!AB:AB,'1.Fiche candidature (à remplir)'!G:G)</f>
        <v>0</v>
      </c>
      <c r="U884">
        <f>_xlfn.XLOOKUP(O884,'1.Fiche candidature (à remplir)'!AB:AB,'1.Fiche candidature (à remplir)'!H:H)</f>
        <v>0</v>
      </c>
      <c r="V884" t="str">
        <f>_xlfn.XLOOKUP(O884,'1.Fiche candidature (à remplir)'!AB:AB,'1.Fiche candidature (à remplir)'!I:I)</f>
        <v>A compléter</v>
      </c>
      <c r="W884" t="str">
        <f>_xlfn.XLOOKUP(O884,'1.Fiche candidature (à remplir)'!AB:AB,'1.Fiche candidature (à remplir)'!L:L)</f>
        <v>A remplir</v>
      </c>
      <c r="X884">
        <f>_xlfn.XLOOKUP(O884,'1.Fiche candidature (à remplir)'!AB:AB,'1.Fiche candidature (à remplir)'!M:M)</f>
        <v>0</v>
      </c>
      <c r="Y884">
        <f>_xlfn.XLOOKUP(O884,'1.Fiche candidature (à remplir)'!AB:AB,'1.Fiche candidature (à remplir)'!N:N)</f>
        <v>0</v>
      </c>
      <c r="Z884">
        <f>_xlfn.XLOOKUP(O884,'1.Fiche candidature (à remplir)'!AB:AB,'1.Fiche candidature (à remplir)'!P:P)</f>
        <v>0</v>
      </c>
      <c r="AC884" s="479">
        <f>b.Groupement!D910</f>
        <v>0</v>
      </c>
      <c r="AD884" s="479">
        <f>b.Groupement!E910</f>
        <v>0</v>
      </c>
      <c r="AE884" s="479">
        <f>b.Groupement!F910</f>
        <v>0</v>
      </c>
      <c r="AF884" s="479">
        <f>b.Groupement!G910</f>
        <v>0</v>
      </c>
      <c r="AG884" s="479">
        <f>b.Groupement!H910</f>
        <v>0</v>
      </c>
      <c r="AH884" s="479">
        <f>b.Groupement!I910</f>
        <v>0</v>
      </c>
      <c r="AI884" s="479">
        <f>b.Groupement!J910</f>
        <v>0</v>
      </c>
      <c r="AK884" s="479">
        <f>'a.Equipe projet'!D906</f>
        <v>0</v>
      </c>
      <c r="AL884" s="479">
        <f>'a.Equipe projet'!E906</f>
        <v>0</v>
      </c>
      <c r="AM884" s="479">
        <f>'a.Equipe projet'!F906</f>
        <v>0</v>
      </c>
      <c r="AN884" s="479">
        <f>'a.Equipe projet'!G906</f>
        <v>0</v>
      </c>
      <c r="AO884" s="479">
        <f>'a.Equipe projet'!H906</f>
        <v>0</v>
      </c>
      <c r="AP884" s="479">
        <f>'a.Equipe projet'!I906</f>
        <v>0</v>
      </c>
      <c r="AQ884" s="479">
        <f>'a.Equipe projet'!J906</f>
        <v>0</v>
      </c>
      <c r="AR884" s="479">
        <f>'a.Equipe projet'!K906</f>
        <v>0</v>
      </c>
      <c r="AS884" s="479">
        <f>'a.Equipe projet'!L906</f>
        <v>0</v>
      </c>
      <c r="AU884" s="479">
        <f>'c.Prestataires'!D905</f>
        <v>0</v>
      </c>
      <c r="AV884" s="479">
        <f>'c.Prestataires'!E905</f>
        <v>0</v>
      </c>
      <c r="AW884" s="479">
        <f>'c.Prestataires'!F905</f>
        <v>0</v>
      </c>
      <c r="AX884" s="479">
        <f>'c.Prestataires'!G905</f>
        <v>0</v>
      </c>
      <c r="AY884" s="479">
        <f>'c.Prestataires'!H905</f>
        <v>0</v>
      </c>
      <c r="BA884" s="479">
        <f>'d.Points de vente&amp;récupération'!D907</f>
        <v>0</v>
      </c>
      <c r="BB884" s="479">
        <f>'d.Points de vente&amp;récupération'!E907</f>
        <v>0</v>
      </c>
      <c r="BC884" s="479">
        <f>'d.Points de vente&amp;récupération'!F907</f>
        <v>0</v>
      </c>
      <c r="BD884" s="479">
        <f>'d.Points de vente&amp;récupération'!G907</f>
        <v>0</v>
      </c>
      <c r="BE884" s="479">
        <f>'d.Points de vente&amp;récupération'!H907</f>
        <v>0</v>
      </c>
      <c r="BF884" s="479">
        <f>'d.Points de vente&amp;récupération'!I907</f>
        <v>0</v>
      </c>
      <c r="BG884" s="479">
        <f>'d.Points de vente&amp;récupération'!J907</f>
        <v>0</v>
      </c>
      <c r="BH884" s="479">
        <f>'d.Points de vente&amp;récupération'!K907</f>
        <v>0</v>
      </c>
    </row>
    <row r="885" spans="15:60">
      <c r="O885">
        <v>882</v>
      </c>
      <c r="P885" t="str">
        <f>_xlfn.XLOOKUP(O885,'1.Fiche candidature (à remplir)'!AB:AB,'1.Fiche candidature (à remplir)'!D:D)</f>
        <v>Achat d'étiquettes adaptées au réemploi</v>
      </c>
      <c r="Q885" t="str">
        <f>_xlfn.XLOOKUP(O885,'1.Fiche candidature (à remplir)'!AB:AB,'1.Fiche candidature (à remplir)'!AC:AC)</f>
        <v>Investissement_3</v>
      </c>
      <c r="R885" t="str">
        <f>_xlfn.XLOOKUP(O885,'1.Fiche candidature (à remplir)'!AB:AB,'1.Fiche candidature (à remplir)'!E:E)</f>
        <v>A compléter</v>
      </c>
      <c r="S885">
        <f>_xlfn.XLOOKUP(O885,'1.Fiche candidature (à remplir)'!AB:AB,'1.Fiche candidature (à remplir)'!F:F)</f>
        <v>0</v>
      </c>
      <c r="T885">
        <f>_xlfn.XLOOKUP(O885,'1.Fiche candidature (à remplir)'!AB:AB,'1.Fiche candidature (à remplir)'!G:G)</f>
        <v>0</v>
      </c>
      <c r="U885">
        <f>_xlfn.XLOOKUP(O885,'1.Fiche candidature (à remplir)'!AB:AB,'1.Fiche candidature (à remplir)'!H:H)</f>
        <v>0</v>
      </c>
      <c r="V885" t="str">
        <f>_xlfn.XLOOKUP(O885,'1.Fiche candidature (à remplir)'!AB:AB,'1.Fiche candidature (à remplir)'!I:I)</f>
        <v>A compléter</v>
      </c>
      <c r="W885" t="str">
        <f>_xlfn.XLOOKUP(O885,'1.Fiche candidature (à remplir)'!AB:AB,'1.Fiche candidature (à remplir)'!L:L)</f>
        <v>A remplir</v>
      </c>
      <c r="X885">
        <f>_xlfn.XLOOKUP(O885,'1.Fiche candidature (à remplir)'!AB:AB,'1.Fiche candidature (à remplir)'!M:M)</f>
        <v>0</v>
      </c>
      <c r="Y885">
        <f>_xlfn.XLOOKUP(O885,'1.Fiche candidature (à remplir)'!AB:AB,'1.Fiche candidature (à remplir)'!N:N)</f>
        <v>0</v>
      </c>
      <c r="Z885">
        <f>_xlfn.XLOOKUP(O885,'1.Fiche candidature (à remplir)'!AB:AB,'1.Fiche candidature (à remplir)'!P:P)</f>
        <v>0</v>
      </c>
      <c r="AC885" s="479">
        <f>b.Groupement!D911</f>
        <v>0</v>
      </c>
      <c r="AD885" s="479">
        <f>b.Groupement!E911</f>
        <v>0</v>
      </c>
      <c r="AE885" s="479">
        <f>b.Groupement!F911</f>
        <v>0</v>
      </c>
      <c r="AF885" s="479">
        <f>b.Groupement!G911</f>
        <v>0</v>
      </c>
      <c r="AG885" s="479">
        <f>b.Groupement!H911</f>
        <v>0</v>
      </c>
      <c r="AH885" s="479">
        <f>b.Groupement!I911</f>
        <v>0</v>
      </c>
      <c r="AI885" s="479">
        <f>b.Groupement!J911</f>
        <v>0</v>
      </c>
      <c r="AK885" s="479">
        <f>'a.Equipe projet'!D907</f>
        <v>0</v>
      </c>
      <c r="AL885" s="479">
        <f>'a.Equipe projet'!E907</f>
        <v>0</v>
      </c>
      <c r="AM885" s="479">
        <f>'a.Equipe projet'!F907</f>
        <v>0</v>
      </c>
      <c r="AN885" s="479">
        <f>'a.Equipe projet'!G907</f>
        <v>0</v>
      </c>
      <c r="AO885" s="479">
        <f>'a.Equipe projet'!H907</f>
        <v>0</v>
      </c>
      <c r="AP885" s="479">
        <f>'a.Equipe projet'!I907</f>
        <v>0</v>
      </c>
      <c r="AQ885" s="479">
        <f>'a.Equipe projet'!J907</f>
        <v>0</v>
      </c>
      <c r="AR885" s="479">
        <f>'a.Equipe projet'!K907</f>
        <v>0</v>
      </c>
      <c r="AS885" s="479">
        <f>'a.Equipe projet'!L907</f>
        <v>0</v>
      </c>
      <c r="AU885" s="479">
        <f>'c.Prestataires'!D906</f>
        <v>0</v>
      </c>
      <c r="AV885" s="479">
        <f>'c.Prestataires'!E906</f>
        <v>0</v>
      </c>
      <c r="AW885" s="479">
        <f>'c.Prestataires'!F906</f>
        <v>0</v>
      </c>
      <c r="AX885" s="479">
        <f>'c.Prestataires'!G906</f>
        <v>0</v>
      </c>
      <c r="AY885" s="479">
        <f>'c.Prestataires'!H906</f>
        <v>0</v>
      </c>
      <c r="BA885" s="479">
        <f>'d.Points de vente&amp;récupération'!D908</f>
        <v>0</v>
      </c>
      <c r="BB885" s="479">
        <f>'d.Points de vente&amp;récupération'!E908</f>
        <v>0</v>
      </c>
      <c r="BC885" s="479">
        <f>'d.Points de vente&amp;récupération'!F908</f>
        <v>0</v>
      </c>
      <c r="BD885" s="479">
        <f>'d.Points de vente&amp;récupération'!G908</f>
        <v>0</v>
      </c>
      <c r="BE885" s="479">
        <f>'d.Points de vente&amp;récupération'!H908</f>
        <v>0</v>
      </c>
      <c r="BF885" s="479">
        <f>'d.Points de vente&amp;récupération'!I908</f>
        <v>0</v>
      </c>
      <c r="BG885" s="479">
        <f>'d.Points de vente&amp;récupération'!J908</f>
        <v>0</v>
      </c>
      <c r="BH885" s="479">
        <f>'d.Points de vente&amp;récupération'!K908</f>
        <v>0</v>
      </c>
    </row>
    <row r="886" spans="15:60">
      <c r="O886">
        <v>883</v>
      </c>
      <c r="P886" t="str">
        <f>_xlfn.XLOOKUP(O886,'1.Fiche candidature (à remplir)'!AB:AB,'1.Fiche candidature (à remplir)'!D:D)</f>
        <v>Achat d'étiquettes adaptées au réemploi</v>
      </c>
      <c r="Q886" t="str">
        <f>_xlfn.XLOOKUP(O886,'1.Fiche candidature (à remplir)'!AB:AB,'1.Fiche candidature (à remplir)'!AC:AC)</f>
        <v>Investissement_3</v>
      </c>
      <c r="R886" t="str">
        <f>_xlfn.XLOOKUP(O886,'1.Fiche candidature (à remplir)'!AB:AB,'1.Fiche candidature (à remplir)'!E:E)</f>
        <v>A compléter</v>
      </c>
      <c r="S886">
        <f>_xlfn.XLOOKUP(O886,'1.Fiche candidature (à remplir)'!AB:AB,'1.Fiche candidature (à remplir)'!F:F)</f>
        <v>0</v>
      </c>
      <c r="T886">
        <f>_xlfn.XLOOKUP(O886,'1.Fiche candidature (à remplir)'!AB:AB,'1.Fiche candidature (à remplir)'!G:G)</f>
        <v>0</v>
      </c>
      <c r="U886">
        <f>_xlfn.XLOOKUP(O886,'1.Fiche candidature (à remplir)'!AB:AB,'1.Fiche candidature (à remplir)'!H:H)</f>
        <v>0</v>
      </c>
      <c r="V886" t="str">
        <f>_xlfn.XLOOKUP(O886,'1.Fiche candidature (à remplir)'!AB:AB,'1.Fiche candidature (à remplir)'!I:I)</f>
        <v>A compléter</v>
      </c>
      <c r="W886" t="str">
        <f>_xlfn.XLOOKUP(O886,'1.Fiche candidature (à remplir)'!AB:AB,'1.Fiche candidature (à remplir)'!L:L)</f>
        <v>A remplir</v>
      </c>
      <c r="X886">
        <f>_xlfn.XLOOKUP(O886,'1.Fiche candidature (à remplir)'!AB:AB,'1.Fiche candidature (à remplir)'!M:M)</f>
        <v>0</v>
      </c>
      <c r="Y886">
        <f>_xlfn.XLOOKUP(O886,'1.Fiche candidature (à remplir)'!AB:AB,'1.Fiche candidature (à remplir)'!N:N)</f>
        <v>0</v>
      </c>
      <c r="Z886">
        <f>_xlfn.XLOOKUP(O886,'1.Fiche candidature (à remplir)'!AB:AB,'1.Fiche candidature (à remplir)'!P:P)</f>
        <v>0</v>
      </c>
      <c r="AC886" s="479">
        <f>b.Groupement!D912</f>
        <v>0</v>
      </c>
      <c r="AD886" s="479">
        <f>b.Groupement!E912</f>
        <v>0</v>
      </c>
      <c r="AE886" s="479">
        <f>b.Groupement!F912</f>
        <v>0</v>
      </c>
      <c r="AF886" s="479">
        <f>b.Groupement!G912</f>
        <v>0</v>
      </c>
      <c r="AG886" s="479">
        <f>b.Groupement!H912</f>
        <v>0</v>
      </c>
      <c r="AH886" s="479">
        <f>b.Groupement!I912</f>
        <v>0</v>
      </c>
      <c r="AI886" s="479">
        <f>b.Groupement!J912</f>
        <v>0</v>
      </c>
      <c r="AK886" s="479">
        <f>'a.Equipe projet'!D908</f>
        <v>0</v>
      </c>
      <c r="AL886" s="479">
        <f>'a.Equipe projet'!E908</f>
        <v>0</v>
      </c>
      <c r="AM886" s="479">
        <f>'a.Equipe projet'!F908</f>
        <v>0</v>
      </c>
      <c r="AN886" s="479">
        <f>'a.Equipe projet'!G908</f>
        <v>0</v>
      </c>
      <c r="AO886" s="479">
        <f>'a.Equipe projet'!H908</f>
        <v>0</v>
      </c>
      <c r="AP886" s="479">
        <f>'a.Equipe projet'!I908</f>
        <v>0</v>
      </c>
      <c r="AQ886" s="479">
        <f>'a.Equipe projet'!J908</f>
        <v>0</v>
      </c>
      <c r="AR886" s="479">
        <f>'a.Equipe projet'!K908</f>
        <v>0</v>
      </c>
      <c r="AS886" s="479">
        <f>'a.Equipe projet'!L908</f>
        <v>0</v>
      </c>
      <c r="AU886" s="479">
        <f>'c.Prestataires'!D907</f>
        <v>0</v>
      </c>
      <c r="AV886" s="479">
        <f>'c.Prestataires'!E907</f>
        <v>0</v>
      </c>
      <c r="AW886" s="479">
        <f>'c.Prestataires'!F907</f>
        <v>0</v>
      </c>
      <c r="AX886" s="479">
        <f>'c.Prestataires'!G907</f>
        <v>0</v>
      </c>
      <c r="AY886" s="479">
        <f>'c.Prestataires'!H907</f>
        <v>0</v>
      </c>
      <c r="BA886" s="479">
        <f>'d.Points de vente&amp;récupération'!D909</f>
        <v>0</v>
      </c>
      <c r="BB886" s="479">
        <f>'d.Points de vente&amp;récupération'!E909</f>
        <v>0</v>
      </c>
      <c r="BC886" s="479">
        <f>'d.Points de vente&amp;récupération'!F909</f>
        <v>0</v>
      </c>
      <c r="BD886" s="479">
        <f>'d.Points de vente&amp;récupération'!G909</f>
        <v>0</v>
      </c>
      <c r="BE886" s="479">
        <f>'d.Points de vente&amp;récupération'!H909</f>
        <v>0</v>
      </c>
      <c r="BF886" s="479">
        <f>'d.Points de vente&amp;récupération'!I909</f>
        <v>0</v>
      </c>
      <c r="BG886" s="479">
        <f>'d.Points de vente&amp;récupération'!J909</f>
        <v>0</v>
      </c>
      <c r="BH886" s="479">
        <f>'d.Points de vente&amp;récupération'!K909</f>
        <v>0</v>
      </c>
    </row>
    <row r="887" spans="15:60">
      <c r="O887">
        <v>884</v>
      </c>
      <c r="P887" t="str">
        <f>_xlfn.XLOOKUP(O887,'1.Fiche candidature (à remplir)'!AB:AB,'1.Fiche candidature (à remplir)'!D:D)</f>
        <v>Achat d'étiquettes adaptées au réemploi</v>
      </c>
      <c r="Q887" t="str">
        <f>_xlfn.XLOOKUP(O887,'1.Fiche candidature (à remplir)'!AB:AB,'1.Fiche candidature (à remplir)'!AC:AC)</f>
        <v>Investissement_3</v>
      </c>
      <c r="R887" t="str">
        <f>_xlfn.XLOOKUP(O887,'1.Fiche candidature (à remplir)'!AB:AB,'1.Fiche candidature (à remplir)'!E:E)</f>
        <v>A compléter</v>
      </c>
      <c r="S887">
        <f>_xlfn.XLOOKUP(O887,'1.Fiche candidature (à remplir)'!AB:AB,'1.Fiche candidature (à remplir)'!F:F)</f>
        <v>0</v>
      </c>
      <c r="T887">
        <f>_xlfn.XLOOKUP(O887,'1.Fiche candidature (à remplir)'!AB:AB,'1.Fiche candidature (à remplir)'!G:G)</f>
        <v>0</v>
      </c>
      <c r="U887">
        <f>_xlfn.XLOOKUP(O887,'1.Fiche candidature (à remplir)'!AB:AB,'1.Fiche candidature (à remplir)'!H:H)</f>
        <v>0</v>
      </c>
      <c r="V887" t="str">
        <f>_xlfn.XLOOKUP(O887,'1.Fiche candidature (à remplir)'!AB:AB,'1.Fiche candidature (à remplir)'!I:I)</f>
        <v>A compléter</v>
      </c>
      <c r="W887" t="str">
        <f>_xlfn.XLOOKUP(O887,'1.Fiche candidature (à remplir)'!AB:AB,'1.Fiche candidature (à remplir)'!L:L)</f>
        <v>A remplir</v>
      </c>
      <c r="X887">
        <f>_xlfn.XLOOKUP(O887,'1.Fiche candidature (à remplir)'!AB:AB,'1.Fiche candidature (à remplir)'!M:M)</f>
        <v>0</v>
      </c>
      <c r="Y887">
        <f>_xlfn.XLOOKUP(O887,'1.Fiche candidature (à remplir)'!AB:AB,'1.Fiche candidature (à remplir)'!N:N)</f>
        <v>0</v>
      </c>
      <c r="Z887">
        <f>_xlfn.XLOOKUP(O887,'1.Fiche candidature (à remplir)'!AB:AB,'1.Fiche candidature (à remplir)'!P:P)</f>
        <v>0</v>
      </c>
      <c r="AC887" s="479">
        <f>b.Groupement!D913</f>
        <v>0</v>
      </c>
      <c r="AD887" s="479">
        <f>b.Groupement!E913</f>
        <v>0</v>
      </c>
      <c r="AE887" s="479">
        <f>b.Groupement!F913</f>
        <v>0</v>
      </c>
      <c r="AF887" s="479">
        <f>b.Groupement!G913</f>
        <v>0</v>
      </c>
      <c r="AG887" s="479">
        <f>b.Groupement!H913</f>
        <v>0</v>
      </c>
      <c r="AH887" s="479">
        <f>b.Groupement!I913</f>
        <v>0</v>
      </c>
      <c r="AI887" s="479">
        <f>b.Groupement!J913</f>
        <v>0</v>
      </c>
      <c r="AK887" s="479">
        <f>'a.Equipe projet'!D909</f>
        <v>0</v>
      </c>
      <c r="AL887" s="479">
        <f>'a.Equipe projet'!E909</f>
        <v>0</v>
      </c>
      <c r="AM887" s="479">
        <f>'a.Equipe projet'!F909</f>
        <v>0</v>
      </c>
      <c r="AN887" s="479">
        <f>'a.Equipe projet'!G909</f>
        <v>0</v>
      </c>
      <c r="AO887" s="479">
        <f>'a.Equipe projet'!H909</f>
        <v>0</v>
      </c>
      <c r="AP887" s="479">
        <f>'a.Equipe projet'!I909</f>
        <v>0</v>
      </c>
      <c r="AQ887" s="479">
        <f>'a.Equipe projet'!J909</f>
        <v>0</v>
      </c>
      <c r="AR887" s="479">
        <f>'a.Equipe projet'!K909</f>
        <v>0</v>
      </c>
      <c r="AS887" s="479">
        <f>'a.Equipe projet'!L909</f>
        <v>0</v>
      </c>
      <c r="AU887" s="479">
        <f>'c.Prestataires'!D908</f>
        <v>0</v>
      </c>
      <c r="AV887" s="479">
        <f>'c.Prestataires'!E908</f>
        <v>0</v>
      </c>
      <c r="AW887" s="479">
        <f>'c.Prestataires'!F908</f>
        <v>0</v>
      </c>
      <c r="AX887" s="479">
        <f>'c.Prestataires'!G908</f>
        <v>0</v>
      </c>
      <c r="AY887" s="479">
        <f>'c.Prestataires'!H908</f>
        <v>0</v>
      </c>
      <c r="BA887" s="479">
        <f>'d.Points de vente&amp;récupération'!D910</f>
        <v>0</v>
      </c>
      <c r="BB887" s="479">
        <f>'d.Points de vente&amp;récupération'!E910</f>
        <v>0</v>
      </c>
      <c r="BC887" s="479">
        <f>'d.Points de vente&amp;récupération'!F910</f>
        <v>0</v>
      </c>
      <c r="BD887" s="479">
        <f>'d.Points de vente&amp;récupération'!G910</f>
        <v>0</v>
      </c>
      <c r="BE887" s="479">
        <f>'d.Points de vente&amp;récupération'!H910</f>
        <v>0</v>
      </c>
      <c r="BF887" s="479">
        <f>'d.Points de vente&amp;récupération'!I910</f>
        <v>0</v>
      </c>
      <c r="BG887" s="479">
        <f>'d.Points de vente&amp;récupération'!J910</f>
        <v>0</v>
      </c>
      <c r="BH887" s="479">
        <f>'d.Points de vente&amp;récupération'!K910</f>
        <v>0</v>
      </c>
    </row>
    <row r="888" spans="15:60">
      <c r="O888">
        <v>885</v>
      </c>
      <c r="P888" t="str">
        <f>_xlfn.XLOOKUP(O888,'1.Fiche candidature (à remplir)'!AB:AB,'1.Fiche candidature (à remplir)'!D:D)</f>
        <v>Achat de systèmes de traçabilité pour les Emballages primaires réemployables
Exemple : puces RFID, sérigraphie, impression watermark</v>
      </c>
      <c r="Q888" t="str">
        <f>_xlfn.XLOOKUP(O888,'1.Fiche candidature (à remplir)'!AB:AB,'1.Fiche candidature (à remplir)'!AC:AC)</f>
        <v>Investissement_3</v>
      </c>
      <c r="R888" t="str">
        <f>_xlfn.XLOOKUP(O888,'1.Fiche candidature (à remplir)'!AB:AB,'1.Fiche candidature (à remplir)'!E:E)</f>
        <v>A compléter</v>
      </c>
      <c r="S888">
        <f>_xlfn.XLOOKUP(O888,'1.Fiche candidature (à remplir)'!AB:AB,'1.Fiche candidature (à remplir)'!F:F)</f>
        <v>0</v>
      </c>
      <c r="T888">
        <f>_xlfn.XLOOKUP(O888,'1.Fiche candidature (à remplir)'!AB:AB,'1.Fiche candidature (à remplir)'!G:G)</f>
        <v>0</v>
      </c>
      <c r="U888">
        <f>_xlfn.XLOOKUP(O888,'1.Fiche candidature (à remplir)'!AB:AB,'1.Fiche candidature (à remplir)'!H:H)</f>
        <v>0</v>
      </c>
      <c r="V888" t="str">
        <f>_xlfn.XLOOKUP(O888,'1.Fiche candidature (à remplir)'!AB:AB,'1.Fiche candidature (à remplir)'!I:I)</f>
        <v>A compléter</v>
      </c>
      <c r="W888" t="str">
        <f>_xlfn.XLOOKUP(O888,'1.Fiche candidature (à remplir)'!AB:AB,'1.Fiche candidature (à remplir)'!L:L)</f>
        <v>A remplir</v>
      </c>
      <c r="X888">
        <f>_xlfn.XLOOKUP(O888,'1.Fiche candidature (à remplir)'!AB:AB,'1.Fiche candidature (à remplir)'!M:M)</f>
        <v>0</v>
      </c>
      <c r="Y888">
        <f>_xlfn.XLOOKUP(O888,'1.Fiche candidature (à remplir)'!AB:AB,'1.Fiche candidature (à remplir)'!N:N)</f>
        <v>0</v>
      </c>
      <c r="Z888">
        <f>_xlfn.XLOOKUP(O888,'1.Fiche candidature (à remplir)'!AB:AB,'1.Fiche candidature (à remplir)'!P:P)</f>
        <v>0</v>
      </c>
      <c r="AC888" s="479">
        <f>b.Groupement!D914</f>
        <v>0</v>
      </c>
      <c r="AD888" s="479">
        <f>b.Groupement!E914</f>
        <v>0</v>
      </c>
      <c r="AE888" s="479">
        <f>b.Groupement!F914</f>
        <v>0</v>
      </c>
      <c r="AF888" s="479">
        <f>b.Groupement!G914</f>
        <v>0</v>
      </c>
      <c r="AG888" s="479">
        <f>b.Groupement!H914</f>
        <v>0</v>
      </c>
      <c r="AH888" s="479">
        <f>b.Groupement!I914</f>
        <v>0</v>
      </c>
      <c r="AI888" s="479">
        <f>b.Groupement!J914</f>
        <v>0</v>
      </c>
      <c r="AK888" s="479">
        <f>'a.Equipe projet'!D910</f>
        <v>0</v>
      </c>
      <c r="AL888" s="479">
        <f>'a.Equipe projet'!E910</f>
        <v>0</v>
      </c>
      <c r="AM888" s="479">
        <f>'a.Equipe projet'!F910</f>
        <v>0</v>
      </c>
      <c r="AN888" s="479">
        <f>'a.Equipe projet'!G910</f>
        <v>0</v>
      </c>
      <c r="AO888" s="479">
        <f>'a.Equipe projet'!H910</f>
        <v>0</v>
      </c>
      <c r="AP888" s="479">
        <f>'a.Equipe projet'!I910</f>
        <v>0</v>
      </c>
      <c r="AQ888" s="479">
        <f>'a.Equipe projet'!J910</f>
        <v>0</v>
      </c>
      <c r="AR888" s="479">
        <f>'a.Equipe projet'!K910</f>
        <v>0</v>
      </c>
      <c r="AS888" s="479">
        <f>'a.Equipe projet'!L910</f>
        <v>0</v>
      </c>
      <c r="AU888" s="479">
        <f>'c.Prestataires'!D909</f>
        <v>0</v>
      </c>
      <c r="AV888" s="479">
        <f>'c.Prestataires'!E909</f>
        <v>0</v>
      </c>
      <c r="AW888" s="479">
        <f>'c.Prestataires'!F909</f>
        <v>0</v>
      </c>
      <c r="AX888" s="479">
        <f>'c.Prestataires'!G909</f>
        <v>0</v>
      </c>
      <c r="AY888" s="479">
        <f>'c.Prestataires'!H909</f>
        <v>0</v>
      </c>
      <c r="BA888" s="479">
        <f>'d.Points de vente&amp;récupération'!D911</f>
        <v>0</v>
      </c>
      <c r="BB888" s="479">
        <f>'d.Points de vente&amp;récupération'!E911</f>
        <v>0</v>
      </c>
      <c r="BC888" s="479">
        <f>'d.Points de vente&amp;récupération'!F911</f>
        <v>0</v>
      </c>
      <c r="BD888" s="479">
        <f>'d.Points de vente&amp;récupération'!G911</f>
        <v>0</v>
      </c>
      <c r="BE888" s="479">
        <f>'d.Points de vente&amp;récupération'!H911</f>
        <v>0</v>
      </c>
      <c r="BF888" s="479">
        <f>'d.Points de vente&amp;récupération'!I911</f>
        <v>0</v>
      </c>
      <c r="BG888" s="479">
        <f>'d.Points de vente&amp;récupération'!J911</f>
        <v>0</v>
      </c>
      <c r="BH888" s="479">
        <f>'d.Points de vente&amp;récupération'!K911</f>
        <v>0</v>
      </c>
    </row>
    <row r="889" spans="15:60">
      <c r="O889">
        <v>886</v>
      </c>
      <c r="P889" t="str">
        <f>_xlfn.XLOOKUP(O889,'1.Fiche candidature (à remplir)'!AB:AB,'1.Fiche candidature (à remplir)'!D:D)</f>
        <v>Achat de systèmes de traçabilité pour les Emballages primaires réemployables</v>
      </c>
      <c r="Q889" t="str">
        <f>_xlfn.XLOOKUP(O889,'1.Fiche candidature (à remplir)'!AB:AB,'1.Fiche candidature (à remplir)'!AC:AC)</f>
        <v>Investissement_3</v>
      </c>
      <c r="R889" t="str">
        <f>_xlfn.XLOOKUP(O889,'1.Fiche candidature (à remplir)'!AB:AB,'1.Fiche candidature (à remplir)'!E:E)</f>
        <v>A compléter</v>
      </c>
      <c r="S889">
        <f>_xlfn.XLOOKUP(O889,'1.Fiche candidature (à remplir)'!AB:AB,'1.Fiche candidature (à remplir)'!F:F)</f>
        <v>0</v>
      </c>
      <c r="T889">
        <f>_xlfn.XLOOKUP(O889,'1.Fiche candidature (à remplir)'!AB:AB,'1.Fiche candidature (à remplir)'!G:G)</f>
        <v>0</v>
      </c>
      <c r="U889">
        <f>_xlfn.XLOOKUP(O889,'1.Fiche candidature (à remplir)'!AB:AB,'1.Fiche candidature (à remplir)'!H:H)</f>
        <v>0</v>
      </c>
      <c r="V889" t="str">
        <f>_xlfn.XLOOKUP(O889,'1.Fiche candidature (à remplir)'!AB:AB,'1.Fiche candidature (à remplir)'!I:I)</f>
        <v>A compléter</v>
      </c>
      <c r="W889" t="str">
        <f>_xlfn.XLOOKUP(O889,'1.Fiche candidature (à remplir)'!AB:AB,'1.Fiche candidature (à remplir)'!L:L)</f>
        <v>A remplir</v>
      </c>
      <c r="X889">
        <f>_xlfn.XLOOKUP(O889,'1.Fiche candidature (à remplir)'!AB:AB,'1.Fiche candidature (à remplir)'!M:M)</f>
        <v>0</v>
      </c>
      <c r="Y889">
        <f>_xlfn.XLOOKUP(O889,'1.Fiche candidature (à remplir)'!AB:AB,'1.Fiche candidature (à remplir)'!N:N)</f>
        <v>0</v>
      </c>
      <c r="Z889">
        <f>_xlfn.XLOOKUP(O889,'1.Fiche candidature (à remplir)'!AB:AB,'1.Fiche candidature (à remplir)'!P:P)</f>
        <v>0</v>
      </c>
      <c r="AC889" s="479">
        <f>b.Groupement!D915</f>
        <v>0</v>
      </c>
      <c r="AD889" s="479">
        <f>b.Groupement!E915</f>
        <v>0</v>
      </c>
      <c r="AE889" s="479">
        <f>b.Groupement!F915</f>
        <v>0</v>
      </c>
      <c r="AF889" s="479">
        <f>b.Groupement!G915</f>
        <v>0</v>
      </c>
      <c r="AG889" s="479">
        <f>b.Groupement!H915</f>
        <v>0</v>
      </c>
      <c r="AH889" s="479">
        <f>b.Groupement!I915</f>
        <v>0</v>
      </c>
      <c r="AI889" s="479">
        <f>b.Groupement!J915</f>
        <v>0</v>
      </c>
      <c r="AK889" s="479">
        <f>'a.Equipe projet'!D911</f>
        <v>0</v>
      </c>
      <c r="AL889" s="479">
        <f>'a.Equipe projet'!E911</f>
        <v>0</v>
      </c>
      <c r="AM889" s="479">
        <f>'a.Equipe projet'!F911</f>
        <v>0</v>
      </c>
      <c r="AN889" s="479">
        <f>'a.Equipe projet'!G911</f>
        <v>0</v>
      </c>
      <c r="AO889" s="479">
        <f>'a.Equipe projet'!H911</f>
        <v>0</v>
      </c>
      <c r="AP889" s="479">
        <f>'a.Equipe projet'!I911</f>
        <v>0</v>
      </c>
      <c r="AQ889" s="479">
        <f>'a.Equipe projet'!J911</f>
        <v>0</v>
      </c>
      <c r="AR889" s="479">
        <f>'a.Equipe projet'!K911</f>
        <v>0</v>
      </c>
      <c r="AS889" s="479">
        <f>'a.Equipe projet'!L911</f>
        <v>0</v>
      </c>
      <c r="AU889" s="479">
        <f>'c.Prestataires'!D910</f>
        <v>0</v>
      </c>
      <c r="AV889" s="479">
        <f>'c.Prestataires'!E910</f>
        <v>0</v>
      </c>
      <c r="AW889" s="479">
        <f>'c.Prestataires'!F910</f>
        <v>0</v>
      </c>
      <c r="AX889" s="479">
        <f>'c.Prestataires'!G910</f>
        <v>0</v>
      </c>
      <c r="AY889" s="479">
        <f>'c.Prestataires'!H910</f>
        <v>0</v>
      </c>
      <c r="BA889" s="479">
        <f>'d.Points de vente&amp;récupération'!D912</f>
        <v>0</v>
      </c>
      <c r="BB889" s="479">
        <f>'d.Points de vente&amp;récupération'!E912</f>
        <v>0</v>
      </c>
      <c r="BC889" s="479">
        <f>'d.Points de vente&amp;récupération'!F912</f>
        <v>0</v>
      </c>
      <c r="BD889" s="479">
        <f>'d.Points de vente&amp;récupération'!G912</f>
        <v>0</v>
      </c>
      <c r="BE889" s="479">
        <f>'d.Points de vente&amp;récupération'!H912</f>
        <v>0</v>
      </c>
      <c r="BF889" s="479">
        <f>'d.Points de vente&amp;récupération'!I912</f>
        <v>0</v>
      </c>
      <c r="BG889" s="479">
        <f>'d.Points de vente&amp;récupération'!J912</f>
        <v>0</v>
      </c>
      <c r="BH889" s="479">
        <f>'d.Points de vente&amp;récupération'!K912</f>
        <v>0</v>
      </c>
    </row>
    <row r="890" spans="15:60">
      <c r="O890">
        <v>887</v>
      </c>
      <c r="P890" t="str">
        <f>_xlfn.XLOOKUP(O890,'1.Fiche candidature (à remplir)'!AB:AB,'1.Fiche candidature (à remplir)'!D:D)</f>
        <v>Achat de systèmes de traçabilité pour les Emballages primaires réemployables</v>
      </c>
      <c r="Q890" t="str">
        <f>_xlfn.XLOOKUP(O890,'1.Fiche candidature (à remplir)'!AB:AB,'1.Fiche candidature (à remplir)'!AC:AC)</f>
        <v>Investissement_3</v>
      </c>
      <c r="R890" t="str">
        <f>_xlfn.XLOOKUP(O890,'1.Fiche candidature (à remplir)'!AB:AB,'1.Fiche candidature (à remplir)'!E:E)</f>
        <v>A compléter</v>
      </c>
      <c r="S890">
        <f>_xlfn.XLOOKUP(O890,'1.Fiche candidature (à remplir)'!AB:AB,'1.Fiche candidature (à remplir)'!F:F)</f>
        <v>0</v>
      </c>
      <c r="T890">
        <f>_xlfn.XLOOKUP(O890,'1.Fiche candidature (à remplir)'!AB:AB,'1.Fiche candidature (à remplir)'!G:G)</f>
        <v>0</v>
      </c>
      <c r="U890">
        <f>_xlfn.XLOOKUP(O890,'1.Fiche candidature (à remplir)'!AB:AB,'1.Fiche candidature (à remplir)'!H:H)</f>
        <v>0</v>
      </c>
      <c r="V890" t="str">
        <f>_xlfn.XLOOKUP(O890,'1.Fiche candidature (à remplir)'!AB:AB,'1.Fiche candidature (à remplir)'!I:I)</f>
        <v>A compléter</v>
      </c>
      <c r="W890" t="str">
        <f>_xlfn.XLOOKUP(O890,'1.Fiche candidature (à remplir)'!AB:AB,'1.Fiche candidature (à remplir)'!L:L)</f>
        <v>A remplir</v>
      </c>
      <c r="X890">
        <f>_xlfn.XLOOKUP(O890,'1.Fiche candidature (à remplir)'!AB:AB,'1.Fiche candidature (à remplir)'!M:M)</f>
        <v>0</v>
      </c>
      <c r="Y890">
        <f>_xlfn.XLOOKUP(O890,'1.Fiche candidature (à remplir)'!AB:AB,'1.Fiche candidature (à remplir)'!N:N)</f>
        <v>0</v>
      </c>
      <c r="Z890">
        <f>_xlfn.XLOOKUP(O890,'1.Fiche candidature (à remplir)'!AB:AB,'1.Fiche candidature (à remplir)'!P:P)</f>
        <v>0</v>
      </c>
      <c r="AC890" s="479">
        <f>b.Groupement!D916</f>
        <v>0</v>
      </c>
      <c r="AD890" s="479">
        <f>b.Groupement!E916</f>
        <v>0</v>
      </c>
      <c r="AE890" s="479">
        <f>b.Groupement!F916</f>
        <v>0</v>
      </c>
      <c r="AF890" s="479">
        <f>b.Groupement!G916</f>
        <v>0</v>
      </c>
      <c r="AG890" s="479">
        <f>b.Groupement!H916</f>
        <v>0</v>
      </c>
      <c r="AH890" s="479">
        <f>b.Groupement!I916</f>
        <v>0</v>
      </c>
      <c r="AI890" s="479">
        <f>b.Groupement!J916</f>
        <v>0</v>
      </c>
      <c r="AK890" s="479">
        <f>'a.Equipe projet'!D912</f>
        <v>0</v>
      </c>
      <c r="AL890" s="479">
        <f>'a.Equipe projet'!E912</f>
        <v>0</v>
      </c>
      <c r="AM890" s="479">
        <f>'a.Equipe projet'!F912</f>
        <v>0</v>
      </c>
      <c r="AN890" s="479">
        <f>'a.Equipe projet'!G912</f>
        <v>0</v>
      </c>
      <c r="AO890" s="479">
        <f>'a.Equipe projet'!H912</f>
        <v>0</v>
      </c>
      <c r="AP890" s="479">
        <f>'a.Equipe projet'!I912</f>
        <v>0</v>
      </c>
      <c r="AQ890" s="479">
        <f>'a.Equipe projet'!J912</f>
        <v>0</v>
      </c>
      <c r="AR890" s="479">
        <f>'a.Equipe projet'!K912</f>
        <v>0</v>
      </c>
      <c r="AS890" s="479">
        <f>'a.Equipe projet'!L912</f>
        <v>0</v>
      </c>
      <c r="AU890" s="479">
        <f>'c.Prestataires'!D911</f>
        <v>0</v>
      </c>
      <c r="AV890" s="479">
        <f>'c.Prestataires'!E911</f>
        <v>0</v>
      </c>
      <c r="AW890" s="479">
        <f>'c.Prestataires'!F911</f>
        <v>0</v>
      </c>
      <c r="AX890" s="479">
        <f>'c.Prestataires'!G911</f>
        <v>0</v>
      </c>
      <c r="AY890" s="479">
        <f>'c.Prestataires'!H911</f>
        <v>0</v>
      </c>
      <c r="BA890" s="479">
        <f>'d.Points de vente&amp;récupération'!D913</f>
        <v>0</v>
      </c>
      <c r="BB890" s="479">
        <f>'d.Points de vente&amp;récupération'!E913</f>
        <v>0</v>
      </c>
      <c r="BC890" s="479">
        <f>'d.Points de vente&amp;récupération'!F913</f>
        <v>0</v>
      </c>
      <c r="BD890" s="479">
        <f>'d.Points de vente&amp;récupération'!G913</f>
        <v>0</v>
      </c>
      <c r="BE890" s="479">
        <f>'d.Points de vente&amp;récupération'!H913</f>
        <v>0</v>
      </c>
      <c r="BF890" s="479">
        <f>'d.Points de vente&amp;récupération'!I913</f>
        <v>0</v>
      </c>
      <c r="BG890" s="479">
        <f>'d.Points de vente&amp;récupération'!J913</f>
        <v>0</v>
      </c>
      <c r="BH890" s="479">
        <f>'d.Points de vente&amp;récupération'!K913</f>
        <v>0</v>
      </c>
    </row>
    <row r="891" spans="15:60">
      <c r="O891">
        <v>888</v>
      </c>
      <c r="P891" t="str">
        <f>_xlfn.XLOOKUP(O891,'1.Fiche candidature (à remplir)'!AB:AB,'1.Fiche candidature (à remplir)'!D:D)</f>
        <v>Achat de systèmes de traçabilité pour les Emballages primaires réemployables</v>
      </c>
      <c r="Q891" t="str">
        <f>_xlfn.XLOOKUP(O891,'1.Fiche candidature (à remplir)'!AB:AB,'1.Fiche candidature (à remplir)'!AC:AC)</f>
        <v>Investissement_3</v>
      </c>
      <c r="R891" t="str">
        <f>_xlfn.XLOOKUP(O891,'1.Fiche candidature (à remplir)'!AB:AB,'1.Fiche candidature (à remplir)'!E:E)</f>
        <v>A compléter</v>
      </c>
      <c r="S891">
        <f>_xlfn.XLOOKUP(O891,'1.Fiche candidature (à remplir)'!AB:AB,'1.Fiche candidature (à remplir)'!F:F)</f>
        <v>0</v>
      </c>
      <c r="T891">
        <f>_xlfn.XLOOKUP(O891,'1.Fiche candidature (à remplir)'!AB:AB,'1.Fiche candidature (à remplir)'!G:G)</f>
        <v>0</v>
      </c>
      <c r="U891">
        <f>_xlfn.XLOOKUP(O891,'1.Fiche candidature (à remplir)'!AB:AB,'1.Fiche candidature (à remplir)'!H:H)</f>
        <v>0</v>
      </c>
      <c r="V891" t="str">
        <f>_xlfn.XLOOKUP(O891,'1.Fiche candidature (à remplir)'!AB:AB,'1.Fiche candidature (à remplir)'!I:I)</f>
        <v>A compléter</v>
      </c>
      <c r="W891" t="str">
        <f>_xlfn.XLOOKUP(O891,'1.Fiche candidature (à remplir)'!AB:AB,'1.Fiche candidature (à remplir)'!L:L)</f>
        <v>A remplir</v>
      </c>
      <c r="X891">
        <f>_xlfn.XLOOKUP(O891,'1.Fiche candidature (à remplir)'!AB:AB,'1.Fiche candidature (à remplir)'!M:M)</f>
        <v>0</v>
      </c>
      <c r="Y891">
        <f>_xlfn.XLOOKUP(O891,'1.Fiche candidature (à remplir)'!AB:AB,'1.Fiche candidature (à remplir)'!N:N)</f>
        <v>0</v>
      </c>
      <c r="Z891">
        <f>_xlfn.XLOOKUP(O891,'1.Fiche candidature (à remplir)'!AB:AB,'1.Fiche candidature (à remplir)'!P:P)</f>
        <v>0</v>
      </c>
      <c r="AC891" s="479">
        <f>b.Groupement!D917</f>
        <v>0</v>
      </c>
      <c r="AD891" s="479">
        <f>b.Groupement!E917</f>
        <v>0</v>
      </c>
      <c r="AE891" s="479">
        <f>b.Groupement!F917</f>
        <v>0</v>
      </c>
      <c r="AF891" s="479">
        <f>b.Groupement!G917</f>
        <v>0</v>
      </c>
      <c r="AG891" s="479">
        <f>b.Groupement!H917</f>
        <v>0</v>
      </c>
      <c r="AH891" s="479">
        <f>b.Groupement!I917</f>
        <v>0</v>
      </c>
      <c r="AI891" s="479">
        <f>b.Groupement!J917</f>
        <v>0</v>
      </c>
      <c r="AK891" s="479">
        <f>'a.Equipe projet'!D913</f>
        <v>0</v>
      </c>
      <c r="AL891" s="479">
        <f>'a.Equipe projet'!E913</f>
        <v>0</v>
      </c>
      <c r="AM891" s="479">
        <f>'a.Equipe projet'!F913</f>
        <v>0</v>
      </c>
      <c r="AN891" s="479">
        <f>'a.Equipe projet'!G913</f>
        <v>0</v>
      </c>
      <c r="AO891" s="479">
        <f>'a.Equipe projet'!H913</f>
        <v>0</v>
      </c>
      <c r="AP891" s="479">
        <f>'a.Equipe projet'!I913</f>
        <v>0</v>
      </c>
      <c r="AQ891" s="479">
        <f>'a.Equipe projet'!J913</f>
        <v>0</v>
      </c>
      <c r="AR891" s="479">
        <f>'a.Equipe projet'!K913</f>
        <v>0</v>
      </c>
      <c r="AS891" s="479">
        <f>'a.Equipe projet'!L913</f>
        <v>0</v>
      </c>
      <c r="AU891" s="479">
        <f>'c.Prestataires'!D912</f>
        <v>0</v>
      </c>
      <c r="AV891" s="479">
        <f>'c.Prestataires'!E912</f>
        <v>0</v>
      </c>
      <c r="AW891" s="479">
        <f>'c.Prestataires'!F912</f>
        <v>0</v>
      </c>
      <c r="AX891" s="479">
        <f>'c.Prestataires'!G912</f>
        <v>0</v>
      </c>
      <c r="AY891" s="479">
        <f>'c.Prestataires'!H912</f>
        <v>0</v>
      </c>
      <c r="BA891" s="479">
        <f>'d.Points de vente&amp;récupération'!D914</f>
        <v>0</v>
      </c>
      <c r="BB891" s="479">
        <f>'d.Points de vente&amp;récupération'!E914</f>
        <v>0</v>
      </c>
      <c r="BC891" s="479">
        <f>'d.Points de vente&amp;récupération'!F914</f>
        <v>0</v>
      </c>
      <c r="BD891" s="479">
        <f>'d.Points de vente&amp;récupération'!G914</f>
        <v>0</v>
      </c>
      <c r="BE891" s="479">
        <f>'d.Points de vente&amp;récupération'!H914</f>
        <v>0</v>
      </c>
      <c r="BF891" s="479">
        <f>'d.Points de vente&amp;récupération'!I914</f>
        <v>0</v>
      </c>
      <c r="BG891" s="479">
        <f>'d.Points de vente&amp;récupération'!J914</f>
        <v>0</v>
      </c>
      <c r="BH891" s="479">
        <f>'d.Points de vente&amp;récupération'!K914</f>
        <v>0</v>
      </c>
    </row>
    <row r="892" spans="15:60">
      <c r="O892">
        <v>889</v>
      </c>
      <c r="P892" t="str">
        <f>_xlfn.XLOOKUP(O892,'1.Fiche candidature (à remplir)'!AB:AB,'1.Fiche candidature (à remplir)'!D:D)</f>
        <v>Achat de systèmes de traçabilité pour les Emballages primaires réemployables</v>
      </c>
      <c r="Q892" t="str">
        <f>_xlfn.XLOOKUP(O892,'1.Fiche candidature (à remplir)'!AB:AB,'1.Fiche candidature (à remplir)'!AC:AC)</f>
        <v>Investissement_3</v>
      </c>
      <c r="R892" t="str">
        <f>_xlfn.XLOOKUP(O892,'1.Fiche candidature (à remplir)'!AB:AB,'1.Fiche candidature (à remplir)'!E:E)</f>
        <v>A compléter</v>
      </c>
      <c r="S892">
        <f>_xlfn.XLOOKUP(O892,'1.Fiche candidature (à remplir)'!AB:AB,'1.Fiche candidature (à remplir)'!F:F)</f>
        <v>0</v>
      </c>
      <c r="T892">
        <f>_xlfn.XLOOKUP(O892,'1.Fiche candidature (à remplir)'!AB:AB,'1.Fiche candidature (à remplir)'!G:G)</f>
        <v>0</v>
      </c>
      <c r="U892">
        <f>_xlfn.XLOOKUP(O892,'1.Fiche candidature (à remplir)'!AB:AB,'1.Fiche candidature (à remplir)'!H:H)</f>
        <v>0</v>
      </c>
      <c r="V892" t="str">
        <f>_xlfn.XLOOKUP(O892,'1.Fiche candidature (à remplir)'!AB:AB,'1.Fiche candidature (à remplir)'!I:I)</f>
        <v>A compléter</v>
      </c>
      <c r="W892" t="str">
        <f>_xlfn.XLOOKUP(O892,'1.Fiche candidature (à remplir)'!AB:AB,'1.Fiche candidature (à remplir)'!L:L)</f>
        <v>A remplir</v>
      </c>
      <c r="X892">
        <f>_xlfn.XLOOKUP(O892,'1.Fiche candidature (à remplir)'!AB:AB,'1.Fiche candidature (à remplir)'!M:M)</f>
        <v>0</v>
      </c>
      <c r="Y892">
        <f>_xlfn.XLOOKUP(O892,'1.Fiche candidature (à remplir)'!AB:AB,'1.Fiche candidature (à remplir)'!N:N)</f>
        <v>0</v>
      </c>
      <c r="Z892">
        <f>_xlfn.XLOOKUP(O892,'1.Fiche candidature (à remplir)'!AB:AB,'1.Fiche candidature (à remplir)'!P:P)</f>
        <v>0</v>
      </c>
      <c r="AC892" s="479">
        <f>b.Groupement!D918</f>
        <v>0</v>
      </c>
      <c r="AD892" s="479">
        <f>b.Groupement!E918</f>
        <v>0</v>
      </c>
      <c r="AE892" s="479">
        <f>b.Groupement!F918</f>
        <v>0</v>
      </c>
      <c r="AF892" s="479">
        <f>b.Groupement!G918</f>
        <v>0</v>
      </c>
      <c r="AG892" s="479">
        <f>b.Groupement!H918</f>
        <v>0</v>
      </c>
      <c r="AH892" s="479">
        <f>b.Groupement!I918</f>
        <v>0</v>
      </c>
      <c r="AI892" s="479">
        <f>b.Groupement!J918</f>
        <v>0</v>
      </c>
      <c r="AK892" s="479">
        <f>'a.Equipe projet'!D914</f>
        <v>0</v>
      </c>
      <c r="AL892" s="479">
        <f>'a.Equipe projet'!E914</f>
        <v>0</v>
      </c>
      <c r="AM892" s="479">
        <f>'a.Equipe projet'!F914</f>
        <v>0</v>
      </c>
      <c r="AN892" s="479">
        <f>'a.Equipe projet'!G914</f>
        <v>0</v>
      </c>
      <c r="AO892" s="479">
        <f>'a.Equipe projet'!H914</f>
        <v>0</v>
      </c>
      <c r="AP892" s="479">
        <f>'a.Equipe projet'!I914</f>
        <v>0</v>
      </c>
      <c r="AQ892" s="479">
        <f>'a.Equipe projet'!J914</f>
        <v>0</v>
      </c>
      <c r="AR892" s="479">
        <f>'a.Equipe projet'!K914</f>
        <v>0</v>
      </c>
      <c r="AS892" s="479">
        <f>'a.Equipe projet'!L914</f>
        <v>0</v>
      </c>
      <c r="AU892" s="479">
        <f>'c.Prestataires'!D913</f>
        <v>0</v>
      </c>
      <c r="AV892" s="479">
        <f>'c.Prestataires'!E913</f>
        <v>0</v>
      </c>
      <c r="AW892" s="479">
        <f>'c.Prestataires'!F913</f>
        <v>0</v>
      </c>
      <c r="AX892" s="479">
        <f>'c.Prestataires'!G913</f>
        <v>0</v>
      </c>
      <c r="AY892" s="479">
        <f>'c.Prestataires'!H913</f>
        <v>0</v>
      </c>
      <c r="BA892" s="479">
        <f>'d.Points de vente&amp;récupération'!D915</f>
        <v>0</v>
      </c>
      <c r="BB892" s="479">
        <f>'d.Points de vente&amp;récupération'!E915</f>
        <v>0</v>
      </c>
      <c r="BC892" s="479">
        <f>'d.Points de vente&amp;récupération'!F915</f>
        <v>0</v>
      </c>
      <c r="BD892" s="479">
        <f>'d.Points de vente&amp;récupération'!G915</f>
        <v>0</v>
      </c>
      <c r="BE892" s="479">
        <f>'d.Points de vente&amp;récupération'!H915</f>
        <v>0</v>
      </c>
      <c r="BF892" s="479">
        <f>'d.Points de vente&amp;récupération'!I915</f>
        <v>0</v>
      </c>
      <c r="BG892" s="479">
        <f>'d.Points de vente&amp;récupération'!J915</f>
        <v>0</v>
      </c>
      <c r="BH892" s="479">
        <f>'d.Points de vente&amp;récupération'!K915</f>
        <v>0</v>
      </c>
    </row>
    <row r="893" spans="15:60">
      <c r="O893">
        <v>890</v>
      </c>
      <c r="P893" t="str">
        <f>_xlfn.XLOOKUP(O893,'1.Fiche candidature (à remplir)'!AB:AB,'1.Fiche candidature (à remplir)'!D:D)</f>
        <v>Achat de systèmes de fermeture adaptés au réemploi
Exemple : bouchons, capsules, couvercles, opercules</v>
      </c>
      <c r="Q893" t="str">
        <f>_xlfn.XLOOKUP(O893,'1.Fiche candidature (à remplir)'!AB:AB,'1.Fiche candidature (à remplir)'!AC:AC)</f>
        <v>Investissement_3</v>
      </c>
      <c r="R893" t="str">
        <f>_xlfn.XLOOKUP(O893,'1.Fiche candidature (à remplir)'!AB:AB,'1.Fiche candidature (à remplir)'!E:E)</f>
        <v>A compléter</v>
      </c>
      <c r="S893">
        <f>_xlfn.XLOOKUP(O893,'1.Fiche candidature (à remplir)'!AB:AB,'1.Fiche candidature (à remplir)'!F:F)</f>
        <v>0</v>
      </c>
      <c r="T893">
        <f>_xlfn.XLOOKUP(O893,'1.Fiche candidature (à remplir)'!AB:AB,'1.Fiche candidature (à remplir)'!G:G)</f>
        <v>0</v>
      </c>
      <c r="U893">
        <f>_xlfn.XLOOKUP(O893,'1.Fiche candidature (à remplir)'!AB:AB,'1.Fiche candidature (à remplir)'!H:H)</f>
        <v>0</v>
      </c>
      <c r="V893" t="str">
        <f>_xlfn.XLOOKUP(O893,'1.Fiche candidature (à remplir)'!AB:AB,'1.Fiche candidature (à remplir)'!I:I)</f>
        <v>A compléter</v>
      </c>
      <c r="W893" t="str">
        <f>_xlfn.XLOOKUP(O893,'1.Fiche candidature (à remplir)'!AB:AB,'1.Fiche candidature (à remplir)'!L:L)</f>
        <v>A remplir</v>
      </c>
      <c r="X893">
        <f>_xlfn.XLOOKUP(O893,'1.Fiche candidature (à remplir)'!AB:AB,'1.Fiche candidature (à remplir)'!M:M)</f>
        <v>0</v>
      </c>
      <c r="Y893">
        <f>_xlfn.XLOOKUP(O893,'1.Fiche candidature (à remplir)'!AB:AB,'1.Fiche candidature (à remplir)'!N:N)</f>
        <v>0</v>
      </c>
      <c r="Z893">
        <f>_xlfn.XLOOKUP(O893,'1.Fiche candidature (à remplir)'!AB:AB,'1.Fiche candidature (à remplir)'!P:P)</f>
        <v>0</v>
      </c>
      <c r="AC893" s="479">
        <f>b.Groupement!D919</f>
        <v>0</v>
      </c>
      <c r="AD893" s="479">
        <f>b.Groupement!E919</f>
        <v>0</v>
      </c>
      <c r="AE893" s="479">
        <f>b.Groupement!F919</f>
        <v>0</v>
      </c>
      <c r="AF893" s="479">
        <f>b.Groupement!G919</f>
        <v>0</v>
      </c>
      <c r="AG893" s="479">
        <f>b.Groupement!H919</f>
        <v>0</v>
      </c>
      <c r="AH893" s="479">
        <f>b.Groupement!I919</f>
        <v>0</v>
      </c>
      <c r="AI893" s="479">
        <f>b.Groupement!J919</f>
        <v>0</v>
      </c>
      <c r="AK893" s="479">
        <f>'a.Equipe projet'!D915</f>
        <v>0</v>
      </c>
      <c r="AL893" s="479">
        <f>'a.Equipe projet'!E915</f>
        <v>0</v>
      </c>
      <c r="AM893" s="479">
        <f>'a.Equipe projet'!F915</f>
        <v>0</v>
      </c>
      <c r="AN893" s="479">
        <f>'a.Equipe projet'!G915</f>
        <v>0</v>
      </c>
      <c r="AO893" s="479">
        <f>'a.Equipe projet'!H915</f>
        <v>0</v>
      </c>
      <c r="AP893" s="479">
        <f>'a.Equipe projet'!I915</f>
        <v>0</v>
      </c>
      <c r="AQ893" s="479">
        <f>'a.Equipe projet'!J915</f>
        <v>0</v>
      </c>
      <c r="AR893" s="479">
        <f>'a.Equipe projet'!K915</f>
        <v>0</v>
      </c>
      <c r="AS893" s="479">
        <f>'a.Equipe projet'!L915</f>
        <v>0</v>
      </c>
      <c r="AU893" s="479">
        <f>'c.Prestataires'!D914</f>
        <v>0</v>
      </c>
      <c r="AV893" s="479">
        <f>'c.Prestataires'!E914</f>
        <v>0</v>
      </c>
      <c r="AW893" s="479">
        <f>'c.Prestataires'!F914</f>
        <v>0</v>
      </c>
      <c r="AX893" s="479">
        <f>'c.Prestataires'!G914</f>
        <v>0</v>
      </c>
      <c r="AY893" s="479">
        <f>'c.Prestataires'!H914</f>
        <v>0</v>
      </c>
      <c r="BA893" s="479">
        <f>'d.Points de vente&amp;récupération'!D916</f>
        <v>0</v>
      </c>
      <c r="BB893" s="479">
        <f>'d.Points de vente&amp;récupération'!E916</f>
        <v>0</v>
      </c>
      <c r="BC893" s="479">
        <f>'d.Points de vente&amp;récupération'!F916</f>
        <v>0</v>
      </c>
      <c r="BD893" s="479">
        <f>'d.Points de vente&amp;récupération'!G916</f>
        <v>0</v>
      </c>
      <c r="BE893" s="479">
        <f>'d.Points de vente&amp;récupération'!H916</f>
        <v>0</v>
      </c>
      <c r="BF893" s="479">
        <f>'d.Points de vente&amp;récupération'!I916</f>
        <v>0</v>
      </c>
      <c r="BG893" s="479">
        <f>'d.Points de vente&amp;récupération'!J916</f>
        <v>0</v>
      </c>
      <c r="BH893" s="479">
        <f>'d.Points de vente&amp;récupération'!K916</f>
        <v>0</v>
      </c>
    </row>
    <row r="894" spans="15:60">
      <c r="O894">
        <v>891</v>
      </c>
      <c r="P894" t="str">
        <f>_xlfn.XLOOKUP(O894,'1.Fiche candidature (à remplir)'!AB:AB,'1.Fiche candidature (à remplir)'!D:D)</f>
        <v>Achat de systèmes de fermeture adaptés au réemploi</v>
      </c>
      <c r="Q894" t="str">
        <f>_xlfn.XLOOKUP(O894,'1.Fiche candidature (à remplir)'!AB:AB,'1.Fiche candidature (à remplir)'!AC:AC)</f>
        <v>Investissement_3</v>
      </c>
      <c r="R894" t="str">
        <f>_xlfn.XLOOKUP(O894,'1.Fiche candidature (à remplir)'!AB:AB,'1.Fiche candidature (à remplir)'!E:E)</f>
        <v>A compléter</v>
      </c>
      <c r="S894">
        <f>_xlfn.XLOOKUP(O894,'1.Fiche candidature (à remplir)'!AB:AB,'1.Fiche candidature (à remplir)'!F:F)</f>
        <v>0</v>
      </c>
      <c r="T894">
        <f>_xlfn.XLOOKUP(O894,'1.Fiche candidature (à remplir)'!AB:AB,'1.Fiche candidature (à remplir)'!G:G)</f>
        <v>0</v>
      </c>
      <c r="U894">
        <f>_xlfn.XLOOKUP(O894,'1.Fiche candidature (à remplir)'!AB:AB,'1.Fiche candidature (à remplir)'!H:H)</f>
        <v>0</v>
      </c>
      <c r="V894" t="str">
        <f>_xlfn.XLOOKUP(O894,'1.Fiche candidature (à remplir)'!AB:AB,'1.Fiche candidature (à remplir)'!I:I)</f>
        <v>A compléter</v>
      </c>
      <c r="W894" t="str">
        <f>_xlfn.XLOOKUP(O894,'1.Fiche candidature (à remplir)'!AB:AB,'1.Fiche candidature (à remplir)'!L:L)</f>
        <v>A remplir</v>
      </c>
      <c r="X894">
        <f>_xlfn.XLOOKUP(O894,'1.Fiche candidature (à remplir)'!AB:AB,'1.Fiche candidature (à remplir)'!M:M)</f>
        <v>0</v>
      </c>
      <c r="Y894">
        <f>_xlfn.XLOOKUP(O894,'1.Fiche candidature (à remplir)'!AB:AB,'1.Fiche candidature (à remplir)'!N:N)</f>
        <v>0</v>
      </c>
      <c r="Z894">
        <f>_xlfn.XLOOKUP(O894,'1.Fiche candidature (à remplir)'!AB:AB,'1.Fiche candidature (à remplir)'!P:P)</f>
        <v>0</v>
      </c>
      <c r="AC894" s="479">
        <f>b.Groupement!D920</f>
        <v>0</v>
      </c>
      <c r="AD894" s="479">
        <f>b.Groupement!E920</f>
        <v>0</v>
      </c>
      <c r="AE894" s="479">
        <f>b.Groupement!F920</f>
        <v>0</v>
      </c>
      <c r="AF894" s="479">
        <f>b.Groupement!G920</f>
        <v>0</v>
      </c>
      <c r="AG894" s="479">
        <f>b.Groupement!H920</f>
        <v>0</v>
      </c>
      <c r="AH894" s="479">
        <f>b.Groupement!I920</f>
        <v>0</v>
      </c>
      <c r="AI894" s="479">
        <f>b.Groupement!J920</f>
        <v>0</v>
      </c>
      <c r="AK894" s="479">
        <f>'a.Equipe projet'!D916</f>
        <v>0</v>
      </c>
      <c r="AL894" s="479">
        <f>'a.Equipe projet'!E916</f>
        <v>0</v>
      </c>
      <c r="AM894" s="479">
        <f>'a.Equipe projet'!F916</f>
        <v>0</v>
      </c>
      <c r="AN894" s="479">
        <f>'a.Equipe projet'!G916</f>
        <v>0</v>
      </c>
      <c r="AO894" s="479">
        <f>'a.Equipe projet'!H916</f>
        <v>0</v>
      </c>
      <c r="AP894" s="479">
        <f>'a.Equipe projet'!I916</f>
        <v>0</v>
      </c>
      <c r="AQ894" s="479">
        <f>'a.Equipe projet'!J916</f>
        <v>0</v>
      </c>
      <c r="AR894" s="479">
        <f>'a.Equipe projet'!K916</f>
        <v>0</v>
      </c>
      <c r="AS894" s="479">
        <f>'a.Equipe projet'!L916</f>
        <v>0</v>
      </c>
      <c r="AU894" s="479">
        <f>'c.Prestataires'!D915</f>
        <v>0</v>
      </c>
      <c r="AV894" s="479">
        <f>'c.Prestataires'!E915</f>
        <v>0</v>
      </c>
      <c r="AW894" s="479">
        <f>'c.Prestataires'!F915</f>
        <v>0</v>
      </c>
      <c r="AX894" s="479">
        <f>'c.Prestataires'!G915</f>
        <v>0</v>
      </c>
      <c r="AY894" s="479">
        <f>'c.Prestataires'!H915</f>
        <v>0</v>
      </c>
      <c r="BA894" s="479">
        <f>'d.Points de vente&amp;récupération'!D917</f>
        <v>0</v>
      </c>
      <c r="BB894" s="479">
        <f>'d.Points de vente&amp;récupération'!E917</f>
        <v>0</v>
      </c>
      <c r="BC894" s="479">
        <f>'d.Points de vente&amp;récupération'!F917</f>
        <v>0</v>
      </c>
      <c r="BD894" s="479">
        <f>'d.Points de vente&amp;récupération'!G917</f>
        <v>0</v>
      </c>
      <c r="BE894" s="479">
        <f>'d.Points de vente&amp;récupération'!H917</f>
        <v>0</v>
      </c>
      <c r="BF894" s="479">
        <f>'d.Points de vente&amp;récupération'!I917</f>
        <v>0</v>
      </c>
      <c r="BG894" s="479">
        <f>'d.Points de vente&amp;récupération'!J917</f>
        <v>0</v>
      </c>
      <c r="BH894" s="479">
        <f>'d.Points de vente&amp;récupération'!K917</f>
        <v>0</v>
      </c>
    </row>
    <row r="895" spans="15:60">
      <c r="O895">
        <v>892</v>
      </c>
      <c r="P895" t="str">
        <f>_xlfn.XLOOKUP(O895,'1.Fiche candidature (à remplir)'!AB:AB,'1.Fiche candidature (à remplir)'!D:D)</f>
        <v>Achat de systèmes de fermeture adaptés au réemploi</v>
      </c>
      <c r="Q895" t="str">
        <f>_xlfn.XLOOKUP(O895,'1.Fiche candidature (à remplir)'!AB:AB,'1.Fiche candidature (à remplir)'!AC:AC)</f>
        <v>Investissement_3</v>
      </c>
      <c r="R895" t="str">
        <f>_xlfn.XLOOKUP(O895,'1.Fiche candidature (à remplir)'!AB:AB,'1.Fiche candidature (à remplir)'!E:E)</f>
        <v>A compléter</v>
      </c>
      <c r="S895">
        <f>_xlfn.XLOOKUP(O895,'1.Fiche candidature (à remplir)'!AB:AB,'1.Fiche candidature (à remplir)'!F:F)</f>
        <v>0</v>
      </c>
      <c r="T895">
        <f>_xlfn.XLOOKUP(O895,'1.Fiche candidature (à remplir)'!AB:AB,'1.Fiche candidature (à remplir)'!G:G)</f>
        <v>0</v>
      </c>
      <c r="U895">
        <f>_xlfn.XLOOKUP(O895,'1.Fiche candidature (à remplir)'!AB:AB,'1.Fiche candidature (à remplir)'!H:H)</f>
        <v>0</v>
      </c>
      <c r="V895" t="str">
        <f>_xlfn.XLOOKUP(O895,'1.Fiche candidature (à remplir)'!AB:AB,'1.Fiche candidature (à remplir)'!I:I)</f>
        <v>A compléter</v>
      </c>
      <c r="W895" t="str">
        <f>_xlfn.XLOOKUP(O895,'1.Fiche candidature (à remplir)'!AB:AB,'1.Fiche candidature (à remplir)'!L:L)</f>
        <v>A remplir</v>
      </c>
      <c r="X895">
        <f>_xlfn.XLOOKUP(O895,'1.Fiche candidature (à remplir)'!AB:AB,'1.Fiche candidature (à remplir)'!M:M)</f>
        <v>0</v>
      </c>
      <c r="Y895">
        <f>_xlfn.XLOOKUP(O895,'1.Fiche candidature (à remplir)'!AB:AB,'1.Fiche candidature (à remplir)'!N:N)</f>
        <v>0</v>
      </c>
      <c r="Z895">
        <f>_xlfn.XLOOKUP(O895,'1.Fiche candidature (à remplir)'!AB:AB,'1.Fiche candidature (à remplir)'!P:P)</f>
        <v>0</v>
      </c>
      <c r="AC895" s="479">
        <f>b.Groupement!D921</f>
        <v>0</v>
      </c>
      <c r="AD895" s="479">
        <f>b.Groupement!E921</f>
        <v>0</v>
      </c>
      <c r="AE895" s="479">
        <f>b.Groupement!F921</f>
        <v>0</v>
      </c>
      <c r="AF895" s="479">
        <f>b.Groupement!G921</f>
        <v>0</v>
      </c>
      <c r="AG895" s="479">
        <f>b.Groupement!H921</f>
        <v>0</v>
      </c>
      <c r="AH895" s="479">
        <f>b.Groupement!I921</f>
        <v>0</v>
      </c>
      <c r="AI895" s="479">
        <f>b.Groupement!J921</f>
        <v>0</v>
      </c>
      <c r="AK895" s="479">
        <f>'a.Equipe projet'!D917</f>
        <v>0</v>
      </c>
      <c r="AL895" s="479">
        <f>'a.Equipe projet'!E917</f>
        <v>0</v>
      </c>
      <c r="AM895" s="479">
        <f>'a.Equipe projet'!F917</f>
        <v>0</v>
      </c>
      <c r="AN895" s="479">
        <f>'a.Equipe projet'!G917</f>
        <v>0</v>
      </c>
      <c r="AO895" s="479">
        <f>'a.Equipe projet'!H917</f>
        <v>0</v>
      </c>
      <c r="AP895" s="479">
        <f>'a.Equipe projet'!I917</f>
        <v>0</v>
      </c>
      <c r="AQ895" s="479">
        <f>'a.Equipe projet'!J917</f>
        <v>0</v>
      </c>
      <c r="AR895" s="479">
        <f>'a.Equipe projet'!K917</f>
        <v>0</v>
      </c>
      <c r="AS895" s="479">
        <f>'a.Equipe projet'!L917</f>
        <v>0</v>
      </c>
      <c r="AU895" s="479">
        <f>'c.Prestataires'!D916</f>
        <v>0</v>
      </c>
      <c r="AV895" s="479">
        <f>'c.Prestataires'!E916</f>
        <v>0</v>
      </c>
      <c r="AW895" s="479">
        <f>'c.Prestataires'!F916</f>
        <v>0</v>
      </c>
      <c r="AX895" s="479">
        <f>'c.Prestataires'!G916</f>
        <v>0</v>
      </c>
      <c r="AY895" s="479">
        <f>'c.Prestataires'!H916</f>
        <v>0</v>
      </c>
      <c r="BA895" s="479">
        <f>'d.Points de vente&amp;récupération'!D918</f>
        <v>0</v>
      </c>
      <c r="BB895" s="479">
        <f>'d.Points de vente&amp;récupération'!E918</f>
        <v>0</v>
      </c>
      <c r="BC895" s="479">
        <f>'d.Points de vente&amp;récupération'!F918</f>
        <v>0</v>
      </c>
      <c r="BD895" s="479">
        <f>'d.Points de vente&amp;récupération'!G918</f>
        <v>0</v>
      </c>
      <c r="BE895" s="479">
        <f>'d.Points de vente&amp;récupération'!H918</f>
        <v>0</v>
      </c>
      <c r="BF895" s="479">
        <f>'d.Points de vente&amp;récupération'!I918</f>
        <v>0</v>
      </c>
      <c r="BG895" s="479">
        <f>'d.Points de vente&amp;récupération'!J918</f>
        <v>0</v>
      </c>
      <c r="BH895" s="479">
        <f>'d.Points de vente&amp;récupération'!K918</f>
        <v>0</v>
      </c>
    </row>
    <row r="896" spans="15:60">
      <c r="O896">
        <v>893</v>
      </c>
      <c r="P896" t="str">
        <f>_xlfn.XLOOKUP(O896,'1.Fiche candidature (à remplir)'!AB:AB,'1.Fiche candidature (à remplir)'!D:D)</f>
        <v>Achat de systèmes de fermeture adaptés au réemploi</v>
      </c>
      <c r="Q896" t="str">
        <f>_xlfn.XLOOKUP(O896,'1.Fiche candidature (à remplir)'!AB:AB,'1.Fiche candidature (à remplir)'!AC:AC)</f>
        <v>Investissement_3</v>
      </c>
      <c r="R896" t="str">
        <f>_xlfn.XLOOKUP(O896,'1.Fiche candidature (à remplir)'!AB:AB,'1.Fiche candidature (à remplir)'!E:E)</f>
        <v>A compléter</v>
      </c>
      <c r="S896">
        <f>_xlfn.XLOOKUP(O896,'1.Fiche candidature (à remplir)'!AB:AB,'1.Fiche candidature (à remplir)'!F:F)</f>
        <v>0</v>
      </c>
      <c r="T896">
        <f>_xlfn.XLOOKUP(O896,'1.Fiche candidature (à remplir)'!AB:AB,'1.Fiche candidature (à remplir)'!G:G)</f>
        <v>0</v>
      </c>
      <c r="U896">
        <f>_xlfn.XLOOKUP(O896,'1.Fiche candidature (à remplir)'!AB:AB,'1.Fiche candidature (à remplir)'!H:H)</f>
        <v>0</v>
      </c>
      <c r="V896" t="str">
        <f>_xlfn.XLOOKUP(O896,'1.Fiche candidature (à remplir)'!AB:AB,'1.Fiche candidature (à remplir)'!I:I)</f>
        <v>A compléter</v>
      </c>
      <c r="W896" t="str">
        <f>_xlfn.XLOOKUP(O896,'1.Fiche candidature (à remplir)'!AB:AB,'1.Fiche candidature (à remplir)'!L:L)</f>
        <v>A remplir</v>
      </c>
      <c r="X896">
        <f>_xlfn.XLOOKUP(O896,'1.Fiche candidature (à remplir)'!AB:AB,'1.Fiche candidature (à remplir)'!M:M)</f>
        <v>0</v>
      </c>
      <c r="Y896">
        <f>_xlfn.XLOOKUP(O896,'1.Fiche candidature (à remplir)'!AB:AB,'1.Fiche candidature (à remplir)'!N:N)</f>
        <v>0</v>
      </c>
      <c r="Z896">
        <f>_xlfn.XLOOKUP(O896,'1.Fiche candidature (à remplir)'!AB:AB,'1.Fiche candidature (à remplir)'!P:P)</f>
        <v>0</v>
      </c>
      <c r="AC896" s="479">
        <f>b.Groupement!D922</f>
        <v>0</v>
      </c>
      <c r="AD896" s="479">
        <f>b.Groupement!E922</f>
        <v>0</v>
      </c>
      <c r="AE896" s="479">
        <f>b.Groupement!F922</f>
        <v>0</v>
      </c>
      <c r="AF896" s="479">
        <f>b.Groupement!G922</f>
        <v>0</v>
      </c>
      <c r="AG896" s="479">
        <f>b.Groupement!H922</f>
        <v>0</v>
      </c>
      <c r="AH896" s="479">
        <f>b.Groupement!I922</f>
        <v>0</v>
      </c>
      <c r="AI896" s="479">
        <f>b.Groupement!J922</f>
        <v>0</v>
      </c>
      <c r="AK896" s="479">
        <f>'a.Equipe projet'!D918</f>
        <v>0</v>
      </c>
      <c r="AL896" s="479">
        <f>'a.Equipe projet'!E918</f>
        <v>0</v>
      </c>
      <c r="AM896" s="479">
        <f>'a.Equipe projet'!F918</f>
        <v>0</v>
      </c>
      <c r="AN896" s="479">
        <f>'a.Equipe projet'!G918</f>
        <v>0</v>
      </c>
      <c r="AO896" s="479">
        <f>'a.Equipe projet'!H918</f>
        <v>0</v>
      </c>
      <c r="AP896" s="479">
        <f>'a.Equipe projet'!I918</f>
        <v>0</v>
      </c>
      <c r="AQ896" s="479">
        <f>'a.Equipe projet'!J918</f>
        <v>0</v>
      </c>
      <c r="AR896" s="479">
        <f>'a.Equipe projet'!K918</f>
        <v>0</v>
      </c>
      <c r="AS896" s="479">
        <f>'a.Equipe projet'!L918</f>
        <v>0</v>
      </c>
      <c r="AU896" s="479">
        <f>'c.Prestataires'!D917</f>
        <v>0</v>
      </c>
      <c r="AV896" s="479">
        <f>'c.Prestataires'!E917</f>
        <v>0</v>
      </c>
      <c r="AW896" s="479">
        <f>'c.Prestataires'!F917</f>
        <v>0</v>
      </c>
      <c r="AX896" s="479">
        <f>'c.Prestataires'!G917</f>
        <v>0</v>
      </c>
      <c r="AY896" s="479">
        <f>'c.Prestataires'!H917</f>
        <v>0</v>
      </c>
      <c r="BA896" s="479">
        <f>'d.Points de vente&amp;récupération'!D919</f>
        <v>0</v>
      </c>
      <c r="BB896" s="479">
        <f>'d.Points de vente&amp;récupération'!E919</f>
        <v>0</v>
      </c>
      <c r="BC896" s="479">
        <f>'d.Points de vente&amp;récupération'!F919</f>
        <v>0</v>
      </c>
      <c r="BD896" s="479">
        <f>'d.Points de vente&amp;récupération'!G919</f>
        <v>0</v>
      </c>
      <c r="BE896" s="479">
        <f>'d.Points de vente&amp;récupération'!H919</f>
        <v>0</v>
      </c>
      <c r="BF896" s="479">
        <f>'d.Points de vente&amp;récupération'!I919</f>
        <v>0</v>
      </c>
      <c r="BG896" s="479">
        <f>'d.Points de vente&amp;récupération'!J919</f>
        <v>0</v>
      </c>
      <c r="BH896" s="479">
        <f>'d.Points de vente&amp;récupération'!K919</f>
        <v>0</v>
      </c>
    </row>
    <row r="897" spans="15:60">
      <c r="O897">
        <v>894</v>
      </c>
      <c r="P897" t="str">
        <f>_xlfn.XLOOKUP(O897,'1.Fiche candidature (à remplir)'!AB:AB,'1.Fiche candidature (à remplir)'!D:D)</f>
        <v>Achat de systèmes de fermeture adaptés au réemploi</v>
      </c>
      <c r="Q897" t="str">
        <f>_xlfn.XLOOKUP(O897,'1.Fiche candidature (à remplir)'!AB:AB,'1.Fiche candidature (à remplir)'!AC:AC)</f>
        <v>Investissement_3</v>
      </c>
      <c r="R897" t="str">
        <f>_xlfn.XLOOKUP(O897,'1.Fiche candidature (à remplir)'!AB:AB,'1.Fiche candidature (à remplir)'!E:E)</f>
        <v>A compléter</v>
      </c>
      <c r="S897">
        <f>_xlfn.XLOOKUP(O897,'1.Fiche candidature (à remplir)'!AB:AB,'1.Fiche candidature (à remplir)'!F:F)</f>
        <v>0</v>
      </c>
      <c r="T897">
        <f>_xlfn.XLOOKUP(O897,'1.Fiche candidature (à remplir)'!AB:AB,'1.Fiche candidature (à remplir)'!G:G)</f>
        <v>0</v>
      </c>
      <c r="U897">
        <f>_xlfn.XLOOKUP(O897,'1.Fiche candidature (à remplir)'!AB:AB,'1.Fiche candidature (à remplir)'!H:H)</f>
        <v>0</v>
      </c>
      <c r="V897" t="str">
        <f>_xlfn.XLOOKUP(O897,'1.Fiche candidature (à remplir)'!AB:AB,'1.Fiche candidature (à remplir)'!I:I)</f>
        <v>A compléter</v>
      </c>
      <c r="W897" t="str">
        <f>_xlfn.XLOOKUP(O897,'1.Fiche candidature (à remplir)'!AB:AB,'1.Fiche candidature (à remplir)'!L:L)</f>
        <v>A remplir</v>
      </c>
      <c r="X897">
        <f>_xlfn.XLOOKUP(O897,'1.Fiche candidature (à remplir)'!AB:AB,'1.Fiche candidature (à remplir)'!M:M)</f>
        <v>0</v>
      </c>
      <c r="Y897">
        <f>_xlfn.XLOOKUP(O897,'1.Fiche candidature (à remplir)'!AB:AB,'1.Fiche candidature (à remplir)'!N:N)</f>
        <v>0</v>
      </c>
      <c r="Z897">
        <f>_xlfn.XLOOKUP(O897,'1.Fiche candidature (à remplir)'!AB:AB,'1.Fiche candidature (à remplir)'!P:P)</f>
        <v>0</v>
      </c>
      <c r="AC897" s="479">
        <f>b.Groupement!D923</f>
        <v>0</v>
      </c>
      <c r="AD897" s="479">
        <f>b.Groupement!E923</f>
        <v>0</v>
      </c>
      <c r="AE897" s="479">
        <f>b.Groupement!F923</f>
        <v>0</v>
      </c>
      <c r="AF897" s="479">
        <f>b.Groupement!G923</f>
        <v>0</v>
      </c>
      <c r="AG897" s="479">
        <f>b.Groupement!H923</f>
        <v>0</v>
      </c>
      <c r="AH897" s="479">
        <f>b.Groupement!I923</f>
        <v>0</v>
      </c>
      <c r="AI897" s="479">
        <f>b.Groupement!J923</f>
        <v>0</v>
      </c>
      <c r="AK897" s="479">
        <f>'a.Equipe projet'!D919</f>
        <v>0</v>
      </c>
      <c r="AL897" s="479">
        <f>'a.Equipe projet'!E919</f>
        <v>0</v>
      </c>
      <c r="AM897" s="479">
        <f>'a.Equipe projet'!F919</f>
        <v>0</v>
      </c>
      <c r="AN897" s="479">
        <f>'a.Equipe projet'!G919</f>
        <v>0</v>
      </c>
      <c r="AO897" s="479">
        <f>'a.Equipe projet'!H919</f>
        <v>0</v>
      </c>
      <c r="AP897" s="479">
        <f>'a.Equipe projet'!I919</f>
        <v>0</v>
      </c>
      <c r="AQ897" s="479">
        <f>'a.Equipe projet'!J919</f>
        <v>0</v>
      </c>
      <c r="AR897" s="479">
        <f>'a.Equipe projet'!K919</f>
        <v>0</v>
      </c>
      <c r="AS897" s="479">
        <f>'a.Equipe projet'!L919</f>
        <v>0</v>
      </c>
      <c r="AU897" s="479">
        <f>'c.Prestataires'!D918</f>
        <v>0</v>
      </c>
      <c r="AV897" s="479">
        <f>'c.Prestataires'!E918</f>
        <v>0</v>
      </c>
      <c r="AW897" s="479">
        <f>'c.Prestataires'!F918</f>
        <v>0</v>
      </c>
      <c r="AX897" s="479">
        <f>'c.Prestataires'!G918</f>
        <v>0</v>
      </c>
      <c r="AY897" s="479">
        <f>'c.Prestataires'!H918</f>
        <v>0</v>
      </c>
      <c r="BA897" s="479">
        <f>'d.Points de vente&amp;récupération'!D920</f>
        <v>0</v>
      </c>
      <c r="BB897" s="479">
        <f>'d.Points de vente&amp;récupération'!E920</f>
        <v>0</v>
      </c>
      <c r="BC897" s="479">
        <f>'d.Points de vente&amp;récupération'!F920</f>
        <v>0</v>
      </c>
      <c r="BD897" s="479">
        <f>'d.Points de vente&amp;récupération'!G920</f>
        <v>0</v>
      </c>
      <c r="BE897" s="479">
        <f>'d.Points de vente&amp;récupération'!H920</f>
        <v>0</v>
      </c>
      <c r="BF897" s="479">
        <f>'d.Points de vente&amp;récupération'!I920</f>
        <v>0</v>
      </c>
      <c r="BG897" s="479">
        <f>'d.Points de vente&amp;récupération'!J920</f>
        <v>0</v>
      </c>
      <c r="BH897" s="479">
        <f>'d.Points de vente&amp;récupération'!K920</f>
        <v>0</v>
      </c>
    </row>
    <row r="898" spans="15:60">
      <c r="O898">
        <v>895</v>
      </c>
      <c r="P898" t="str">
        <f>_xlfn.XLOOKUP(O898,'1.Fiche candidature (à remplir)'!AB:AB,'1.Fiche candidature (à remplir)'!D:D)</f>
        <v>Achat d'Emballages primaires à usage unique ou réemployables liés à la distribution du vrac (exemple : recharges de trémies, des poches souples ect.)</v>
      </c>
      <c r="Q898" t="str">
        <f>_xlfn.XLOOKUP(O898,'1.Fiche candidature (à remplir)'!AB:AB,'1.Fiche candidature (à remplir)'!AC:AC)</f>
        <v>Investissement_3</v>
      </c>
      <c r="R898" t="str">
        <f>_xlfn.XLOOKUP(O898,'1.Fiche candidature (à remplir)'!AB:AB,'1.Fiche candidature (à remplir)'!E:E)</f>
        <v>A compléter</v>
      </c>
      <c r="S898">
        <f>_xlfn.XLOOKUP(O898,'1.Fiche candidature (à remplir)'!AB:AB,'1.Fiche candidature (à remplir)'!F:F)</f>
        <v>0</v>
      </c>
      <c r="T898">
        <f>_xlfn.XLOOKUP(O898,'1.Fiche candidature (à remplir)'!AB:AB,'1.Fiche candidature (à remplir)'!G:G)</f>
        <v>0</v>
      </c>
      <c r="U898">
        <f>_xlfn.XLOOKUP(O898,'1.Fiche candidature (à remplir)'!AB:AB,'1.Fiche candidature (à remplir)'!H:H)</f>
        <v>0</v>
      </c>
      <c r="V898" t="str">
        <f>_xlfn.XLOOKUP(O898,'1.Fiche candidature (à remplir)'!AB:AB,'1.Fiche candidature (à remplir)'!I:I)</f>
        <v>A compléter</v>
      </c>
      <c r="W898" t="str">
        <f>_xlfn.XLOOKUP(O898,'1.Fiche candidature (à remplir)'!AB:AB,'1.Fiche candidature (à remplir)'!L:L)</f>
        <v>A remplir</v>
      </c>
      <c r="X898">
        <f>_xlfn.XLOOKUP(O898,'1.Fiche candidature (à remplir)'!AB:AB,'1.Fiche candidature (à remplir)'!M:M)</f>
        <v>0</v>
      </c>
      <c r="Y898">
        <f>_xlfn.XLOOKUP(O898,'1.Fiche candidature (à remplir)'!AB:AB,'1.Fiche candidature (à remplir)'!N:N)</f>
        <v>0</v>
      </c>
      <c r="Z898">
        <f>_xlfn.XLOOKUP(O898,'1.Fiche candidature (à remplir)'!AB:AB,'1.Fiche candidature (à remplir)'!P:P)</f>
        <v>0</v>
      </c>
      <c r="AC898" s="479">
        <f>b.Groupement!D924</f>
        <v>0</v>
      </c>
      <c r="AD898" s="479">
        <f>b.Groupement!E924</f>
        <v>0</v>
      </c>
      <c r="AE898" s="479">
        <f>b.Groupement!F924</f>
        <v>0</v>
      </c>
      <c r="AF898" s="479">
        <f>b.Groupement!G924</f>
        <v>0</v>
      </c>
      <c r="AG898" s="479">
        <f>b.Groupement!H924</f>
        <v>0</v>
      </c>
      <c r="AH898" s="479">
        <f>b.Groupement!I924</f>
        <v>0</v>
      </c>
      <c r="AI898" s="479">
        <f>b.Groupement!J924</f>
        <v>0</v>
      </c>
      <c r="AK898" s="479">
        <f>'a.Equipe projet'!D920</f>
        <v>0</v>
      </c>
      <c r="AL898" s="479">
        <f>'a.Equipe projet'!E920</f>
        <v>0</v>
      </c>
      <c r="AM898" s="479">
        <f>'a.Equipe projet'!F920</f>
        <v>0</v>
      </c>
      <c r="AN898" s="479">
        <f>'a.Equipe projet'!G920</f>
        <v>0</v>
      </c>
      <c r="AO898" s="479">
        <f>'a.Equipe projet'!H920</f>
        <v>0</v>
      </c>
      <c r="AP898" s="479">
        <f>'a.Equipe projet'!I920</f>
        <v>0</v>
      </c>
      <c r="AQ898" s="479">
        <f>'a.Equipe projet'!J920</f>
        <v>0</v>
      </c>
      <c r="AR898" s="479">
        <f>'a.Equipe projet'!K920</f>
        <v>0</v>
      </c>
      <c r="AS898" s="479">
        <f>'a.Equipe projet'!L920</f>
        <v>0</v>
      </c>
      <c r="AU898" s="479">
        <f>'c.Prestataires'!D919</f>
        <v>0</v>
      </c>
      <c r="AV898" s="479">
        <f>'c.Prestataires'!E919</f>
        <v>0</v>
      </c>
      <c r="AW898" s="479">
        <f>'c.Prestataires'!F919</f>
        <v>0</v>
      </c>
      <c r="AX898" s="479">
        <f>'c.Prestataires'!G919</f>
        <v>0</v>
      </c>
      <c r="AY898" s="479">
        <f>'c.Prestataires'!H919</f>
        <v>0</v>
      </c>
      <c r="BA898" s="479">
        <f>'d.Points de vente&amp;récupération'!D921</f>
        <v>0</v>
      </c>
      <c r="BB898" s="479">
        <f>'d.Points de vente&amp;récupération'!E921</f>
        <v>0</v>
      </c>
      <c r="BC898" s="479">
        <f>'d.Points de vente&amp;récupération'!F921</f>
        <v>0</v>
      </c>
      <c r="BD898" s="479">
        <f>'d.Points de vente&amp;récupération'!G921</f>
        <v>0</v>
      </c>
      <c r="BE898" s="479">
        <f>'d.Points de vente&amp;récupération'!H921</f>
        <v>0</v>
      </c>
      <c r="BF898" s="479">
        <f>'d.Points de vente&amp;récupération'!I921</f>
        <v>0</v>
      </c>
      <c r="BG898" s="479">
        <f>'d.Points de vente&amp;récupération'!J921</f>
        <v>0</v>
      </c>
      <c r="BH898" s="479">
        <f>'d.Points de vente&amp;récupération'!K921</f>
        <v>0</v>
      </c>
    </row>
    <row r="899" spans="15:60">
      <c r="O899">
        <v>896</v>
      </c>
      <c r="P899" t="str">
        <f>_xlfn.XLOOKUP(O899,'1.Fiche candidature (à remplir)'!AB:AB,'1.Fiche candidature (à remplir)'!D:D)</f>
        <v>Achat d'Emballages primaires à usage unique ou réemployables liés à la distribution du vrac</v>
      </c>
      <c r="Q899" t="str">
        <f>_xlfn.XLOOKUP(O899,'1.Fiche candidature (à remplir)'!AB:AB,'1.Fiche candidature (à remplir)'!AC:AC)</f>
        <v>Investissement_3</v>
      </c>
      <c r="R899" t="str">
        <f>_xlfn.XLOOKUP(O899,'1.Fiche candidature (à remplir)'!AB:AB,'1.Fiche candidature (à remplir)'!E:E)</f>
        <v>A compléter</v>
      </c>
      <c r="S899">
        <f>_xlfn.XLOOKUP(O899,'1.Fiche candidature (à remplir)'!AB:AB,'1.Fiche candidature (à remplir)'!F:F)</f>
        <v>0</v>
      </c>
      <c r="T899">
        <f>_xlfn.XLOOKUP(O899,'1.Fiche candidature (à remplir)'!AB:AB,'1.Fiche candidature (à remplir)'!G:G)</f>
        <v>0</v>
      </c>
      <c r="U899">
        <f>_xlfn.XLOOKUP(O899,'1.Fiche candidature (à remplir)'!AB:AB,'1.Fiche candidature (à remplir)'!H:H)</f>
        <v>0</v>
      </c>
      <c r="V899" t="str">
        <f>_xlfn.XLOOKUP(O899,'1.Fiche candidature (à remplir)'!AB:AB,'1.Fiche candidature (à remplir)'!I:I)</f>
        <v>A compléter</v>
      </c>
      <c r="W899" t="str">
        <f>_xlfn.XLOOKUP(O899,'1.Fiche candidature (à remplir)'!AB:AB,'1.Fiche candidature (à remplir)'!L:L)</f>
        <v>A remplir</v>
      </c>
      <c r="X899">
        <f>_xlfn.XLOOKUP(O899,'1.Fiche candidature (à remplir)'!AB:AB,'1.Fiche candidature (à remplir)'!M:M)</f>
        <v>0</v>
      </c>
      <c r="Y899">
        <f>_xlfn.XLOOKUP(O899,'1.Fiche candidature (à remplir)'!AB:AB,'1.Fiche candidature (à remplir)'!N:N)</f>
        <v>0</v>
      </c>
      <c r="Z899">
        <f>_xlfn.XLOOKUP(O899,'1.Fiche candidature (à remplir)'!AB:AB,'1.Fiche candidature (à remplir)'!P:P)</f>
        <v>0</v>
      </c>
      <c r="AC899" s="479">
        <f>b.Groupement!D925</f>
        <v>0</v>
      </c>
      <c r="AD899" s="479">
        <f>b.Groupement!E925</f>
        <v>0</v>
      </c>
      <c r="AE899" s="479">
        <f>b.Groupement!F925</f>
        <v>0</v>
      </c>
      <c r="AF899" s="479">
        <f>b.Groupement!G925</f>
        <v>0</v>
      </c>
      <c r="AG899" s="479">
        <f>b.Groupement!H925</f>
        <v>0</v>
      </c>
      <c r="AH899" s="479">
        <f>b.Groupement!I925</f>
        <v>0</v>
      </c>
      <c r="AI899" s="479">
        <f>b.Groupement!J925</f>
        <v>0</v>
      </c>
      <c r="AK899" s="479">
        <f>'a.Equipe projet'!D921</f>
        <v>0</v>
      </c>
      <c r="AL899" s="479">
        <f>'a.Equipe projet'!E921</f>
        <v>0</v>
      </c>
      <c r="AM899" s="479">
        <f>'a.Equipe projet'!F921</f>
        <v>0</v>
      </c>
      <c r="AN899" s="479">
        <f>'a.Equipe projet'!G921</f>
        <v>0</v>
      </c>
      <c r="AO899" s="479">
        <f>'a.Equipe projet'!H921</f>
        <v>0</v>
      </c>
      <c r="AP899" s="479">
        <f>'a.Equipe projet'!I921</f>
        <v>0</v>
      </c>
      <c r="AQ899" s="479">
        <f>'a.Equipe projet'!J921</f>
        <v>0</v>
      </c>
      <c r="AR899" s="479">
        <f>'a.Equipe projet'!K921</f>
        <v>0</v>
      </c>
      <c r="AS899" s="479">
        <f>'a.Equipe projet'!L921</f>
        <v>0</v>
      </c>
      <c r="AU899" s="479">
        <f>'c.Prestataires'!D920</f>
        <v>0</v>
      </c>
      <c r="AV899" s="479">
        <f>'c.Prestataires'!E920</f>
        <v>0</v>
      </c>
      <c r="AW899" s="479">
        <f>'c.Prestataires'!F920</f>
        <v>0</v>
      </c>
      <c r="AX899" s="479">
        <f>'c.Prestataires'!G920</f>
        <v>0</v>
      </c>
      <c r="AY899" s="479">
        <f>'c.Prestataires'!H920</f>
        <v>0</v>
      </c>
      <c r="BA899" s="479">
        <f>'d.Points de vente&amp;récupération'!D922</f>
        <v>0</v>
      </c>
      <c r="BB899" s="479">
        <f>'d.Points de vente&amp;récupération'!E922</f>
        <v>0</v>
      </c>
      <c r="BC899" s="479">
        <f>'d.Points de vente&amp;récupération'!F922</f>
        <v>0</v>
      </c>
      <c r="BD899" s="479">
        <f>'d.Points de vente&amp;récupération'!G922</f>
        <v>0</v>
      </c>
      <c r="BE899" s="479">
        <f>'d.Points de vente&amp;récupération'!H922</f>
        <v>0</v>
      </c>
      <c r="BF899" s="479">
        <f>'d.Points de vente&amp;récupération'!I922</f>
        <v>0</v>
      </c>
      <c r="BG899" s="479">
        <f>'d.Points de vente&amp;récupération'!J922</f>
        <v>0</v>
      </c>
      <c r="BH899" s="479">
        <f>'d.Points de vente&amp;récupération'!K922</f>
        <v>0</v>
      </c>
    </row>
    <row r="900" spans="15:60">
      <c r="O900">
        <v>897</v>
      </c>
      <c r="P900" t="str">
        <f>_xlfn.XLOOKUP(O900,'1.Fiche candidature (à remplir)'!AB:AB,'1.Fiche candidature (à remplir)'!D:D)</f>
        <v>Achat d'Emballages primaires à usage unique ou réemployables liés à la distribution du vrac</v>
      </c>
      <c r="Q900" t="str">
        <f>_xlfn.XLOOKUP(O900,'1.Fiche candidature (à remplir)'!AB:AB,'1.Fiche candidature (à remplir)'!AC:AC)</f>
        <v>Investissement_3</v>
      </c>
      <c r="R900" t="str">
        <f>_xlfn.XLOOKUP(O900,'1.Fiche candidature (à remplir)'!AB:AB,'1.Fiche candidature (à remplir)'!E:E)</f>
        <v>A compléter</v>
      </c>
      <c r="S900">
        <f>_xlfn.XLOOKUP(O900,'1.Fiche candidature (à remplir)'!AB:AB,'1.Fiche candidature (à remplir)'!F:F)</f>
        <v>0</v>
      </c>
      <c r="T900">
        <f>_xlfn.XLOOKUP(O900,'1.Fiche candidature (à remplir)'!AB:AB,'1.Fiche candidature (à remplir)'!G:G)</f>
        <v>0</v>
      </c>
      <c r="U900">
        <f>_xlfn.XLOOKUP(O900,'1.Fiche candidature (à remplir)'!AB:AB,'1.Fiche candidature (à remplir)'!H:H)</f>
        <v>0</v>
      </c>
      <c r="V900" t="str">
        <f>_xlfn.XLOOKUP(O900,'1.Fiche candidature (à remplir)'!AB:AB,'1.Fiche candidature (à remplir)'!I:I)</f>
        <v>A compléter</v>
      </c>
      <c r="W900" t="str">
        <f>_xlfn.XLOOKUP(O900,'1.Fiche candidature (à remplir)'!AB:AB,'1.Fiche candidature (à remplir)'!L:L)</f>
        <v>A remplir</v>
      </c>
      <c r="X900">
        <f>_xlfn.XLOOKUP(O900,'1.Fiche candidature (à remplir)'!AB:AB,'1.Fiche candidature (à remplir)'!M:M)</f>
        <v>0</v>
      </c>
      <c r="Y900">
        <f>_xlfn.XLOOKUP(O900,'1.Fiche candidature (à remplir)'!AB:AB,'1.Fiche candidature (à remplir)'!N:N)</f>
        <v>0</v>
      </c>
      <c r="Z900">
        <f>_xlfn.XLOOKUP(O900,'1.Fiche candidature (à remplir)'!AB:AB,'1.Fiche candidature (à remplir)'!P:P)</f>
        <v>0</v>
      </c>
      <c r="AC900" s="479">
        <f>b.Groupement!D926</f>
        <v>0</v>
      </c>
      <c r="AD900" s="479">
        <f>b.Groupement!E926</f>
        <v>0</v>
      </c>
      <c r="AE900" s="479">
        <f>b.Groupement!F926</f>
        <v>0</v>
      </c>
      <c r="AF900" s="479">
        <f>b.Groupement!G926</f>
        <v>0</v>
      </c>
      <c r="AG900" s="479">
        <f>b.Groupement!H926</f>
        <v>0</v>
      </c>
      <c r="AH900" s="479">
        <f>b.Groupement!I926</f>
        <v>0</v>
      </c>
      <c r="AI900" s="479">
        <f>b.Groupement!J926</f>
        <v>0</v>
      </c>
      <c r="AK900" s="479">
        <f>'a.Equipe projet'!D922</f>
        <v>0</v>
      </c>
      <c r="AL900" s="479">
        <f>'a.Equipe projet'!E922</f>
        <v>0</v>
      </c>
      <c r="AM900" s="479">
        <f>'a.Equipe projet'!F922</f>
        <v>0</v>
      </c>
      <c r="AN900" s="479">
        <f>'a.Equipe projet'!G922</f>
        <v>0</v>
      </c>
      <c r="AO900" s="479">
        <f>'a.Equipe projet'!H922</f>
        <v>0</v>
      </c>
      <c r="AP900" s="479">
        <f>'a.Equipe projet'!I922</f>
        <v>0</v>
      </c>
      <c r="AQ900" s="479">
        <f>'a.Equipe projet'!J922</f>
        <v>0</v>
      </c>
      <c r="AR900" s="479">
        <f>'a.Equipe projet'!K922</f>
        <v>0</v>
      </c>
      <c r="AS900" s="479">
        <f>'a.Equipe projet'!L922</f>
        <v>0</v>
      </c>
      <c r="AU900" s="479">
        <f>'c.Prestataires'!D921</f>
        <v>0</v>
      </c>
      <c r="AV900" s="479">
        <f>'c.Prestataires'!E921</f>
        <v>0</v>
      </c>
      <c r="AW900" s="479">
        <f>'c.Prestataires'!F921</f>
        <v>0</v>
      </c>
      <c r="AX900" s="479">
        <f>'c.Prestataires'!G921</f>
        <v>0</v>
      </c>
      <c r="AY900" s="479">
        <f>'c.Prestataires'!H921</f>
        <v>0</v>
      </c>
      <c r="BA900" s="479">
        <f>'d.Points de vente&amp;récupération'!D923</f>
        <v>0</v>
      </c>
      <c r="BB900" s="479">
        <f>'d.Points de vente&amp;récupération'!E923</f>
        <v>0</v>
      </c>
      <c r="BC900" s="479">
        <f>'d.Points de vente&amp;récupération'!F923</f>
        <v>0</v>
      </c>
      <c r="BD900" s="479">
        <f>'d.Points de vente&amp;récupération'!G923</f>
        <v>0</v>
      </c>
      <c r="BE900" s="479">
        <f>'d.Points de vente&amp;récupération'!H923</f>
        <v>0</v>
      </c>
      <c r="BF900" s="479">
        <f>'d.Points de vente&amp;récupération'!I923</f>
        <v>0</v>
      </c>
      <c r="BG900" s="479">
        <f>'d.Points de vente&amp;récupération'!J923</f>
        <v>0</v>
      </c>
      <c r="BH900" s="479">
        <f>'d.Points de vente&amp;récupération'!K923</f>
        <v>0</v>
      </c>
    </row>
    <row r="901" spans="15:60">
      <c r="O901">
        <v>898</v>
      </c>
      <c r="P901" t="str">
        <f>_xlfn.XLOOKUP(O901,'1.Fiche candidature (à remplir)'!AB:AB,'1.Fiche candidature (à remplir)'!D:D)</f>
        <v>Achat d'Emballages primaires à usage unique ou réemployables liés à la distribution du vrac</v>
      </c>
      <c r="Q901" t="str">
        <f>_xlfn.XLOOKUP(O901,'1.Fiche candidature (à remplir)'!AB:AB,'1.Fiche candidature (à remplir)'!AC:AC)</f>
        <v>Investissement_3</v>
      </c>
      <c r="R901" t="str">
        <f>_xlfn.XLOOKUP(O901,'1.Fiche candidature (à remplir)'!AB:AB,'1.Fiche candidature (à remplir)'!E:E)</f>
        <v>A compléter</v>
      </c>
      <c r="S901">
        <f>_xlfn.XLOOKUP(O901,'1.Fiche candidature (à remplir)'!AB:AB,'1.Fiche candidature (à remplir)'!F:F)</f>
        <v>0</v>
      </c>
      <c r="T901">
        <f>_xlfn.XLOOKUP(O901,'1.Fiche candidature (à remplir)'!AB:AB,'1.Fiche candidature (à remplir)'!G:G)</f>
        <v>0</v>
      </c>
      <c r="U901">
        <f>_xlfn.XLOOKUP(O901,'1.Fiche candidature (à remplir)'!AB:AB,'1.Fiche candidature (à remplir)'!H:H)</f>
        <v>0</v>
      </c>
      <c r="V901" t="str">
        <f>_xlfn.XLOOKUP(O901,'1.Fiche candidature (à remplir)'!AB:AB,'1.Fiche candidature (à remplir)'!I:I)</f>
        <v>A compléter</v>
      </c>
      <c r="W901" t="str">
        <f>_xlfn.XLOOKUP(O901,'1.Fiche candidature (à remplir)'!AB:AB,'1.Fiche candidature (à remplir)'!L:L)</f>
        <v>A remplir</v>
      </c>
      <c r="X901">
        <f>_xlfn.XLOOKUP(O901,'1.Fiche candidature (à remplir)'!AB:AB,'1.Fiche candidature (à remplir)'!M:M)</f>
        <v>0</v>
      </c>
      <c r="Y901">
        <f>_xlfn.XLOOKUP(O901,'1.Fiche candidature (à remplir)'!AB:AB,'1.Fiche candidature (à remplir)'!N:N)</f>
        <v>0</v>
      </c>
      <c r="Z901">
        <f>_xlfn.XLOOKUP(O901,'1.Fiche candidature (à remplir)'!AB:AB,'1.Fiche candidature (à remplir)'!P:P)</f>
        <v>0</v>
      </c>
      <c r="AC901" s="479">
        <f>b.Groupement!D927</f>
        <v>0</v>
      </c>
      <c r="AD901" s="479">
        <f>b.Groupement!E927</f>
        <v>0</v>
      </c>
      <c r="AE901" s="479">
        <f>b.Groupement!F927</f>
        <v>0</v>
      </c>
      <c r="AF901" s="479">
        <f>b.Groupement!G927</f>
        <v>0</v>
      </c>
      <c r="AG901" s="479">
        <f>b.Groupement!H927</f>
        <v>0</v>
      </c>
      <c r="AH901" s="479">
        <f>b.Groupement!I927</f>
        <v>0</v>
      </c>
      <c r="AI901" s="479">
        <f>b.Groupement!J927</f>
        <v>0</v>
      </c>
      <c r="AK901" s="479">
        <f>'a.Equipe projet'!D923</f>
        <v>0</v>
      </c>
      <c r="AL901" s="479">
        <f>'a.Equipe projet'!E923</f>
        <v>0</v>
      </c>
      <c r="AM901" s="479">
        <f>'a.Equipe projet'!F923</f>
        <v>0</v>
      </c>
      <c r="AN901" s="479">
        <f>'a.Equipe projet'!G923</f>
        <v>0</v>
      </c>
      <c r="AO901" s="479">
        <f>'a.Equipe projet'!H923</f>
        <v>0</v>
      </c>
      <c r="AP901" s="479">
        <f>'a.Equipe projet'!I923</f>
        <v>0</v>
      </c>
      <c r="AQ901" s="479">
        <f>'a.Equipe projet'!J923</f>
        <v>0</v>
      </c>
      <c r="AR901" s="479">
        <f>'a.Equipe projet'!K923</f>
        <v>0</v>
      </c>
      <c r="AS901" s="479">
        <f>'a.Equipe projet'!L923</f>
        <v>0</v>
      </c>
      <c r="AU901" s="479">
        <f>'c.Prestataires'!D922</f>
        <v>0</v>
      </c>
      <c r="AV901" s="479">
        <f>'c.Prestataires'!E922</f>
        <v>0</v>
      </c>
      <c r="AW901" s="479">
        <f>'c.Prestataires'!F922</f>
        <v>0</v>
      </c>
      <c r="AX901" s="479">
        <f>'c.Prestataires'!G922</f>
        <v>0</v>
      </c>
      <c r="AY901" s="479">
        <f>'c.Prestataires'!H922</f>
        <v>0</v>
      </c>
      <c r="BA901" s="479">
        <f>'d.Points de vente&amp;récupération'!D924</f>
        <v>0</v>
      </c>
      <c r="BB901" s="479">
        <f>'d.Points de vente&amp;récupération'!E924</f>
        <v>0</v>
      </c>
      <c r="BC901" s="479">
        <f>'d.Points de vente&amp;récupération'!F924</f>
        <v>0</v>
      </c>
      <c r="BD901" s="479">
        <f>'d.Points de vente&amp;récupération'!G924</f>
        <v>0</v>
      </c>
      <c r="BE901" s="479">
        <f>'d.Points de vente&amp;récupération'!H924</f>
        <v>0</v>
      </c>
      <c r="BF901" s="479">
        <f>'d.Points de vente&amp;récupération'!I924</f>
        <v>0</v>
      </c>
      <c r="BG901" s="479">
        <f>'d.Points de vente&amp;récupération'!J924</f>
        <v>0</v>
      </c>
      <c r="BH901" s="479">
        <f>'d.Points de vente&amp;récupération'!K924</f>
        <v>0</v>
      </c>
    </row>
    <row r="902" spans="15:60">
      <c r="O902">
        <v>899</v>
      </c>
      <c r="P902" t="str">
        <f>_xlfn.XLOOKUP(O902,'1.Fiche candidature (à remplir)'!AB:AB,'1.Fiche candidature (à remplir)'!D:D)</f>
        <v>Achat d'Emballages primaires à usage unique ou réemployables liés à la distribution du vrac</v>
      </c>
      <c r="Q902" t="str">
        <f>_xlfn.XLOOKUP(O902,'1.Fiche candidature (à remplir)'!AB:AB,'1.Fiche candidature (à remplir)'!AC:AC)</f>
        <v>Investissement_3</v>
      </c>
      <c r="R902" t="str">
        <f>_xlfn.XLOOKUP(O902,'1.Fiche candidature (à remplir)'!AB:AB,'1.Fiche candidature (à remplir)'!E:E)</f>
        <v>A compléter</v>
      </c>
      <c r="S902">
        <f>_xlfn.XLOOKUP(O902,'1.Fiche candidature (à remplir)'!AB:AB,'1.Fiche candidature (à remplir)'!F:F)</f>
        <v>0</v>
      </c>
      <c r="T902">
        <f>_xlfn.XLOOKUP(O902,'1.Fiche candidature (à remplir)'!AB:AB,'1.Fiche candidature (à remplir)'!G:G)</f>
        <v>0</v>
      </c>
      <c r="U902">
        <f>_xlfn.XLOOKUP(O902,'1.Fiche candidature (à remplir)'!AB:AB,'1.Fiche candidature (à remplir)'!H:H)</f>
        <v>0</v>
      </c>
      <c r="V902" t="str">
        <f>_xlfn.XLOOKUP(O902,'1.Fiche candidature (à remplir)'!AB:AB,'1.Fiche candidature (à remplir)'!I:I)</f>
        <v>A compléter</v>
      </c>
      <c r="W902" t="str">
        <f>_xlfn.XLOOKUP(O902,'1.Fiche candidature (à remplir)'!AB:AB,'1.Fiche candidature (à remplir)'!L:L)</f>
        <v>A remplir</v>
      </c>
      <c r="X902">
        <f>_xlfn.XLOOKUP(O902,'1.Fiche candidature (à remplir)'!AB:AB,'1.Fiche candidature (à remplir)'!M:M)</f>
        <v>0</v>
      </c>
      <c r="Y902">
        <f>_xlfn.XLOOKUP(O902,'1.Fiche candidature (à remplir)'!AB:AB,'1.Fiche candidature (à remplir)'!N:N)</f>
        <v>0</v>
      </c>
      <c r="Z902">
        <f>_xlfn.XLOOKUP(O902,'1.Fiche candidature (à remplir)'!AB:AB,'1.Fiche candidature (à remplir)'!P:P)</f>
        <v>0</v>
      </c>
      <c r="AC902" s="479">
        <f>b.Groupement!D928</f>
        <v>0</v>
      </c>
      <c r="AD902" s="479">
        <f>b.Groupement!E928</f>
        <v>0</v>
      </c>
      <c r="AE902" s="479">
        <f>b.Groupement!F928</f>
        <v>0</v>
      </c>
      <c r="AF902" s="479">
        <f>b.Groupement!G928</f>
        <v>0</v>
      </c>
      <c r="AG902" s="479">
        <f>b.Groupement!H928</f>
        <v>0</v>
      </c>
      <c r="AH902" s="479">
        <f>b.Groupement!I928</f>
        <v>0</v>
      </c>
      <c r="AI902" s="479">
        <f>b.Groupement!J928</f>
        <v>0</v>
      </c>
      <c r="AK902" s="479">
        <f>'a.Equipe projet'!D924</f>
        <v>0</v>
      </c>
      <c r="AL902" s="479">
        <f>'a.Equipe projet'!E924</f>
        <v>0</v>
      </c>
      <c r="AM902" s="479">
        <f>'a.Equipe projet'!F924</f>
        <v>0</v>
      </c>
      <c r="AN902" s="479">
        <f>'a.Equipe projet'!G924</f>
        <v>0</v>
      </c>
      <c r="AO902" s="479">
        <f>'a.Equipe projet'!H924</f>
        <v>0</v>
      </c>
      <c r="AP902" s="479">
        <f>'a.Equipe projet'!I924</f>
        <v>0</v>
      </c>
      <c r="AQ902" s="479">
        <f>'a.Equipe projet'!J924</f>
        <v>0</v>
      </c>
      <c r="AR902" s="479">
        <f>'a.Equipe projet'!K924</f>
        <v>0</v>
      </c>
      <c r="AS902" s="479">
        <f>'a.Equipe projet'!L924</f>
        <v>0</v>
      </c>
      <c r="AU902" s="479">
        <f>'c.Prestataires'!D923</f>
        <v>0</v>
      </c>
      <c r="AV902" s="479">
        <f>'c.Prestataires'!E923</f>
        <v>0</v>
      </c>
      <c r="AW902" s="479">
        <f>'c.Prestataires'!F923</f>
        <v>0</v>
      </c>
      <c r="AX902" s="479">
        <f>'c.Prestataires'!G923</f>
        <v>0</v>
      </c>
      <c r="AY902" s="479">
        <f>'c.Prestataires'!H923</f>
        <v>0</v>
      </c>
      <c r="BA902" s="479">
        <f>'d.Points de vente&amp;récupération'!D925</f>
        <v>0</v>
      </c>
      <c r="BB902" s="479">
        <f>'d.Points de vente&amp;récupération'!E925</f>
        <v>0</v>
      </c>
      <c r="BC902" s="479">
        <f>'d.Points de vente&amp;récupération'!F925</f>
        <v>0</v>
      </c>
      <c r="BD902" s="479">
        <f>'d.Points de vente&amp;récupération'!G925</f>
        <v>0</v>
      </c>
      <c r="BE902" s="479">
        <f>'d.Points de vente&amp;récupération'!H925</f>
        <v>0</v>
      </c>
      <c r="BF902" s="479">
        <f>'d.Points de vente&amp;récupération'!I925</f>
        <v>0</v>
      </c>
      <c r="BG902" s="479">
        <f>'d.Points de vente&amp;récupération'!J925</f>
        <v>0</v>
      </c>
      <c r="BH902" s="479">
        <f>'d.Points de vente&amp;récupération'!K925</f>
        <v>0</v>
      </c>
    </row>
    <row r="903" spans="15:60">
      <c r="O903">
        <v>900</v>
      </c>
      <c r="P903" t="str">
        <f>_xlfn.XLOOKUP(O903,'1.Fiche candidature (à remplir)'!AB:AB,'1.Fiche candidature (à remplir)'!D:D)</f>
        <v>Achat d'Emballages secondaires réemployables
Á l'usage du consommateur uniquement</v>
      </c>
      <c r="Q903" t="str">
        <f>_xlfn.XLOOKUP(O903,'1.Fiche candidature (à remplir)'!AB:AB,'1.Fiche candidature (à remplir)'!AC:AC)</f>
        <v>Investissement_3</v>
      </c>
      <c r="R903" t="str">
        <f>_xlfn.XLOOKUP(O903,'1.Fiche candidature (à remplir)'!AB:AB,'1.Fiche candidature (à remplir)'!E:E)</f>
        <v>A compléter</v>
      </c>
      <c r="S903">
        <f>_xlfn.XLOOKUP(O903,'1.Fiche candidature (à remplir)'!AB:AB,'1.Fiche candidature (à remplir)'!F:F)</f>
        <v>0</v>
      </c>
      <c r="T903">
        <f>_xlfn.XLOOKUP(O903,'1.Fiche candidature (à remplir)'!AB:AB,'1.Fiche candidature (à remplir)'!G:G)</f>
        <v>0</v>
      </c>
      <c r="U903">
        <f>_xlfn.XLOOKUP(O903,'1.Fiche candidature (à remplir)'!AB:AB,'1.Fiche candidature (à remplir)'!H:H)</f>
        <v>0</v>
      </c>
      <c r="V903" t="str">
        <f>_xlfn.XLOOKUP(O903,'1.Fiche candidature (à remplir)'!AB:AB,'1.Fiche candidature (à remplir)'!I:I)</f>
        <v>A compléter</v>
      </c>
      <c r="W903" t="str">
        <f>_xlfn.XLOOKUP(O903,'1.Fiche candidature (à remplir)'!AB:AB,'1.Fiche candidature (à remplir)'!L:L)</f>
        <v>A remplir</v>
      </c>
      <c r="X903">
        <f>_xlfn.XLOOKUP(O903,'1.Fiche candidature (à remplir)'!AB:AB,'1.Fiche candidature (à remplir)'!M:M)</f>
        <v>0</v>
      </c>
      <c r="Y903">
        <f>_xlfn.XLOOKUP(O903,'1.Fiche candidature (à remplir)'!AB:AB,'1.Fiche candidature (à remplir)'!N:N)</f>
        <v>0</v>
      </c>
      <c r="Z903">
        <f>_xlfn.XLOOKUP(O903,'1.Fiche candidature (à remplir)'!AB:AB,'1.Fiche candidature (à remplir)'!P:P)</f>
        <v>0</v>
      </c>
      <c r="AC903" s="479">
        <f>b.Groupement!D929</f>
        <v>0</v>
      </c>
      <c r="AD903" s="479">
        <f>b.Groupement!E929</f>
        <v>0</v>
      </c>
      <c r="AE903" s="479">
        <f>b.Groupement!F929</f>
        <v>0</v>
      </c>
      <c r="AF903" s="479">
        <f>b.Groupement!G929</f>
        <v>0</v>
      </c>
      <c r="AG903" s="479">
        <f>b.Groupement!H929</f>
        <v>0</v>
      </c>
      <c r="AH903" s="479">
        <f>b.Groupement!I929</f>
        <v>0</v>
      </c>
      <c r="AI903" s="479">
        <f>b.Groupement!J929</f>
        <v>0</v>
      </c>
      <c r="AK903" s="479">
        <f>'a.Equipe projet'!D925</f>
        <v>0</v>
      </c>
      <c r="AL903" s="479">
        <f>'a.Equipe projet'!E925</f>
        <v>0</v>
      </c>
      <c r="AM903" s="479">
        <f>'a.Equipe projet'!F925</f>
        <v>0</v>
      </c>
      <c r="AN903" s="479">
        <f>'a.Equipe projet'!G925</f>
        <v>0</v>
      </c>
      <c r="AO903" s="479">
        <f>'a.Equipe projet'!H925</f>
        <v>0</v>
      </c>
      <c r="AP903" s="479">
        <f>'a.Equipe projet'!I925</f>
        <v>0</v>
      </c>
      <c r="AQ903" s="479">
        <f>'a.Equipe projet'!J925</f>
        <v>0</v>
      </c>
      <c r="AR903" s="479">
        <f>'a.Equipe projet'!K925</f>
        <v>0</v>
      </c>
      <c r="AS903" s="479">
        <f>'a.Equipe projet'!L925</f>
        <v>0</v>
      </c>
      <c r="AU903" s="479">
        <f>'c.Prestataires'!D924</f>
        <v>0</v>
      </c>
      <c r="AV903" s="479">
        <f>'c.Prestataires'!E924</f>
        <v>0</v>
      </c>
      <c r="AW903" s="479">
        <f>'c.Prestataires'!F924</f>
        <v>0</v>
      </c>
      <c r="AX903" s="479">
        <f>'c.Prestataires'!G924</f>
        <v>0</v>
      </c>
      <c r="AY903" s="479">
        <f>'c.Prestataires'!H924</f>
        <v>0</v>
      </c>
      <c r="BA903" s="479">
        <f>'d.Points de vente&amp;récupération'!D926</f>
        <v>0</v>
      </c>
      <c r="BB903" s="479">
        <f>'d.Points de vente&amp;récupération'!E926</f>
        <v>0</v>
      </c>
      <c r="BC903" s="479">
        <f>'d.Points de vente&amp;récupération'!F926</f>
        <v>0</v>
      </c>
      <c r="BD903" s="479">
        <f>'d.Points de vente&amp;récupération'!G926</f>
        <v>0</v>
      </c>
      <c r="BE903" s="479">
        <f>'d.Points de vente&amp;récupération'!H926</f>
        <v>0</v>
      </c>
      <c r="BF903" s="479">
        <f>'d.Points de vente&amp;récupération'!I926</f>
        <v>0</v>
      </c>
      <c r="BG903" s="479">
        <f>'d.Points de vente&amp;récupération'!J926</f>
        <v>0</v>
      </c>
      <c r="BH903" s="479">
        <f>'d.Points de vente&amp;récupération'!K926</f>
        <v>0</v>
      </c>
    </row>
    <row r="904" spans="15:60">
      <c r="O904">
        <v>901</v>
      </c>
      <c r="P904" t="str">
        <f>_xlfn.XLOOKUP(O904,'1.Fiche candidature (à remplir)'!AB:AB,'1.Fiche candidature (à remplir)'!D:D)</f>
        <v>Achat d'Emballages secondaires réemployables</v>
      </c>
      <c r="Q904" t="str">
        <f>_xlfn.XLOOKUP(O904,'1.Fiche candidature (à remplir)'!AB:AB,'1.Fiche candidature (à remplir)'!AC:AC)</f>
        <v>Investissement_3</v>
      </c>
      <c r="R904" t="str">
        <f>_xlfn.XLOOKUP(O904,'1.Fiche candidature (à remplir)'!AB:AB,'1.Fiche candidature (à remplir)'!E:E)</f>
        <v>A compléter</v>
      </c>
      <c r="S904">
        <f>_xlfn.XLOOKUP(O904,'1.Fiche candidature (à remplir)'!AB:AB,'1.Fiche candidature (à remplir)'!F:F)</f>
        <v>0</v>
      </c>
      <c r="T904">
        <f>_xlfn.XLOOKUP(O904,'1.Fiche candidature (à remplir)'!AB:AB,'1.Fiche candidature (à remplir)'!G:G)</f>
        <v>0</v>
      </c>
      <c r="U904">
        <f>_xlfn.XLOOKUP(O904,'1.Fiche candidature (à remplir)'!AB:AB,'1.Fiche candidature (à remplir)'!H:H)</f>
        <v>0</v>
      </c>
      <c r="V904" t="str">
        <f>_xlfn.XLOOKUP(O904,'1.Fiche candidature (à remplir)'!AB:AB,'1.Fiche candidature (à remplir)'!I:I)</f>
        <v>A compléter</v>
      </c>
      <c r="W904" t="str">
        <f>_xlfn.XLOOKUP(O904,'1.Fiche candidature (à remplir)'!AB:AB,'1.Fiche candidature (à remplir)'!L:L)</f>
        <v>A remplir</v>
      </c>
      <c r="X904">
        <f>_xlfn.XLOOKUP(O904,'1.Fiche candidature (à remplir)'!AB:AB,'1.Fiche candidature (à remplir)'!M:M)</f>
        <v>0</v>
      </c>
      <c r="Y904">
        <f>_xlfn.XLOOKUP(O904,'1.Fiche candidature (à remplir)'!AB:AB,'1.Fiche candidature (à remplir)'!N:N)</f>
        <v>0</v>
      </c>
      <c r="Z904">
        <f>_xlfn.XLOOKUP(O904,'1.Fiche candidature (à remplir)'!AB:AB,'1.Fiche candidature (à remplir)'!P:P)</f>
        <v>0</v>
      </c>
      <c r="AC904" s="479">
        <f>b.Groupement!D930</f>
        <v>0</v>
      </c>
      <c r="AD904" s="479">
        <f>b.Groupement!E930</f>
        <v>0</v>
      </c>
      <c r="AE904" s="479">
        <f>b.Groupement!F930</f>
        <v>0</v>
      </c>
      <c r="AF904" s="479">
        <f>b.Groupement!G930</f>
        <v>0</v>
      </c>
      <c r="AG904" s="479">
        <f>b.Groupement!H930</f>
        <v>0</v>
      </c>
      <c r="AH904" s="479">
        <f>b.Groupement!I930</f>
        <v>0</v>
      </c>
      <c r="AI904" s="479">
        <f>b.Groupement!J930</f>
        <v>0</v>
      </c>
      <c r="AK904" s="479">
        <f>'a.Equipe projet'!D926</f>
        <v>0</v>
      </c>
      <c r="AL904" s="479">
        <f>'a.Equipe projet'!E926</f>
        <v>0</v>
      </c>
      <c r="AM904" s="479">
        <f>'a.Equipe projet'!F926</f>
        <v>0</v>
      </c>
      <c r="AN904" s="479">
        <f>'a.Equipe projet'!G926</f>
        <v>0</v>
      </c>
      <c r="AO904" s="479">
        <f>'a.Equipe projet'!H926</f>
        <v>0</v>
      </c>
      <c r="AP904" s="479">
        <f>'a.Equipe projet'!I926</f>
        <v>0</v>
      </c>
      <c r="AQ904" s="479">
        <f>'a.Equipe projet'!J926</f>
        <v>0</v>
      </c>
      <c r="AR904" s="479">
        <f>'a.Equipe projet'!K926</f>
        <v>0</v>
      </c>
      <c r="AS904" s="479">
        <f>'a.Equipe projet'!L926</f>
        <v>0</v>
      </c>
      <c r="AU904" s="479">
        <f>'c.Prestataires'!D925</f>
        <v>0</v>
      </c>
      <c r="AV904" s="479">
        <f>'c.Prestataires'!E925</f>
        <v>0</v>
      </c>
      <c r="AW904" s="479">
        <f>'c.Prestataires'!F925</f>
        <v>0</v>
      </c>
      <c r="AX904" s="479">
        <f>'c.Prestataires'!G925</f>
        <v>0</v>
      </c>
      <c r="AY904" s="479">
        <f>'c.Prestataires'!H925</f>
        <v>0</v>
      </c>
      <c r="BA904" s="479">
        <f>'d.Points de vente&amp;récupération'!D927</f>
        <v>0</v>
      </c>
      <c r="BB904" s="479">
        <f>'d.Points de vente&amp;récupération'!E927</f>
        <v>0</v>
      </c>
      <c r="BC904" s="479">
        <f>'d.Points de vente&amp;récupération'!F927</f>
        <v>0</v>
      </c>
      <c r="BD904" s="479">
        <f>'d.Points de vente&amp;récupération'!G927</f>
        <v>0</v>
      </c>
      <c r="BE904" s="479">
        <f>'d.Points de vente&amp;récupération'!H927</f>
        <v>0</v>
      </c>
      <c r="BF904" s="479">
        <f>'d.Points de vente&amp;récupération'!I927</f>
        <v>0</v>
      </c>
      <c r="BG904" s="479">
        <f>'d.Points de vente&amp;récupération'!J927</f>
        <v>0</v>
      </c>
      <c r="BH904" s="479">
        <f>'d.Points de vente&amp;récupération'!K927</f>
        <v>0</v>
      </c>
    </row>
    <row r="905" spans="15:60">
      <c r="O905">
        <v>902</v>
      </c>
      <c r="P905" t="str">
        <f>_xlfn.XLOOKUP(O905,'1.Fiche candidature (à remplir)'!AB:AB,'1.Fiche candidature (à remplir)'!D:D)</f>
        <v>Achat d'Emballages secondaires réemployables</v>
      </c>
      <c r="Q905" t="str">
        <f>_xlfn.XLOOKUP(O905,'1.Fiche candidature (à remplir)'!AB:AB,'1.Fiche candidature (à remplir)'!AC:AC)</f>
        <v>Investissement_3</v>
      </c>
      <c r="R905" t="str">
        <f>_xlfn.XLOOKUP(O905,'1.Fiche candidature (à remplir)'!AB:AB,'1.Fiche candidature (à remplir)'!E:E)</f>
        <v>A compléter</v>
      </c>
      <c r="S905">
        <f>_xlfn.XLOOKUP(O905,'1.Fiche candidature (à remplir)'!AB:AB,'1.Fiche candidature (à remplir)'!F:F)</f>
        <v>0</v>
      </c>
      <c r="T905">
        <f>_xlfn.XLOOKUP(O905,'1.Fiche candidature (à remplir)'!AB:AB,'1.Fiche candidature (à remplir)'!G:G)</f>
        <v>0</v>
      </c>
      <c r="U905">
        <f>_xlfn.XLOOKUP(O905,'1.Fiche candidature (à remplir)'!AB:AB,'1.Fiche candidature (à remplir)'!H:H)</f>
        <v>0</v>
      </c>
      <c r="V905" t="str">
        <f>_xlfn.XLOOKUP(O905,'1.Fiche candidature (à remplir)'!AB:AB,'1.Fiche candidature (à remplir)'!I:I)</f>
        <v>A compléter</v>
      </c>
      <c r="W905" t="str">
        <f>_xlfn.XLOOKUP(O905,'1.Fiche candidature (à remplir)'!AB:AB,'1.Fiche candidature (à remplir)'!L:L)</f>
        <v>A remplir</v>
      </c>
      <c r="X905">
        <f>_xlfn.XLOOKUP(O905,'1.Fiche candidature (à remplir)'!AB:AB,'1.Fiche candidature (à remplir)'!M:M)</f>
        <v>0</v>
      </c>
      <c r="Y905">
        <f>_xlfn.XLOOKUP(O905,'1.Fiche candidature (à remplir)'!AB:AB,'1.Fiche candidature (à remplir)'!N:N)</f>
        <v>0</v>
      </c>
      <c r="Z905">
        <f>_xlfn.XLOOKUP(O905,'1.Fiche candidature (à remplir)'!AB:AB,'1.Fiche candidature (à remplir)'!P:P)</f>
        <v>0</v>
      </c>
      <c r="AC905" s="479">
        <f>b.Groupement!D931</f>
        <v>0</v>
      </c>
      <c r="AD905" s="479">
        <f>b.Groupement!E931</f>
        <v>0</v>
      </c>
      <c r="AE905" s="479">
        <f>b.Groupement!F931</f>
        <v>0</v>
      </c>
      <c r="AF905" s="479">
        <f>b.Groupement!G931</f>
        <v>0</v>
      </c>
      <c r="AG905" s="479">
        <f>b.Groupement!H931</f>
        <v>0</v>
      </c>
      <c r="AH905" s="479">
        <f>b.Groupement!I931</f>
        <v>0</v>
      </c>
      <c r="AI905" s="479">
        <f>b.Groupement!J931</f>
        <v>0</v>
      </c>
      <c r="AK905" s="479">
        <f>'a.Equipe projet'!D927</f>
        <v>0</v>
      </c>
      <c r="AL905" s="479">
        <f>'a.Equipe projet'!E927</f>
        <v>0</v>
      </c>
      <c r="AM905" s="479">
        <f>'a.Equipe projet'!F927</f>
        <v>0</v>
      </c>
      <c r="AN905" s="479">
        <f>'a.Equipe projet'!G927</f>
        <v>0</v>
      </c>
      <c r="AO905" s="479">
        <f>'a.Equipe projet'!H927</f>
        <v>0</v>
      </c>
      <c r="AP905" s="479">
        <f>'a.Equipe projet'!I927</f>
        <v>0</v>
      </c>
      <c r="AQ905" s="479">
        <f>'a.Equipe projet'!J927</f>
        <v>0</v>
      </c>
      <c r="AR905" s="479">
        <f>'a.Equipe projet'!K927</f>
        <v>0</v>
      </c>
      <c r="AS905" s="479">
        <f>'a.Equipe projet'!L927</f>
        <v>0</v>
      </c>
      <c r="AU905" s="479">
        <f>'c.Prestataires'!D926</f>
        <v>0</v>
      </c>
      <c r="AV905" s="479">
        <f>'c.Prestataires'!E926</f>
        <v>0</v>
      </c>
      <c r="AW905" s="479">
        <f>'c.Prestataires'!F926</f>
        <v>0</v>
      </c>
      <c r="AX905" s="479">
        <f>'c.Prestataires'!G926</f>
        <v>0</v>
      </c>
      <c r="AY905" s="479">
        <f>'c.Prestataires'!H926</f>
        <v>0</v>
      </c>
      <c r="BA905" s="479">
        <f>'d.Points de vente&amp;récupération'!D928</f>
        <v>0</v>
      </c>
      <c r="BB905" s="479">
        <f>'d.Points de vente&amp;récupération'!E928</f>
        <v>0</v>
      </c>
      <c r="BC905" s="479">
        <f>'d.Points de vente&amp;récupération'!F928</f>
        <v>0</v>
      </c>
      <c r="BD905" s="479">
        <f>'d.Points de vente&amp;récupération'!G928</f>
        <v>0</v>
      </c>
      <c r="BE905" s="479">
        <f>'d.Points de vente&amp;récupération'!H928</f>
        <v>0</v>
      </c>
      <c r="BF905" s="479">
        <f>'d.Points de vente&amp;récupération'!I928</f>
        <v>0</v>
      </c>
      <c r="BG905" s="479">
        <f>'d.Points de vente&amp;récupération'!J928</f>
        <v>0</v>
      </c>
      <c r="BH905" s="479">
        <f>'d.Points de vente&amp;récupération'!K928</f>
        <v>0</v>
      </c>
    </row>
    <row r="906" spans="15:60">
      <c r="O906">
        <v>903</v>
      </c>
      <c r="P906" t="str">
        <f>_xlfn.XLOOKUP(O906,'1.Fiche candidature (à remplir)'!AB:AB,'1.Fiche candidature (à remplir)'!D:D)</f>
        <v>Achat d'Emballages secondaires réemployables</v>
      </c>
      <c r="Q906" t="str">
        <f>_xlfn.XLOOKUP(O906,'1.Fiche candidature (à remplir)'!AB:AB,'1.Fiche candidature (à remplir)'!AC:AC)</f>
        <v>Investissement_3</v>
      </c>
      <c r="R906" t="str">
        <f>_xlfn.XLOOKUP(O906,'1.Fiche candidature (à remplir)'!AB:AB,'1.Fiche candidature (à remplir)'!E:E)</f>
        <v>A compléter</v>
      </c>
      <c r="S906">
        <f>_xlfn.XLOOKUP(O906,'1.Fiche candidature (à remplir)'!AB:AB,'1.Fiche candidature (à remplir)'!F:F)</f>
        <v>0</v>
      </c>
      <c r="T906">
        <f>_xlfn.XLOOKUP(O906,'1.Fiche candidature (à remplir)'!AB:AB,'1.Fiche candidature (à remplir)'!G:G)</f>
        <v>0</v>
      </c>
      <c r="U906">
        <f>_xlfn.XLOOKUP(O906,'1.Fiche candidature (à remplir)'!AB:AB,'1.Fiche candidature (à remplir)'!H:H)</f>
        <v>0</v>
      </c>
      <c r="V906" t="str">
        <f>_xlfn.XLOOKUP(O906,'1.Fiche candidature (à remplir)'!AB:AB,'1.Fiche candidature (à remplir)'!I:I)</f>
        <v>A compléter</v>
      </c>
      <c r="W906" t="str">
        <f>_xlfn.XLOOKUP(O906,'1.Fiche candidature (à remplir)'!AB:AB,'1.Fiche candidature (à remplir)'!L:L)</f>
        <v>A remplir</v>
      </c>
      <c r="X906">
        <f>_xlfn.XLOOKUP(O906,'1.Fiche candidature (à remplir)'!AB:AB,'1.Fiche candidature (à remplir)'!M:M)</f>
        <v>0</v>
      </c>
      <c r="Y906">
        <f>_xlfn.XLOOKUP(O906,'1.Fiche candidature (à remplir)'!AB:AB,'1.Fiche candidature (à remplir)'!N:N)</f>
        <v>0</v>
      </c>
      <c r="Z906">
        <f>_xlfn.XLOOKUP(O906,'1.Fiche candidature (à remplir)'!AB:AB,'1.Fiche candidature (à remplir)'!P:P)</f>
        <v>0</v>
      </c>
      <c r="AC906" s="479">
        <f>b.Groupement!D932</f>
        <v>0</v>
      </c>
      <c r="AD906" s="479">
        <f>b.Groupement!E932</f>
        <v>0</v>
      </c>
      <c r="AE906" s="479">
        <f>b.Groupement!F932</f>
        <v>0</v>
      </c>
      <c r="AF906" s="479">
        <f>b.Groupement!G932</f>
        <v>0</v>
      </c>
      <c r="AG906" s="479">
        <f>b.Groupement!H932</f>
        <v>0</v>
      </c>
      <c r="AH906" s="479">
        <f>b.Groupement!I932</f>
        <v>0</v>
      </c>
      <c r="AI906" s="479">
        <f>b.Groupement!J932</f>
        <v>0</v>
      </c>
      <c r="AK906" s="479">
        <f>'a.Equipe projet'!D928</f>
        <v>0</v>
      </c>
      <c r="AL906" s="479">
        <f>'a.Equipe projet'!E928</f>
        <v>0</v>
      </c>
      <c r="AM906" s="479">
        <f>'a.Equipe projet'!F928</f>
        <v>0</v>
      </c>
      <c r="AN906" s="479">
        <f>'a.Equipe projet'!G928</f>
        <v>0</v>
      </c>
      <c r="AO906" s="479">
        <f>'a.Equipe projet'!H928</f>
        <v>0</v>
      </c>
      <c r="AP906" s="479">
        <f>'a.Equipe projet'!I928</f>
        <v>0</v>
      </c>
      <c r="AQ906" s="479">
        <f>'a.Equipe projet'!J928</f>
        <v>0</v>
      </c>
      <c r="AR906" s="479">
        <f>'a.Equipe projet'!K928</f>
        <v>0</v>
      </c>
      <c r="AS906" s="479">
        <f>'a.Equipe projet'!L928</f>
        <v>0</v>
      </c>
      <c r="AU906" s="479">
        <f>'c.Prestataires'!D927</f>
        <v>0</v>
      </c>
      <c r="AV906" s="479">
        <f>'c.Prestataires'!E927</f>
        <v>0</v>
      </c>
      <c r="AW906" s="479">
        <f>'c.Prestataires'!F927</f>
        <v>0</v>
      </c>
      <c r="AX906" s="479">
        <f>'c.Prestataires'!G927</f>
        <v>0</v>
      </c>
      <c r="AY906" s="479">
        <f>'c.Prestataires'!H927</f>
        <v>0</v>
      </c>
      <c r="BA906" s="479">
        <f>'d.Points de vente&amp;récupération'!D929</f>
        <v>0</v>
      </c>
      <c r="BB906" s="479">
        <f>'d.Points de vente&amp;récupération'!E929</f>
        <v>0</v>
      </c>
      <c r="BC906" s="479">
        <f>'d.Points de vente&amp;récupération'!F929</f>
        <v>0</v>
      </c>
      <c r="BD906" s="479">
        <f>'d.Points de vente&amp;récupération'!G929</f>
        <v>0</v>
      </c>
      <c r="BE906" s="479">
        <f>'d.Points de vente&amp;récupération'!H929</f>
        <v>0</v>
      </c>
      <c r="BF906" s="479">
        <f>'d.Points de vente&amp;récupération'!I929</f>
        <v>0</v>
      </c>
      <c r="BG906" s="479">
        <f>'d.Points de vente&amp;récupération'!J929</f>
        <v>0</v>
      </c>
      <c r="BH906" s="479">
        <f>'d.Points de vente&amp;récupération'!K929</f>
        <v>0</v>
      </c>
    </row>
    <row r="907" spans="15:60">
      <c r="O907">
        <v>904</v>
      </c>
      <c r="P907" t="str">
        <f>_xlfn.XLOOKUP(O907,'1.Fiche candidature (à remplir)'!AB:AB,'1.Fiche candidature (à remplir)'!D:D)</f>
        <v>Achat d'Emballages secondaires réemployables</v>
      </c>
      <c r="Q907" t="str">
        <f>_xlfn.XLOOKUP(O907,'1.Fiche candidature (à remplir)'!AB:AB,'1.Fiche candidature (à remplir)'!AC:AC)</f>
        <v>Investissement_3</v>
      </c>
      <c r="R907" t="str">
        <f>_xlfn.XLOOKUP(O907,'1.Fiche candidature (à remplir)'!AB:AB,'1.Fiche candidature (à remplir)'!E:E)</f>
        <v>A compléter</v>
      </c>
      <c r="S907">
        <f>_xlfn.XLOOKUP(O907,'1.Fiche candidature (à remplir)'!AB:AB,'1.Fiche candidature (à remplir)'!F:F)</f>
        <v>0</v>
      </c>
      <c r="T907">
        <f>_xlfn.XLOOKUP(O907,'1.Fiche candidature (à remplir)'!AB:AB,'1.Fiche candidature (à remplir)'!G:G)</f>
        <v>0</v>
      </c>
      <c r="U907">
        <f>_xlfn.XLOOKUP(O907,'1.Fiche candidature (à remplir)'!AB:AB,'1.Fiche candidature (à remplir)'!H:H)</f>
        <v>0</v>
      </c>
      <c r="V907" t="str">
        <f>_xlfn.XLOOKUP(O907,'1.Fiche candidature (à remplir)'!AB:AB,'1.Fiche candidature (à remplir)'!I:I)</f>
        <v>A compléter</v>
      </c>
      <c r="W907" t="str">
        <f>_xlfn.XLOOKUP(O907,'1.Fiche candidature (à remplir)'!AB:AB,'1.Fiche candidature (à remplir)'!L:L)</f>
        <v>A remplir</v>
      </c>
      <c r="X907">
        <f>_xlfn.XLOOKUP(O907,'1.Fiche candidature (à remplir)'!AB:AB,'1.Fiche candidature (à remplir)'!M:M)</f>
        <v>0</v>
      </c>
      <c r="Y907">
        <f>_xlfn.XLOOKUP(O907,'1.Fiche candidature (à remplir)'!AB:AB,'1.Fiche candidature (à remplir)'!N:N)</f>
        <v>0</v>
      </c>
      <c r="Z907">
        <f>_xlfn.XLOOKUP(O907,'1.Fiche candidature (à remplir)'!AB:AB,'1.Fiche candidature (à remplir)'!P:P)</f>
        <v>0</v>
      </c>
      <c r="AC907" s="479">
        <f>b.Groupement!D933</f>
        <v>0</v>
      </c>
      <c r="AD907" s="479">
        <f>b.Groupement!E933</f>
        <v>0</v>
      </c>
      <c r="AE907" s="479">
        <f>b.Groupement!F933</f>
        <v>0</v>
      </c>
      <c r="AF907" s="479">
        <f>b.Groupement!G933</f>
        <v>0</v>
      </c>
      <c r="AG907" s="479">
        <f>b.Groupement!H933</f>
        <v>0</v>
      </c>
      <c r="AH907" s="479">
        <f>b.Groupement!I933</f>
        <v>0</v>
      </c>
      <c r="AI907" s="479">
        <f>b.Groupement!J933</f>
        <v>0</v>
      </c>
      <c r="AK907" s="479">
        <f>'a.Equipe projet'!D929</f>
        <v>0</v>
      </c>
      <c r="AL907" s="479">
        <f>'a.Equipe projet'!E929</f>
        <v>0</v>
      </c>
      <c r="AM907" s="479">
        <f>'a.Equipe projet'!F929</f>
        <v>0</v>
      </c>
      <c r="AN907" s="479">
        <f>'a.Equipe projet'!G929</f>
        <v>0</v>
      </c>
      <c r="AO907" s="479">
        <f>'a.Equipe projet'!H929</f>
        <v>0</v>
      </c>
      <c r="AP907" s="479">
        <f>'a.Equipe projet'!I929</f>
        <v>0</v>
      </c>
      <c r="AQ907" s="479">
        <f>'a.Equipe projet'!J929</f>
        <v>0</v>
      </c>
      <c r="AR907" s="479">
        <f>'a.Equipe projet'!K929</f>
        <v>0</v>
      </c>
      <c r="AS907" s="479">
        <f>'a.Equipe projet'!L929</f>
        <v>0</v>
      </c>
      <c r="AU907" s="479">
        <f>'c.Prestataires'!D928</f>
        <v>0</v>
      </c>
      <c r="AV907" s="479">
        <f>'c.Prestataires'!E928</f>
        <v>0</v>
      </c>
      <c r="AW907" s="479">
        <f>'c.Prestataires'!F928</f>
        <v>0</v>
      </c>
      <c r="AX907" s="479">
        <f>'c.Prestataires'!G928</f>
        <v>0</v>
      </c>
      <c r="AY907" s="479">
        <f>'c.Prestataires'!H928</f>
        <v>0</v>
      </c>
      <c r="BA907" s="479">
        <f>'d.Points de vente&amp;récupération'!D930</f>
        <v>0</v>
      </c>
      <c r="BB907" s="479">
        <f>'d.Points de vente&amp;récupération'!E930</f>
        <v>0</v>
      </c>
      <c r="BC907" s="479">
        <f>'d.Points de vente&amp;récupération'!F930</f>
        <v>0</v>
      </c>
      <c r="BD907" s="479">
        <f>'d.Points de vente&amp;récupération'!G930</f>
        <v>0</v>
      </c>
      <c r="BE907" s="479">
        <f>'d.Points de vente&amp;récupération'!H930</f>
        <v>0</v>
      </c>
      <c r="BF907" s="479">
        <f>'d.Points de vente&amp;récupération'!I930</f>
        <v>0</v>
      </c>
      <c r="BG907" s="479">
        <f>'d.Points de vente&amp;récupération'!J930</f>
        <v>0</v>
      </c>
      <c r="BH907" s="479">
        <f>'d.Points de vente&amp;récupération'!K930</f>
        <v>0</v>
      </c>
    </row>
    <row r="908" spans="15:60">
      <c r="O908">
        <v>905</v>
      </c>
      <c r="P908" t="str">
        <f>_xlfn.XLOOKUP(O908,'1.Fiche candidature (à remplir)'!AB:AB,'1.Fiche candidature (à remplir)'!D:D)</f>
        <v>Prestation logistique externalisée
Du 1er point de massification au centre de lavage puis au métteur en marché</v>
      </c>
      <c r="Q908" t="str">
        <f>_xlfn.XLOOKUP(O908,'1.Fiche candidature (à remplir)'!AB:AB,'1.Fiche candidature (à remplir)'!AC:AC)</f>
        <v>Investissement_3</v>
      </c>
      <c r="R908" t="str">
        <f>_xlfn.XLOOKUP(O908,'1.Fiche candidature (à remplir)'!AB:AB,'1.Fiche candidature (à remplir)'!E:E)</f>
        <v>A compléter</v>
      </c>
      <c r="S908">
        <f>_xlfn.XLOOKUP(O908,'1.Fiche candidature (à remplir)'!AB:AB,'1.Fiche candidature (à remplir)'!F:F)</f>
        <v>0</v>
      </c>
      <c r="T908">
        <f>_xlfn.XLOOKUP(O908,'1.Fiche candidature (à remplir)'!AB:AB,'1.Fiche candidature (à remplir)'!G:G)</f>
        <v>0</v>
      </c>
      <c r="U908">
        <f>_xlfn.XLOOKUP(O908,'1.Fiche candidature (à remplir)'!AB:AB,'1.Fiche candidature (à remplir)'!H:H)</f>
        <v>0</v>
      </c>
      <c r="V908" t="str">
        <f>_xlfn.XLOOKUP(O908,'1.Fiche candidature (à remplir)'!AB:AB,'1.Fiche candidature (à remplir)'!I:I)</f>
        <v>A compléter</v>
      </c>
      <c r="W908" t="str">
        <f>_xlfn.XLOOKUP(O908,'1.Fiche candidature (à remplir)'!AB:AB,'1.Fiche candidature (à remplir)'!L:L)</f>
        <v>A remplir</v>
      </c>
      <c r="X908">
        <f>_xlfn.XLOOKUP(O908,'1.Fiche candidature (à remplir)'!AB:AB,'1.Fiche candidature (à remplir)'!M:M)</f>
        <v>0</v>
      </c>
      <c r="Y908">
        <f>_xlfn.XLOOKUP(O908,'1.Fiche candidature (à remplir)'!AB:AB,'1.Fiche candidature (à remplir)'!N:N)</f>
        <v>0</v>
      </c>
      <c r="Z908">
        <f>_xlfn.XLOOKUP(O908,'1.Fiche candidature (à remplir)'!AB:AB,'1.Fiche candidature (à remplir)'!P:P)</f>
        <v>0</v>
      </c>
      <c r="AC908" s="479">
        <f>b.Groupement!D934</f>
        <v>0</v>
      </c>
      <c r="AD908" s="479">
        <f>b.Groupement!E934</f>
        <v>0</v>
      </c>
      <c r="AE908" s="479">
        <f>b.Groupement!F934</f>
        <v>0</v>
      </c>
      <c r="AF908" s="479">
        <f>b.Groupement!G934</f>
        <v>0</v>
      </c>
      <c r="AG908" s="479">
        <f>b.Groupement!H934</f>
        <v>0</v>
      </c>
      <c r="AH908" s="479">
        <f>b.Groupement!I934</f>
        <v>0</v>
      </c>
      <c r="AI908" s="479">
        <f>b.Groupement!J934</f>
        <v>0</v>
      </c>
      <c r="AK908" s="479">
        <f>'a.Equipe projet'!D930</f>
        <v>0</v>
      </c>
      <c r="AL908" s="479">
        <f>'a.Equipe projet'!E930</f>
        <v>0</v>
      </c>
      <c r="AM908" s="479">
        <f>'a.Equipe projet'!F930</f>
        <v>0</v>
      </c>
      <c r="AN908" s="479">
        <f>'a.Equipe projet'!G930</f>
        <v>0</v>
      </c>
      <c r="AO908" s="479">
        <f>'a.Equipe projet'!H930</f>
        <v>0</v>
      </c>
      <c r="AP908" s="479">
        <f>'a.Equipe projet'!I930</f>
        <v>0</v>
      </c>
      <c r="AQ908" s="479">
        <f>'a.Equipe projet'!J930</f>
        <v>0</v>
      </c>
      <c r="AR908" s="479">
        <f>'a.Equipe projet'!K930</f>
        <v>0</v>
      </c>
      <c r="AS908" s="479">
        <f>'a.Equipe projet'!L930</f>
        <v>0</v>
      </c>
      <c r="AU908" s="479">
        <f>'c.Prestataires'!D929</f>
        <v>0</v>
      </c>
      <c r="AV908" s="479">
        <f>'c.Prestataires'!E929</f>
        <v>0</v>
      </c>
      <c r="AW908" s="479">
        <f>'c.Prestataires'!F929</f>
        <v>0</v>
      </c>
      <c r="AX908" s="479">
        <f>'c.Prestataires'!G929</f>
        <v>0</v>
      </c>
      <c r="AY908" s="479">
        <f>'c.Prestataires'!H929</f>
        <v>0</v>
      </c>
      <c r="BA908" s="479">
        <f>'d.Points de vente&amp;récupération'!D931</f>
        <v>0</v>
      </c>
      <c r="BB908" s="479">
        <f>'d.Points de vente&amp;récupération'!E931</f>
        <v>0</v>
      </c>
      <c r="BC908" s="479">
        <f>'d.Points de vente&amp;récupération'!F931</f>
        <v>0</v>
      </c>
      <c r="BD908" s="479">
        <f>'d.Points de vente&amp;récupération'!G931</f>
        <v>0</v>
      </c>
      <c r="BE908" s="479">
        <f>'d.Points de vente&amp;récupération'!H931</f>
        <v>0</v>
      </c>
      <c r="BF908" s="479">
        <f>'d.Points de vente&amp;récupération'!I931</f>
        <v>0</v>
      </c>
      <c r="BG908" s="479">
        <f>'d.Points de vente&amp;récupération'!J931</f>
        <v>0</v>
      </c>
      <c r="BH908" s="479">
        <f>'d.Points de vente&amp;récupération'!K931</f>
        <v>0</v>
      </c>
    </row>
    <row r="909" spans="15:60">
      <c r="O909">
        <v>906</v>
      </c>
      <c r="P909" t="str">
        <f>_xlfn.XLOOKUP(O909,'1.Fiche candidature (à remplir)'!AB:AB,'1.Fiche candidature (à remplir)'!D:D)</f>
        <v>Prestation logistique externalisée</v>
      </c>
      <c r="Q909" t="str">
        <f>_xlfn.XLOOKUP(O909,'1.Fiche candidature (à remplir)'!AB:AB,'1.Fiche candidature (à remplir)'!AC:AC)</f>
        <v>Investissement_3</v>
      </c>
      <c r="R909" t="str">
        <f>_xlfn.XLOOKUP(O909,'1.Fiche candidature (à remplir)'!AB:AB,'1.Fiche candidature (à remplir)'!E:E)</f>
        <v>A compléter</v>
      </c>
      <c r="S909">
        <f>_xlfn.XLOOKUP(O909,'1.Fiche candidature (à remplir)'!AB:AB,'1.Fiche candidature (à remplir)'!F:F)</f>
        <v>0</v>
      </c>
      <c r="T909">
        <f>_xlfn.XLOOKUP(O909,'1.Fiche candidature (à remplir)'!AB:AB,'1.Fiche candidature (à remplir)'!G:G)</f>
        <v>0</v>
      </c>
      <c r="U909">
        <f>_xlfn.XLOOKUP(O909,'1.Fiche candidature (à remplir)'!AB:AB,'1.Fiche candidature (à remplir)'!H:H)</f>
        <v>0</v>
      </c>
      <c r="V909" t="str">
        <f>_xlfn.XLOOKUP(O909,'1.Fiche candidature (à remplir)'!AB:AB,'1.Fiche candidature (à remplir)'!I:I)</f>
        <v>A compléter</v>
      </c>
      <c r="W909" t="str">
        <f>_xlfn.XLOOKUP(O909,'1.Fiche candidature (à remplir)'!AB:AB,'1.Fiche candidature (à remplir)'!L:L)</f>
        <v>A remplir</v>
      </c>
      <c r="X909">
        <f>_xlfn.XLOOKUP(O909,'1.Fiche candidature (à remplir)'!AB:AB,'1.Fiche candidature (à remplir)'!M:M)</f>
        <v>0</v>
      </c>
      <c r="Y909">
        <f>_xlfn.XLOOKUP(O909,'1.Fiche candidature (à remplir)'!AB:AB,'1.Fiche candidature (à remplir)'!N:N)</f>
        <v>0</v>
      </c>
      <c r="Z909">
        <f>_xlfn.XLOOKUP(O909,'1.Fiche candidature (à remplir)'!AB:AB,'1.Fiche candidature (à remplir)'!P:P)</f>
        <v>0</v>
      </c>
      <c r="AC909" s="479">
        <f>b.Groupement!D935</f>
        <v>0</v>
      </c>
      <c r="AD909" s="479">
        <f>b.Groupement!E935</f>
        <v>0</v>
      </c>
      <c r="AE909" s="479">
        <f>b.Groupement!F935</f>
        <v>0</v>
      </c>
      <c r="AF909" s="479">
        <f>b.Groupement!G935</f>
        <v>0</v>
      </c>
      <c r="AG909" s="479">
        <f>b.Groupement!H935</f>
        <v>0</v>
      </c>
      <c r="AH909" s="479">
        <f>b.Groupement!I935</f>
        <v>0</v>
      </c>
      <c r="AI909" s="479">
        <f>b.Groupement!J935</f>
        <v>0</v>
      </c>
      <c r="AK909" s="479">
        <f>'a.Equipe projet'!D931</f>
        <v>0</v>
      </c>
      <c r="AL909" s="479">
        <f>'a.Equipe projet'!E931</f>
        <v>0</v>
      </c>
      <c r="AM909" s="479">
        <f>'a.Equipe projet'!F931</f>
        <v>0</v>
      </c>
      <c r="AN909" s="479">
        <f>'a.Equipe projet'!G931</f>
        <v>0</v>
      </c>
      <c r="AO909" s="479">
        <f>'a.Equipe projet'!H931</f>
        <v>0</v>
      </c>
      <c r="AP909" s="479">
        <f>'a.Equipe projet'!I931</f>
        <v>0</v>
      </c>
      <c r="AQ909" s="479">
        <f>'a.Equipe projet'!J931</f>
        <v>0</v>
      </c>
      <c r="AR909" s="479">
        <f>'a.Equipe projet'!K931</f>
        <v>0</v>
      </c>
      <c r="AS909" s="479">
        <f>'a.Equipe projet'!L931</f>
        <v>0</v>
      </c>
      <c r="AU909" s="479">
        <f>'c.Prestataires'!D930</f>
        <v>0</v>
      </c>
      <c r="AV909" s="479">
        <f>'c.Prestataires'!E930</f>
        <v>0</v>
      </c>
      <c r="AW909" s="479">
        <f>'c.Prestataires'!F930</f>
        <v>0</v>
      </c>
      <c r="AX909" s="479">
        <f>'c.Prestataires'!G930</f>
        <v>0</v>
      </c>
      <c r="AY909" s="479">
        <f>'c.Prestataires'!H930</f>
        <v>0</v>
      </c>
      <c r="BA909" s="479">
        <f>'d.Points de vente&amp;récupération'!D932</f>
        <v>0</v>
      </c>
      <c r="BB909" s="479">
        <f>'d.Points de vente&amp;récupération'!E932</f>
        <v>0</v>
      </c>
      <c r="BC909" s="479">
        <f>'d.Points de vente&amp;récupération'!F932</f>
        <v>0</v>
      </c>
      <c r="BD909" s="479">
        <f>'d.Points de vente&amp;récupération'!G932</f>
        <v>0</v>
      </c>
      <c r="BE909" s="479">
        <f>'d.Points de vente&amp;récupération'!H932</f>
        <v>0</v>
      </c>
      <c r="BF909" s="479">
        <f>'d.Points de vente&amp;récupération'!I932</f>
        <v>0</v>
      </c>
      <c r="BG909" s="479">
        <f>'d.Points de vente&amp;récupération'!J932</f>
        <v>0</v>
      </c>
      <c r="BH909" s="479">
        <f>'d.Points de vente&amp;récupération'!K932</f>
        <v>0</v>
      </c>
    </row>
    <row r="910" spans="15:60">
      <c r="O910">
        <v>907</v>
      </c>
      <c r="P910" t="str">
        <f>_xlfn.XLOOKUP(O910,'1.Fiche candidature (à remplir)'!AB:AB,'1.Fiche candidature (à remplir)'!D:D)</f>
        <v>Prestation logistique externalisée</v>
      </c>
      <c r="Q910" t="str">
        <f>_xlfn.XLOOKUP(O910,'1.Fiche candidature (à remplir)'!AB:AB,'1.Fiche candidature (à remplir)'!AC:AC)</f>
        <v>Investissement_3</v>
      </c>
      <c r="R910" t="str">
        <f>_xlfn.XLOOKUP(O910,'1.Fiche candidature (à remplir)'!AB:AB,'1.Fiche candidature (à remplir)'!E:E)</f>
        <v>A compléter</v>
      </c>
      <c r="S910">
        <f>_xlfn.XLOOKUP(O910,'1.Fiche candidature (à remplir)'!AB:AB,'1.Fiche candidature (à remplir)'!F:F)</f>
        <v>0</v>
      </c>
      <c r="T910">
        <f>_xlfn.XLOOKUP(O910,'1.Fiche candidature (à remplir)'!AB:AB,'1.Fiche candidature (à remplir)'!G:G)</f>
        <v>0</v>
      </c>
      <c r="U910">
        <f>_xlfn.XLOOKUP(O910,'1.Fiche candidature (à remplir)'!AB:AB,'1.Fiche candidature (à remplir)'!H:H)</f>
        <v>0</v>
      </c>
      <c r="V910" t="str">
        <f>_xlfn.XLOOKUP(O910,'1.Fiche candidature (à remplir)'!AB:AB,'1.Fiche candidature (à remplir)'!I:I)</f>
        <v>A compléter</v>
      </c>
      <c r="W910" t="str">
        <f>_xlfn.XLOOKUP(O910,'1.Fiche candidature (à remplir)'!AB:AB,'1.Fiche candidature (à remplir)'!L:L)</f>
        <v>A remplir</v>
      </c>
      <c r="X910">
        <f>_xlfn.XLOOKUP(O910,'1.Fiche candidature (à remplir)'!AB:AB,'1.Fiche candidature (à remplir)'!M:M)</f>
        <v>0</v>
      </c>
      <c r="Y910">
        <f>_xlfn.XLOOKUP(O910,'1.Fiche candidature (à remplir)'!AB:AB,'1.Fiche candidature (à remplir)'!N:N)</f>
        <v>0</v>
      </c>
      <c r="Z910">
        <f>_xlfn.XLOOKUP(O910,'1.Fiche candidature (à remplir)'!AB:AB,'1.Fiche candidature (à remplir)'!P:P)</f>
        <v>0</v>
      </c>
      <c r="AC910" s="479">
        <f>b.Groupement!D936</f>
        <v>0</v>
      </c>
      <c r="AD910" s="479">
        <f>b.Groupement!E936</f>
        <v>0</v>
      </c>
      <c r="AE910" s="479">
        <f>b.Groupement!F936</f>
        <v>0</v>
      </c>
      <c r="AF910" s="479">
        <f>b.Groupement!G936</f>
        <v>0</v>
      </c>
      <c r="AG910" s="479">
        <f>b.Groupement!H936</f>
        <v>0</v>
      </c>
      <c r="AH910" s="479">
        <f>b.Groupement!I936</f>
        <v>0</v>
      </c>
      <c r="AI910" s="479">
        <f>b.Groupement!J936</f>
        <v>0</v>
      </c>
      <c r="AK910" s="479">
        <f>'a.Equipe projet'!D932</f>
        <v>0</v>
      </c>
      <c r="AL910" s="479">
        <f>'a.Equipe projet'!E932</f>
        <v>0</v>
      </c>
      <c r="AM910" s="479">
        <f>'a.Equipe projet'!F932</f>
        <v>0</v>
      </c>
      <c r="AN910" s="479">
        <f>'a.Equipe projet'!G932</f>
        <v>0</v>
      </c>
      <c r="AO910" s="479">
        <f>'a.Equipe projet'!H932</f>
        <v>0</v>
      </c>
      <c r="AP910" s="479">
        <f>'a.Equipe projet'!I932</f>
        <v>0</v>
      </c>
      <c r="AQ910" s="479">
        <f>'a.Equipe projet'!J932</f>
        <v>0</v>
      </c>
      <c r="AR910" s="479">
        <f>'a.Equipe projet'!K932</f>
        <v>0</v>
      </c>
      <c r="AS910" s="479">
        <f>'a.Equipe projet'!L932</f>
        <v>0</v>
      </c>
      <c r="AU910" s="479">
        <f>'c.Prestataires'!D931</f>
        <v>0</v>
      </c>
      <c r="AV910" s="479">
        <f>'c.Prestataires'!E931</f>
        <v>0</v>
      </c>
      <c r="AW910" s="479">
        <f>'c.Prestataires'!F931</f>
        <v>0</v>
      </c>
      <c r="AX910" s="479">
        <f>'c.Prestataires'!G931</f>
        <v>0</v>
      </c>
      <c r="AY910" s="479">
        <f>'c.Prestataires'!H931</f>
        <v>0</v>
      </c>
      <c r="BA910" s="479">
        <f>'d.Points de vente&amp;récupération'!D933</f>
        <v>0</v>
      </c>
      <c r="BB910" s="479">
        <f>'d.Points de vente&amp;récupération'!E933</f>
        <v>0</v>
      </c>
      <c r="BC910" s="479">
        <f>'d.Points de vente&amp;récupération'!F933</f>
        <v>0</v>
      </c>
      <c r="BD910" s="479">
        <f>'d.Points de vente&amp;récupération'!G933</f>
        <v>0</v>
      </c>
      <c r="BE910" s="479">
        <f>'d.Points de vente&amp;récupération'!H933</f>
        <v>0</v>
      </c>
      <c r="BF910" s="479">
        <f>'d.Points de vente&amp;récupération'!I933</f>
        <v>0</v>
      </c>
      <c r="BG910" s="479">
        <f>'d.Points de vente&amp;récupération'!J933</f>
        <v>0</v>
      </c>
      <c r="BH910" s="479">
        <f>'d.Points de vente&amp;récupération'!K933</f>
        <v>0</v>
      </c>
    </row>
    <row r="911" spans="15:60">
      <c r="O911">
        <v>908</v>
      </c>
      <c r="P911" t="str">
        <f>_xlfn.XLOOKUP(O911,'1.Fiche candidature (à remplir)'!AB:AB,'1.Fiche candidature (à remplir)'!D:D)</f>
        <v>Prestation logistique externalisée</v>
      </c>
      <c r="Q911" t="str">
        <f>_xlfn.XLOOKUP(O911,'1.Fiche candidature (à remplir)'!AB:AB,'1.Fiche candidature (à remplir)'!AC:AC)</f>
        <v>Investissement_3</v>
      </c>
      <c r="R911" t="str">
        <f>_xlfn.XLOOKUP(O911,'1.Fiche candidature (à remplir)'!AB:AB,'1.Fiche candidature (à remplir)'!E:E)</f>
        <v>A compléter</v>
      </c>
      <c r="S911">
        <f>_xlfn.XLOOKUP(O911,'1.Fiche candidature (à remplir)'!AB:AB,'1.Fiche candidature (à remplir)'!F:F)</f>
        <v>0</v>
      </c>
      <c r="T911">
        <f>_xlfn.XLOOKUP(O911,'1.Fiche candidature (à remplir)'!AB:AB,'1.Fiche candidature (à remplir)'!G:G)</f>
        <v>0</v>
      </c>
      <c r="U911">
        <f>_xlfn.XLOOKUP(O911,'1.Fiche candidature (à remplir)'!AB:AB,'1.Fiche candidature (à remplir)'!H:H)</f>
        <v>0</v>
      </c>
      <c r="V911" t="str">
        <f>_xlfn.XLOOKUP(O911,'1.Fiche candidature (à remplir)'!AB:AB,'1.Fiche candidature (à remplir)'!I:I)</f>
        <v>A compléter</v>
      </c>
      <c r="W911" t="str">
        <f>_xlfn.XLOOKUP(O911,'1.Fiche candidature (à remplir)'!AB:AB,'1.Fiche candidature (à remplir)'!L:L)</f>
        <v>A remplir</v>
      </c>
      <c r="X911">
        <f>_xlfn.XLOOKUP(O911,'1.Fiche candidature (à remplir)'!AB:AB,'1.Fiche candidature (à remplir)'!M:M)</f>
        <v>0</v>
      </c>
      <c r="Y911">
        <f>_xlfn.XLOOKUP(O911,'1.Fiche candidature (à remplir)'!AB:AB,'1.Fiche candidature (à remplir)'!N:N)</f>
        <v>0</v>
      </c>
      <c r="Z911">
        <f>_xlfn.XLOOKUP(O911,'1.Fiche candidature (à remplir)'!AB:AB,'1.Fiche candidature (à remplir)'!P:P)</f>
        <v>0</v>
      </c>
      <c r="AC911" s="479">
        <f>b.Groupement!D937</f>
        <v>0</v>
      </c>
      <c r="AD911" s="479">
        <f>b.Groupement!E937</f>
        <v>0</v>
      </c>
      <c r="AE911" s="479">
        <f>b.Groupement!F937</f>
        <v>0</v>
      </c>
      <c r="AF911" s="479">
        <f>b.Groupement!G937</f>
        <v>0</v>
      </c>
      <c r="AG911" s="479">
        <f>b.Groupement!H937</f>
        <v>0</v>
      </c>
      <c r="AH911" s="479">
        <f>b.Groupement!I937</f>
        <v>0</v>
      </c>
      <c r="AI911" s="479">
        <f>b.Groupement!J937</f>
        <v>0</v>
      </c>
      <c r="AK911" s="479">
        <f>'a.Equipe projet'!D933</f>
        <v>0</v>
      </c>
      <c r="AL911" s="479">
        <f>'a.Equipe projet'!E933</f>
        <v>0</v>
      </c>
      <c r="AM911" s="479">
        <f>'a.Equipe projet'!F933</f>
        <v>0</v>
      </c>
      <c r="AN911" s="479">
        <f>'a.Equipe projet'!G933</f>
        <v>0</v>
      </c>
      <c r="AO911" s="479">
        <f>'a.Equipe projet'!H933</f>
        <v>0</v>
      </c>
      <c r="AP911" s="479">
        <f>'a.Equipe projet'!I933</f>
        <v>0</v>
      </c>
      <c r="AQ911" s="479">
        <f>'a.Equipe projet'!J933</f>
        <v>0</v>
      </c>
      <c r="AR911" s="479">
        <f>'a.Equipe projet'!K933</f>
        <v>0</v>
      </c>
      <c r="AS911" s="479">
        <f>'a.Equipe projet'!L933</f>
        <v>0</v>
      </c>
      <c r="AU911" s="479">
        <f>'c.Prestataires'!D932</f>
        <v>0</v>
      </c>
      <c r="AV911" s="479">
        <f>'c.Prestataires'!E932</f>
        <v>0</v>
      </c>
      <c r="AW911" s="479">
        <f>'c.Prestataires'!F932</f>
        <v>0</v>
      </c>
      <c r="AX911" s="479">
        <f>'c.Prestataires'!G932</f>
        <v>0</v>
      </c>
      <c r="AY911" s="479">
        <f>'c.Prestataires'!H932</f>
        <v>0</v>
      </c>
      <c r="BA911" s="479">
        <f>'d.Points de vente&amp;récupération'!D934</f>
        <v>0</v>
      </c>
      <c r="BB911" s="479">
        <f>'d.Points de vente&amp;récupération'!E934</f>
        <v>0</v>
      </c>
      <c r="BC911" s="479">
        <f>'d.Points de vente&amp;récupération'!F934</f>
        <v>0</v>
      </c>
      <c r="BD911" s="479">
        <f>'d.Points de vente&amp;récupération'!G934</f>
        <v>0</v>
      </c>
      <c r="BE911" s="479">
        <f>'d.Points de vente&amp;récupération'!H934</f>
        <v>0</v>
      </c>
      <c r="BF911" s="479">
        <f>'d.Points de vente&amp;récupération'!I934</f>
        <v>0</v>
      </c>
      <c r="BG911" s="479">
        <f>'d.Points de vente&amp;récupération'!J934</f>
        <v>0</v>
      </c>
      <c r="BH911" s="479">
        <f>'d.Points de vente&amp;récupération'!K934</f>
        <v>0</v>
      </c>
    </row>
    <row r="912" spans="15:60">
      <c r="O912">
        <v>909</v>
      </c>
      <c r="P912" t="str">
        <f>_xlfn.XLOOKUP(O912,'1.Fiche candidature (à remplir)'!AB:AB,'1.Fiche candidature (à remplir)'!D:D)</f>
        <v>Prestation logistique externalisée</v>
      </c>
      <c r="Q912" t="str">
        <f>_xlfn.XLOOKUP(O912,'1.Fiche candidature (à remplir)'!AB:AB,'1.Fiche candidature (à remplir)'!AC:AC)</f>
        <v>Investissement_3</v>
      </c>
      <c r="R912" t="str">
        <f>_xlfn.XLOOKUP(O912,'1.Fiche candidature (à remplir)'!AB:AB,'1.Fiche candidature (à remplir)'!E:E)</f>
        <v>A compléter</v>
      </c>
      <c r="S912">
        <f>_xlfn.XLOOKUP(O912,'1.Fiche candidature (à remplir)'!AB:AB,'1.Fiche candidature (à remplir)'!F:F)</f>
        <v>0</v>
      </c>
      <c r="T912">
        <f>_xlfn.XLOOKUP(O912,'1.Fiche candidature (à remplir)'!AB:AB,'1.Fiche candidature (à remplir)'!G:G)</f>
        <v>0</v>
      </c>
      <c r="U912">
        <f>_xlfn.XLOOKUP(O912,'1.Fiche candidature (à remplir)'!AB:AB,'1.Fiche candidature (à remplir)'!H:H)</f>
        <v>0</v>
      </c>
      <c r="V912" t="str">
        <f>_xlfn.XLOOKUP(O912,'1.Fiche candidature (à remplir)'!AB:AB,'1.Fiche candidature (à remplir)'!I:I)</f>
        <v>A compléter</v>
      </c>
      <c r="W912" t="str">
        <f>_xlfn.XLOOKUP(O912,'1.Fiche candidature (à remplir)'!AB:AB,'1.Fiche candidature (à remplir)'!L:L)</f>
        <v>A remplir</v>
      </c>
      <c r="X912">
        <f>_xlfn.XLOOKUP(O912,'1.Fiche candidature (à remplir)'!AB:AB,'1.Fiche candidature (à remplir)'!M:M)</f>
        <v>0</v>
      </c>
      <c r="Y912">
        <f>_xlfn.XLOOKUP(O912,'1.Fiche candidature (à remplir)'!AB:AB,'1.Fiche candidature (à remplir)'!N:N)</f>
        <v>0</v>
      </c>
      <c r="Z912">
        <f>_xlfn.XLOOKUP(O912,'1.Fiche candidature (à remplir)'!AB:AB,'1.Fiche candidature (à remplir)'!P:P)</f>
        <v>0</v>
      </c>
      <c r="AC912" s="479">
        <f>b.Groupement!D938</f>
        <v>0</v>
      </c>
      <c r="AD912" s="479">
        <f>b.Groupement!E938</f>
        <v>0</v>
      </c>
      <c r="AE912" s="479">
        <f>b.Groupement!F938</f>
        <v>0</v>
      </c>
      <c r="AF912" s="479">
        <f>b.Groupement!G938</f>
        <v>0</v>
      </c>
      <c r="AG912" s="479">
        <f>b.Groupement!H938</f>
        <v>0</v>
      </c>
      <c r="AH912" s="479">
        <f>b.Groupement!I938</f>
        <v>0</v>
      </c>
      <c r="AI912" s="479">
        <f>b.Groupement!J938</f>
        <v>0</v>
      </c>
      <c r="AK912" s="479">
        <f>'a.Equipe projet'!D934</f>
        <v>0</v>
      </c>
      <c r="AL912" s="479">
        <f>'a.Equipe projet'!E934</f>
        <v>0</v>
      </c>
      <c r="AM912" s="479">
        <f>'a.Equipe projet'!F934</f>
        <v>0</v>
      </c>
      <c r="AN912" s="479">
        <f>'a.Equipe projet'!G934</f>
        <v>0</v>
      </c>
      <c r="AO912" s="479">
        <f>'a.Equipe projet'!H934</f>
        <v>0</v>
      </c>
      <c r="AP912" s="479">
        <f>'a.Equipe projet'!I934</f>
        <v>0</v>
      </c>
      <c r="AQ912" s="479">
        <f>'a.Equipe projet'!J934</f>
        <v>0</v>
      </c>
      <c r="AR912" s="479">
        <f>'a.Equipe projet'!K934</f>
        <v>0</v>
      </c>
      <c r="AS912" s="479">
        <f>'a.Equipe projet'!L934</f>
        <v>0</v>
      </c>
      <c r="AU912" s="479">
        <f>'c.Prestataires'!D933</f>
        <v>0</v>
      </c>
      <c r="AV912" s="479">
        <f>'c.Prestataires'!E933</f>
        <v>0</v>
      </c>
      <c r="AW912" s="479">
        <f>'c.Prestataires'!F933</f>
        <v>0</v>
      </c>
      <c r="AX912" s="479">
        <f>'c.Prestataires'!G933</f>
        <v>0</v>
      </c>
      <c r="AY912" s="479">
        <f>'c.Prestataires'!H933</f>
        <v>0</v>
      </c>
      <c r="BA912" s="479">
        <f>'d.Points de vente&amp;récupération'!D935</f>
        <v>0</v>
      </c>
      <c r="BB912" s="479">
        <f>'d.Points de vente&amp;récupération'!E935</f>
        <v>0</v>
      </c>
      <c r="BC912" s="479">
        <f>'d.Points de vente&amp;récupération'!F935</f>
        <v>0</v>
      </c>
      <c r="BD912" s="479">
        <f>'d.Points de vente&amp;récupération'!G935</f>
        <v>0</v>
      </c>
      <c r="BE912" s="479">
        <f>'d.Points de vente&amp;récupération'!H935</f>
        <v>0</v>
      </c>
      <c r="BF912" s="479">
        <f>'d.Points de vente&amp;récupération'!I935</f>
        <v>0</v>
      </c>
      <c r="BG912" s="479">
        <f>'d.Points de vente&amp;récupération'!J935</f>
        <v>0</v>
      </c>
      <c r="BH912" s="479">
        <f>'d.Points de vente&amp;récupération'!K935</f>
        <v>0</v>
      </c>
    </row>
    <row r="913" spans="15:60">
      <c r="O913">
        <v>910</v>
      </c>
      <c r="P913" t="str">
        <f>_xlfn.XLOOKUP(O913,'1.Fiche candidature (à remplir)'!AB:AB,'1.Fiche candidature (à remplir)'!D:D)</f>
        <v>Achat de machine(s) de lavage et ses éléments affiliés (frais d'installation et de maintenance inclus ; l'attestation sur l’honneur est à compléter)</v>
      </c>
      <c r="Q913" t="str">
        <f>_xlfn.XLOOKUP(O913,'1.Fiche candidature (à remplir)'!AB:AB,'1.Fiche candidature (à remplir)'!AC:AC)</f>
        <v>Investissement_3</v>
      </c>
      <c r="R913" t="str">
        <f>_xlfn.XLOOKUP(O913,'1.Fiche candidature (à remplir)'!AB:AB,'1.Fiche candidature (à remplir)'!E:E)</f>
        <v>A compléter</v>
      </c>
      <c r="S913">
        <f>_xlfn.XLOOKUP(O913,'1.Fiche candidature (à remplir)'!AB:AB,'1.Fiche candidature (à remplir)'!F:F)</f>
        <v>0</v>
      </c>
      <c r="T913">
        <f>_xlfn.XLOOKUP(O913,'1.Fiche candidature (à remplir)'!AB:AB,'1.Fiche candidature (à remplir)'!G:G)</f>
        <v>0</v>
      </c>
      <c r="U913">
        <f>_xlfn.XLOOKUP(O913,'1.Fiche candidature (à remplir)'!AB:AB,'1.Fiche candidature (à remplir)'!H:H)</f>
        <v>0</v>
      </c>
      <c r="V913" t="str">
        <f>_xlfn.XLOOKUP(O913,'1.Fiche candidature (à remplir)'!AB:AB,'1.Fiche candidature (à remplir)'!I:I)</f>
        <v>A compléter</v>
      </c>
      <c r="W913" t="str">
        <f>_xlfn.XLOOKUP(O913,'1.Fiche candidature (à remplir)'!AB:AB,'1.Fiche candidature (à remplir)'!L:L)</f>
        <v>A remplir</v>
      </c>
      <c r="X913">
        <f>_xlfn.XLOOKUP(O913,'1.Fiche candidature (à remplir)'!AB:AB,'1.Fiche candidature (à remplir)'!M:M)</f>
        <v>0</v>
      </c>
      <c r="Y913">
        <f>_xlfn.XLOOKUP(O913,'1.Fiche candidature (à remplir)'!AB:AB,'1.Fiche candidature (à remplir)'!N:N)</f>
        <v>0</v>
      </c>
      <c r="Z913">
        <f>_xlfn.XLOOKUP(O913,'1.Fiche candidature (à remplir)'!AB:AB,'1.Fiche candidature (à remplir)'!P:P)</f>
        <v>0</v>
      </c>
      <c r="AC913" s="479">
        <f>b.Groupement!D939</f>
        <v>0</v>
      </c>
      <c r="AD913" s="479">
        <f>b.Groupement!E939</f>
        <v>0</v>
      </c>
      <c r="AE913" s="479">
        <f>b.Groupement!F939</f>
        <v>0</v>
      </c>
      <c r="AF913" s="479">
        <f>b.Groupement!G939</f>
        <v>0</v>
      </c>
      <c r="AG913" s="479">
        <f>b.Groupement!H939</f>
        <v>0</v>
      </c>
      <c r="AH913" s="479">
        <f>b.Groupement!I939</f>
        <v>0</v>
      </c>
      <c r="AI913" s="479">
        <f>b.Groupement!J939</f>
        <v>0</v>
      </c>
      <c r="AK913" s="479">
        <f>'a.Equipe projet'!D935</f>
        <v>0</v>
      </c>
      <c r="AL913" s="479">
        <f>'a.Equipe projet'!E935</f>
        <v>0</v>
      </c>
      <c r="AM913" s="479">
        <f>'a.Equipe projet'!F935</f>
        <v>0</v>
      </c>
      <c r="AN913" s="479">
        <f>'a.Equipe projet'!G935</f>
        <v>0</v>
      </c>
      <c r="AO913" s="479">
        <f>'a.Equipe projet'!H935</f>
        <v>0</v>
      </c>
      <c r="AP913" s="479">
        <f>'a.Equipe projet'!I935</f>
        <v>0</v>
      </c>
      <c r="AQ913" s="479">
        <f>'a.Equipe projet'!J935</f>
        <v>0</v>
      </c>
      <c r="AR913" s="479">
        <f>'a.Equipe projet'!K935</f>
        <v>0</v>
      </c>
      <c r="AS913" s="479">
        <f>'a.Equipe projet'!L935</f>
        <v>0</v>
      </c>
      <c r="AU913" s="479">
        <f>'c.Prestataires'!D934</f>
        <v>0</v>
      </c>
      <c r="AV913" s="479">
        <f>'c.Prestataires'!E934</f>
        <v>0</v>
      </c>
      <c r="AW913" s="479">
        <f>'c.Prestataires'!F934</f>
        <v>0</v>
      </c>
      <c r="AX913" s="479">
        <f>'c.Prestataires'!G934</f>
        <v>0</v>
      </c>
      <c r="AY913" s="479">
        <f>'c.Prestataires'!H934</f>
        <v>0</v>
      </c>
      <c r="BA913" s="479">
        <f>'d.Points de vente&amp;récupération'!D936</f>
        <v>0</v>
      </c>
      <c r="BB913" s="479">
        <f>'d.Points de vente&amp;récupération'!E936</f>
        <v>0</v>
      </c>
      <c r="BC913" s="479">
        <f>'d.Points de vente&amp;récupération'!F936</f>
        <v>0</v>
      </c>
      <c r="BD913" s="479">
        <f>'d.Points de vente&amp;récupération'!G936</f>
        <v>0</v>
      </c>
      <c r="BE913" s="479">
        <f>'d.Points de vente&amp;récupération'!H936</f>
        <v>0</v>
      </c>
      <c r="BF913" s="479">
        <f>'d.Points de vente&amp;récupération'!I936</f>
        <v>0</v>
      </c>
      <c r="BG913" s="479">
        <f>'d.Points de vente&amp;récupération'!J936</f>
        <v>0</v>
      </c>
      <c r="BH913" s="479">
        <f>'d.Points de vente&amp;récupération'!K936</f>
        <v>0</v>
      </c>
    </row>
    <row r="914" spans="15:60">
      <c r="O914">
        <v>911</v>
      </c>
      <c r="P914" t="str">
        <f>_xlfn.XLOOKUP(O914,'1.Fiche candidature (à remplir)'!AB:AB,'1.Fiche candidature (à remplir)'!D:D)</f>
        <v>Achat de machine(s) de lavage et ses éléments affiliés</v>
      </c>
      <c r="Q914" t="str">
        <f>_xlfn.XLOOKUP(O914,'1.Fiche candidature (à remplir)'!AB:AB,'1.Fiche candidature (à remplir)'!AC:AC)</f>
        <v>Investissement_3</v>
      </c>
      <c r="R914" t="str">
        <f>_xlfn.XLOOKUP(O914,'1.Fiche candidature (à remplir)'!AB:AB,'1.Fiche candidature (à remplir)'!E:E)</f>
        <v>A compléter</v>
      </c>
      <c r="S914">
        <f>_xlfn.XLOOKUP(O914,'1.Fiche candidature (à remplir)'!AB:AB,'1.Fiche candidature (à remplir)'!F:F)</f>
        <v>0</v>
      </c>
      <c r="T914">
        <f>_xlfn.XLOOKUP(O914,'1.Fiche candidature (à remplir)'!AB:AB,'1.Fiche candidature (à remplir)'!G:G)</f>
        <v>0</v>
      </c>
      <c r="U914">
        <f>_xlfn.XLOOKUP(O914,'1.Fiche candidature (à remplir)'!AB:AB,'1.Fiche candidature (à remplir)'!H:H)</f>
        <v>0</v>
      </c>
      <c r="V914" t="str">
        <f>_xlfn.XLOOKUP(O914,'1.Fiche candidature (à remplir)'!AB:AB,'1.Fiche candidature (à remplir)'!I:I)</f>
        <v>A compléter</v>
      </c>
      <c r="W914" t="str">
        <f>_xlfn.XLOOKUP(O914,'1.Fiche candidature (à remplir)'!AB:AB,'1.Fiche candidature (à remplir)'!L:L)</f>
        <v>A remplir</v>
      </c>
      <c r="X914">
        <f>_xlfn.XLOOKUP(O914,'1.Fiche candidature (à remplir)'!AB:AB,'1.Fiche candidature (à remplir)'!M:M)</f>
        <v>0</v>
      </c>
      <c r="Y914">
        <f>_xlfn.XLOOKUP(O914,'1.Fiche candidature (à remplir)'!AB:AB,'1.Fiche candidature (à remplir)'!N:N)</f>
        <v>0</v>
      </c>
      <c r="Z914">
        <f>_xlfn.XLOOKUP(O914,'1.Fiche candidature (à remplir)'!AB:AB,'1.Fiche candidature (à remplir)'!P:P)</f>
        <v>0</v>
      </c>
      <c r="AC914" s="479">
        <f>b.Groupement!D940</f>
        <v>0</v>
      </c>
      <c r="AD914" s="479">
        <f>b.Groupement!E940</f>
        <v>0</v>
      </c>
      <c r="AE914" s="479">
        <f>b.Groupement!F940</f>
        <v>0</v>
      </c>
      <c r="AF914" s="479">
        <f>b.Groupement!G940</f>
        <v>0</v>
      </c>
      <c r="AG914" s="479">
        <f>b.Groupement!H940</f>
        <v>0</v>
      </c>
      <c r="AH914" s="479">
        <f>b.Groupement!I940</f>
        <v>0</v>
      </c>
      <c r="AI914" s="479">
        <f>b.Groupement!J940</f>
        <v>0</v>
      </c>
      <c r="AK914" s="479">
        <f>'a.Equipe projet'!D936</f>
        <v>0</v>
      </c>
      <c r="AL914" s="479">
        <f>'a.Equipe projet'!E936</f>
        <v>0</v>
      </c>
      <c r="AM914" s="479">
        <f>'a.Equipe projet'!F936</f>
        <v>0</v>
      </c>
      <c r="AN914" s="479">
        <f>'a.Equipe projet'!G936</f>
        <v>0</v>
      </c>
      <c r="AO914" s="479">
        <f>'a.Equipe projet'!H936</f>
        <v>0</v>
      </c>
      <c r="AP914" s="479">
        <f>'a.Equipe projet'!I936</f>
        <v>0</v>
      </c>
      <c r="AQ914" s="479">
        <f>'a.Equipe projet'!J936</f>
        <v>0</v>
      </c>
      <c r="AR914" s="479">
        <f>'a.Equipe projet'!K936</f>
        <v>0</v>
      </c>
      <c r="AS914" s="479">
        <f>'a.Equipe projet'!L936</f>
        <v>0</v>
      </c>
      <c r="AU914" s="479">
        <f>'c.Prestataires'!D935</f>
        <v>0</v>
      </c>
      <c r="AV914" s="479">
        <f>'c.Prestataires'!E935</f>
        <v>0</v>
      </c>
      <c r="AW914" s="479">
        <f>'c.Prestataires'!F935</f>
        <v>0</v>
      </c>
      <c r="AX914" s="479">
        <f>'c.Prestataires'!G935</f>
        <v>0</v>
      </c>
      <c r="AY914" s="479">
        <f>'c.Prestataires'!H935</f>
        <v>0</v>
      </c>
      <c r="BA914" s="479">
        <f>'d.Points de vente&amp;récupération'!D937</f>
        <v>0</v>
      </c>
      <c r="BB914" s="479">
        <f>'d.Points de vente&amp;récupération'!E937</f>
        <v>0</v>
      </c>
      <c r="BC914" s="479">
        <f>'d.Points de vente&amp;récupération'!F937</f>
        <v>0</v>
      </c>
      <c r="BD914" s="479">
        <f>'d.Points de vente&amp;récupération'!G937</f>
        <v>0</v>
      </c>
      <c r="BE914" s="479">
        <f>'d.Points de vente&amp;récupération'!H937</f>
        <v>0</v>
      </c>
      <c r="BF914" s="479">
        <f>'d.Points de vente&amp;récupération'!I937</f>
        <v>0</v>
      </c>
      <c r="BG914" s="479">
        <f>'d.Points de vente&amp;récupération'!J937</f>
        <v>0</v>
      </c>
      <c r="BH914" s="479">
        <f>'d.Points de vente&amp;récupération'!K937</f>
        <v>0</v>
      </c>
    </row>
    <row r="915" spans="15:60">
      <c r="O915">
        <v>912</v>
      </c>
      <c r="P915" t="str">
        <f>_xlfn.XLOOKUP(O915,'1.Fiche candidature (à remplir)'!AB:AB,'1.Fiche candidature (à remplir)'!D:D)</f>
        <v>Achat de machine(s) de lavage et ses éléments affiliés</v>
      </c>
      <c r="Q915" t="str">
        <f>_xlfn.XLOOKUP(O915,'1.Fiche candidature (à remplir)'!AB:AB,'1.Fiche candidature (à remplir)'!AC:AC)</f>
        <v>Investissement_3</v>
      </c>
      <c r="R915" t="str">
        <f>_xlfn.XLOOKUP(O915,'1.Fiche candidature (à remplir)'!AB:AB,'1.Fiche candidature (à remplir)'!E:E)</f>
        <v>A compléter</v>
      </c>
      <c r="S915">
        <f>_xlfn.XLOOKUP(O915,'1.Fiche candidature (à remplir)'!AB:AB,'1.Fiche candidature (à remplir)'!F:F)</f>
        <v>0</v>
      </c>
      <c r="T915">
        <f>_xlfn.XLOOKUP(O915,'1.Fiche candidature (à remplir)'!AB:AB,'1.Fiche candidature (à remplir)'!G:G)</f>
        <v>0</v>
      </c>
      <c r="U915">
        <f>_xlfn.XLOOKUP(O915,'1.Fiche candidature (à remplir)'!AB:AB,'1.Fiche candidature (à remplir)'!H:H)</f>
        <v>0</v>
      </c>
      <c r="V915" t="str">
        <f>_xlfn.XLOOKUP(O915,'1.Fiche candidature (à remplir)'!AB:AB,'1.Fiche candidature (à remplir)'!I:I)</f>
        <v>A compléter</v>
      </c>
      <c r="W915" t="str">
        <f>_xlfn.XLOOKUP(O915,'1.Fiche candidature (à remplir)'!AB:AB,'1.Fiche candidature (à remplir)'!L:L)</f>
        <v>A remplir</v>
      </c>
      <c r="X915">
        <f>_xlfn.XLOOKUP(O915,'1.Fiche candidature (à remplir)'!AB:AB,'1.Fiche candidature (à remplir)'!M:M)</f>
        <v>0</v>
      </c>
      <c r="Y915">
        <f>_xlfn.XLOOKUP(O915,'1.Fiche candidature (à remplir)'!AB:AB,'1.Fiche candidature (à remplir)'!N:N)</f>
        <v>0</v>
      </c>
      <c r="Z915">
        <f>_xlfn.XLOOKUP(O915,'1.Fiche candidature (à remplir)'!AB:AB,'1.Fiche candidature (à remplir)'!P:P)</f>
        <v>0</v>
      </c>
      <c r="AC915" s="479">
        <f>b.Groupement!D941</f>
        <v>0</v>
      </c>
      <c r="AD915" s="479">
        <f>b.Groupement!E941</f>
        <v>0</v>
      </c>
      <c r="AE915" s="479">
        <f>b.Groupement!F941</f>
        <v>0</v>
      </c>
      <c r="AF915" s="479">
        <f>b.Groupement!G941</f>
        <v>0</v>
      </c>
      <c r="AG915" s="479">
        <f>b.Groupement!H941</f>
        <v>0</v>
      </c>
      <c r="AH915" s="479">
        <f>b.Groupement!I941</f>
        <v>0</v>
      </c>
      <c r="AI915" s="479">
        <f>b.Groupement!J941</f>
        <v>0</v>
      </c>
      <c r="AK915" s="479">
        <f>'a.Equipe projet'!D937</f>
        <v>0</v>
      </c>
      <c r="AL915" s="479">
        <f>'a.Equipe projet'!E937</f>
        <v>0</v>
      </c>
      <c r="AM915" s="479">
        <f>'a.Equipe projet'!F937</f>
        <v>0</v>
      </c>
      <c r="AN915" s="479">
        <f>'a.Equipe projet'!G937</f>
        <v>0</v>
      </c>
      <c r="AO915" s="479">
        <f>'a.Equipe projet'!H937</f>
        <v>0</v>
      </c>
      <c r="AP915" s="479">
        <f>'a.Equipe projet'!I937</f>
        <v>0</v>
      </c>
      <c r="AQ915" s="479">
        <f>'a.Equipe projet'!J937</f>
        <v>0</v>
      </c>
      <c r="AR915" s="479">
        <f>'a.Equipe projet'!K937</f>
        <v>0</v>
      </c>
      <c r="AS915" s="479">
        <f>'a.Equipe projet'!L937</f>
        <v>0</v>
      </c>
      <c r="AU915" s="479">
        <f>'c.Prestataires'!D936</f>
        <v>0</v>
      </c>
      <c r="AV915" s="479">
        <f>'c.Prestataires'!E936</f>
        <v>0</v>
      </c>
      <c r="AW915" s="479">
        <f>'c.Prestataires'!F936</f>
        <v>0</v>
      </c>
      <c r="AX915" s="479">
        <f>'c.Prestataires'!G936</f>
        <v>0</v>
      </c>
      <c r="AY915" s="479">
        <f>'c.Prestataires'!H936</f>
        <v>0</v>
      </c>
      <c r="BA915" s="479">
        <f>'d.Points de vente&amp;récupération'!D938</f>
        <v>0</v>
      </c>
      <c r="BB915" s="479">
        <f>'d.Points de vente&amp;récupération'!E938</f>
        <v>0</v>
      </c>
      <c r="BC915" s="479">
        <f>'d.Points de vente&amp;récupération'!F938</f>
        <v>0</v>
      </c>
      <c r="BD915" s="479">
        <f>'d.Points de vente&amp;récupération'!G938</f>
        <v>0</v>
      </c>
      <c r="BE915" s="479">
        <f>'d.Points de vente&amp;récupération'!H938</f>
        <v>0</v>
      </c>
      <c r="BF915" s="479">
        <f>'d.Points de vente&amp;récupération'!I938</f>
        <v>0</v>
      </c>
      <c r="BG915" s="479">
        <f>'d.Points de vente&amp;récupération'!J938</f>
        <v>0</v>
      </c>
      <c r="BH915" s="479">
        <f>'d.Points de vente&amp;récupération'!K938</f>
        <v>0</v>
      </c>
    </row>
    <row r="916" spans="15:60">
      <c r="O916">
        <v>913</v>
      </c>
      <c r="P916" t="str">
        <f>_xlfn.XLOOKUP(O916,'1.Fiche candidature (à remplir)'!AB:AB,'1.Fiche candidature (à remplir)'!D:D)</f>
        <v>Achat de machine(s) de lavage et ses éléments affiliés</v>
      </c>
      <c r="Q916" t="str">
        <f>_xlfn.XLOOKUP(O916,'1.Fiche candidature (à remplir)'!AB:AB,'1.Fiche candidature (à remplir)'!AC:AC)</f>
        <v>Investissement_3</v>
      </c>
      <c r="R916" t="str">
        <f>_xlfn.XLOOKUP(O916,'1.Fiche candidature (à remplir)'!AB:AB,'1.Fiche candidature (à remplir)'!E:E)</f>
        <v>A compléter</v>
      </c>
      <c r="S916">
        <f>_xlfn.XLOOKUP(O916,'1.Fiche candidature (à remplir)'!AB:AB,'1.Fiche candidature (à remplir)'!F:F)</f>
        <v>0</v>
      </c>
      <c r="T916">
        <f>_xlfn.XLOOKUP(O916,'1.Fiche candidature (à remplir)'!AB:AB,'1.Fiche candidature (à remplir)'!G:G)</f>
        <v>0</v>
      </c>
      <c r="U916">
        <f>_xlfn.XLOOKUP(O916,'1.Fiche candidature (à remplir)'!AB:AB,'1.Fiche candidature (à remplir)'!H:H)</f>
        <v>0</v>
      </c>
      <c r="V916" t="str">
        <f>_xlfn.XLOOKUP(O916,'1.Fiche candidature (à remplir)'!AB:AB,'1.Fiche candidature (à remplir)'!I:I)</f>
        <v>A compléter</v>
      </c>
      <c r="W916" t="str">
        <f>_xlfn.XLOOKUP(O916,'1.Fiche candidature (à remplir)'!AB:AB,'1.Fiche candidature (à remplir)'!L:L)</f>
        <v>A remplir</v>
      </c>
      <c r="X916">
        <f>_xlfn.XLOOKUP(O916,'1.Fiche candidature (à remplir)'!AB:AB,'1.Fiche candidature (à remplir)'!M:M)</f>
        <v>0</v>
      </c>
      <c r="Y916">
        <f>_xlfn.XLOOKUP(O916,'1.Fiche candidature (à remplir)'!AB:AB,'1.Fiche candidature (à remplir)'!N:N)</f>
        <v>0</v>
      </c>
      <c r="Z916">
        <f>_xlfn.XLOOKUP(O916,'1.Fiche candidature (à remplir)'!AB:AB,'1.Fiche candidature (à remplir)'!P:P)</f>
        <v>0</v>
      </c>
      <c r="AC916" s="479">
        <f>b.Groupement!D942</f>
        <v>0</v>
      </c>
      <c r="AD916" s="479">
        <f>b.Groupement!E942</f>
        <v>0</v>
      </c>
      <c r="AE916" s="479">
        <f>b.Groupement!F942</f>
        <v>0</v>
      </c>
      <c r="AF916" s="479">
        <f>b.Groupement!G942</f>
        <v>0</v>
      </c>
      <c r="AG916" s="479">
        <f>b.Groupement!H942</f>
        <v>0</v>
      </c>
      <c r="AH916" s="479">
        <f>b.Groupement!I942</f>
        <v>0</v>
      </c>
      <c r="AI916" s="479">
        <f>b.Groupement!J942</f>
        <v>0</v>
      </c>
      <c r="AK916" s="479">
        <f>'a.Equipe projet'!D938</f>
        <v>0</v>
      </c>
      <c r="AL916" s="479">
        <f>'a.Equipe projet'!E938</f>
        <v>0</v>
      </c>
      <c r="AM916" s="479">
        <f>'a.Equipe projet'!F938</f>
        <v>0</v>
      </c>
      <c r="AN916" s="479">
        <f>'a.Equipe projet'!G938</f>
        <v>0</v>
      </c>
      <c r="AO916" s="479">
        <f>'a.Equipe projet'!H938</f>
        <v>0</v>
      </c>
      <c r="AP916" s="479">
        <f>'a.Equipe projet'!I938</f>
        <v>0</v>
      </c>
      <c r="AQ916" s="479">
        <f>'a.Equipe projet'!J938</f>
        <v>0</v>
      </c>
      <c r="AR916" s="479">
        <f>'a.Equipe projet'!K938</f>
        <v>0</v>
      </c>
      <c r="AS916" s="479">
        <f>'a.Equipe projet'!L938</f>
        <v>0</v>
      </c>
      <c r="AU916" s="479">
        <f>'c.Prestataires'!D937</f>
        <v>0</v>
      </c>
      <c r="AV916" s="479">
        <f>'c.Prestataires'!E937</f>
        <v>0</v>
      </c>
      <c r="AW916" s="479">
        <f>'c.Prestataires'!F937</f>
        <v>0</v>
      </c>
      <c r="AX916" s="479">
        <f>'c.Prestataires'!G937</f>
        <v>0</v>
      </c>
      <c r="AY916" s="479">
        <f>'c.Prestataires'!H937</f>
        <v>0</v>
      </c>
      <c r="BA916" s="479">
        <f>'d.Points de vente&amp;récupération'!D939</f>
        <v>0</v>
      </c>
      <c r="BB916" s="479">
        <f>'d.Points de vente&amp;récupération'!E939</f>
        <v>0</v>
      </c>
      <c r="BC916" s="479">
        <f>'d.Points de vente&amp;récupération'!F939</f>
        <v>0</v>
      </c>
      <c r="BD916" s="479">
        <f>'d.Points de vente&amp;récupération'!G939</f>
        <v>0</v>
      </c>
      <c r="BE916" s="479">
        <f>'d.Points de vente&amp;récupération'!H939</f>
        <v>0</v>
      </c>
      <c r="BF916" s="479">
        <f>'d.Points de vente&amp;récupération'!I939</f>
        <v>0</v>
      </c>
      <c r="BG916" s="479">
        <f>'d.Points de vente&amp;récupération'!J939</f>
        <v>0</v>
      </c>
      <c r="BH916" s="479">
        <f>'d.Points de vente&amp;récupération'!K939</f>
        <v>0</v>
      </c>
    </row>
    <row r="917" spans="15:60">
      <c r="O917">
        <v>914</v>
      </c>
      <c r="P917" t="str">
        <f>_xlfn.XLOOKUP(O917,'1.Fiche candidature (à remplir)'!AB:AB,'1.Fiche candidature (à remplir)'!D:D)</f>
        <v>Achat de machine(s) de lavage et ses éléments affiliés</v>
      </c>
      <c r="Q917" t="str">
        <f>_xlfn.XLOOKUP(O917,'1.Fiche candidature (à remplir)'!AB:AB,'1.Fiche candidature (à remplir)'!AC:AC)</f>
        <v>Investissement_3</v>
      </c>
      <c r="R917" t="str">
        <f>_xlfn.XLOOKUP(O917,'1.Fiche candidature (à remplir)'!AB:AB,'1.Fiche candidature (à remplir)'!E:E)</f>
        <v>A compléter</v>
      </c>
      <c r="S917">
        <f>_xlfn.XLOOKUP(O917,'1.Fiche candidature (à remplir)'!AB:AB,'1.Fiche candidature (à remplir)'!F:F)</f>
        <v>0</v>
      </c>
      <c r="T917">
        <f>_xlfn.XLOOKUP(O917,'1.Fiche candidature (à remplir)'!AB:AB,'1.Fiche candidature (à remplir)'!G:G)</f>
        <v>0</v>
      </c>
      <c r="U917">
        <f>_xlfn.XLOOKUP(O917,'1.Fiche candidature (à remplir)'!AB:AB,'1.Fiche candidature (à remplir)'!H:H)</f>
        <v>0</v>
      </c>
      <c r="V917" t="str">
        <f>_xlfn.XLOOKUP(O917,'1.Fiche candidature (à remplir)'!AB:AB,'1.Fiche candidature (à remplir)'!I:I)</f>
        <v>A compléter</v>
      </c>
      <c r="W917" t="str">
        <f>_xlfn.XLOOKUP(O917,'1.Fiche candidature (à remplir)'!AB:AB,'1.Fiche candidature (à remplir)'!L:L)</f>
        <v>A remplir</v>
      </c>
      <c r="X917">
        <f>_xlfn.XLOOKUP(O917,'1.Fiche candidature (à remplir)'!AB:AB,'1.Fiche candidature (à remplir)'!M:M)</f>
        <v>0</v>
      </c>
      <c r="Y917">
        <f>_xlfn.XLOOKUP(O917,'1.Fiche candidature (à remplir)'!AB:AB,'1.Fiche candidature (à remplir)'!N:N)</f>
        <v>0</v>
      </c>
      <c r="Z917">
        <f>_xlfn.XLOOKUP(O917,'1.Fiche candidature (à remplir)'!AB:AB,'1.Fiche candidature (à remplir)'!P:P)</f>
        <v>0</v>
      </c>
      <c r="AC917" s="479">
        <f>b.Groupement!D943</f>
        <v>0</v>
      </c>
      <c r="AD917" s="479">
        <f>b.Groupement!E943</f>
        <v>0</v>
      </c>
      <c r="AE917" s="479">
        <f>b.Groupement!F943</f>
        <v>0</v>
      </c>
      <c r="AF917" s="479">
        <f>b.Groupement!G943</f>
        <v>0</v>
      </c>
      <c r="AG917" s="479">
        <f>b.Groupement!H943</f>
        <v>0</v>
      </c>
      <c r="AH917" s="479">
        <f>b.Groupement!I943</f>
        <v>0</v>
      </c>
      <c r="AI917" s="479">
        <f>b.Groupement!J943</f>
        <v>0</v>
      </c>
      <c r="AK917" s="479">
        <f>'a.Equipe projet'!D939</f>
        <v>0</v>
      </c>
      <c r="AL917" s="479">
        <f>'a.Equipe projet'!E939</f>
        <v>0</v>
      </c>
      <c r="AM917" s="479">
        <f>'a.Equipe projet'!F939</f>
        <v>0</v>
      </c>
      <c r="AN917" s="479">
        <f>'a.Equipe projet'!G939</f>
        <v>0</v>
      </c>
      <c r="AO917" s="479">
        <f>'a.Equipe projet'!H939</f>
        <v>0</v>
      </c>
      <c r="AP917" s="479">
        <f>'a.Equipe projet'!I939</f>
        <v>0</v>
      </c>
      <c r="AQ917" s="479">
        <f>'a.Equipe projet'!J939</f>
        <v>0</v>
      </c>
      <c r="AR917" s="479">
        <f>'a.Equipe projet'!K939</f>
        <v>0</v>
      </c>
      <c r="AS917" s="479">
        <f>'a.Equipe projet'!L939</f>
        <v>0</v>
      </c>
      <c r="AU917" s="479">
        <f>'c.Prestataires'!D938</f>
        <v>0</v>
      </c>
      <c r="AV917" s="479">
        <f>'c.Prestataires'!E938</f>
        <v>0</v>
      </c>
      <c r="AW917" s="479">
        <f>'c.Prestataires'!F938</f>
        <v>0</v>
      </c>
      <c r="AX917" s="479">
        <f>'c.Prestataires'!G938</f>
        <v>0</v>
      </c>
      <c r="AY917" s="479">
        <f>'c.Prestataires'!H938</f>
        <v>0</v>
      </c>
      <c r="BA917" s="479">
        <f>'d.Points de vente&amp;récupération'!D940</f>
        <v>0</v>
      </c>
      <c r="BB917" s="479">
        <f>'d.Points de vente&amp;récupération'!E940</f>
        <v>0</v>
      </c>
      <c r="BC917" s="479">
        <f>'d.Points de vente&amp;récupération'!F940</f>
        <v>0</v>
      </c>
      <c r="BD917" s="479">
        <f>'d.Points de vente&amp;récupération'!G940</f>
        <v>0</v>
      </c>
      <c r="BE917" s="479">
        <f>'d.Points de vente&amp;récupération'!H940</f>
        <v>0</v>
      </c>
      <c r="BF917" s="479">
        <f>'d.Points de vente&amp;récupération'!I940</f>
        <v>0</v>
      </c>
      <c r="BG917" s="479">
        <f>'d.Points de vente&amp;récupération'!J940</f>
        <v>0</v>
      </c>
      <c r="BH917" s="479">
        <f>'d.Points de vente&amp;récupération'!K940</f>
        <v>0</v>
      </c>
    </row>
    <row r="918" spans="15:60">
      <c r="O918">
        <v>915</v>
      </c>
      <c r="P918" t="str">
        <f>_xlfn.XLOOKUP(O918,'1.Fiche candidature (à remplir)'!AB:AB,'1.Fiche candidature (à remplir)'!D:D)</f>
        <v xml:space="preserve">Prestation de lavage externalisé
</v>
      </c>
      <c r="Q918" t="str">
        <f>_xlfn.XLOOKUP(O918,'1.Fiche candidature (à remplir)'!AB:AB,'1.Fiche candidature (à remplir)'!AC:AC)</f>
        <v>Investissement_3</v>
      </c>
      <c r="R918" t="str">
        <f>_xlfn.XLOOKUP(O918,'1.Fiche candidature (à remplir)'!AB:AB,'1.Fiche candidature (à remplir)'!E:E)</f>
        <v>A compléter</v>
      </c>
      <c r="S918">
        <f>_xlfn.XLOOKUP(O918,'1.Fiche candidature (à remplir)'!AB:AB,'1.Fiche candidature (à remplir)'!F:F)</f>
        <v>0</v>
      </c>
      <c r="T918">
        <f>_xlfn.XLOOKUP(O918,'1.Fiche candidature (à remplir)'!AB:AB,'1.Fiche candidature (à remplir)'!G:G)</f>
        <v>0</v>
      </c>
      <c r="U918">
        <f>_xlfn.XLOOKUP(O918,'1.Fiche candidature (à remplir)'!AB:AB,'1.Fiche candidature (à remplir)'!H:H)</f>
        <v>0</v>
      </c>
      <c r="V918" t="str">
        <f>_xlfn.XLOOKUP(O918,'1.Fiche candidature (à remplir)'!AB:AB,'1.Fiche candidature (à remplir)'!I:I)</f>
        <v>A compléter</v>
      </c>
      <c r="W918" t="str">
        <f>_xlfn.XLOOKUP(O918,'1.Fiche candidature (à remplir)'!AB:AB,'1.Fiche candidature (à remplir)'!L:L)</f>
        <v>A remplir</v>
      </c>
      <c r="X918">
        <f>_xlfn.XLOOKUP(O918,'1.Fiche candidature (à remplir)'!AB:AB,'1.Fiche candidature (à remplir)'!M:M)</f>
        <v>0</v>
      </c>
      <c r="Y918">
        <f>_xlfn.XLOOKUP(O918,'1.Fiche candidature (à remplir)'!AB:AB,'1.Fiche candidature (à remplir)'!N:N)</f>
        <v>0</v>
      </c>
      <c r="Z918">
        <f>_xlfn.XLOOKUP(O918,'1.Fiche candidature (à remplir)'!AB:AB,'1.Fiche candidature (à remplir)'!P:P)</f>
        <v>0</v>
      </c>
      <c r="AC918" s="479">
        <f>b.Groupement!D944</f>
        <v>0</v>
      </c>
      <c r="AD918" s="479">
        <f>b.Groupement!E944</f>
        <v>0</v>
      </c>
      <c r="AE918" s="479">
        <f>b.Groupement!F944</f>
        <v>0</v>
      </c>
      <c r="AF918" s="479">
        <f>b.Groupement!G944</f>
        <v>0</v>
      </c>
      <c r="AG918" s="479">
        <f>b.Groupement!H944</f>
        <v>0</v>
      </c>
      <c r="AH918" s="479">
        <f>b.Groupement!I944</f>
        <v>0</v>
      </c>
      <c r="AI918" s="479">
        <f>b.Groupement!J944</f>
        <v>0</v>
      </c>
      <c r="AK918" s="479">
        <f>'a.Equipe projet'!D940</f>
        <v>0</v>
      </c>
      <c r="AL918" s="479">
        <f>'a.Equipe projet'!E940</f>
        <v>0</v>
      </c>
      <c r="AM918" s="479">
        <f>'a.Equipe projet'!F940</f>
        <v>0</v>
      </c>
      <c r="AN918" s="479">
        <f>'a.Equipe projet'!G940</f>
        <v>0</v>
      </c>
      <c r="AO918" s="479">
        <f>'a.Equipe projet'!H940</f>
        <v>0</v>
      </c>
      <c r="AP918" s="479">
        <f>'a.Equipe projet'!I940</f>
        <v>0</v>
      </c>
      <c r="AQ918" s="479">
        <f>'a.Equipe projet'!J940</f>
        <v>0</v>
      </c>
      <c r="AR918" s="479">
        <f>'a.Equipe projet'!K940</f>
        <v>0</v>
      </c>
      <c r="AS918" s="479">
        <f>'a.Equipe projet'!L940</f>
        <v>0</v>
      </c>
      <c r="AU918" s="479">
        <f>'c.Prestataires'!D939</f>
        <v>0</v>
      </c>
      <c r="AV918" s="479">
        <f>'c.Prestataires'!E939</f>
        <v>0</v>
      </c>
      <c r="AW918" s="479">
        <f>'c.Prestataires'!F939</f>
        <v>0</v>
      </c>
      <c r="AX918" s="479">
        <f>'c.Prestataires'!G939</f>
        <v>0</v>
      </c>
      <c r="AY918" s="479">
        <f>'c.Prestataires'!H939</f>
        <v>0</v>
      </c>
      <c r="BA918" s="479">
        <f>'d.Points de vente&amp;récupération'!D941</f>
        <v>0</v>
      </c>
      <c r="BB918" s="479">
        <f>'d.Points de vente&amp;récupération'!E941</f>
        <v>0</v>
      </c>
      <c r="BC918" s="479">
        <f>'d.Points de vente&amp;récupération'!F941</f>
        <v>0</v>
      </c>
      <c r="BD918" s="479">
        <f>'d.Points de vente&amp;récupération'!G941</f>
        <v>0</v>
      </c>
      <c r="BE918" s="479">
        <f>'d.Points de vente&amp;récupération'!H941</f>
        <v>0</v>
      </c>
      <c r="BF918" s="479">
        <f>'d.Points de vente&amp;récupération'!I941</f>
        <v>0</v>
      </c>
      <c r="BG918" s="479">
        <f>'d.Points de vente&amp;récupération'!J941</f>
        <v>0</v>
      </c>
      <c r="BH918" s="479">
        <f>'d.Points de vente&amp;récupération'!K941</f>
        <v>0</v>
      </c>
    </row>
    <row r="919" spans="15:60">
      <c r="O919">
        <v>916</v>
      </c>
      <c r="P919" t="str">
        <f>_xlfn.XLOOKUP(O919,'1.Fiche candidature (à remplir)'!AB:AB,'1.Fiche candidature (à remplir)'!D:D)</f>
        <v>Prestation de lavage externalisé</v>
      </c>
      <c r="Q919" t="str">
        <f>_xlfn.XLOOKUP(O919,'1.Fiche candidature (à remplir)'!AB:AB,'1.Fiche candidature (à remplir)'!AC:AC)</f>
        <v>Investissement_3</v>
      </c>
      <c r="R919" t="str">
        <f>_xlfn.XLOOKUP(O919,'1.Fiche candidature (à remplir)'!AB:AB,'1.Fiche candidature (à remplir)'!E:E)</f>
        <v>A compléter</v>
      </c>
      <c r="S919">
        <f>_xlfn.XLOOKUP(O919,'1.Fiche candidature (à remplir)'!AB:AB,'1.Fiche candidature (à remplir)'!F:F)</f>
        <v>0</v>
      </c>
      <c r="T919">
        <f>_xlfn.XLOOKUP(O919,'1.Fiche candidature (à remplir)'!AB:AB,'1.Fiche candidature (à remplir)'!G:G)</f>
        <v>0</v>
      </c>
      <c r="U919">
        <f>_xlfn.XLOOKUP(O919,'1.Fiche candidature (à remplir)'!AB:AB,'1.Fiche candidature (à remplir)'!H:H)</f>
        <v>0</v>
      </c>
      <c r="V919" t="str">
        <f>_xlfn.XLOOKUP(O919,'1.Fiche candidature (à remplir)'!AB:AB,'1.Fiche candidature (à remplir)'!I:I)</f>
        <v>A compléter</v>
      </c>
      <c r="W919" t="str">
        <f>_xlfn.XLOOKUP(O919,'1.Fiche candidature (à remplir)'!AB:AB,'1.Fiche candidature (à remplir)'!L:L)</f>
        <v>A remplir</v>
      </c>
      <c r="X919">
        <f>_xlfn.XLOOKUP(O919,'1.Fiche candidature (à remplir)'!AB:AB,'1.Fiche candidature (à remplir)'!M:M)</f>
        <v>0</v>
      </c>
      <c r="Y919">
        <f>_xlfn.XLOOKUP(O919,'1.Fiche candidature (à remplir)'!AB:AB,'1.Fiche candidature (à remplir)'!N:N)</f>
        <v>0</v>
      </c>
      <c r="Z919">
        <f>_xlfn.XLOOKUP(O919,'1.Fiche candidature (à remplir)'!AB:AB,'1.Fiche candidature (à remplir)'!P:P)</f>
        <v>0</v>
      </c>
      <c r="AC919" s="479">
        <f>b.Groupement!D945</f>
        <v>0</v>
      </c>
      <c r="AD919" s="479">
        <f>b.Groupement!E945</f>
        <v>0</v>
      </c>
      <c r="AE919" s="479">
        <f>b.Groupement!F945</f>
        <v>0</v>
      </c>
      <c r="AF919" s="479">
        <f>b.Groupement!G945</f>
        <v>0</v>
      </c>
      <c r="AG919" s="479">
        <f>b.Groupement!H945</f>
        <v>0</v>
      </c>
      <c r="AH919" s="479">
        <f>b.Groupement!I945</f>
        <v>0</v>
      </c>
      <c r="AI919" s="479">
        <f>b.Groupement!J945</f>
        <v>0</v>
      </c>
      <c r="AK919" s="479">
        <f>'a.Equipe projet'!D941</f>
        <v>0</v>
      </c>
      <c r="AL919" s="479">
        <f>'a.Equipe projet'!E941</f>
        <v>0</v>
      </c>
      <c r="AM919" s="479">
        <f>'a.Equipe projet'!F941</f>
        <v>0</v>
      </c>
      <c r="AN919" s="479">
        <f>'a.Equipe projet'!G941</f>
        <v>0</v>
      </c>
      <c r="AO919" s="479">
        <f>'a.Equipe projet'!H941</f>
        <v>0</v>
      </c>
      <c r="AP919" s="479">
        <f>'a.Equipe projet'!I941</f>
        <v>0</v>
      </c>
      <c r="AQ919" s="479">
        <f>'a.Equipe projet'!J941</f>
        <v>0</v>
      </c>
      <c r="AR919" s="479">
        <f>'a.Equipe projet'!K941</f>
        <v>0</v>
      </c>
      <c r="AS919" s="479">
        <f>'a.Equipe projet'!L941</f>
        <v>0</v>
      </c>
      <c r="AU919" s="479">
        <f>'c.Prestataires'!D940</f>
        <v>0</v>
      </c>
      <c r="AV919" s="479">
        <f>'c.Prestataires'!E940</f>
        <v>0</v>
      </c>
      <c r="AW919" s="479">
        <f>'c.Prestataires'!F940</f>
        <v>0</v>
      </c>
      <c r="AX919" s="479">
        <f>'c.Prestataires'!G940</f>
        <v>0</v>
      </c>
      <c r="AY919" s="479">
        <f>'c.Prestataires'!H940</f>
        <v>0</v>
      </c>
      <c r="BA919" s="479">
        <f>'d.Points de vente&amp;récupération'!D942</f>
        <v>0</v>
      </c>
      <c r="BB919" s="479">
        <f>'d.Points de vente&amp;récupération'!E942</f>
        <v>0</v>
      </c>
      <c r="BC919" s="479">
        <f>'d.Points de vente&amp;récupération'!F942</f>
        <v>0</v>
      </c>
      <c r="BD919" s="479">
        <f>'d.Points de vente&amp;récupération'!G942</f>
        <v>0</v>
      </c>
      <c r="BE919" s="479">
        <f>'d.Points de vente&amp;récupération'!H942</f>
        <v>0</v>
      </c>
      <c r="BF919" s="479">
        <f>'d.Points de vente&amp;récupération'!I942</f>
        <v>0</v>
      </c>
      <c r="BG919" s="479">
        <f>'d.Points de vente&amp;récupération'!J942</f>
        <v>0</v>
      </c>
      <c r="BH919" s="479">
        <f>'d.Points de vente&amp;récupération'!K942</f>
        <v>0</v>
      </c>
    </row>
    <row r="920" spans="15:60">
      <c r="O920">
        <v>917</v>
      </c>
      <c r="P920" t="str">
        <f>_xlfn.XLOOKUP(O920,'1.Fiche candidature (à remplir)'!AB:AB,'1.Fiche candidature (à remplir)'!D:D)</f>
        <v>Prestation de lavage externalisé</v>
      </c>
      <c r="Q920" t="str">
        <f>_xlfn.XLOOKUP(O920,'1.Fiche candidature (à remplir)'!AB:AB,'1.Fiche candidature (à remplir)'!AC:AC)</f>
        <v>Investissement_3</v>
      </c>
      <c r="R920" t="str">
        <f>_xlfn.XLOOKUP(O920,'1.Fiche candidature (à remplir)'!AB:AB,'1.Fiche candidature (à remplir)'!E:E)</f>
        <v>A compléter</v>
      </c>
      <c r="S920">
        <f>_xlfn.XLOOKUP(O920,'1.Fiche candidature (à remplir)'!AB:AB,'1.Fiche candidature (à remplir)'!F:F)</f>
        <v>0</v>
      </c>
      <c r="T920">
        <f>_xlfn.XLOOKUP(O920,'1.Fiche candidature (à remplir)'!AB:AB,'1.Fiche candidature (à remplir)'!G:G)</f>
        <v>0</v>
      </c>
      <c r="U920">
        <f>_xlfn.XLOOKUP(O920,'1.Fiche candidature (à remplir)'!AB:AB,'1.Fiche candidature (à remplir)'!H:H)</f>
        <v>0</v>
      </c>
      <c r="V920" t="str">
        <f>_xlfn.XLOOKUP(O920,'1.Fiche candidature (à remplir)'!AB:AB,'1.Fiche candidature (à remplir)'!I:I)</f>
        <v>A compléter</v>
      </c>
      <c r="W920" t="str">
        <f>_xlfn.XLOOKUP(O920,'1.Fiche candidature (à remplir)'!AB:AB,'1.Fiche candidature (à remplir)'!L:L)</f>
        <v>A remplir</v>
      </c>
      <c r="X920">
        <f>_xlfn.XLOOKUP(O920,'1.Fiche candidature (à remplir)'!AB:AB,'1.Fiche candidature (à remplir)'!M:M)</f>
        <v>0</v>
      </c>
      <c r="Y920">
        <f>_xlfn.XLOOKUP(O920,'1.Fiche candidature (à remplir)'!AB:AB,'1.Fiche candidature (à remplir)'!N:N)</f>
        <v>0</v>
      </c>
      <c r="Z920">
        <f>_xlfn.XLOOKUP(O920,'1.Fiche candidature (à remplir)'!AB:AB,'1.Fiche candidature (à remplir)'!P:P)</f>
        <v>0</v>
      </c>
      <c r="AC920" s="479">
        <f>b.Groupement!D946</f>
        <v>0</v>
      </c>
      <c r="AD920" s="479">
        <f>b.Groupement!E946</f>
        <v>0</v>
      </c>
      <c r="AE920" s="479">
        <f>b.Groupement!F946</f>
        <v>0</v>
      </c>
      <c r="AF920" s="479">
        <f>b.Groupement!G946</f>
        <v>0</v>
      </c>
      <c r="AG920" s="479">
        <f>b.Groupement!H946</f>
        <v>0</v>
      </c>
      <c r="AH920" s="479">
        <f>b.Groupement!I946</f>
        <v>0</v>
      </c>
      <c r="AI920" s="479">
        <f>b.Groupement!J946</f>
        <v>0</v>
      </c>
      <c r="AK920" s="479">
        <f>'a.Equipe projet'!D942</f>
        <v>0</v>
      </c>
      <c r="AL920" s="479">
        <f>'a.Equipe projet'!E942</f>
        <v>0</v>
      </c>
      <c r="AM920" s="479">
        <f>'a.Equipe projet'!F942</f>
        <v>0</v>
      </c>
      <c r="AN920" s="479">
        <f>'a.Equipe projet'!G942</f>
        <v>0</v>
      </c>
      <c r="AO920" s="479">
        <f>'a.Equipe projet'!H942</f>
        <v>0</v>
      </c>
      <c r="AP920" s="479">
        <f>'a.Equipe projet'!I942</f>
        <v>0</v>
      </c>
      <c r="AQ920" s="479">
        <f>'a.Equipe projet'!J942</f>
        <v>0</v>
      </c>
      <c r="AR920" s="479">
        <f>'a.Equipe projet'!K942</f>
        <v>0</v>
      </c>
      <c r="AS920" s="479">
        <f>'a.Equipe projet'!L942</f>
        <v>0</v>
      </c>
      <c r="AU920" s="479">
        <f>'c.Prestataires'!D941</f>
        <v>0</v>
      </c>
      <c r="AV920" s="479">
        <f>'c.Prestataires'!E941</f>
        <v>0</v>
      </c>
      <c r="AW920" s="479">
        <f>'c.Prestataires'!F941</f>
        <v>0</v>
      </c>
      <c r="AX920" s="479">
        <f>'c.Prestataires'!G941</f>
        <v>0</v>
      </c>
      <c r="AY920" s="479">
        <f>'c.Prestataires'!H941</f>
        <v>0</v>
      </c>
      <c r="BA920" s="479">
        <f>'d.Points de vente&amp;récupération'!D943</f>
        <v>0</v>
      </c>
      <c r="BB920" s="479">
        <f>'d.Points de vente&amp;récupération'!E943</f>
        <v>0</v>
      </c>
      <c r="BC920" s="479">
        <f>'d.Points de vente&amp;récupération'!F943</f>
        <v>0</v>
      </c>
      <c r="BD920" s="479">
        <f>'d.Points de vente&amp;récupération'!G943</f>
        <v>0</v>
      </c>
      <c r="BE920" s="479">
        <f>'d.Points de vente&amp;récupération'!H943</f>
        <v>0</v>
      </c>
      <c r="BF920" s="479">
        <f>'d.Points de vente&amp;récupération'!I943</f>
        <v>0</v>
      </c>
      <c r="BG920" s="479">
        <f>'d.Points de vente&amp;récupération'!J943</f>
        <v>0</v>
      </c>
      <c r="BH920" s="479">
        <f>'d.Points de vente&amp;récupération'!K943</f>
        <v>0</v>
      </c>
    </row>
    <row r="921" spans="15:60">
      <c r="O921">
        <v>918</v>
      </c>
      <c r="P921" t="str">
        <f>_xlfn.XLOOKUP(O921,'1.Fiche candidature (à remplir)'!AB:AB,'1.Fiche candidature (à remplir)'!D:D)</f>
        <v>Prestation de lavage externalisé</v>
      </c>
      <c r="Q921" t="str">
        <f>_xlfn.XLOOKUP(O921,'1.Fiche candidature (à remplir)'!AB:AB,'1.Fiche candidature (à remplir)'!AC:AC)</f>
        <v>Investissement_3</v>
      </c>
      <c r="R921" t="str">
        <f>_xlfn.XLOOKUP(O921,'1.Fiche candidature (à remplir)'!AB:AB,'1.Fiche candidature (à remplir)'!E:E)</f>
        <v>A compléter</v>
      </c>
      <c r="S921">
        <f>_xlfn.XLOOKUP(O921,'1.Fiche candidature (à remplir)'!AB:AB,'1.Fiche candidature (à remplir)'!F:F)</f>
        <v>0</v>
      </c>
      <c r="T921">
        <f>_xlfn.XLOOKUP(O921,'1.Fiche candidature (à remplir)'!AB:AB,'1.Fiche candidature (à remplir)'!G:G)</f>
        <v>0</v>
      </c>
      <c r="U921">
        <f>_xlfn.XLOOKUP(O921,'1.Fiche candidature (à remplir)'!AB:AB,'1.Fiche candidature (à remplir)'!H:H)</f>
        <v>0</v>
      </c>
      <c r="V921" t="str">
        <f>_xlfn.XLOOKUP(O921,'1.Fiche candidature (à remplir)'!AB:AB,'1.Fiche candidature (à remplir)'!I:I)</f>
        <v>A compléter</v>
      </c>
      <c r="W921" t="str">
        <f>_xlfn.XLOOKUP(O921,'1.Fiche candidature (à remplir)'!AB:AB,'1.Fiche candidature (à remplir)'!L:L)</f>
        <v>A remplir</v>
      </c>
      <c r="X921">
        <f>_xlfn.XLOOKUP(O921,'1.Fiche candidature (à remplir)'!AB:AB,'1.Fiche candidature (à remplir)'!M:M)</f>
        <v>0</v>
      </c>
      <c r="Y921">
        <f>_xlfn.XLOOKUP(O921,'1.Fiche candidature (à remplir)'!AB:AB,'1.Fiche candidature (à remplir)'!N:N)</f>
        <v>0</v>
      </c>
      <c r="Z921">
        <f>_xlfn.XLOOKUP(O921,'1.Fiche candidature (à remplir)'!AB:AB,'1.Fiche candidature (à remplir)'!P:P)</f>
        <v>0</v>
      </c>
      <c r="AC921" s="479">
        <f>b.Groupement!D947</f>
        <v>0</v>
      </c>
      <c r="AD921" s="479">
        <f>b.Groupement!E947</f>
        <v>0</v>
      </c>
      <c r="AE921" s="479">
        <f>b.Groupement!F947</f>
        <v>0</v>
      </c>
      <c r="AF921" s="479">
        <f>b.Groupement!G947</f>
        <v>0</v>
      </c>
      <c r="AG921" s="479">
        <f>b.Groupement!H947</f>
        <v>0</v>
      </c>
      <c r="AH921" s="479">
        <f>b.Groupement!I947</f>
        <v>0</v>
      </c>
      <c r="AI921" s="479">
        <f>b.Groupement!J947</f>
        <v>0</v>
      </c>
      <c r="AK921" s="479">
        <f>'a.Equipe projet'!D943</f>
        <v>0</v>
      </c>
      <c r="AL921" s="479">
        <f>'a.Equipe projet'!E943</f>
        <v>0</v>
      </c>
      <c r="AM921" s="479">
        <f>'a.Equipe projet'!F943</f>
        <v>0</v>
      </c>
      <c r="AN921" s="479">
        <f>'a.Equipe projet'!G943</f>
        <v>0</v>
      </c>
      <c r="AO921" s="479">
        <f>'a.Equipe projet'!H943</f>
        <v>0</v>
      </c>
      <c r="AP921" s="479">
        <f>'a.Equipe projet'!I943</f>
        <v>0</v>
      </c>
      <c r="AQ921" s="479">
        <f>'a.Equipe projet'!J943</f>
        <v>0</v>
      </c>
      <c r="AR921" s="479">
        <f>'a.Equipe projet'!K943</f>
        <v>0</v>
      </c>
      <c r="AS921" s="479">
        <f>'a.Equipe projet'!L943</f>
        <v>0</v>
      </c>
      <c r="AU921" s="479">
        <f>'c.Prestataires'!D942</f>
        <v>0</v>
      </c>
      <c r="AV921" s="479">
        <f>'c.Prestataires'!E942</f>
        <v>0</v>
      </c>
      <c r="AW921" s="479">
        <f>'c.Prestataires'!F942</f>
        <v>0</v>
      </c>
      <c r="AX921" s="479">
        <f>'c.Prestataires'!G942</f>
        <v>0</v>
      </c>
      <c r="AY921" s="479">
        <f>'c.Prestataires'!H942</f>
        <v>0</v>
      </c>
      <c r="BA921" s="479">
        <f>'d.Points de vente&amp;récupération'!D944</f>
        <v>0</v>
      </c>
      <c r="BB921" s="479">
        <f>'d.Points de vente&amp;récupération'!E944</f>
        <v>0</v>
      </c>
      <c r="BC921" s="479">
        <f>'d.Points de vente&amp;récupération'!F944</f>
        <v>0</v>
      </c>
      <c r="BD921" s="479">
        <f>'d.Points de vente&amp;récupération'!G944</f>
        <v>0</v>
      </c>
      <c r="BE921" s="479">
        <f>'d.Points de vente&amp;récupération'!H944</f>
        <v>0</v>
      </c>
      <c r="BF921" s="479">
        <f>'d.Points de vente&amp;récupération'!I944</f>
        <v>0</v>
      </c>
      <c r="BG921" s="479">
        <f>'d.Points de vente&amp;récupération'!J944</f>
        <v>0</v>
      </c>
      <c r="BH921" s="479">
        <f>'d.Points de vente&amp;récupération'!K944</f>
        <v>0</v>
      </c>
    </row>
    <row r="922" spans="15:60">
      <c r="O922">
        <v>919</v>
      </c>
      <c r="P922" t="str">
        <f>_xlfn.XLOOKUP(O922,'1.Fiche candidature (à remplir)'!AB:AB,'1.Fiche candidature (à remplir)'!D:D)</f>
        <v>Prestation de lavage externalisé</v>
      </c>
      <c r="Q922" t="str">
        <f>_xlfn.XLOOKUP(O922,'1.Fiche candidature (à remplir)'!AB:AB,'1.Fiche candidature (à remplir)'!AC:AC)</f>
        <v>Investissement_3</v>
      </c>
      <c r="R922" t="str">
        <f>_xlfn.XLOOKUP(O922,'1.Fiche candidature (à remplir)'!AB:AB,'1.Fiche candidature (à remplir)'!E:E)</f>
        <v>A compléter</v>
      </c>
      <c r="S922">
        <f>_xlfn.XLOOKUP(O922,'1.Fiche candidature (à remplir)'!AB:AB,'1.Fiche candidature (à remplir)'!F:F)</f>
        <v>0</v>
      </c>
      <c r="T922">
        <f>_xlfn.XLOOKUP(O922,'1.Fiche candidature (à remplir)'!AB:AB,'1.Fiche candidature (à remplir)'!G:G)</f>
        <v>0</v>
      </c>
      <c r="U922">
        <f>_xlfn.XLOOKUP(O922,'1.Fiche candidature (à remplir)'!AB:AB,'1.Fiche candidature (à remplir)'!H:H)</f>
        <v>0</v>
      </c>
      <c r="V922" t="str">
        <f>_xlfn.XLOOKUP(O922,'1.Fiche candidature (à remplir)'!AB:AB,'1.Fiche candidature (à remplir)'!I:I)</f>
        <v>A compléter</v>
      </c>
      <c r="W922" t="str">
        <f>_xlfn.XLOOKUP(O922,'1.Fiche candidature (à remplir)'!AB:AB,'1.Fiche candidature (à remplir)'!L:L)</f>
        <v>A remplir</v>
      </c>
      <c r="X922">
        <f>_xlfn.XLOOKUP(O922,'1.Fiche candidature (à remplir)'!AB:AB,'1.Fiche candidature (à remplir)'!M:M)</f>
        <v>0</v>
      </c>
      <c r="Y922">
        <f>_xlfn.XLOOKUP(O922,'1.Fiche candidature (à remplir)'!AB:AB,'1.Fiche candidature (à remplir)'!N:N)</f>
        <v>0</v>
      </c>
      <c r="Z922">
        <f>_xlfn.XLOOKUP(O922,'1.Fiche candidature (à remplir)'!AB:AB,'1.Fiche candidature (à remplir)'!P:P)</f>
        <v>0</v>
      </c>
      <c r="AC922" s="479">
        <f>b.Groupement!D948</f>
        <v>0</v>
      </c>
      <c r="AD922" s="479">
        <f>b.Groupement!E948</f>
        <v>0</v>
      </c>
      <c r="AE922" s="479">
        <f>b.Groupement!F948</f>
        <v>0</v>
      </c>
      <c r="AF922" s="479">
        <f>b.Groupement!G948</f>
        <v>0</v>
      </c>
      <c r="AG922" s="479">
        <f>b.Groupement!H948</f>
        <v>0</v>
      </c>
      <c r="AH922" s="479">
        <f>b.Groupement!I948</f>
        <v>0</v>
      </c>
      <c r="AI922" s="479">
        <f>b.Groupement!J948</f>
        <v>0</v>
      </c>
      <c r="AK922" s="479">
        <f>'a.Equipe projet'!D944</f>
        <v>0</v>
      </c>
      <c r="AL922" s="479">
        <f>'a.Equipe projet'!E944</f>
        <v>0</v>
      </c>
      <c r="AM922" s="479">
        <f>'a.Equipe projet'!F944</f>
        <v>0</v>
      </c>
      <c r="AN922" s="479">
        <f>'a.Equipe projet'!G944</f>
        <v>0</v>
      </c>
      <c r="AO922" s="479">
        <f>'a.Equipe projet'!H944</f>
        <v>0</v>
      </c>
      <c r="AP922" s="479">
        <f>'a.Equipe projet'!I944</f>
        <v>0</v>
      </c>
      <c r="AQ922" s="479">
        <f>'a.Equipe projet'!J944</f>
        <v>0</v>
      </c>
      <c r="AR922" s="479">
        <f>'a.Equipe projet'!K944</f>
        <v>0</v>
      </c>
      <c r="AS922" s="479">
        <f>'a.Equipe projet'!L944</f>
        <v>0</v>
      </c>
      <c r="AU922" s="479">
        <f>'c.Prestataires'!D943</f>
        <v>0</v>
      </c>
      <c r="AV922" s="479">
        <f>'c.Prestataires'!E943</f>
        <v>0</v>
      </c>
      <c r="AW922" s="479">
        <f>'c.Prestataires'!F943</f>
        <v>0</v>
      </c>
      <c r="AX922" s="479">
        <f>'c.Prestataires'!G943</f>
        <v>0</v>
      </c>
      <c r="AY922" s="479">
        <f>'c.Prestataires'!H943</f>
        <v>0</v>
      </c>
      <c r="BA922" s="479">
        <f>'d.Points de vente&amp;récupération'!D945</f>
        <v>0</v>
      </c>
      <c r="BB922" s="479">
        <f>'d.Points de vente&amp;récupération'!E945</f>
        <v>0</v>
      </c>
      <c r="BC922" s="479">
        <f>'d.Points de vente&amp;récupération'!F945</f>
        <v>0</v>
      </c>
      <c r="BD922" s="479">
        <f>'d.Points de vente&amp;récupération'!G945</f>
        <v>0</v>
      </c>
      <c r="BE922" s="479">
        <f>'d.Points de vente&amp;récupération'!H945</f>
        <v>0</v>
      </c>
      <c r="BF922" s="479">
        <f>'d.Points de vente&amp;récupération'!I945</f>
        <v>0</v>
      </c>
      <c r="BG922" s="479">
        <f>'d.Points de vente&amp;récupération'!J945</f>
        <v>0</v>
      </c>
      <c r="BH922" s="479">
        <f>'d.Points de vente&amp;récupération'!K945</f>
        <v>0</v>
      </c>
    </row>
    <row r="923" spans="15:60">
      <c r="O923">
        <v>920</v>
      </c>
      <c r="P923" t="str">
        <f>_xlfn.XLOOKUP(O923,'1.Fiche candidature (à remplir)'!AB:AB,'1.Fiche candidature (à remplir)'!D:D)</f>
        <v xml:space="preserve">Prestation d'analyse sanitaire, laboratoire
</v>
      </c>
      <c r="Q923" t="str">
        <f>_xlfn.XLOOKUP(O923,'1.Fiche candidature (à remplir)'!AB:AB,'1.Fiche candidature (à remplir)'!AC:AC)</f>
        <v>Investissement_3</v>
      </c>
      <c r="R923" t="str">
        <f>_xlfn.XLOOKUP(O923,'1.Fiche candidature (à remplir)'!AB:AB,'1.Fiche candidature (à remplir)'!E:E)</f>
        <v>A compléter</v>
      </c>
      <c r="S923">
        <f>_xlfn.XLOOKUP(O923,'1.Fiche candidature (à remplir)'!AB:AB,'1.Fiche candidature (à remplir)'!F:F)</f>
        <v>0</v>
      </c>
      <c r="T923">
        <f>_xlfn.XLOOKUP(O923,'1.Fiche candidature (à remplir)'!AB:AB,'1.Fiche candidature (à remplir)'!G:G)</f>
        <v>0</v>
      </c>
      <c r="U923">
        <f>_xlfn.XLOOKUP(O923,'1.Fiche candidature (à remplir)'!AB:AB,'1.Fiche candidature (à remplir)'!H:H)</f>
        <v>0</v>
      </c>
      <c r="V923" t="str">
        <f>_xlfn.XLOOKUP(O923,'1.Fiche candidature (à remplir)'!AB:AB,'1.Fiche candidature (à remplir)'!I:I)</f>
        <v>A compléter</v>
      </c>
      <c r="W923" t="str">
        <f>_xlfn.XLOOKUP(O923,'1.Fiche candidature (à remplir)'!AB:AB,'1.Fiche candidature (à remplir)'!L:L)</f>
        <v>A remplir</v>
      </c>
      <c r="X923">
        <f>_xlfn.XLOOKUP(O923,'1.Fiche candidature (à remplir)'!AB:AB,'1.Fiche candidature (à remplir)'!M:M)</f>
        <v>0</v>
      </c>
      <c r="Y923">
        <f>_xlfn.XLOOKUP(O923,'1.Fiche candidature (à remplir)'!AB:AB,'1.Fiche candidature (à remplir)'!N:N)</f>
        <v>0</v>
      </c>
      <c r="Z923">
        <f>_xlfn.XLOOKUP(O923,'1.Fiche candidature (à remplir)'!AB:AB,'1.Fiche candidature (à remplir)'!P:P)</f>
        <v>0</v>
      </c>
      <c r="AC923" s="479">
        <f>b.Groupement!D949</f>
        <v>0</v>
      </c>
      <c r="AD923" s="479">
        <f>b.Groupement!E949</f>
        <v>0</v>
      </c>
      <c r="AE923" s="479">
        <f>b.Groupement!F949</f>
        <v>0</v>
      </c>
      <c r="AF923" s="479">
        <f>b.Groupement!G949</f>
        <v>0</v>
      </c>
      <c r="AG923" s="479">
        <f>b.Groupement!H949</f>
        <v>0</v>
      </c>
      <c r="AH923" s="479">
        <f>b.Groupement!I949</f>
        <v>0</v>
      </c>
      <c r="AI923" s="479">
        <f>b.Groupement!J949</f>
        <v>0</v>
      </c>
      <c r="AK923" s="479">
        <f>'a.Equipe projet'!D945</f>
        <v>0</v>
      </c>
      <c r="AL923" s="479">
        <f>'a.Equipe projet'!E945</f>
        <v>0</v>
      </c>
      <c r="AM923" s="479">
        <f>'a.Equipe projet'!F945</f>
        <v>0</v>
      </c>
      <c r="AN923" s="479">
        <f>'a.Equipe projet'!G945</f>
        <v>0</v>
      </c>
      <c r="AO923" s="479">
        <f>'a.Equipe projet'!H945</f>
        <v>0</v>
      </c>
      <c r="AP923" s="479">
        <f>'a.Equipe projet'!I945</f>
        <v>0</v>
      </c>
      <c r="AQ923" s="479">
        <f>'a.Equipe projet'!J945</f>
        <v>0</v>
      </c>
      <c r="AR923" s="479">
        <f>'a.Equipe projet'!K945</f>
        <v>0</v>
      </c>
      <c r="AS923" s="479">
        <f>'a.Equipe projet'!L945</f>
        <v>0</v>
      </c>
      <c r="AU923" s="479">
        <f>'c.Prestataires'!D944</f>
        <v>0</v>
      </c>
      <c r="AV923" s="479">
        <f>'c.Prestataires'!E944</f>
        <v>0</v>
      </c>
      <c r="AW923" s="479">
        <f>'c.Prestataires'!F944</f>
        <v>0</v>
      </c>
      <c r="AX923" s="479">
        <f>'c.Prestataires'!G944</f>
        <v>0</v>
      </c>
      <c r="AY923" s="479">
        <f>'c.Prestataires'!H944</f>
        <v>0</v>
      </c>
      <c r="BA923" s="479">
        <f>'d.Points de vente&amp;récupération'!D946</f>
        <v>0</v>
      </c>
      <c r="BB923" s="479">
        <f>'d.Points de vente&amp;récupération'!E946</f>
        <v>0</v>
      </c>
      <c r="BC923" s="479">
        <f>'d.Points de vente&amp;récupération'!F946</f>
        <v>0</v>
      </c>
      <c r="BD923" s="479">
        <f>'d.Points de vente&amp;récupération'!G946</f>
        <v>0</v>
      </c>
      <c r="BE923" s="479">
        <f>'d.Points de vente&amp;récupération'!H946</f>
        <v>0</v>
      </c>
      <c r="BF923" s="479">
        <f>'d.Points de vente&amp;récupération'!I946</f>
        <v>0</v>
      </c>
      <c r="BG923" s="479">
        <f>'d.Points de vente&amp;récupération'!J946</f>
        <v>0</v>
      </c>
      <c r="BH923" s="479">
        <f>'d.Points de vente&amp;récupération'!K946</f>
        <v>0</v>
      </c>
    </row>
    <row r="924" spans="15:60">
      <c r="O924">
        <v>921</v>
      </c>
      <c r="P924" t="str">
        <f>_xlfn.XLOOKUP(O924,'1.Fiche candidature (à remplir)'!AB:AB,'1.Fiche candidature (à remplir)'!D:D)</f>
        <v>Prestation d'analyse sanitaire, laboratoire</v>
      </c>
      <c r="Q924" t="str">
        <f>_xlfn.XLOOKUP(O924,'1.Fiche candidature (à remplir)'!AB:AB,'1.Fiche candidature (à remplir)'!AC:AC)</f>
        <v>Investissement_3</v>
      </c>
      <c r="R924" t="str">
        <f>_xlfn.XLOOKUP(O924,'1.Fiche candidature (à remplir)'!AB:AB,'1.Fiche candidature (à remplir)'!E:E)</f>
        <v>A compléter</v>
      </c>
      <c r="S924">
        <f>_xlfn.XLOOKUP(O924,'1.Fiche candidature (à remplir)'!AB:AB,'1.Fiche candidature (à remplir)'!F:F)</f>
        <v>0</v>
      </c>
      <c r="T924">
        <f>_xlfn.XLOOKUP(O924,'1.Fiche candidature (à remplir)'!AB:AB,'1.Fiche candidature (à remplir)'!G:G)</f>
        <v>0</v>
      </c>
      <c r="U924">
        <f>_xlfn.XLOOKUP(O924,'1.Fiche candidature (à remplir)'!AB:AB,'1.Fiche candidature (à remplir)'!H:H)</f>
        <v>0</v>
      </c>
      <c r="V924" t="str">
        <f>_xlfn.XLOOKUP(O924,'1.Fiche candidature (à remplir)'!AB:AB,'1.Fiche candidature (à remplir)'!I:I)</f>
        <v>A compléter</v>
      </c>
      <c r="W924" t="str">
        <f>_xlfn.XLOOKUP(O924,'1.Fiche candidature (à remplir)'!AB:AB,'1.Fiche candidature (à remplir)'!L:L)</f>
        <v>A remplir</v>
      </c>
      <c r="X924">
        <f>_xlfn.XLOOKUP(O924,'1.Fiche candidature (à remplir)'!AB:AB,'1.Fiche candidature (à remplir)'!M:M)</f>
        <v>0</v>
      </c>
      <c r="Y924">
        <f>_xlfn.XLOOKUP(O924,'1.Fiche candidature (à remplir)'!AB:AB,'1.Fiche candidature (à remplir)'!N:N)</f>
        <v>0</v>
      </c>
      <c r="Z924">
        <f>_xlfn.XLOOKUP(O924,'1.Fiche candidature (à remplir)'!AB:AB,'1.Fiche candidature (à remplir)'!P:P)</f>
        <v>0</v>
      </c>
      <c r="AC924" s="479">
        <f>b.Groupement!D950</f>
        <v>0</v>
      </c>
      <c r="AD924" s="479">
        <f>b.Groupement!E950</f>
        <v>0</v>
      </c>
      <c r="AE924" s="479">
        <f>b.Groupement!F950</f>
        <v>0</v>
      </c>
      <c r="AF924" s="479">
        <f>b.Groupement!G950</f>
        <v>0</v>
      </c>
      <c r="AG924" s="479">
        <f>b.Groupement!H950</f>
        <v>0</v>
      </c>
      <c r="AH924" s="479">
        <f>b.Groupement!I950</f>
        <v>0</v>
      </c>
      <c r="AI924" s="479">
        <f>b.Groupement!J950</f>
        <v>0</v>
      </c>
      <c r="AK924" s="479">
        <f>'a.Equipe projet'!D946</f>
        <v>0</v>
      </c>
      <c r="AL924" s="479">
        <f>'a.Equipe projet'!E946</f>
        <v>0</v>
      </c>
      <c r="AM924" s="479">
        <f>'a.Equipe projet'!F946</f>
        <v>0</v>
      </c>
      <c r="AN924" s="479">
        <f>'a.Equipe projet'!G946</f>
        <v>0</v>
      </c>
      <c r="AO924" s="479">
        <f>'a.Equipe projet'!H946</f>
        <v>0</v>
      </c>
      <c r="AP924" s="479">
        <f>'a.Equipe projet'!I946</f>
        <v>0</v>
      </c>
      <c r="AQ924" s="479">
        <f>'a.Equipe projet'!J946</f>
        <v>0</v>
      </c>
      <c r="AR924" s="479">
        <f>'a.Equipe projet'!K946</f>
        <v>0</v>
      </c>
      <c r="AS924" s="479">
        <f>'a.Equipe projet'!L946</f>
        <v>0</v>
      </c>
      <c r="AU924" s="479">
        <f>'c.Prestataires'!D945</f>
        <v>0</v>
      </c>
      <c r="AV924" s="479">
        <f>'c.Prestataires'!E945</f>
        <v>0</v>
      </c>
      <c r="AW924" s="479">
        <f>'c.Prestataires'!F945</f>
        <v>0</v>
      </c>
      <c r="AX924" s="479">
        <f>'c.Prestataires'!G945</f>
        <v>0</v>
      </c>
      <c r="AY924" s="479">
        <f>'c.Prestataires'!H945</f>
        <v>0</v>
      </c>
      <c r="BA924" s="479">
        <f>'d.Points de vente&amp;récupération'!D947</f>
        <v>0</v>
      </c>
      <c r="BB924" s="479">
        <f>'d.Points de vente&amp;récupération'!E947</f>
        <v>0</v>
      </c>
      <c r="BC924" s="479">
        <f>'d.Points de vente&amp;récupération'!F947</f>
        <v>0</v>
      </c>
      <c r="BD924" s="479">
        <f>'d.Points de vente&amp;récupération'!G947</f>
        <v>0</v>
      </c>
      <c r="BE924" s="479">
        <f>'d.Points de vente&amp;récupération'!H947</f>
        <v>0</v>
      </c>
      <c r="BF924" s="479">
        <f>'d.Points de vente&amp;récupération'!I947</f>
        <v>0</v>
      </c>
      <c r="BG924" s="479">
        <f>'d.Points de vente&amp;récupération'!J947</f>
        <v>0</v>
      </c>
      <c r="BH924" s="479">
        <f>'d.Points de vente&amp;récupération'!K947</f>
        <v>0</v>
      </c>
    </row>
    <row r="925" spans="15:60">
      <c r="O925">
        <v>922</v>
      </c>
      <c r="P925" t="str">
        <f>_xlfn.XLOOKUP(O925,'1.Fiche candidature (à remplir)'!AB:AB,'1.Fiche candidature (à remplir)'!D:D)</f>
        <v>Prestation d'analyse sanitaire, laboratoire</v>
      </c>
      <c r="Q925" t="str">
        <f>_xlfn.XLOOKUP(O925,'1.Fiche candidature (à remplir)'!AB:AB,'1.Fiche candidature (à remplir)'!AC:AC)</f>
        <v>Investissement_3</v>
      </c>
      <c r="R925" t="str">
        <f>_xlfn.XLOOKUP(O925,'1.Fiche candidature (à remplir)'!AB:AB,'1.Fiche candidature (à remplir)'!E:E)</f>
        <v>A compléter</v>
      </c>
      <c r="S925">
        <f>_xlfn.XLOOKUP(O925,'1.Fiche candidature (à remplir)'!AB:AB,'1.Fiche candidature (à remplir)'!F:F)</f>
        <v>0</v>
      </c>
      <c r="T925">
        <f>_xlfn.XLOOKUP(O925,'1.Fiche candidature (à remplir)'!AB:AB,'1.Fiche candidature (à remplir)'!G:G)</f>
        <v>0</v>
      </c>
      <c r="U925">
        <f>_xlfn.XLOOKUP(O925,'1.Fiche candidature (à remplir)'!AB:AB,'1.Fiche candidature (à remplir)'!H:H)</f>
        <v>0</v>
      </c>
      <c r="V925" t="str">
        <f>_xlfn.XLOOKUP(O925,'1.Fiche candidature (à remplir)'!AB:AB,'1.Fiche candidature (à remplir)'!I:I)</f>
        <v>A compléter</v>
      </c>
      <c r="W925" t="str">
        <f>_xlfn.XLOOKUP(O925,'1.Fiche candidature (à remplir)'!AB:AB,'1.Fiche candidature (à remplir)'!L:L)</f>
        <v>A remplir</v>
      </c>
      <c r="X925">
        <f>_xlfn.XLOOKUP(O925,'1.Fiche candidature (à remplir)'!AB:AB,'1.Fiche candidature (à remplir)'!M:M)</f>
        <v>0</v>
      </c>
      <c r="Y925">
        <f>_xlfn.XLOOKUP(O925,'1.Fiche candidature (à remplir)'!AB:AB,'1.Fiche candidature (à remplir)'!N:N)</f>
        <v>0</v>
      </c>
      <c r="Z925">
        <f>_xlfn.XLOOKUP(O925,'1.Fiche candidature (à remplir)'!AB:AB,'1.Fiche candidature (à remplir)'!P:P)</f>
        <v>0</v>
      </c>
      <c r="AC925" s="479">
        <f>b.Groupement!D951</f>
        <v>0</v>
      </c>
      <c r="AD925" s="479">
        <f>b.Groupement!E951</f>
        <v>0</v>
      </c>
      <c r="AE925" s="479">
        <f>b.Groupement!F951</f>
        <v>0</v>
      </c>
      <c r="AF925" s="479">
        <f>b.Groupement!G951</f>
        <v>0</v>
      </c>
      <c r="AG925" s="479">
        <f>b.Groupement!H951</f>
        <v>0</v>
      </c>
      <c r="AH925" s="479">
        <f>b.Groupement!I951</f>
        <v>0</v>
      </c>
      <c r="AI925" s="479">
        <f>b.Groupement!J951</f>
        <v>0</v>
      </c>
      <c r="AK925" s="479">
        <f>'a.Equipe projet'!D947</f>
        <v>0</v>
      </c>
      <c r="AL925" s="479">
        <f>'a.Equipe projet'!E947</f>
        <v>0</v>
      </c>
      <c r="AM925" s="479">
        <f>'a.Equipe projet'!F947</f>
        <v>0</v>
      </c>
      <c r="AN925" s="479">
        <f>'a.Equipe projet'!G947</f>
        <v>0</v>
      </c>
      <c r="AO925" s="479">
        <f>'a.Equipe projet'!H947</f>
        <v>0</v>
      </c>
      <c r="AP925" s="479">
        <f>'a.Equipe projet'!I947</f>
        <v>0</v>
      </c>
      <c r="AQ925" s="479">
        <f>'a.Equipe projet'!J947</f>
        <v>0</v>
      </c>
      <c r="AR925" s="479">
        <f>'a.Equipe projet'!K947</f>
        <v>0</v>
      </c>
      <c r="AS925" s="479">
        <f>'a.Equipe projet'!L947</f>
        <v>0</v>
      </c>
      <c r="AU925" s="479">
        <f>'c.Prestataires'!D946</f>
        <v>0</v>
      </c>
      <c r="AV925" s="479">
        <f>'c.Prestataires'!E946</f>
        <v>0</v>
      </c>
      <c r="AW925" s="479">
        <f>'c.Prestataires'!F946</f>
        <v>0</v>
      </c>
      <c r="AX925" s="479">
        <f>'c.Prestataires'!G946</f>
        <v>0</v>
      </c>
      <c r="AY925" s="479">
        <f>'c.Prestataires'!H946</f>
        <v>0</v>
      </c>
      <c r="BA925" s="479">
        <f>'d.Points de vente&amp;récupération'!D948</f>
        <v>0</v>
      </c>
      <c r="BB925" s="479">
        <f>'d.Points de vente&amp;récupération'!E948</f>
        <v>0</v>
      </c>
      <c r="BC925" s="479">
        <f>'d.Points de vente&amp;récupération'!F948</f>
        <v>0</v>
      </c>
      <c r="BD925" s="479">
        <f>'d.Points de vente&amp;récupération'!G948</f>
        <v>0</v>
      </c>
      <c r="BE925" s="479">
        <f>'d.Points de vente&amp;récupération'!H948</f>
        <v>0</v>
      </c>
      <c r="BF925" s="479">
        <f>'d.Points de vente&amp;récupération'!I948</f>
        <v>0</v>
      </c>
      <c r="BG925" s="479">
        <f>'d.Points de vente&amp;récupération'!J948</f>
        <v>0</v>
      </c>
      <c r="BH925" s="479">
        <f>'d.Points de vente&amp;récupération'!K948</f>
        <v>0</v>
      </c>
    </row>
    <row r="926" spans="15:60">
      <c r="O926">
        <v>923</v>
      </c>
      <c r="P926" t="str">
        <f>_xlfn.XLOOKUP(O926,'1.Fiche candidature (à remplir)'!AB:AB,'1.Fiche candidature (à remplir)'!D:D)</f>
        <v>Prestation d'analyse sanitaire, laboratoire</v>
      </c>
      <c r="Q926" t="str">
        <f>_xlfn.XLOOKUP(O926,'1.Fiche candidature (à remplir)'!AB:AB,'1.Fiche candidature (à remplir)'!AC:AC)</f>
        <v>Investissement_3</v>
      </c>
      <c r="R926" t="str">
        <f>_xlfn.XLOOKUP(O926,'1.Fiche candidature (à remplir)'!AB:AB,'1.Fiche candidature (à remplir)'!E:E)</f>
        <v>A compléter</v>
      </c>
      <c r="S926">
        <f>_xlfn.XLOOKUP(O926,'1.Fiche candidature (à remplir)'!AB:AB,'1.Fiche candidature (à remplir)'!F:F)</f>
        <v>0</v>
      </c>
      <c r="T926">
        <f>_xlfn.XLOOKUP(O926,'1.Fiche candidature (à remplir)'!AB:AB,'1.Fiche candidature (à remplir)'!G:G)</f>
        <v>0</v>
      </c>
      <c r="U926">
        <f>_xlfn.XLOOKUP(O926,'1.Fiche candidature (à remplir)'!AB:AB,'1.Fiche candidature (à remplir)'!H:H)</f>
        <v>0</v>
      </c>
      <c r="V926" t="str">
        <f>_xlfn.XLOOKUP(O926,'1.Fiche candidature (à remplir)'!AB:AB,'1.Fiche candidature (à remplir)'!I:I)</f>
        <v>A compléter</v>
      </c>
      <c r="W926" t="str">
        <f>_xlfn.XLOOKUP(O926,'1.Fiche candidature (à remplir)'!AB:AB,'1.Fiche candidature (à remplir)'!L:L)</f>
        <v>A remplir</v>
      </c>
      <c r="X926">
        <f>_xlfn.XLOOKUP(O926,'1.Fiche candidature (à remplir)'!AB:AB,'1.Fiche candidature (à remplir)'!M:M)</f>
        <v>0</v>
      </c>
      <c r="Y926">
        <f>_xlfn.XLOOKUP(O926,'1.Fiche candidature (à remplir)'!AB:AB,'1.Fiche candidature (à remplir)'!N:N)</f>
        <v>0</v>
      </c>
      <c r="Z926">
        <f>_xlfn.XLOOKUP(O926,'1.Fiche candidature (à remplir)'!AB:AB,'1.Fiche candidature (à remplir)'!P:P)</f>
        <v>0</v>
      </c>
      <c r="AC926" s="479">
        <f>b.Groupement!D952</f>
        <v>0</v>
      </c>
      <c r="AD926" s="479">
        <f>b.Groupement!E952</f>
        <v>0</v>
      </c>
      <c r="AE926" s="479">
        <f>b.Groupement!F952</f>
        <v>0</v>
      </c>
      <c r="AF926" s="479">
        <f>b.Groupement!G952</f>
        <v>0</v>
      </c>
      <c r="AG926" s="479">
        <f>b.Groupement!H952</f>
        <v>0</v>
      </c>
      <c r="AH926" s="479">
        <f>b.Groupement!I952</f>
        <v>0</v>
      </c>
      <c r="AI926" s="479">
        <f>b.Groupement!J952</f>
        <v>0</v>
      </c>
      <c r="AK926" s="479">
        <f>'a.Equipe projet'!D948</f>
        <v>0</v>
      </c>
      <c r="AL926" s="479">
        <f>'a.Equipe projet'!E948</f>
        <v>0</v>
      </c>
      <c r="AM926" s="479">
        <f>'a.Equipe projet'!F948</f>
        <v>0</v>
      </c>
      <c r="AN926" s="479">
        <f>'a.Equipe projet'!G948</f>
        <v>0</v>
      </c>
      <c r="AO926" s="479">
        <f>'a.Equipe projet'!H948</f>
        <v>0</v>
      </c>
      <c r="AP926" s="479">
        <f>'a.Equipe projet'!I948</f>
        <v>0</v>
      </c>
      <c r="AQ926" s="479">
        <f>'a.Equipe projet'!J948</f>
        <v>0</v>
      </c>
      <c r="AR926" s="479">
        <f>'a.Equipe projet'!K948</f>
        <v>0</v>
      </c>
      <c r="AS926" s="479">
        <f>'a.Equipe projet'!L948</f>
        <v>0</v>
      </c>
      <c r="AU926" s="479">
        <f>'c.Prestataires'!D947</f>
        <v>0</v>
      </c>
      <c r="AV926" s="479">
        <f>'c.Prestataires'!E947</f>
        <v>0</v>
      </c>
      <c r="AW926" s="479">
        <f>'c.Prestataires'!F947</f>
        <v>0</v>
      </c>
      <c r="AX926" s="479">
        <f>'c.Prestataires'!G947</f>
        <v>0</v>
      </c>
      <c r="AY926" s="479">
        <f>'c.Prestataires'!H947</f>
        <v>0</v>
      </c>
      <c r="BA926" s="479">
        <f>'d.Points de vente&amp;récupération'!D949</f>
        <v>0</v>
      </c>
      <c r="BB926" s="479">
        <f>'d.Points de vente&amp;récupération'!E949</f>
        <v>0</v>
      </c>
      <c r="BC926" s="479">
        <f>'d.Points de vente&amp;récupération'!F949</f>
        <v>0</v>
      </c>
      <c r="BD926" s="479">
        <f>'d.Points de vente&amp;récupération'!G949</f>
        <v>0</v>
      </c>
      <c r="BE926" s="479">
        <f>'d.Points de vente&amp;récupération'!H949</f>
        <v>0</v>
      </c>
      <c r="BF926" s="479">
        <f>'d.Points de vente&amp;récupération'!I949</f>
        <v>0</v>
      </c>
      <c r="BG926" s="479">
        <f>'d.Points de vente&amp;récupération'!J949</f>
        <v>0</v>
      </c>
      <c r="BH926" s="479">
        <f>'d.Points de vente&amp;récupération'!K949</f>
        <v>0</v>
      </c>
    </row>
    <row r="927" spans="15:60">
      <c r="O927">
        <v>924</v>
      </c>
      <c r="P927" t="str">
        <f>_xlfn.XLOOKUP(O927,'1.Fiche candidature (à remplir)'!AB:AB,'1.Fiche candidature (à remplir)'!D:D)</f>
        <v>Prestation d'analyse sanitaire, laboratoire</v>
      </c>
      <c r="Q927" t="str">
        <f>_xlfn.XLOOKUP(O927,'1.Fiche candidature (à remplir)'!AB:AB,'1.Fiche candidature (à remplir)'!AC:AC)</f>
        <v>Investissement_3</v>
      </c>
      <c r="R927" t="str">
        <f>_xlfn.XLOOKUP(O927,'1.Fiche candidature (à remplir)'!AB:AB,'1.Fiche candidature (à remplir)'!E:E)</f>
        <v>A compléter</v>
      </c>
      <c r="S927">
        <f>_xlfn.XLOOKUP(O927,'1.Fiche candidature (à remplir)'!AB:AB,'1.Fiche candidature (à remplir)'!F:F)</f>
        <v>0</v>
      </c>
      <c r="T927">
        <f>_xlfn.XLOOKUP(O927,'1.Fiche candidature (à remplir)'!AB:AB,'1.Fiche candidature (à remplir)'!G:G)</f>
        <v>0</v>
      </c>
      <c r="U927">
        <f>_xlfn.XLOOKUP(O927,'1.Fiche candidature (à remplir)'!AB:AB,'1.Fiche candidature (à remplir)'!H:H)</f>
        <v>0</v>
      </c>
      <c r="V927" t="str">
        <f>_xlfn.XLOOKUP(O927,'1.Fiche candidature (à remplir)'!AB:AB,'1.Fiche candidature (à remplir)'!I:I)</f>
        <v>A compléter</v>
      </c>
      <c r="W927" t="str">
        <f>_xlfn.XLOOKUP(O927,'1.Fiche candidature (à remplir)'!AB:AB,'1.Fiche candidature (à remplir)'!L:L)</f>
        <v>A remplir</v>
      </c>
      <c r="X927">
        <f>_xlfn.XLOOKUP(O927,'1.Fiche candidature (à remplir)'!AB:AB,'1.Fiche candidature (à remplir)'!M:M)</f>
        <v>0</v>
      </c>
      <c r="Y927">
        <f>_xlfn.XLOOKUP(O927,'1.Fiche candidature (à remplir)'!AB:AB,'1.Fiche candidature (à remplir)'!N:N)</f>
        <v>0</v>
      </c>
      <c r="Z927">
        <f>_xlfn.XLOOKUP(O927,'1.Fiche candidature (à remplir)'!AB:AB,'1.Fiche candidature (à remplir)'!P:P)</f>
        <v>0</v>
      </c>
      <c r="AC927" s="479">
        <f>b.Groupement!D953</f>
        <v>0</v>
      </c>
      <c r="AD927" s="479">
        <f>b.Groupement!E953</f>
        <v>0</v>
      </c>
      <c r="AE927" s="479">
        <f>b.Groupement!F953</f>
        <v>0</v>
      </c>
      <c r="AF927" s="479">
        <f>b.Groupement!G953</f>
        <v>0</v>
      </c>
      <c r="AG927" s="479">
        <f>b.Groupement!H953</f>
        <v>0</v>
      </c>
      <c r="AH927" s="479">
        <f>b.Groupement!I953</f>
        <v>0</v>
      </c>
      <c r="AI927" s="479">
        <f>b.Groupement!J953</f>
        <v>0</v>
      </c>
      <c r="AK927" s="479">
        <f>'a.Equipe projet'!D949</f>
        <v>0</v>
      </c>
      <c r="AL927" s="479">
        <f>'a.Equipe projet'!E949</f>
        <v>0</v>
      </c>
      <c r="AM927" s="479">
        <f>'a.Equipe projet'!F949</f>
        <v>0</v>
      </c>
      <c r="AN927" s="479">
        <f>'a.Equipe projet'!G949</f>
        <v>0</v>
      </c>
      <c r="AO927" s="479">
        <f>'a.Equipe projet'!H949</f>
        <v>0</v>
      </c>
      <c r="AP927" s="479">
        <f>'a.Equipe projet'!I949</f>
        <v>0</v>
      </c>
      <c r="AQ927" s="479">
        <f>'a.Equipe projet'!J949</f>
        <v>0</v>
      </c>
      <c r="AR927" s="479">
        <f>'a.Equipe projet'!K949</f>
        <v>0</v>
      </c>
      <c r="AS927" s="479">
        <f>'a.Equipe projet'!L949</f>
        <v>0</v>
      </c>
      <c r="AU927" s="479">
        <f>'c.Prestataires'!D948</f>
        <v>0</v>
      </c>
      <c r="AV927" s="479">
        <f>'c.Prestataires'!E948</f>
        <v>0</v>
      </c>
      <c r="AW927" s="479">
        <f>'c.Prestataires'!F948</f>
        <v>0</v>
      </c>
      <c r="AX927" s="479">
        <f>'c.Prestataires'!G948</f>
        <v>0</v>
      </c>
      <c r="AY927" s="479">
        <f>'c.Prestataires'!H948</f>
        <v>0</v>
      </c>
      <c r="BA927" s="479">
        <f>'d.Points de vente&amp;récupération'!D950</f>
        <v>0</v>
      </c>
      <c r="BB927" s="479">
        <f>'d.Points de vente&amp;récupération'!E950</f>
        <v>0</v>
      </c>
      <c r="BC927" s="479">
        <f>'d.Points de vente&amp;récupération'!F950</f>
        <v>0</v>
      </c>
      <c r="BD927" s="479">
        <f>'d.Points de vente&amp;récupération'!G950</f>
        <v>0</v>
      </c>
      <c r="BE927" s="479">
        <f>'d.Points de vente&amp;récupération'!H950</f>
        <v>0</v>
      </c>
      <c r="BF927" s="479">
        <f>'d.Points de vente&amp;récupération'!I950</f>
        <v>0</v>
      </c>
      <c r="BG927" s="479">
        <f>'d.Points de vente&amp;récupération'!J950</f>
        <v>0</v>
      </c>
      <c r="BH927" s="479">
        <f>'d.Points de vente&amp;récupération'!K950</f>
        <v>0</v>
      </c>
    </row>
    <row r="928" spans="15:60">
      <c r="O928">
        <v>925</v>
      </c>
      <c r="P928" t="str">
        <f>_xlfn.XLOOKUP(O928,'1.Fiche candidature (à remplir)'!AB:AB,'1.Fiche candidature (à remplir)'!D:D)</f>
        <v>Achat de machine(s) de conditionnement et ses éléments affiliés
Frais d'installation et de maintenance inclus</v>
      </c>
      <c r="Q928" t="str">
        <f>_xlfn.XLOOKUP(O928,'1.Fiche candidature (à remplir)'!AB:AB,'1.Fiche candidature (à remplir)'!AC:AC)</f>
        <v>Investissement_3</v>
      </c>
      <c r="R928" t="str">
        <f>_xlfn.XLOOKUP(O928,'1.Fiche candidature (à remplir)'!AB:AB,'1.Fiche candidature (à remplir)'!E:E)</f>
        <v>A compléter</v>
      </c>
      <c r="S928">
        <f>_xlfn.XLOOKUP(O928,'1.Fiche candidature (à remplir)'!AB:AB,'1.Fiche candidature (à remplir)'!F:F)</f>
        <v>0</v>
      </c>
      <c r="T928">
        <f>_xlfn.XLOOKUP(O928,'1.Fiche candidature (à remplir)'!AB:AB,'1.Fiche candidature (à remplir)'!G:G)</f>
        <v>0</v>
      </c>
      <c r="U928">
        <f>_xlfn.XLOOKUP(O928,'1.Fiche candidature (à remplir)'!AB:AB,'1.Fiche candidature (à remplir)'!H:H)</f>
        <v>0</v>
      </c>
      <c r="V928" t="str">
        <f>_xlfn.XLOOKUP(O928,'1.Fiche candidature (à remplir)'!AB:AB,'1.Fiche candidature (à remplir)'!I:I)</f>
        <v>A compléter</v>
      </c>
      <c r="W928" t="str">
        <f>_xlfn.XLOOKUP(O928,'1.Fiche candidature (à remplir)'!AB:AB,'1.Fiche candidature (à remplir)'!L:L)</f>
        <v>A remplir</v>
      </c>
      <c r="X928">
        <f>_xlfn.XLOOKUP(O928,'1.Fiche candidature (à remplir)'!AB:AB,'1.Fiche candidature (à remplir)'!M:M)</f>
        <v>0</v>
      </c>
      <c r="Y928">
        <f>_xlfn.XLOOKUP(O928,'1.Fiche candidature (à remplir)'!AB:AB,'1.Fiche candidature (à remplir)'!N:N)</f>
        <v>0</v>
      </c>
      <c r="Z928">
        <f>_xlfn.XLOOKUP(O928,'1.Fiche candidature (à remplir)'!AB:AB,'1.Fiche candidature (à remplir)'!P:P)</f>
        <v>0</v>
      </c>
      <c r="AC928" s="479">
        <f>b.Groupement!D954</f>
        <v>0</v>
      </c>
      <c r="AD928" s="479">
        <f>b.Groupement!E954</f>
        <v>0</v>
      </c>
      <c r="AE928" s="479">
        <f>b.Groupement!F954</f>
        <v>0</v>
      </c>
      <c r="AF928" s="479">
        <f>b.Groupement!G954</f>
        <v>0</v>
      </c>
      <c r="AG928" s="479">
        <f>b.Groupement!H954</f>
        <v>0</v>
      </c>
      <c r="AH928" s="479">
        <f>b.Groupement!I954</f>
        <v>0</v>
      </c>
      <c r="AI928" s="479">
        <f>b.Groupement!J954</f>
        <v>0</v>
      </c>
      <c r="AK928" s="479">
        <f>'a.Equipe projet'!D950</f>
        <v>0</v>
      </c>
      <c r="AL928" s="479">
        <f>'a.Equipe projet'!E950</f>
        <v>0</v>
      </c>
      <c r="AM928" s="479">
        <f>'a.Equipe projet'!F950</f>
        <v>0</v>
      </c>
      <c r="AN928" s="479">
        <f>'a.Equipe projet'!G950</f>
        <v>0</v>
      </c>
      <c r="AO928" s="479">
        <f>'a.Equipe projet'!H950</f>
        <v>0</v>
      </c>
      <c r="AP928" s="479">
        <f>'a.Equipe projet'!I950</f>
        <v>0</v>
      </c>
      <c r="AQ928" s="479">
        <f>'a.Equipe projet'!J950</f>
        <v>0</v>
      </c>
      <c r="AR928" s="479">
        <f>'a.Equipe projet'!K950</f>
        <v>0</v>
      </c>
      <c r="AS928" s="479">
        <f>'a.Equipe projet'!L950</f>
        <v>0</v>
      </c>
      <c r="AU928" s="479">
        <f>'c.Prestataires'!D949</f>
        <v>0</v>
      </c>
      <c r="AV928" s="479">
        <f>'c.Prestataires'!E949</f>
        <v>0</v>
      </c>
      <c r="AW928" s="479">
        <f>'c.Prestataires'!F949</f>
        <v>0</v>
      </c>
      <c r="AX928" s="479">
        <f>'c.Prestataires'!G949</f>
        <v>0</v>
      </c>
      <c r="AY928" s="479">
        <f>'c.Prestataires'!H949</f>
        <v>0</v>
      </c>
      <c r="BA928" s="479">
        <f>'d.Points de vente&amp;récupération'!D951</f>
        <v>0</v>
      </c>
      <c r="BB928" s="479">
        <f>'d.Points de vente&amp;récupération'!E951</f>
        <v>0</v>
      </c>
      <c r="BC928" s="479">
        <f>'d.Points de vente&amp;récupération'!F951</f>
        <v>0</v>
      </c>
      <c r="BD928" s="479">
        <f>'d.Points de vente&amp;récupération'!G951</f>
        <v>0</v>
      </c>
      <c r="BE928" s="479">
        <f>'d.Points de vente&amp;récupération'!H951</f>
        <v>0</v>
      </c>
      <c r="BF928" s="479">
        <f>'d.Points de vente&amp;récupération'!I951</f>
        <v>0</v>
      </c>
      <c r="BG928" s="479">
        <f>'d.Points de vente&amp;récupération'!J951</f>
        <v>0</v>
      </c>
      <c r="BH928" s="479">
        <f>'d.Points de vente&amp;récupération'!K951</f>
        <v>0</v>
      </c>
    </row>
    <row r="929" spans="15:60">
      <c r="O929">
        <v>926</v>
      </c>
      <c r="P929" t="str">
        <f>_xlfn.XLOOKUP(O929,'1.Fiche candidature (à remplir)'!AB:AB,'1.Fiche candidature (à remplir)'!D:D)</f>
        <v>Achat de machine(s) de conditionnement et ses éléments affiliés</v>
      </c>
      <c r="Q929" t="str">
        <f>_xlfn.XLOOKUP(O929,'1.Fiche candidature (à remplir)'!AB:AB,'1.Fiche candidature (à remplir)'!AC:AC)</f>
        <v>Investissement_3</v>
      </c>
      <c r="R929" t="str">
        <f>_xlfn.XLOOKUP(O929,'1.Fiche candidature (à remplir)'!AB:AB,'1.Fiche candidature (à remplir)'!E:E)</f>
        <v>A compléter</v>
      </c>
      <c r="S929">
        <f>_xlfn.XLOOKUP(O929,'1.Fiche candidature (à remplir)'!AB:AB,'1.Fiche candidature (à remplir)'!F:F)</f>
        <v>0</v>
      </c>
      <c r="T929">
        <f>_xlfn.XLOOKUP(O929,'1.Fiche candidature (à remplir)'!AB:AB,'1.Fiche candidature (à remplir)'!G:G)</f>
        <v>0</v>
      </c>
      <c r="U929">
        <f>_xlfn.XLOOKUP(O929,'1.Fiche candidature (à remplir)'!AB:AB,'1.Fiche candidature (à remplir)'!H:H)</f>
        <v>0</v>
      </c>
      <c r="V929" t="str">
        <f>_xlfn.XLOOKUP(O929,'1.Fiche candidature (à remplir)'!AB:AB,'1.Fiche candidature (à remplir)'!I:I)</f>
        <v>A compléter</v>
      </c>
      <c r="W929" t="str">
        <f>_xlfn.XLOOKUP(O929,'1.Fiche candidature (à remplir)'!AB:AB,'1.Fiche candidature (à remplir)'!L:L)</f>
        <v>A remplir</v>
      </c>
      <c r="X929">
        <f>_xlfn.XLOOKUP(O929,'1.Fiche candidature (à remplir)'!AB:AB,'1.Fiche candidature (à remplir)'!M:M)</f>
        <v>0</v>
      </c>
      <c r="Y929">
        <f>_xlfn.XLOOKUP(O929,'1.Fiche candidature (à remplir)'!AB:AB,'1.Fiche candidature (à remplir)'!N:N)</f>
        <v>0</v>
      </c>
      <c r="Z929">
        <f>_xlfn.XLOOKUP(O929,'1.Fiche candidature (à remplir)'!AB:AB,'1.Fiche candidature (à remplir)'!P:P)</f>
        <v>0</v>
      </c>
      <c r="AC929" s="479">
        <f>b.Groupement!D955</f>
        <v>0</v>
      </c>
      <c r="AD929" s="479">
        <f>b.Groupement!E955</f>
        <v>0</v>
      </c>
      <c r="AE929" s="479">
        <f>b.Groupement!F955</f>
        <v>0</v>
      </c>
      <c r="AF929" s="479">
        <f>b.Groupement!G955</f>
        <v>0</v>
      </c>
      <c r="AG929" s="479">
        <f>b.Groupement!H955</f>
        <v>0</v>
      </c>
      <c r="AH929" s="479">
        <f>b.Groupement!I955</f>
        <v>0</v>
      </c>
      <c r="AI929" s="479">
        <f>b.Groupement!J955</f>
        <v>0</v>
      </c>
      <c r="AK929" s="479">
        <f>'a.Equipe projet'!D951</f>
        <v>0</v>
      </c>
      <c r="AL929" s="479">
        <f>'a.Equipe projet'!E951</f>
        <v>0</v>
      </c>
      <c r="AM929" s="479">
        <f>'a.Equipe projet'!F951</f>
        <v>0</v>
      </c>
      <c r="AN929" s="479">
        <f>'a.Equipe projet'!G951</f>
        <v>0</v>
      </c>
      <c r="AO929" s="479">
        <f>'a.Equipe projet'!H951</f>
        <v>0</v>
      </c>
      <c r="AP929" s="479">
        <f>'a.Equipe projet'!I951</f>
        <v>0</v>
      </c>
      <c r="AQ929" s="479">
        <f>'a.Equipe projet'!J951</f>
        <v>0</v>
      </c>
      <c r="AR929" s="479">
        <f>'a.Equipe projet'!K951</f>
        <v>0</v>
      </c>
      <c r="AS929" s="479">
        <f>'a.Equipe projet'!L951</f>
        <v>0</v>
      </c>
      <c r="AU929" s="479">
        <f>'c.Prestataires'!D950</f>
        <v>0</v>
      </c>
      <c r="AV929" s="479">
        <f>'c.Prestataires'!E950</f>
        <v>0</v>
      </c>
      <c r="AW929" s="479">
        <f>'c.Prestataires'!F950</f>
        <v>0</v>
      </c>
      <c r="AX929" s="479">
        <f>'c.Prestataires'!G950</f>
        <v>0</v>
      </c>
      <c r="AY929" s="479">
        <f>'c.Prestataires'!H950</f>
        <v>0</v>
      </c>
      <c r="BA929" s="479">
        <f>'d.Points de vente&amp;récupération'!D952</f>
        <v>0</v>
      </c>
      <c r="BB929" s="479">
        <f>'d.Points de vente&amp;récupération'!E952</f>
        <v>0</v>
      </c>
      <c r="BC929" s="479">
        <f>'d.Points de vente&amp;récupération'!F952</f>
        <v>0</v>
      </c>
      <c r="BD929" s="479">
        <f>'d.Points de vente&amp;récupération'!G952</f>
        <v>0</v>
      </c>
      <c r="BE929" s="479">
        <f>'d.Points de vente&amp;récupération'!H952</f>
        <v>0</v>
      </c>
      <c r="BF929" s="479">
        <f>'d.Points de vente&amp;récupération'!I952</f>
        <v>0</v>
      </c>
      <c r="BG929" s="479">
        <f>'d.Points de vente&amp;récupération'!J952</f>
        <v>0</v>
      </c>
      <c r="BH929" s="479">
        <f>'d.Points de vente&amp;récupération'!K952</f>
        <v>0</v>
      </c>
    </row>
    <row r="930" spans="15:60">
      <c r="O930">
        <v>927</v>
      </c>
      <c r="P930" t="str">
        <f>_xlfn.XLOOKUP(O930,'1.Fiche candidature (à remplir)'!AB:AB,'1.Fiche candidature (à remplir)'!D:D)</f>
        <v>Achat de machine(s) de conditionnement et ses éléments affiliés</v>
      </c>
      <c r="Q930" t="str">
        <f>_xlfn.XLOOKUP(O930,'1.Fiche candidature (à remplir)'!AB:AB,'1.Fiche candidature (à remplir)'!AC:AC)</f>
        <v>Investissement_3</v>
      </c>
      <c r="R930" t="str">
        <f>_xlfn.XLOOKUP(O930,'1.Fiche candidature (à remplir)'!AB:AB,'1.Fiche candidature (à remplir)'!E:E)</f>
        <v>A compléter</v>
      </c>
      <c r="S930">
        <f>_xlfn.XLOOKUP(O930,'1.Fiche candidature (à remplir)'!AB:AB,'1.Fiche candidature (à remplir)'!F:F)</f>
        <v>0</v>
      </c>
      <c r="T930">
        <f>_xlfn.XLOOKUP(O930,'1.Fiche candidature (à remplir)'!AB:AB,'1.Fiche candidature (à remplir)'!G:G)</f>
        <v>0</v>
      </c>
      <c r="U930">
        <f>_xlfn.XLOOKUP(O930,'1.Fiche candidature (à remplir)'!AB:AB,'1.Fiche candidature (à remplir)'!H:H)</f>
        <v>0</v>
      </c>
      <c r="V930" t="str">
        <f>_xlfn.XLOOKUP(O930,'1.Fiche candidature (à remplir)'!AB:AB,'1.Fiche candidature (à remplir)'!I:I)</f>
        <v>A compléter</v>
      </c>
      <c r="W930" t="str">
        <f>_xlfn.XLOOKUP(O930,'1.Fiche candidature (à remplir)'!AB:AB,'1.Fiche candidature (à remplir)'!L:L)</f>
        <v>A remplir</v>
      </c>
      <c r="X930">
        <f>_xlfn.XLOOKUP(O930,'1.Fiche candidature (à remplir)'!AB:AB,'1.Fiche candidature (à remplir)'!M:M)</f>
        <v>0</v>
      </c>
      <c r="Y930">
        <f>_xlfn.XLOOKUP(O930,'1.Fiche candidature (à remplir)'!AB:AB,'1.Fiche candidature (à remplir)'!N:N)</f>
        <v>0</v>
      </c>
      <c r="Z930">
        <f>_xlfn.XLOOKUP(O930,'1.Fiche candidature (à remplir)'!AB:AB,'1.Fiche candidature (à remplir)'!P:P)</f>
        <v>0</v>
      </c>
      <c r="AC930" s="479">
        <f>b.Groupement!D956</f>
        <v>0</v>
      </c>
      <c r="AD930" s="479">
        <f>b.Groupement!E956</f>
        <v>0</v>
      </c>
      <c r="AE930" s="479">
        <f>b.Groupement!F956</f>
        <v>0</v>
      </c>
      <c r="AF930" s="479">
        <f>b.Groupement!G956</f>
        <v>0</v>
      </c>
      <c r="AG930" s="479">
        <f>b.Groupement!H956</f>
        <v>0</v>
      </c>
      <c r="AH930" s="479">
        <f>b.Groupement!I956</f>
        <v>0</v>
      </c>
      <c r="AI930" s="479">
        <f>b.Groupement!J956</f>
        <v>0</v>
      </c>
      <c r="AK930" s="479">
        <f>'a.Equipe projet'!D952</f>
        <v>0</v>
      </c>
      <c r="AL930" s="479">
        <f>'a.Equipe projet'!E952</f>
        <v>0</v>
      </c>
      <c r="AM930" s="479">
        <f>'a.Equipe projet'!F952</f>
        <v>0</v>
      </c>
      <c r="AN930" s="479">
        <f>'a.Equipe projet'!G952</f>
        <v>0</v>
      </c>
      <c r="AO930" s="479">
        <f>'a.Equipe projet'!H952</f>
        <v>0</v>
      </c>
      <c r="AP930" s="479">
        <f>'a.Equipe projet'!I952</f>
        <v>0</v>
      </c>
      <c r="AQ930" s="479">
        <f>'a.Equipe projet'!J952</f>
        <v>0</v>
      </c>
      <c r="AR930" s="479">
        <f>'a.Equipe projet'!K952</f>
        <v>0</v>
      </c>
      <c r="AS930" s="479">
        <f>'a.Equipe projet'!L952</f>
        <v>0</v>
      </c>
      <c r="AU930" s="479">
        <f>'c.Prestataires'!D951</f>
        <v>0</v>
      </c>
      <c r="AV930" s="479">
        <f>'c.Prestataires'!E951</f>
        <v>0</v>
      </c>
      <c r="AW930" s="479">
        <f>'c.Prestataires'!F951</f>
        <v>0</v>
      </c>
      <c r="AX930" s="479">
        <f>'c.Prestataires'!G951</f>
        <v>0</v>
      </c>
      <c r="AY930" s="479">
        <f>'c.Prestataires'!H951</f>
        <v>0</v>
      </c>
      <c r="BA930" s="479">
        <f>'d.Points de vente&amp;récupération'!D953</f>
        <v>0</v>
      </c>
      <c r="BB930" s="479">
        <f>'d.Points de vente&amp;récupération'!E953</f>
        <v>0</v>
      </c>
      <c r="BC930" s="479">
        <f>'d.Points de vente&amp;récupération'!F953</f>
        <v>0</v>
      </c>
      <c r="BD930" s="479">
        <f>'d.Points de vente&amp;récupération'!G953</f>
        <v>0</v>
      </c>
      <c r="BE930" s="479">
        <f>'d.Points de vente&amp;récupération'!H953</f>
        <v>0</v>
      </c>
      <c r="BF930" s="479">
        <f>'d.Points de vente&amp;récupération'!I953</f>
        <v>0</v>
      </c>
      <c r="BG930" s="479">
        <f>'d.Points de vente&amp;récupération'!J953</f>
        <v>0</v>
      </c>
      <c r="BH930" s="479">
        <f>'d.Points de vente&amp;récupération'!K953</f>
        <v>0</v>
      </c>
    </row>
    <row r="931" spans="15:60">
      <c r="O931">
        <v>928</v>
      </c>
      <c r="P931" t="str">
        <f>_xlfn.XLOOKUP(O931,'1.Fiche candidature (à remplir)'!AB:AB,'1.Fiche candidature (à remplir)'!D:D)</f>
        <v>Achat de machine(s) de conditionnement et ses éléments affiliés</v>
      </c>
      <c r="Q931" t="str">
        <f>_xlfn.XLOOKUP(O931,'1.Fiche candidature (à remplir)'!AB:AB,'1.Fiche candidature (à remplir)'!AC:AC)</f>
        <v>Investissement_3</v>
      </c>
      <c r="R931" t="str">
        <f>_xlfn.XLOOKUP(O931,'1.Fiche candidature (à remplir)'!AB:AB,'1.Fiche candidature (à remplir)'!E:E)</f>
        <v>A compléter</v>
      </c>
      <c r="S931">
        <f>_xlfn.XLOOKUP(O931,'1.Fiche candidature (à remplir)'!AB:AB,'1.Fiche candidature (à remplir)'!F:F)</f>
        <v>0</v>
      </c>
      <c r="T931">
        <f>_xlfn.XLOOKUP(O931,'1.Fiche candidature (à remplir)'!AB:AB,'1.Fiche candidature (à remplir)'!G:G)</f>
        <v>0</v>
      </c>
      <c r="U931">
        <f>_xlfn.XLOOKUP(O931,'1.Fiche candidature (à remplir)'!AB:AB,'1.Fiche candidature (à remplir)'!H:H)</f>
        <v>0</v>
      </c>
      <c r="V931" t="str">
        <f>_xlfn.XLOOKUP(O931,'1.Fiche candidature (à remplir)'!AB:AB,'1.Fiche candidature (à remplir)'!I:I)</f>
        <v>A compléter</v>
      </c>
      <c r="W931" t="str">
        <f>_xlfn.XLOOKUP(O931,'1.Fiche candidature (à remplir)'!AB:AB,'1.Fiche candidature (à remplir)'!L:L)</f>
        <v>A remplir</v>
      </c>
      <c r="X931">
        <f>_xlfn.XLOOKUP(O931,'1.Fiche candidature (à remplir)'!AB:AB,'1.Fiche candidature (à remplir)'!M:M)</f>
        <v>0</v>
      </c>
      <c r="Y931">
        <f>_xlfn.XLOOKUP(O931,'1.Fiche candidature (à remplir)'!AB:AB,'1.Fiche candidature (à remplir)'!N:N)</f>
        <v>0</v>
      </c>
      <c r="Z931">
        <f>_xlfn.XLOOKUP(O931,'1.Fiche candidature (à remplir)'!AB:AB,'1.Fiche candidature (à remplir)'!P:P)</f>
        <v>0</v>
      </c>
      <c r="AC931" s="479">
        <f>b.Groupement!D957</f>
        <v>0</v>
      </c>
      <c r="AD931" s="479">
        <f>b.Groupement!E957</f>
        <v>0</v>
      </c>
      <c r="AE931" s="479">
        <f>b.Groupement!F957</f>
        <v>0</v>
      </c>
      <c r="AF931" s="479">
        <f>b.Groupement!G957</f>
        <v>0</v>
      </c>
      <c r="AG931" s="479">
        <f>b.Groupement!H957</f>
        <v>0</v>
      </c>
      <c r="AH931" s="479">
        <f>b.Groupement!I957</f>
        <v>0</v>
      </c>
      <c r="AI931" s="479">
        <f>b.Groupement!J957</f>
        <v>0</v>
      </c>
      <c r="AK931" s="479">
        <f>'a.Equipe projet'!D953</f>
        <v>0</v>
      </c>
      <c r="AL931" s="479">
        <f>'a.Equipe projet'!E953</f>
        <v>0</v>
      </c>
      <c r="AM931" s="479">
        <f>'a.Equipe projet'!F953</f>
        <v>0</v>
      </c>
      <c r="AN931" s="479">
        <f>'a.Equipe projet'!G953</f>
        <v>0</v>
      </c>
      <c r="AO931" s="479">
        <f>'a.Equipe projet'!H953</f>
        <v>0</v>
      </c>
      <c r="AP931" s="479">
        <f>'a.Equipe projet'!I953</f>
        <v>0</v>
      </c>
      <c r="AQ931" s="479">
        <f>'a.Equipe projet'!J953</f>
        <v>0</v>
      </c>
      <c r="AR931" s="479">
        <f>'a.Equipe projet'!K953</f>
        <v>0</v>
      </c>
      <c r="AS931" s="479">
        <f>'a.Equipe projet'!L953</f>
        <v>0</v>
      </c>
      <c r="AU931" s="479">
        <f>'c.Prestataires'!D952</f>
        <v>0</v>
      </c>
      <c r="AV931" s="479">
        <f>'c.Prestataires'!E952</f>
        <v>0</v>
      </c>
      <c r="AW931" s="479">
        <f>'c.Prestataires'!F952</f>
        <v>0</v>
      </c>
      <c r="AX931" s="479">
        <f>'c.Prestataires'!G952</f>
        <v>0</v>
      </c>
      <c r="AY931" s="479">
        <f>'c.Prestataires'!H952</f>
        <v>0</v>
      </c>
      <c r="BA931" s="479">
        <f>'d.Points de vente&amp;récupération'!D954</f>
        <v>0</v>
      </c>
      <c r="BB931" s="479">
        <f>'d.Points de vente&amp;récupération'!E954</f>
        <v>0</v>
      </c>
      <c r="BC931" s="479">
        <f>'d.Points de vente&amp;récupération'!F954</f>
        <v>0</v>
      </c>
      <c r="BD931" s="479">
        <f>'d.Points de vente&amp;récupération'!G954</f>
        <v>0</v>
      </c>
      <c r="BE931" s="479">
        <f>'d.Points de vente&amp;récupération'!H954</f>
        <v>0</v>
      </c>
      <c r="BF931" s="479">
        <f>'d.Points de vente&amp;récupération'!I954</f>
        <v>0</v>
      </c>
      <c r="BG931" s="479">
        <f>'d.Points de vente&amp;récupération'!J954</f>
        <v>0</v>
      </c>
      <c r="BH931" s="479">
        <f>'d.Points de vente&amp;récupération'!K954</f>
        <v>0</v>
      </c>
    </row>
    <row r="932" spans="15:60">
      <c r="O932">
        <v>929</v>
      </c>
      <c r="P932" t="str">
        <f>_xlfn.XLOOKUP(O932,'1.Fiche candidature (à remplir)'!AB:AB,'1.Fiche candidature (à remplir)'!D:D)</f>
        <v>Achat de machine(s) de conditionnement et ses éléments affiliés</v>
      </c>
      <c r="Q932" t="str">
        <f>_xlfn.XLOOKUP(O932,'1.Fiche candidature (à remplir)'!AB:AB,'1.Fiche candidature (à remplir)'!AC:AC)</f>
        <v>Investissement_3</v>
      </c>
      <c r="R932" t="str">
        <f>_xlfn.XLOOKUP(O932,'1.Fiche candidature (à remplir)'!AB:AB,'1.Fiche candidature (à remplir)'!E:E)</f>
        <v>A compléter</v>
      </c>
      <c r="S932">
        <f>_xlfn.XLOOKUP(O932,'1.Fiche candidature (à remplir)'!AB:AB,'1.Fiche candidature (à remplir)'!F:F)</f>
        <v>0</v>
      </c>
      <c r="T932">
        <f>_xlfn.XLOOKUP(O932,'1.Fiche candidature (à remplir)'!AB:AB,'1.Fiche candidature (à remplir)'!G:G)</f>
        <v>0</v>
      </c>
      <c r="U932">
        <f>_xlfn.XLOOKUP(O932,'1.Fiche candidature (à remplir)'!AB:AB,'1.Fiche candidature (à remplir)'!H:H)</f>
        <v>0</v>
      </c>
      <c r="V932" t="str">
        <f>_xlfn.XLOOKUP(O932,'1.Fiche candidature (à remplir)'!AB:AB,'1.Fiche candidature (à remplir)'!I:I)</f>
        <v>A compléter</v>
      </c>
      <c r="W932" t="str">
        <f>_xlfn.XLOOKUP(O932,'1.Fiche candidature (à remplir)'!AB:AB,'1.Fiche candidature (à remplir)'!L:L)</f>
        <v>A remplir</v>
      </c>
      <c r="X932">
        <f>_xlfn.XLOOKUP(O932,'1.Fiche candidature (à remplir)'!AB:AB,'1.Fiche candidature (à remplir)'!M:M)</f>
        <v>0</v>
      </c>
      <c r="Y932">
        <f>_xlfn.XLOOKUP(O932,'1.Fiche candidature (à remplir)'!AB:AB,'1.Fiche candidature (à remplir)'!N:N)</f>
        <v>0</v>
      </c>
      <c r="Z932">
        <f>_xlfn.XLOOKUP(O932,'1.Fiche candidature (à remplir)'!AB:AB,'1.Fiche candidature (à remplir)'!P:P)</f>
        <v>0</v>
      </c>
      <c r="AC932" s="479">
        <f>b.Groupement!D958</f>
        <v>0</v>
      </c>
      <c r="AD932" s="479">
        <f>b.Groupement!E958</f>
        <v>0</v>
      </c>
      <c r="AE932" s="479">
        <f>b.Groupement!F958</f>
        <v>0</v>
      </c>
      <c r="AF932" s="479">
        <f>b.Groupement!G958</f>
        <v>0</v>
      </c>
      <c r="AG932" s="479">
        <f>b.Groupement!H958</f>
        <v>0</v>
      </c>
      <c r="AH932" s="479">
        <f>b.Groupement!I958</f>
        <v>0</v>
      </c>
      <c r="AI932" s="479">
        <f>b.Groupement!J958</f>
        <v>0</v>
      </c>
      <c r="AK932" s="479">
        <f>'a.Equipe projet'!D954</f>
        <v>0</v>
      </c>
      <c r="AL932" s="479">
        <f>'a.Equipe projet'!E954</f>
        <v>0</v>
      </c>
      <c r="AM932" s="479">
        <f>'a.Equipe projet'!F954</f>
        <v>0</v>
      </c>
      <c r="AN932" s="479">
        <f>'a.Equipe projet'!G954</f>
        <v>0</v>
      </c>
      <c r="AO932" s="479">
        <f>'a.Equipe projet'!H954</f>
        <v>0</v>
      </c>
      <c r="AP932" s="479">
        <f>'a.Equipe projet'!I954</f>
        <v>0</v>
      </c>
      <c r="AQ932" s="479">
        <f>'a.Equipe projet'!J954</f>
        <v>0</v>
      </c>
      <c r="AR932" s="479">
        <f>'a.Equipe projet'!K954</f>
        <v>0</v>
      </c>
      <c r="AS932" s="479">
        <f>'a.Equipe projet'!L954</f>
        <v>0</v>
      </c>
      <c r="AU932" s="479">
        <f>'c.Prestataires'!D953</f>
        <v>0</v>
      </c>
      <c r="AV932" s="479">
        <f>'c.Prestataires'!E953</f>
        <v>0</v>
      </c>
      <c r="AW932" s="479">
        <f>'c.Prestataires'!F953</f>
        <v>0</v>
      </c>
      <c r="AX932" s="479">
        <f>'c.Prestataires'!G953</f>
        <v>0</v>
      </c>
      <c r="AY932" s="479">
        <f>'c.Prestataires'!H953</f>
        <v>0</v>
      </c>
      <c r="BA932" s="479">
        <f>'d.Points de vente&amp;récupération'!D955</f>
        <v>0</v>
      </c>
      <c r="BB932" s="479">
        <f>'d.Points de vente&amp;récupération'!E955</f>
        <v>0</v>
      </c>
      <c r="BC932" s="479">
        <f>'d.Points de vente&amp;récupération'!F955</f>
        <v>0</v>
      </c>
      <c r="BD932" s="479">
        <f>'d.Points de vente&amp;récupération'!G955</f>
        <v>0</v>
      </c>
      <c r="BE932" s="479">
        <f>'d.Points de vente&amp;récupération'!H955</f>
        <v>0</v>
      </c>
      <c r="BF932" s="479">
        <f>'d.Points de vente&amp;récupération'!I955</f>
        <v>0</v>
      </c>
      <c r="BG932" s="479">
        <f>'d.Points de vente&amp;récupération'!J955</f>
        <v>0</v>
      </c>
      <c r="BH932" s="479">
        <f>'d.Points de vente&amp;récupération'!K955</f>
        <v>0</v>
      </c>
    </row>
    <row r="933" spans="15:60">
      <c r="O933">
        <v>930</v>
      </c>
      <c r="P933" t="str">
        <f>_xlfn.XLOOKUP(O933,'1.Fiche candidature (à remplir)'!AB:AB,'1.Fiche candidature (à remplir)'!D:D)</f>
        <v>Achat ou location de dispositifs de distribution en Vrac en point de vente
Exemple : trémies, bacs, ect. (frais d'installation et de maintenance inclus)</v>
      </c>
      <c r="Q933" t="str">
        <f>_xlfn.XLOOKUP(O933,'1.Fiche candidature (à remplir)'!AB:AB,'1.Fiche candidature (à remplir)'!AC:AC)</f>
        <v>Investissement_3</v>
      </c>
      <c r="R933" t="str">
        <f>_xlfn.XLOOKUP(O933,'1.Fiche candidature (à remplir)'!AB:AB,'1.Fiche candidature (à remplir)'!E:E)</f>
        <v>A compléter</v>
      </c>
      <c r="S933">
        <f>_xlfn.XLOOKUP(O933,'1.Fiche candidature (à remplir)'!AB:AB,'1.Fiche candidature (à remplir)'!F:F)</f>
        <v>0</v>
      </c>
      <c r="T933">
        <f>_xlfn.XLOOKUP(O933,'1.Fiche candidature (à remplir)'!AB:AB,'1.Fiche candidature (à remplir)'!G:G)</f>
        <v>0</v>
      </c>
      <c r="U933">
        <f>_xlfn.XLOOKUP(O933,'1.Fiche candidature (à remplir)'!AB:AB,'1.Fiche candidature (à remplir)'!H:H)</f>
        <v>0</v>
      </c>
      <c r="V933" t="str">
        <f>_xlfn.XLOOKUP(O933,'1.Fiche candidature (à remplir)'!AB:AB,'1.Fiche candidature (à remplir)'!I:I)</f>
        <v>A compléter</v>
      </c>
      <c r="W933" t="str">
        <f>_xlfn.XLOOKUP(O933,'1.Fiche candidature (à remplir)'!AB:AB,'1.Fiche candidature (à remplir)'!L:L)</f>
        <v>A remplir</v>
      </c>
      <c r="X933">
        <f>_xlfn.XLOOKUP(O933,'1.Fiche candidature (à remplir)'!AB:AB,'1.Fiche candidature (à remplir)'!M:M)</f>
        <v>0</v>
      </c>
      <c r="Y933">
        <f>_xlfn.XLOOKUP(O933,'1.Fiche candidature (à remplir)'!AB:AB,'1.Fiche candidature (à remplir)'!N:N)</f>
        <v>0</v>
      </c>
      <c r="Z933">
        <f>_xlfn.XLOOKUP(O933,'1.Fiche candidature (à remplir)'!AB:AB,'1.Fiche candidature (à remplir)'!P:P)</f>
        <v>0</v>
      </c>
      <c r="AC933" s="479">
        <f>b.Groupement!D959</f>
        <v>0</v>
      </c>
      <c r="AD933" s="479">
        <f>b.Groupement!E959</f>
        <v>0</v>
      </c>
      <c r="AE933" s="479">
        <f>b.Groupement!F959</f>
        <v>0</v>
      </c>
      <c r="AF933" s="479">
        <f>b.Groupement!G959</f>
        <v>0</v>
      </c>
      <c r="AG933" s="479">
        <f>b.Groupement!H959</f>
        <v>0</v>
      </c>
      <c r="AH933" s="479">
        <f>b.Groupement!I959</f>
        <v>0</v>
      </c>
      <c r="AI933" s="479">
        <f>b.Groupement!J959</f>
        <v>0</v>
      </c>
      <c r="AK933" s="479">
        <f>'a.Equipe projet'!D955</f>
        <v>0</v>
      </c>
      <c r="AL933" s="479">
        <f>'a.Equipe projet'!E955</f>
        <v>0</v>
      </c>
      <c r="AM933" s="479">
        <f>'a.Equipe projet'!F955</f>
        <v>0</v>
      </c>
      <c r="AN933" s="479">
        <f>'a.Equipe projet'!G955</f>
        <v>0</v>
      </c>
      <c r="AO933" s="479">
        <f>'a.Equipe projet'!H955</f>
        <v>0</v>
      </c>
      <c r="AP933" s="479">
        <f>'a.Equipe projet'!I955</f>
        <v>0</v>
      </c>
      <c r="AQ933" s="479">
        <f>'a.Equipe projet'!J955</f>
        <v>0</v>
      </c>
      <c r="AR933" s="479">
        <f>'a.Equipe projet'!K955</f>
        <v>0</v>
      </c>
      <c r="AS933" s="479">
        <f>'a.Equipe projet'!L955</f>
        <v>0</v>
      </c>
      <c r="AU933" s="479">
        <f>'c.Prestataires'!D954</f>
        <v>0</v>
      </c>
      <c r="AV933" s="479">
        <f>'c.Prestataires'!E954</f>
        <v>0</v>
      </c>
      <c r="AW933" s="479">
        <f>'c.Prestataires'!F954</f>
        <v>0</v>
      </c>
      <c r="AX933" s="479">
        <f>'c.Prestataires'!G954</f>
        <v>0</v>
      </c>
      <c r="AY933" s="479">
        <f>'c.Prestataires'!H954</f>
        <v>0</v>
      </c>
      <c r="BA933" s="479">
        <f>'d.Points de vente&amp;récupération'!D956</f>
        <v>0</v>
      </c>
      <c r="BB933" s="479">
        <f>'d.Points de vente&amp;récupération'!E956</f>
        <v>0</v>
      </c>
      <c r="BC933" s="479">
        <f>'d.Points de vente&amp;récupération'!F956</f>
        <v>0</v>
      </c>
      <c r="BD933" s="479">
        <f>'d.Points de vente&amp;récupération'!G956</f>
        <v>0</v>
      </c>
      <c r="BE933" s="479">
        <f>'d.Points de vente&amp;récupération'!H956</f>
        <v>0</v>
      </c>
      <c r="BF933" s="479">
        <f>'d.Points de vente&amp;récupération'!I956</f>
        <v>0</v>
      </c>
      <c r="BG933" s="479">
        <f>'d.Points de vente&amp;récupération'!J956</f>
        <v>0</v>
      </c>
      <c r="BH933" s="479">
        <f>'d.Points de vente&amp;récupération'!K956</f>
        <v>0</v>
      </c>
    </row>
    <row r="934" spans="15:60">
      <c r="O934">
        <v>931</v>
      </c>
      <c r="P934" t="str">
        <f>_xlfn.XLOOKUP(O934,'1.Fiche candidature (à remplir)'!AB:AB,'1.Fiche candidature (à remplir)'!D:D)</f>
        <v>Achat ou location de dispositifs de distribution en Vrac en point de vente</v>
      </c>
      <c r="Q934" t="str">
        <f>_xlfn.XLOOKUP(O934,'1.Fiche candidature (à remplir)'!AB:AB,'1.Fiche candidature (à remplir)'!AC:AC)</f>
        <v>Investissement_3</v>
      </c>
      <c r="R934" t="str">
        <f>_xlfn.XLOOKUP(O934,'1.Fiche candidature (à remplir)'!AB:AB,'1.Fiche candidature (à remplir)'!E:E)</f>
        <v>A compléter</v>
      </c>
      <c r="S934">
        <f>_xlfn.XLOOKUP(O934,'1.Fiche candidature (à remplir)'!AB:AB,'1.Fiche candidature (à remplir)'!F:F)</f>
        <v>0</v>
      </c>
      <c r="T934">
        <f>_xlfn.XLOOKUP(O934,'1.Fiche candidature (à remplir)'!AB:AB,'1.Fiche candidature (à remplir)'!G:G)</f>
        <v>0</v>
      </c>
      <c r="U934">
        <f>_xlfn.XLOOKUP(O934,'1.Fiche candidature (à remplir)'!AB:AB,'1.Fiche candidature (à remplir)'!H:H)</f>
        <v>0</v>
      </c>
      <c r="V934" t="str">
        <f>_xlfn.XLOOKUP(O934,'1.Fiche candidature (à remplir)'!AB:AB,'1.Fiche candidature (à remplir)'!I:I)</f>
        <v>A compléter</v>
      </c>
      <c r="W934" t="str">
        <f>_xlfn.XLOOKUP(O934,'1.Fiche candidature (à remplir)'!AB:AB,'1.Fiche candidature (à remplir)'!L:L)</f>
        <v>A remplir</v>
      </c>
      <c r="X934">
        <f>_xlfn.XLOOKUP(O934,'1.Fiche candidature (à remplir)'!AB:AB,'1.Fiche candidature (à remplir)'!M:M)</f>
        <v>0</v>
      </c>
      <c r="Y934">
        <f>_xlfn.XLOOKUP(O934,'1.Fiche candidature (à remplir)'!AB:AB,'1.Fiche candidature (à remplir)'!N:N)</f>
        <v>0</v>
      </c>
      <c r="Z934">
        <f>_xlfn.XLOOKUP(O934,'1.Fiche candidature (à remplir)'!AB:AB,'1.Fiche candidature (à remplir)'!P:P)</f>
        <v>0</v>
      </c>
      <c r="AC934" s="479">
        <f>b.Groupement!D960</f>
        <v>0</v>
      </c>
      <c r="AD934" s="479">
        <f>b.Groupement!E960</f>
        <v>0</v>
      </c>
      <c r="AE934" s="479">
        <f>b.Groupement!F960</f>
        <v>0</v>
      </c>
      <c r="AF934" s="479">
        <f>b.Groupement!G960</f>
        <v>0</v>
      </c>
      <c r="AG934" s="479">
        <f>b.Groupement!H960</f>
        <v>0</v>
      </c>
      <c r="AH934" s="479">
        <f>b.Groupement!I960</f>
        <v>0</v>
      </c>
      <c r="AI934" s="479">
        <f>b.Groupement!J960</f>
        <v>0</v>
      </c>
      <c r="AK934" s="479">
        <f>'a.Equipe projet'!D956</f>
        <v>0</v>
      </c>
      <c r="AL934" s="479">
        <f>'a.Equipe projet'!E956</f>
        <v>0</v>
      </c>
      <c r="AM934" s="479">
        <f>'a.Equipe projet'!F956</f>
        <v>0</v>
      </c>
      <c r="AN934" s="479">
        <f>'a.Equipe projet'!G956</f>
        <v>0</v>
      </c>
      <c r="AO934" s="479">
        <f>'a.Equipe projet'!H956</f>
        <v>0</v>
      </c>
      <c r="AP934" s="479">
        <f>'a.Equipe projet'!I956</f>
        <v>0</v>
      </c>
      <c r="AQ934" s="479">
        <f>'a.Equipe projet'!J956</f>
        <v>0</v>
      </c>
      <c r="AR934" s="479">
        <f>'a.Equipe projet'!K956</f>
        <v>0</v>
      </c>
      <c r="AS934" s="479">
        <f>'a.Equipe projet'!L956</f>
        <v>0</v>
      </c>
      <c r="AU934" s="479">
        <f>'c.Prestataires'!D955</f>
        <v>0</v>
      </c>
      <c r="AV934" s="479">
        <f>'c.Prestataires'!E955</f>
        <v>0</v>
      </c>
      <c r="AW934" s="479">
        <f>'c.Prestataires'!F955</f>
        <v>0</v>
      </c>
      <c r="AX934" s="479">
        <f>'c.Prestataires'!G955</f>
        <v>0</v>
      </c>
      <c r="AY934" s="479">
        <f>'c.Prestataires'!H955</f>
        <v>0</v>
      </c>
      <c r="BA934" s="479">
        <f>'d.Points de vente&amp;récupération'!D957</f>
        <v>0</v>
      </c>
      <c r="BB934" s="479">
        <f>'d.Points de vente&amp;récupération'!E957</f>
        <v>0</v>
      </c>
      <c r="BC934" s="479">
        <f>'d.Points de vente&amp;récupération'!F957</f>
        <v>0</v>
      </c>
      <c r="BD934" s="479">
        <f>'d.Points de vente&amp;récupération'!G957</f>
        <v>0</v>
      </c>
      <c r="BE934" s="479">
        <f>'d.Points de vente&amp;récupération'!H957</f>
        <v>0</v>
      </c>
      <c r="BF934" s="479">
        <f>'d.Points de vente&amp;récupération'!I957</f>
        <v>0</v>
      </c>
      <c r="BG934" s="479">
        <f>'d.Points de vente&amp;récupération'!J957</f>
        <v>0</v>
      </c>
      <c r="BH934" s="479">
        <f>'d.Points de vente&amp;récupération'!K957</f>
        <v>0</v>
      </c>
    </row>
    <row r="935" spans="15:60">
      <c r="O935">
        <v>932</v>
      </c>
      <c r="P935" t="str">
        <f>_xlfn.XLOOKUP(O935,'1.Fiche candidature (à remplir)'!AB:AB,'1.Fiche candidature (à remplir)'!D:D)</f>
        <v>Achat ou location de dispositifs de distribution en Vrac en point de vente</v>
      </c>
      <c r="Q935" t="str">
        <f>_xlfn.XLOOKUP(O935,'1.Fiche candidature (à remplir)'!AB:AB,'1.Fiche candidature (à remplir)'!AC:AC)</f>
        <v>Investissement_3</v>
      </c>
      <c r="R935" t="str">
        <f>_xlfn.XLOOKUP(O935,'1.Fiche candidature (à remplir)'!AB:AB,'1.Fiche candidature (à remplir)'!E:E)</f>
        <v>A compléter</v>
      </c>
      <c r="S935">
        <f>_xlfn.XLOOKUP(O935,'1.Fiche candidature (à remplir)'!AB:AB,'1.Fiche candidature (à remplir)'!F:F)</f>
        <v>0</v>
      </c>
      <c r="T935">
        <f>_xlfn.XLOOKUP(O935,'1.Fiche candidature (à remplir)'!AB:AB,'1.Fiche candidature (à remplir)'!G:G)</f>
        <v>0</v>
      </c>
      <c r="U935">
        <f>_xlfn.XLOOKUP(O935,'1.Fiche candidature (à remplir)'!AB:AB,'1.Fiche candidature (à remplir)'!H:H)</f>
        <v>0</v>
      </c>
      <c r="V935" t="str">
        <f>_xlfn.XLOOKUP(O935,'1.Fiche candidature (à remplir)'!AB:AB,'1.Fiche candidature (à remplir)'!I:I)</f>
        <v>A compléter</v>
      </c>
      <c r="W935" t="str">
        <f>_xlfn.XLOOKUP(O935,'1.Fiche candidature (à remplir)'!AB:AB,'1.Fiche candidature (à remplir)'!L:L)</f>
        <v>A remplir</v>
      </c>
      <c r="X935">
        <f>_xlfn.XLOOKUP(O935,'1.Fiche candidature (à remplir)'!AB:AB,'1.Fiche candidature (à remplir)'!M:M)</f>
        <v>0</v>
      </c>
      <c r="Y935">
        <f>_xlfn.XLOOKUP(O935,'1.Fiche candidature (à remplir)'!AB:AB,'1.Fiche candidature (à remplir)'!N:N)</f>
        <v>0</v>
      </c>
      <c r="Z935">
        <f>_xlfn.XLOOKUP(O935,'1.Fiche candidature (à remplir)'!AB:AB,'1.Fiche candidature (à remplir)'!P:P)</f>
        <v>0</v>
      </c>
      <c r="AC935" s="479">
        <f>b.Groupement!D961</f>
        <v>0</v>
      </c>
      <c r="AD935" s="479">
        <f>b.Groupement!E961</f>
        <v>0</v>
      </c>
      <c r="AE935" s="479">
        <f>b.Groupement!F961</f>
        <v>0</v>
      </c>
      <c r="AF935" s="479">
        <f>b.Groupement!G961</f>
        <v>0</v>
      </c>
      <c r="AG935" s="479">
        <f>b.Groupement!H961</f>
        <v>0</v>
      </c>
      <c r="AH935" s="479">
        <f>b.Groupement!I961</f>
        <v>0</v>
      </c>
      <c r="AI935" s="479">
        <f>b.Groupement!J961</f>
        <v>0</v>
      </c>
      <c r="AK935" s="479">
        <f>'a.Equipe projet'!D957</f>
        <v>0</v>
      </c>
      <c r="AL935" s="479">
        <f>'a.Equipe projet'!E957</f>
        <v>0</v>
      </c>
      <c r="AM935" s="479">
        <f>'a.Equipe projet'!F957</f>
        <v>0</v>
      </c>
      <c r="AN935" s="479">
        <f>'a.Equipe projet'!G957</f>
        <v>0</v>
      </c>
      <c r="AO935" s="479">
        <f>'a.Equipe projet'!H957</f>
        <v>0</v>
      </c>
      <c r="AP935" s="479">
        <f>'a.Equipe projet'!I957</f>
        <v>0</v>
      </c>
      <c r="AQ935" s="479">
        <f>'a.Equipe projet'!J957</f>
        <v>0</v>
      </c>
      <c r="AR935" s="479">
        <f>'a.Equipe projet'!K957</f>
        <v>0</v>
      </c>
      <c r="AS935" s="479">
        <f>'a.Equipe projet'!L957</f>
        <v>0</v>
      </c>
      <c r="AU935" s="479">
        <f>'c.Prestataires'!D956</f>
        <v>0</v>
      </c>
      <c r="AV935" s="479">
        <f>'c.Prestataires'!E956</f>
        <v>0</v>
      </c>
      <c r="AW935" s="479">
        <f>'c.Prestataires'!F956</f>
        <v>0</v>
      </c>
      <c r="AX935" s="479">
        <f>'c.Prestataires'!G956</f>
        <v>0</v>
      </c>
      <c r="AY935" s="479">
        <f>'c.Prestataires'!H956</f>
        <v>0</v>
      </c>
      <c r="BA935" s="479">
        <f>'d.Points de vente&amp;récupération'!D958</f>
        <v>0</v>
      </c>
      <c r="BB935" s="479">
        <f>'d.Points de vente&amp;récupération'!E958</f>
        <v>0</v>
      </c>
      <c r="BC935" s="479">
        <f>'d.Points de vente&amp;récupération'!F958</f>
        <v>0</v>
      </c>
      <c r="BD935" s="479">
        <f>'d.Points de vente&amp;récupération'!G958</f>
        <v>0</v>
      </c>
      <c r="BE935" s="479">
        <f>'d.Points de vente&amp;récupération'!H958</f>
        <v>0</v>
      </c>
      <c r="BF935" s="479">
        <f>'d.Points de vente&amp;récupération'!I958</f>
        <v>0</v>
      </c>
      <c r="BG935" s="479">
        <f>'d.Points de vente&amp;récupération'!J958</f>
        <v>0</v>
      </c>
      <c r="BH935" s="479">
        <f>'d.Points de vente&amp;récupération'!K958</f>
        <v>0</v>
      </c>
    </row>
    <row r="936" spans="15:60">
      <c r="O936">
        <v>933</v>
      </c>
      <c r="P936" t="str">
        <f>_xlfn.XLOOKUP(O936,'1.Fiche candidature (à remplir)'!AB:AB,'1.Fiche candidature (à remplir)'!D:D)</f>
        <v>Achat ou location de dispositifs de distribution en Vrac en point de vente</v>
      </c>
      <c r="Q936" t="str">
        <f>_xlfn.XLOOKUP(O936,'1.Fiche candidature (à remplir)'!AB:AB,'1.Fiche candidature (à remplir)'!AC:AC)</f>
        <v>Investissement_3</v>
      </c>
      <c r="R936" t="str">
        <f>_xlfn.XLOOKUP(O936,'1.Fiche candidature (à remplir)'!AB:AB,'1.Fiche candidature (à remplir)'!E:E)</f>
        <v>A compléter</v>
      </c>
      <c r="S936">
        <f>_xlfn.XLOOKUP(O936,'1.Fiche candidature (à remplir)'!AB:AB,'1.Fiche candidature (à remplir)'!F:F)</f>
        <v>0</v>
      </c>
      <c r="T936">
        <f>_xlfn.XLOOKUP(O936,'1.Fiche candidature (à remplir)'!AB:AB,'1.Fiche candidature (à remplir)'!G:G)</f>
        <v>0</v>
      </c>
      <c r="U936">
        <f>_xlfn.XLOOKUP(O936,'1.Fiche candidature (à remplir)'!AB:AB,'1.Fiche candidature (à remplir)'!H:H)</f>
        <v>0</v>
      </c>
      <c r="V936" t="str">
        <f>_xlfn.XLOOKUP(O936,'1.Fiche candidature (à remplir)'!AB:AB,'1.Fiche candidature (à remplir)'!I:I)</f>
        <v>A compléter</v>
      </c>
      <c r="W936" t="str">
        <f>_xlfn.XLOOKUP(O936,'1.Fiche candidature (à remplir)'!AB:AB,'1.Fiche candidature (à remplir)'!L:L)</f>
        <v>A remplir</v>
      </c>
      <c r="X936">
        <f>_xlfn.XLOOKUP(O936,'1.Fiche candidature (à remplir)'!AB:AB,'1.Fiche candidature (à remplir)'!M:M)</f>
        <v>0</v>
      </c>
      <c r="Y936">
        <f>_xlfn.XLOOKUP(O936,'1.Fiche candidature (à remplir)'!AB:AB,'1.Fiche candidature (à remplir)'!N:N)</f>
        <v>0</v>
      </c>
      <c r="Z936">
        <f>_xlfn.XLOOKUP(O936,'1.Fiche candidature (à remplir)'!AB:AB,'1.Fiche candidature (à remplir)'!P:P)</f>
        <v>0</v>
      </c>
      <c r="AC936" s="479">
        <f>b.Groupement!D962</f>
        <v>0</v>
      </c>
      <c r="AD936" s="479">
        <f>b.Groupement!E962</f>
        <v>0</v>
      </c>
      <c r="AE936" s="479">
        <f>b.Groupement!F962</f>
        <v>0</v>
      </c>
      <c r="AF936" s="479">
        <f>b.Groupement!G962</f>
        <v>0</v>
      </c>
      <c r="AG936" s="479">
        <f>b.Groupement!H962</f>
        <v>0</v>
      </c>
      <c r="AH936" s="479">
        <f>b.Groupement!I962</f>
        <v>0</v>
      </c>
      <c r="AI936" s="479">
        <f>b.Groupement!J962</f>
        <v>0</v>
      </c>
      <c r="AK936" s="479">
        <f>'a.Equipe projet'!D958</f>
        <v>0</v>
      </c>
      <c r="AL936" s="479">
        <f>'a.Equipe projet'!E958</f>
        <v>0</v>
      </c>
      <c r="AM936" s="479">
        <f>'a.Equipe projet'!F958</f>
        <v>0</v>
      </c>
      <c r="AN936" s="479">
        <f>'a.Equipe projet'!G958</f>
        <v>0</v>
      </c>
      <c r="AO936" s="479">
        <f>'a.Equipe projet'!H958</f>
        <v>0</v>
      </c>
      <c r="AP936" s="479">
        <f>'a.Equipe projet'!I958</f>
        <v>0</v>
      </c>
      <c r="AQ936" s="479">
        <f>'a.Equipe projet'!J958</f>
        <v>0</v>
      </c>
      <c r="AR936" s="479">
        <f>'a.Equipe projet'!K958</f>
        <v>0</v>
      </c>
      <c r="AS936" s="479">
        <f>'a.Equipe projet'!L958</f>
        <v>0</v>
      </c>
      <c r="AU936" s="479">
        <f>'c.Prestataires'!D957</f>
        <v>0</v>
      </c>
      <c r="AV936" s="479">
        <f>'c.Prestataires'!E957</f>
        <v>0</v>
      </c>
      <c r="AW936" s="479">
        <f>'c.Prestataires'!F957</f>
        <v>0</v>
      </c>
      <c r="AX936" s="479">
        <f>'c.Prestataires'!G957</f>
        <v>0</v>
      </c>
      <c r="AY936" s="479">
        <f>'c.Prestataires'!H957</f>
        <v>0</v>
      </c>
      <c r="BA936" s="479">
        <f>'d.Points de vente&amp;récupération'!D959</f>
        <v>0</v>
      </c>
      <c r="BB936" s="479">
        <f>'d.Points de vente&amp;récupération'!E959</f>
        <v>0</v>
      </c>
      <c r="BC936" s="479">
        <f>'d.Points de vente&amp;récupération'!F959</f>
        <v>0</v>
      </c>
      <c r="BD936" s="479">
        <f>'d.Points de vente&amp;récupération'!G959</f>
        <v>0</v>
      </c>
      <c r="BE936" s="479">
        <f>'d.Points de vente&amp;récupération'!H959</f>
        <v>0</v>
      </c>
      <c r="BF936" s="479">
        <f>'d.Points de vente&amp;récupération'!I959</f>
        <v>0</v>
      </c>
      <c r="BG936" s="479">
        <f>'d.Points de vente&amp;récupération'!J959</f>
        <v>0</v>
      </c>
      <c r="BH936" s="479">
        <f>'d.Points de vente&amp;récupération'!K959</f>
        <v>0</v>
      </c>
    </row>
    <row r="937" spans="15:60">
      <c r="O937">
        <v>934</v>
      </c>
      <c r="P937" t="str">
        <f>_xlfn.XLOOKUP(O937,'1.Fiche candidature (à remplir)'!AB:AB,'1.Fiche candidature (à remplir)'!D:D)</f>
        <v>Achat ou location de dispositifs de distribution en Vrac en point de vente</v>
      </c>
      <c r="Q937" t="str">
        <f>_xlfn.XLOOKUP(O937,'1.Fiche candidature (à remplir)'!AB:AB,'1.Fiche candidature (à remplir)'!AC:AC)</f>
        <v>Investissement_3</v>
      </c>
      <c r="R937" t="str">
        <f>_xlfn.XLOOKUP(O937,'1.Fiche candidature (à remplir)'!AB:AB,'1.Fiche candidature (à remplir)'!E:E)</f>
        <v>A compléter</v>
      </c>
      <c r="S937">
        <f>_xlfn.XLOOKUP(O937,'1.Fiche candidature (à remplir)'!AB:AB,'1.Fiche candidature (à remplir)'!F:F)</f>
        <v>0</v>
      </c>
      <c r="T937">
        <f>_xlfn.XLOOKUP(O937,'1.Fiche candidature (à remplir)'!AB:AB,'1.Fiche candidature (à remplir)'!G:G)</f>
        <v>0</v>
      </c>
      <c r="U937">
        <f>_xlfn.XLOOKUP(O937,'1.Fiche candidature (à remplir)'!AB:AB,'1.Fiche candidature (à remplir)'!H:H)</f>
        <v>0</v>
      </c>
      <c r="V937" t="str">
        <f>_xlfn.XLOOKUP(O937,'1.Fiche candidature (à remplir)'!AB:AB,'1.Fiche candidature (à remplir)'!I:I)</f>
        <v>A compléter</v>
      </c>
      <c r="W937" t="str">
        <f>_xlfn.XLOOKUP(O937,'1.Fiche candidature (à remplir)'!AB:AB,'1.Fiche candidature (à remplir)'!L:L)</f>
        <v>A remplir</v>
      </c>
      <c r="X937">
        <f>_xlfn.XLOOKUP(O937,'1.Fiche candidature (à remplir)'!AB:AB,'1.Fiche candidature (à remplir)'!M:M)</f>
        <v>0</v>
      </c>
      <c r="Y937">
        <f>_xlfn.XLOOKUP(O937,'1.Fiche candidature (à remplir)'!AB:AB,'1.Fiche candidature (à remplir)'!N:N)</f>
        <v>0</v>
      </c>
      <c r="Z937">
        <f>_xlfn.XLOOKUP(O937,'1.Fiche candidature (à remplir)'!AB:AB,'1.Fiche candidature (à remplir)'!P:P)</f>
        <v>0</v>
      </c>
      <c r="AC937" s="479">
        <f>b.Groupement!D963</f>
        <v>0</v>
      </c>
      <c r="AD937" s="479">
        <f>b.Groupement!E963</f>
        <v>0</v>
      </c>
      <c r="AE937" s="479">
        <f>b.Groupement!F963</f>
        <v>0</v>
      </c>
      <c r="AF937" s="479">
        <f>b.Groupement!G963</f>
        <v>0</v>
      </c>
      <c r="AG937" s="479">
        <f>b.Groupement!H963</f>
        <v>0</v>
      </c>
      <c r="AH937" s="479">
        <f>b.Groupement!I963</f>
        <v>0</v>
      </c>
      <c r="AI937" s="479">
        <f>b.Groupement!J963</f>
        <v>0</v>
      </c>
      <c r="AK937" s="479">
        <f>'a.Equipe projet'!D959</f>
        <v>0</v>
      </c>
      <c r="AL937" s="479">
        <f>'a.Equipe projet'!E959</f>
        <v>0</v>
      </c>
      <c r="AM937" s="479">
        <f>'a.Equipe projet'!F959</f>
        <v>0</v>
      </c>
      <c r="AN937" s="479">
        <f>'a.Equipe projet'!G959</f>
        <v>0</v>
      </c>
      <c r="AO937" s="479">
        <f>'a.Equipe projet'!H959</f>
        <v>0</v>
      </c>
      <c r="AP937" s="479">
        <f>'a.Equipe projet'!I959</f>
        <v>0</v>
      </c>
      <c r="AQ937" s="479">
        <f>'a.Equipe projet'!J959</f>
        <v>0</v>
      </c>
      <c r="AR937" s="479">
        <f>'a.Equipe projet'!K959</f>
        <v>0</v>
      </c>
      <c r="AS937" s="479">
        <f>'a.Equipe projet'!L959</f>
        <v>0</v>
      </c>
      <c r="AU937" s="479">
        <f>'c.Prestataires'!D958</f>
        <v>0</v>
      </c>
      <c r="AV937" s="479">
        <f>'c.Prestataires'!E958</f>
        <v>0</v>
      </c>
      <c r="AW937" s="479">
        <f>'c.Prestataires'!F958</f>
        <v>0</v>
      </c>
      <c r="AX937" s="479">
        <f>'c.Prestataires'!G958</f>
        <v>0</v>
      </c>
      <c r="AY937" s="479">
        <f>'c.Prestataires'!H958</f>
        <v>0</v>
      </c>
      <c r="BA937" s="479">
        <f>'d.Points de vente&amp;récupération'!D960</f>
        <v>0</v>
      </c>
      <c r="BB937" s="479">
        <f>'d.Points de vente&amp;récupération'!E960</f>
        <v>0</v>
      </c>
      <c r="BC937" s="479">
        <f>'d.Points de vente&amp;récupération'!F960</f>
        <v>0</v>
      </c>
      <c r="BD937" s="479">
        <f>'d.Points de vente&amp;récupération'!G960</f>
        <v>0</v>
      </c>
      <c r="BE937" s="479">
        <f>'d.Points de vente&amp;récupération'!H960</f>
        <v>0</v>
      </c>
      <c r="BF937" s="479">
        <f>'d.Points de vente&amp;récupération'!I960</f>
        <v>0</v>
      </c>
      <c r="BG937" s="479">
        <f>'d.Points de vente&amp;récupération'!J960</f>
        <v>0</v>
      </c>
      <c r="BH937" s="479">
        <f>'d.Points de vente&amp;récupération'!K960</f>
        <v>0</v>
      </c>
    </row>
    <row r="938" spans="15:60">
      <c r="O938">
        <v>935</v>
      </c>
      <c r="P938" t="str">
        <f>_xlfn.XLOOKUP(O938,'1.Fiche candidature (à remplir)'!AB:AB,'1.Fiche candidature (à remplir)'!D:D)</f>
        <v>Achat ou location de dispositifs en rayon pour recours à la vente en Vrac
Exemple : balance pour le tarage, système de désinfection des emballages ect.</v>
      </c>
      <c r="Q938" t="str">
        <f>_xlfn.XLOOKUP(O938,'1.Fiche candidature (à remplir)'!AB:AB,'1.Fiche candidature (à remplir)'!AC:AC)</f>
        <v>Investissement_3</v>
      </c>
      <c r="R938" t="str">
        <f>_xlfn.XLOOKUP(O938,'1.Fiche candidature (à remplir)'!AB:AB,'1.Fiche candidature (à remplir)'!E:E)</f>
        <v>A compléter</v>
      </c>
      <c r="S938">
        <f>_xlfn.XLOOKUP(O938,'1.Fiche candidature (à remplir)'!AB:AB,'1.Fiche candidature (à remplir)'!F:F)</f>
        <v>0</v>
      </c>
      <c r="T938">
        <f>_xlfn.XLOOKUP(O938,'1.Fiche candidature (à remplir)'!AB:AB,'1.Fiche candidature (à remplir)'!G:G)</f>
        <v>0</v>
      </c>
      <c r="U938">
        <f>_xlfn.XLOOKUP(O938,'1.Fiche candidature (à remplir)'!AB:AB,'1.Fiche candidature (à remplir)'!H:H)</f>
        <v>0</v>
      </c>
      <c r="V938" t="str">
        <f>_xlfn.XLOOKUP(O938,'1.Fiche candidature (à remplir)'!AB:AB,'1.Fiche candidature (à remplir)'!I:I)</f>
        <v>A compléter</v>
      </c>
      <c r="W938" t="str">
        <f>_xlfn.XLOOKUP(O938,'1.Fiche candidature (à remplir)'!AB:AB,'1.Fiche candidature (à remplir)'!L:L)</f>
        <v>A remplir</v>
      </c>
      <c r="X938">
        <f>_xlfn.XLOOKUP(O938,'1.Fiche candidature (à remplir)'!AB:AB,'1.Fiche candidature (à remplir)'!M:M)</f>
        <v>0</v>
      </c>
      <c r="Y938">
        <f>_xlfn.XLOOKUP(O938,'1.Fiche candidature (à remplir)'!AB:AB,'1.Fiche candidature (à remplir)'!N:N)</f>
        <v>0</v>
      </c>
      <c r="Z938">
        <f>_xlfn.XLOOKUP(O938,'1.Fiche candidature (à remplir)'!AB:AB,'1.Fiche candidature (à remplir)'!P:P)</f>
        <v>0</v>
      </c>
      <c r="AC938" s="479">
        <f>b.Groupement!D964</f>
        <v>0</v>
      </c>
      <c r="AD938" s="479">
        <f>b.Groupement!E964</f>
        <v>0</v>
      </c>
      <c r="AE938" s="479">
        <f>b.Groupement!F964</f>
        <v>0</v>
      </c>
      <c r="AF938" s="479">
        <f>b.Groupement!G964</f>
        <v>0</v>
      </c>
      <c r="AG938" s="479">
        <f>b.Groupement!H964</f>
        <v>0</v>
      </c>
      <c r="AH938" s="479">
        <f>b.Groupement!I964</f>
        <v>0</v>
      </c>
      <c r="AI938" s="479">
        <f>b.Groupement!J964</f>
        <v>0</v>
      </c>
      <c r="AK938" s="479">
        <f>'a.Equipe projet'!D960</f>
        <v>0</v>
      </c>
      <c r="AL938" s="479">
        <f>'a.Equipe projet'!E960</f>
        <v>0</v>
      </c>
      <c r="AM938" s="479">
        <f>'a.Equipe projet'!F960</f>
        <v>0</v>
      </c>
      <c r="AN938" s="479">
        <f>'a.Equipe projet'!G960</f>
        <v>0</v>
      </c>
      <c r="AO938" s="479">
        <f>'a.Equipe projet'!H960</f>
        <v>0</v>
      </c>
      <c r="AP938" s="479">
        <f>'a.Equipe projet'!I960</f>
        <v>0</v>
      </c>
      <c r="AQ938" s="479">
        <f>'a.Equipe projet'!J960</f>
        <v>0</v>
      </c>
      <c r="AR938" s="479">
        <f>'a.Equipe projet'!K960</f>
        <v>0</v>
      </c>
      <c r="AS938" s="479">
        <f>'a.Equipe projet'!L960</f>
        <v>0</v>
      </c>
      <c r="AU938" s="479">
        <f>'c.Prestataires'!D959</f>
        <v>0</v>
      </c>
      <c r="AV938" s="479">
        <f>'c.Prestataires'!E959</f>
        <v>0</v>
      </c>
      <c r="AW938" s="479">
        <f>'c.Prestataires'!F959</f>
        <v>0</v>
      </c>
      <c r="AX938" s="479">
        <f>'c.Prestataires'!G959</f>
        <v>0</v>
      </c>
      <c r="AY938" s="479">
        <f>'c.Prestataires'!H959</f>
        <v>0</v>
      </c>
      <c r="BA938" s="479">
        <f>'d.Points de vente&amp;récupération'!D961</f>
        <v>0</v>
      </c>
      <c r="BB938" s="479">
        <f>'d.Points de vente&amp;récupération'!E961</f>
        <v>0</v>
      </c>
      <c r="BC938" s="479">
        <f>'d.Points de vente&amp;récupération'!F961</f>
        <v>0</v>
      </c>
      <c r="BD938" s="479">
        <f>'d.Points de vente&amp;récupération'!G961</f>
        <v>0</v>
      </c>
      <c r="BE938" s="479">
        <f>'d.Points de vente&amp;récupération'!H961</f>
        <v>0</v>
      </c>
      <c r="BF938" s="479">
        <f>'d.Points de vente&amp;récupération'!I961</f>
        <v>0</v>
      </c>
      <c r="BG938" s="479">
        <f>'d.Points de vente&amp;récupération'!J961</f>
        <v>0</v>
      </c>
      <c r="BH938" s="479">
        <f>'d.Points de vente&amp;récupération'!K961</f>
        <v>0</v>
      </c>
    </row>
    <row r="939" spans="15:60">
      <c r="O939">
        <v>936</v>
      </c>
      <c r="P939" t="str">
        <f>_xlfn.XLOOKUP(O939,'1.Fiche candidature (à remplir)'!AB:AB,'1.Fiche candidature (à remplir)'!D:D)</f>
        <v>Achat ou location de dispositifs en rayon pour recours à la vente en Vrac</v>
      </c>
      <c r="Q939" t="str">
        <f>_xlfn.XLOOKUP(O939,'1.Fiche candidature (à remplir)'!AB:AB,'1.Fiche candidature (à remplir)'!AC:AC)</f>
        <v>Investissement_3</v>
      </c>
      <c r="R939" t="str">
        <f>_xlfn.XLOOKUP(O939,'1.Fiche candidature (à remplir)'!AB:AB,'1.Fiche candidature (à remplir)'!E:E)</f>
        <v>A compléter</v>
      </c>
      <c r="S939">
        <f>_xlfn.XLOOKUP(O939,'1.Fiche candidature (à remplir)'!AB:AB,'1.Fiche candidature (à remplir)'!F:F)</f>
        <v>0</v>
      </c>
      <c r="T939">
        <f>_xlfn.XLOOKUP(O939,'1.Fiche candidature (à remplir)'!AB:AB,'1.Fiche candidature (à remplir)'!G:G)</f>
        <v>0</v>
      </c>
      <c r="U939">
        <f>_xlfn.XLOOKUP(O939,'1.Fiche candidature (à remplir)'!AB:AB,'1.Fiche candidature (à remplir)'!H:H)</f>
        <v>0</v>
      </c>
      <c r="V939" t="str">
        <f>_xlfn.XLOOKUP(O939,'1.Fiche candidature (à remplir)'!AB:AB,'1.Fiche candidature (à remplir)'!I:I)</f>
        <v>A compléter</v>
      </c>
      <c r="W939" t="str">
        <f>_xlfn.XLOOKUP(O939,'1.Fiche candidature (à remplir)'!AB:AB,'1.Fiche candidature (à remplir)'!L:L)</f>
        <v>A remplir</v>
      </c>
      <c r="X939">
        <f>_xlfn.XLOOKUP(O939,'1.Fiche candidature (à remplir)'!AB:AB,'1.Fiche candidature (à remplir)'!M:M)</f>
        <v>0</v>
      </c>
      <c r="Y939">
        <f>_xlfn.XLOOKUP(O939,'1.Fiche candidature (à remplir)'!AB:AB,'1.Fiche candidature (à remplir)'!N:N)</f>
        <v>0</v>
      </c>
      <c r="Z939">
        <f>_xlfn.XLOOKUP(O939,'1.Fiche candidature (à remplir)'!AB:AB,'1.Fiche candidature (à remplir)'!P:P)</f>
        <v>0</v>
      </c>
      <c r="AC939" s="479">
        <f>b.Groupement!D965</f>
        <v>0</v>
      </c>
      <c r="AD939" s="479">
        <f>b.Groupement!E965</f>
        <v>0</v>
      </c>
      <c r="AE939" s="479">
        <f>b.Groupement!F965</f>
        <v>0</v>
      </c>
      <c r="AF939" s="479">
        <f>b.Groupement!G965</f>
        <v>0</v>
      </c>
      <c r="AG939" s="479">
        <f>b.Groupement!H965</f>
        <v>0</v>
      </c>
      <c r="AH939" s="479">
        <f>b.Groupement!I965</f>
        <v>0</v>
      </c>
      <c r="AI939" s="479">
        <f>b.Groupement!J965</f>
        <v>0</v>
      </c>
      <c r="AK939" s="479">
        <f>'a.Equipe projet'!D961</f>
        <v>0</v>
      </c>
      <c r="AL939" s="479">
        <f>'a.Equipe projet'!E961</f>
        <v>0</v>
      </c>
      <c r="AM939" s="479">
        <f>'a.Equipe projet'!F961</f>
        <v>0</v>
      </c>
      <c r="AN939" s="479">
        <f>'a.Equipe projet'!G961</f>
        <v>0</v>
      </c>
      <c r="AO939" s="479">
        <f>'a.Equipe projet'!H961</f>
        <v>0</v>
      </c>
      <c r="AP939" s="479">
        <f>'a.Equipe projet'!I961</f>
        <v>0</v>
      </c>
      <c r="AQ939" s="479">
        <f>'a.Equipe projet'!J961</f>
        <v>0</v>
      </c>
      <c r="AR939" s="479">
        <f>'a.Equipe projet'!K961</f>
        <v>0</v>
      </c>
      <c r="AS939" s="479">
        <f>'a.Equipe projet'!L961</f>
        <v>0</v>
      </c>
      <c r="AU939" s="479">
        <f>'c.Prestataires'!D960</f>
        <v>0</v>
      </c>
      <c r="AV939" s="479">
        <f>'c.Prestataires'!E960</f>
        <v>0</v>
      </c>
      <c r="AW939" s="479">
        <f>'c.Prestataires'!F960</f>
        <v>0</v>
      </c>
      <c r="AX939" s="479">
        <f>'c.Prestataires'!G960</f>
        <v>0</v>
      </c>
      <c r="AY939" s="479">
        <f>'c.Prestataires'!H960</f>
        <v>0</v>
      </c>
      <c r="BA939" s="479">
        <f>'d.Points de vente&amp;récupération'!D962</f>
        <v>0</v>
      </c>
      <c r="BB939" s="479">
        <f>'d.Points de vente&amp;récupération'!E962</f>
        <v>0</v>
      </c>
      <c r="BC939" s="479">
        <f>'d.Points de vente&amp;récupération'!F962</f>
        <v>0</v>
      </c>
      <c r="BD939" s="479">
        <f>'d.Points de vente&amp;récupération'!G962</f>
        <v>0</v>
      </c>
      <c r="BE939" s="479">
        <f>'d.Points de vente&amp;récupération'!H962</f>
        <v>0</v>
      </c>
      <c r="BF939" s="479">
        <f>'d.Points de vente&amp;récupération'!I962</f>
        <v>0</v>
      </c>
      <c r="BG939" s="479">
        <f>'d.Points de vente&amp;récupération'!J962</f>
        <v>0</v>
      </c>
      <c r="BH939" s="479">
        <f>'d.Points de vente&amp;récupération'!K962</f>
        <v>0</v>
      </c>
    </row>
    <row r="940" spans="15:60">
      <c r="O940">
        <v>937</v>
      </c>
      <c r="P940" t="str">
        <f>_xlfn.XLOOKUP(O940,'1.Fiche candidature (à remplir)'!AB:AB,'1.Fiche candidature (à remplir)'!D:D)</f>
        <v>Achat ou location de dispositifs en rayon pour recours à la vente en Vrac</v>
      </c>
      <c r="Q940" t="str">
        <f>_xlfn.XLOOKUP(O940,'1.Fiche candidature (à remplir)'!AB:AB,'1.Fiche candidature (à remplir)'!AC:AC)</f>
        <v>Investissement_3</v>
      </c>
      <c r="R940" t="str">
        <f>_xlfn.XLOOKUP(O940,'1.Fiche candidature (à remplir)'!AB:AB,'1.Fiche candidature (à remplir)'!E:E)</f>
        <v>A compléter</v>
      </c>
      <c r="S940">
        <f>_xlfn.XLOOKUP(O940,'1.Fiche candidature (à remplir)'!AB:AB,'1.Fiche candidature (à remplir)'!F:F)</f>
        <v>0</v>
      </c>
      <c r="T940">
        <f>_xlfn.XLOOKUP(O940,'1.Fiche candidature (à remplir)'!AB:AB,'1.Fiche candidature (à remplir)'!G:G)</f>
        <v>0</v>
      </c>
      <c r="U940">
        <f>_xlfn.XLOOKUP(O940,'1.Fiche candidature (à remplir)'!AB:AB,'1.Fiche candidature (à remplir)'!H:H)</f>
        <v>0</v>
      </c>
      <c r="V940" t="str">
        <f>_xlfn.XLOOKUP(O940,'1.Fiche candidature (à remplir)'!AB:AB,'1.Fiche candidature (à remplir)'!I:I)</f>
        <v>A compléter</v>
      </c>
      <c r="W940" t="str">
        <f>_xlfn.XLOOKUP(O940,'1.Fiche candidature (à remplir)'!AB:AB,'1.Fiche candidature (à remplir)'!L:L)</f>
        <v>A remplir</v>
      </c>
      <c r="X940">
        <f>_xlfn.XLOOKUP(O940,'1.Fiche candidature (à remplir)'!AB:AB,'1.Fiche candidature (à remplir)'!M:M)</f>
        <v>0</v>
      </c>
      <c r="Y940">
        <f>_xlfn.XLOOKUP(O940,'1.Fiche candidature (à remplir)'!AB:AB,'1.Fiche candidature (à remplir)'!N:N)</f>
        <v>0</v>
      </c>
      <c r="Z940">
        <f>_xlfn.XLOOKUP(O940,'1.Fiche candidature (à remplir)'!AB:AB,'1.Fiche candidature (à remplir)'!P:P)</f>
        <v>0</v>
      </c>
      <c r="AC940" s="479">
        <f>b.Groupement!D966</f>
        <v>0</v>
      </c>
      <c r="AD940" s="479">
        <f>b.Groupement!E966</f>
        <v>0</v>
      </c>
      <c r="AE940" s="479">
        <f>b.Groupement!F966</f>
        <v>0</v>
      </c>
      <c r="AF940" s="479">
        <f>b.Groupement!G966</f>
        <v>0</v>
      </c>
      <c r="AG940" s="479">
        <f>b.Groupement!H966</f>
        <v>0</v>
      </c>
      <c r="AH940" s="479">
        <f>b.Groupement!I966</f>
        <v>0</v>
      </c>
      <c r="AI940" s="479">
        <f>b.Groupement!J966</f>
        <v>0</v>
      </c>
      <c r="AK940" s="479">
        <f>'a.Equipe projet'!D962</f>
        <v>0</v>
      </c>
      <c r="AL940" s="479">
        <f>'a.Equipe projet'!E962</f>
        <v>0</v>
      </c>
      <c r="AM940" s="479">
        <f>'a.Equipe projet'!F962</f>
        <v>0</v>
      </c>
      <c r="AN940" s="479">
        <f>'a.Equipe projet'!G962</f>
        <v>0</v>
      </c>
      <c r="AO940" s="479">
        <f>'a.Equipe projet'!H962</f>
        <v>0</v>
      </c>
      <c r="AP940" s="479">
        <f>'a.Equipe projet'!I962</f>
        <v>0</v>
      </c>
      <c r="AQ940" s="479">
        <f>'a.Equipe projet'!J962</f>
        <v>0</v>
      </c>
      <c r="AR940" s="479">
        <f>'a.Equipe projet'!K962</f>
        <v>0</v>
      </c>
      <c r="AS940" s="479">
        <f>'a.Equipe projet'!L962</f>
        <v>0</v>
      </c>
      <c r="AU940" s="479">
        <f>'c.Prestataires'!D961</f>
        <v>0</v>
      </c>
      <c r="AV940" s="479">
        <f>'c.Prestataires'!E961</f>
        <v>0</v>
      </c>
      <c r="AW940" s="479">
        <f>'c.Prestataires'!F961</f>
        <v>0</v>
      </c>
      <c r="AX940" s="479">
        <f>'c.Prestataires'!G961</f>
        <v>0</v>
      </c>
      <c r="AY940" s="479">
        <f>'c.Prestataires'!H961</f>
        <v>0</v>
      </c>
      <c r="BA940" s="479">
        <f>'d.Points de vente&amp;récupération'!D963</f>
        <v>0</v>
      </c>
      <c r="BB940" s="479">
        <f>'d.Points de vente&amp;récupération'!E963</f>
        <v>0</v>
      </c>
      <c r="BC940" s="479">
        <f>'d.Points de vente&amp;récupération'!F963</f>
        <v>0</v>
      </c>
      <c r="BD940" s="479">
        <f>'d.Points de vente&amp;récupération'!G963</f>
        <v>0</v>
      </c>
      <c r="BE940" s="479">
        <f>'d.Points de vente&amp;récupération'!H963</f>
        <v>0</v>
      </c>
      <c r="BF940" s="479">
        <f>'d.Points de vente&amp;récupération'!I963</f>
        <v>0</v>
      </c>
      <c r="BG940" s="479">
        <f>'d.Points de vente&amp;récupération'!J963</f>
        <v>0</v>
      </c>
      <c r="BH940" s="479">
        <f>'d.Points de vente&amp;récupération'!K963</f>
        <v>0</v>
      </c>
    </row>
    <row r="941" spans="15:60">
      <c r="O941">
        <v>938</v>
      </c>
      <c r="P941" t="str">
        <f>_xlfn.XLOOKUP(O941,'1.Fiche candidature (à remplir)'!AB:AB,'1.Fiche candidature (à remplir)'!D:D)</f>
        <v>Achat ou location de dispositifs en rayon pour recours à la vente en Vrac</v>
      </c>
      <c r="Q941" t="str">
        <f>_xlfn.XLOOKUP(O941,'1.Fiche candidature (à remplir)'!AB:AB,'1.Fiche candidature (à remplir)'!AC:AC)</f>
        <v>Investissement_3</v>
      </c>
      <c r="R941" t="str">
        <f>_xlfn.XLOOKUP(O941,'1.Fiche candidature (à remplir)'!AB:AB,'1.Fiche candidature (à remplir)'!E:E)</f>
        <v>A compléter</v>
      </c>
      <c r="S941">
        <f>_xlfn.XLOOKUP(O941,'1.Fiche candidature (à remplir)'!AB:AB,'1.Fiche candidature (à remplir)'!F:F)</f>
        <v>0</v>
      </c>
      <c r="T941">
        <f>_xlfn.XLOOKUP(O941,'1.Fiche candidature (à remplir)'!AB:AB,'1.Fiche candidature (à remplir)'!G:G)</f>
        <v>0</v>
      </c>
      <c r="U941">
        <f>_xlfn.XLOOKUP(O941,'1.Fiche candidature (à remplir)'!AB:AB,'1.Fiche candidature (à remplir)'!H:H)</f>
        <v>0</v>
      </c>
      <c r="V941" t="str">
        <f>_xlfn.XLOOKUP(O941,'1.Fiche candidature (à remplir)'!AB:AB,'1.Fiche candidature (à remplir)'!I:I)</f>
        <v>A compléter</v>
      </c>
      <c r="W941" t="str">
        <f>_xlfn.XLOOKUP(O941,'1.Fiche candidature (à remplir)'!AB:AB,'1.Fiche candidature (à remplir)'!L:L)</f>
        <v>A remplir</v>
      </c>
      <c r="X941">
        <f>_xlfn.XLOOKUP(O941,'1.Fiche candidature (à remplir)'!AB:AB,'1.Fiche candidature (à remplir)'!M:M)</f>
        <v>0</v>
      </c>
      <c r="Y941">
        <f>_xlfn.XLOOKUP(O941,'1.Fiche candidature (à remplir)'!AB:AB,'1.Fiche candidature (à remplir)'!N:N)</f>
        <v>0</v>
      </c>
      <c r="Z941">
        <f>_xlfn.XLOOKUP(O941,'1.Fiche candidature (à remplir)'!AB:AB,'1.Fiche candidature (à remplir)'!P:P)</f>
        <v>0</v>
      </c>
      <c r="AC941" s="479">
        <f>b.Groupement!D967</f>
        <v>0</v>
      </c>
      <c r="AD941" s="479">
        <f>b.Groupement!E967</f>
        <v>0</v>
      </c>
      <c r="AE941" s="479">
        <f>b.Groupement!F967</f>
        <v>0</v>
      </c>
      <c r="AF941" s="479">
        <f>b.Groupement!G967</f>
        <v>0</v>
      </c>
      <c r="AG941" s="479">
        <f>b.Groupement!H967</f>
        <v>0</v>
      </c>
      <c r="AH941" s="479">
        <f>b.Groupement!I967</f>
        <v>0</v>
      </c>
      <c r="AI941" s="479">
        <f>b.Groupement!J967</f>
        <v>0</v>
      </c>
      <c r="AK941" s="479">
        <f>'a.Equipe projet'!D963</f>
        <v>0</v>
      </c>
      <c r="AL941" s="479">
        <f>'a.Equipe projet'!E963</f>
        <v>0</v>
      </c>
      <c r="AM941" s="479">
        <f>'a.Equipe projet'!F963</f>
        <v>0</v>
      </c>
      <c r="AN941" s="479">
        <f>'a.Equipe projet'!G963</f>
        <v>0</v>
      </c>
      <c r="AO941" s="479">
        <f>'a.Equipe projet'!H963</f>
        <v>0</v>
      </c>
      <c r="AP941" s="479">
        <f>'a.Equipe projet'!I963</f>
        <v>0</v>
      </c>
      <c r="AQ941" s="479">
        <f>'a.Equipe projet'!J963</f>
        <v>0</v>
      </c>
      <c r="AR941" s="479">
        <f>'a.Equipe projet'!K963</f>
        <v>0</v>
      </c>
      <c r="AS941" s="479">
        <f>'a.Equipe projet'!L963</f>
        <v>0</v>
      </c>
      <c r="AU941" s="479">
        <f>'c.Prestataires'!D962</f>
        <v>0</v>
      </c>
      <c r="AV941" s="479">
        <f>'c.Prestataires'!E962</f>
        <v>0</v>
      </c>
      <c r="AW941" s="479">
        <f>'c.Prestataires'!F962</f>
        <v>0</v>
      </c>
      <c r="AX941" s="479">
        <f>'c.Prestataires'!G962</f>
        <v>0</v>
      </c>
      <c r="AY941" s="479">
        <f>'c.Prestataires'!H962</f>
        <v>0</v>
      </c>
      <c r="BA941" s="479">
        <f>'d.Points de vente&amp;récupération'!D964</f>
        <v>0</v>
      </c>
      <c r="BB941" s="479">
        <f>'d.Points de vente&amp;récupération'!E964</f>
        <v>0</v>
      </c>
      <c r="BC941" s="479">
        <f>'d.Points de vente&amp;récupération'!F964</f>
        <v>0</v>
      </c>
      <c r="BD941" s="479">
        <f>'d.Points de vente&amp;récupération'!G964</f>
        <v>0</v>
      </c>
      <c r="BE941" s="479">
        <f>'d.Points de vente&amp;récupération'!H964</f>
        <v>0</v>
      </c>
      <c r="BF941" s="479">
        <f>'d.Points de vente&amp;récupération'!I964</f>
        <v>0</v>
      </c>
      <c r="BG941" s="479">
        <f>'d.Points de vente&amp;récupération'!J964</f>
        <v>0</v>
      </c>
      <c r="BH941" s="479">
        <f>'d.Points de vente&amp;récupération'!K964</f>
        <v>0</v>
      </c>
    </row>
    <row r="942" spans="15:60">
      <c r="O942">
        <v>939</v>
      </c>
      <c r="P942" t="str">
        <f>_xlfn.XLOOKUP(O942,'1.Fiche candidature (à remplir)'!AB:AB,'1.Fiche candidature (à remplir)'!D:D)</f>
        <v>Achat ou location de dispositifs en rayon pour recours à la vente en Vrac</v>
      </c>
      <c r="Q942" t="str">
        <f>_xlfn.XLOOKUP(O942,'1.Fiche candidature (à remplir)'!AB:AB,'1.Fiche candidature (à remplir)'!AC:AC)</f>
        <v>Investissement_3</v>
      </c>
      <c r="R942" t="str">
        <f>_xlfn.XLOOKUP(O942,'1.Fiche candidature (à remplir)'!AB:AB,'1.Fiche candidature (à remplir)'!E:E)</f>
        <v>A compléter</v>
      </c>
      <c r="S942">
        <f>_xlfn.XLOOKUP(O942,'1.Fiche candidature (à remplir)'!AB:AB,'1.Fiche candidature (à remplir)'!F:F)</f>
        <v>0</v>
      </c>
      <c r="T942">
        <f>_xlfn.XLOOKUP(O942,'1.Fiche candidature (à remplir)'!AB:AB,'1.Fiche candidature (à remplir)'!G:G)</f>
        <v>0</v>
      </c>
      <c r="U942">
        <f>_xlfn.XLOOKUP(O942,'1.Fiche candidature (à remplir)'!AB:AB,'1.Fiche candidature (à remplir)'!H:H)</f>
        <v>0</v>
      </c>
      <c r="V942" t="str">
        <f>_xlfn.XLOOKUP(O942,'1.Fiche candidature (à remplir)'!AB:AB,'1.Fiche candidature (à remplir)'!I:I)</f>
        <v>A compléter</v>
      </c>
      <c r="W942" t="str">
        <f>_xlfn.XLOOKUP(O942,'1.Fiche candidature (à remplir)'!AB:AB,'1.Fiche candidature (à remplir)'!L:L)</f>
        <v>A remplir</v>
      </c>
      <c r="X942">
        <f>_xlfn.XLOOKUP(O942,'1.Fiche candidature (à remplir)'!AB:AB,'1.Fiche candidature (à remplir)'!M:M)</f>
        <v>0</v>
      </c>
      <c r="Y942">
        <f>_xlfn.XLOOKUP(O942,'1.Fiche candidature (à remplir)'!AB:AB,'1.Fiche candidature (à remplir)'!N:N)</f>
        <v>0</v>
      </c>
      <c r="Z942">
        <f>_xlfn.XLOOKUP(O942,'1.Fiche candidature (à remplir)'!AB:AB,'1.Fiche candidature (à remplir)'!P:P)</f>
        <v>0</v>
      </c>
      <c r="AC942" s="479">
        <f>b.Groupement!D968</f>
        <v>0</v>
      </c>
      <c r="AD942" s="479">
        <f>b.Groupement!E968</f>
        <v>0</v>
      </c>
      <c r="AE942" s="479">
        <f>b.Groupement!F968</f>
        <v>0</v>
      </c>
      <c r="AF942" s="479">
        <f>b.Groupement!G968</f>
        <v>0</v>
      </c>
      <c r="AG942" s="479">
        <f>b.Groupement!H968</f>
        <v>0</v>
      </c>
      <c r="AH942" s="479">
        <f>b.Groupement!I968</f>
        <v>0</v>
      </c>
      <c r="AI942" s="479">
        <f>b.Groupement!J968</f>
        <v>0</v>
      </c>
      <c r="AK942" s="479">
        <f>'a.Equipe projet'!D964</f>
        <v>0</v>
      </c>
      <c r="AL942" s="479">
        <f>'a.Equipe projet'!E964</f>
        <v>0</v>
      </c>
      <c r="AM942" s="479">
        <f>'a.Equipe projet'!F964</f>
        <v>0</v>
      </c>
      <c r="AN942" s="479">
        <f>'a.Equipe projet'!G964</f>
        <v>0</v>
      </c>
      <c r="AO942" s="479">
        <f>'a.Equipe projet'!H964</f>
        <v>0</v>
      </c>
      <c r="AP942" s="479">
        <f>'a.Equipe projet'!I964</f>
        <v>0</v>
      </c>
      <c r="AQ942" s="479">
        <f>'a.Equipe projet'!J964</f>
        <v>0</v>
      </c>
      <c r="AR942" s="479">
        <f>'a.Equipe projet'!K964</f>
        <v>0</v>
      </c>
      <c r="AS942" s="479">
        <f>'a.Equipe projet'!L964</f>
        <v>0</v>
      </c>
      <c r="AU942" s="479">
        <f>'c.Prestataires'!D963</f>
        <v>0</v>
      </c>
      <c r="AV942" s="479">
        <f>'c.Prestataires'!E963</f>
        <v>0</v>
      </c>
      <c r="AW942" s="479">
        <f>'c.Prestataires'!F963</f>
        <v>0</v>
      </c>
      <c r="AX942" s="479">
        <f>'c.Prestataires'!G963</f>
        <v>0</v>
      </c>
      <c r="AY942" s="479">
        <f>'c.Prestataires'!H963</f>
        <v>0</v>
      </c>
      <c r="BA942" s="479">
        <f>'d.Points de vente&amp;récupération'!D965</f>
        <v>0</v>
      </c>
      <c r="BB942" s="479">
        <f>'d.Points de vente&amp;récupération'!E965</f>
        <v>0</v>
      </c>
      <c r="BC942" s="479">
        <f>'d.Points de vente&amp;récupération'!F965</f>
        <v>0</v>
      </c>
      <c r="BD942" s="479">
        <f>'d.Points de vente&amp;récupération'!G965</f>
        <v>0</v>
      </c>
      <c r="BE942" s="479">
        <f>'d.Points de vente&amp;récupération'!H965</f>
        <v>0</v>
      </c>
      <c r="BF942" s="479">
        <f>'d.Points de vente&amp;récupération'!I965</f>
        <v>0</v>
      </c>
      <c r="BG942" s="479">
        <f>'d.Points de vente&amp;récupération'!J965</f>
        <v>0</v>
      </c>
      <c r="BH942" s="479">
        <f>'d.Points de vente&amp;récupération'!K965</f>
        <v>0</v>
      </c>
    </row>
    <row r="943" spans="15:60">
      <c r="O943">
        <v>940</v>
      </c>
      <c r="P943" t="str">
        <f>_xlfn.XLOOKUP(O943,'1.Fiche candidature (à remplir)'!AB:AB,'1.Fiche candidature (à remplir)'!D:D)</f>
        <v>Achat de supports de communication consommateur en magasin
Exemple : kakémonos, stops rayons ect.</v>
      </c>
      <c r="Q943" t="str">
        <f>_xlfn.XLOOKUP(O943,'1.Fiche candidature (à remplir)'!AB:AB,'1.Fiche candidature (à remplir)'!AC:AC)</f>
        <v>Investissement_3</v>
      </c>
      <c r="R943" t="str">
        <f>_xlfn.XLOOKUP(O943,'1.Fiche candidature (à remplir)'!AB:AB,'1.Fiche candidature (à remplir)'!E:E)</f>
        <v>A compléter</v>
      </c>
      <c r="S943">
        <f>_xlfn.XLOOKUP(O943,'1.Fiche candidature (à remplir)'!AB:AB,'1.Fiche candidature (à remplir)'!F:F)</f>
        <v>0</v>
      </c>
      <c r="T943">
        <f>_xlfn.XLOOKUP(O943,'1.Fiche candidature (à remplir)'!AB:AB,'1.Fiche candidature (à remplir)'!G:G)</f>
        <v>0</v>
      </c>
      <c r="U943">
        <f>_xlfn.XLOOKUP(O943,'1.Fiche candidature (à remplir)'!AB:AB,'1.Fiche candidature (à remplir)'!H:H)</f>
        <v>0</v>
      </c>
      <c r="V943" t="str">
        <f>_xlfn.XLOOKUP(O943,'1.Fiche candidature (à remplir)'!AB:AB,'1.Fiche candidature (à remplir)'!I:I)</f>
        <v>A compléter</v>
      </c>
      <c r="W943" t="str">
        <f>_xlfn.XLOOKUP(O943,'1.Fiche candidature (à remplir)'!AB:AB,'1.Fiche candidature (à remplir)'!L:L)</f>
        <v>A remplir</v>
      </c>
      <c r="X943">
        <f>_xlfn.XLOOKUP(O943,'1.Fiche candidature (à remplir)'!AB:AB,'1.Fiche candidature (à remplir)'!M:M)</f>
        <v>0</v>
      </c>
      <c r="Y943">
        <f>_xlfn.XLOOKUP(O943,'1.Fiche candidature (à remplir)'!AB:AB,'1.Fiche candidature (à remplir)'!N:N)</f>
        <v>0</v>
      </c>
      <c r="Z943">
        <f>_xlfn.XLOOKUP(O943,'1.Fiche candidature (à remplir)'!AB:AB,'1.Fiche candidature (à remplir)'!P:P)</f>
        <v>0</v>
      </c>
      <c r="AC943" s="479">
        <f>b.Groupement!D969</f>
        <v>0</v>
      </c>
      <c r="AD943" s="479">
        <f>b.Groupement!E969</f>
        <v>0</v>
      </c>
      <c r="AE943" s="479">
        <f>b.Groupement!F969</f>
        <v>0</v>
      </c>
      <c r="AF943" s="479">
        <f>b.Groupement!G969</f>
        <v>0</v>
      </c>
      <c r="AG943" s="479">
        <f>b.Groupement!H969</f>
        <v>0</v>
      </c>
      <c r="AH943" s="479">
        <f>b.Groupement!I969</f>
        <v>0</v>
      </c>
      <c r="AI943" s="479">
        <f>b.Groupement!J969</f>
        <v>0</v>
      </c>
      <c r="AK943" s="479">
        <f>'a.Equipe projet'!D965</f>
        <v>0</v>
      </c>
      <c r="AL943" s="479">
        <f>'a.Equipe projet'!E965</f>
        <v>0</v>
      </c>
      <c r="AM943" s="479">
        <f>'a.Equipe projet'!F965</f>
        <v>0</v>
      </c>
      <c r="AN943" s="479">
        <f>'a.Equipe projet'!G965</f>
        <v>0</v>
      </c>
      <c r="AO943" s="479">
        <f>'a.Equipe projet'!H965</f>
        <v>0</v>
      </c>
      <c r="AP943" s="479">
        <f>'a.Equipe projet'!I965</f>
        <v>0</v>
      </c>
      <c r="AQ943" s="479">
        <f>'a.Equipe projet'!J965</f>
        <v>0</v>
      </c>
      <c r="AR943" s="479">
        <f>'a.Equipe projet'!K965</f>
        <v>0</v>
      </c>
      <c r="AS943" s="479">
        <f>'a.Equipe projet'!L965</f>
        <v>0</v>
      </c>
      <c r="AU943" s="479">
        <f>'c.Prestataires'!D964</f>
        <v>0</v>
      </c>
      <c r="AV943" s="479">
        <f>'c.Prestataires'!E964</f>
        <v>0</v>
      </c>
      <c r="AW943" s="479">
        <f>'c.Prestataires'!F964</f>
        <v>0</v>
      </c>
      <c r="AX943" s="479">
        <f>'c.Prestataires'!G964</f>
        <v>0</v>
      </c>
      <c r="AY943" s="479">
        <f>'c.Prestataires'!H964</f>
        <v>0</v>
      </c>
      <c r="BA943" s="479">
        <f>'d.Points de vente&amp;récupération'!D966</f>
        <v>0</v>
      </c>
      <c r="BB943" s="479">
        <f>'d.Points de vente&amp;récupération'!E966</f>
        <v>0</v>
      </c>
      <c r="BC943" s="479">
        <f>'d.Points de vente&amp;récupération'!F966</f>
        <v>0</v>
      </c>
      <c r="BD943" s="479">
        <f>'d.Points de vente&amp;récupération'!G966</f>
        <v>0</v>
      </c>
      <c r="BE943" s="479">
        <f>'d.Points de vente&amp;récupération'!H966</f>
        <v>0</v>
      </c>
      <c r="BF943" s="479">
        <f>'d.Points de vente&amp;récupération'!I966</f>
        <v>0</v>
      </c>
      <c r="BG943" s="479">
        <f>'d.Points de vente&amp;récupération'!J966</f>
        <v>0</v>
      </c>
      <c r="BH943" s="479">
        <f>'d.Points de vente&amp;récupération'!K966</f>
        <v>0</v>
      </c>
    </row>
    <row r="944" spans="15:60">
      <c r="O944">
        <v>941</v>
      </c>
      <c r="P944" t="str">
        <f>_xlfn.XLOOKUP(O944,'1.Fiche candidature (à remplir)'!AB:AB,'1.Fiche candidature (à remplir)'!D:D)</f>
        <v>Achat de supports de communication consommateur en magasin</v>
      </c>
      <c r="Q944" t="str">
        <f>_xlfn.XLOOKUP(O944,'1.Fiche candidature (à remplir)'!AB:AB,'1.Fiche candidature (à remplir)'!AC:AC)</f>
        <v>Investissement_3</v>
      </c>
      <c r="R944" t="str">
        <f>_xlfn.XLOOKUP(O944,'1.Fiche candidature (à remplir)'!AB:AB,'1.Fiche candidature (à remplir)'!E:E)</f>
        <v>A compléter</v>
      </c>
      <c r="S944">
        <f>_xlfn.XLOOKUP(O944,'1.Fiche candidature (à remplir)'!AB:AB,'1.Fiche candidature (à remplir)'!F:F)</f>
        <v>0</v>
      </c>
      <c r="T944">
        <f>_xlfn.XLOOKUP(O944,'1.Fiche candidature (à remplir)'!AB:AB,'1.Fiche candidature (à remplir)'!G:G)</f>
        <v>0</v>
      </c>
      <c r="U944">
        <f>_xlfn.XLOOKUP(O944,'1.Fiche candidature (à remplir)'!AB:AB,'1.Fiche candidature (à remplir)'!H:H)</f>
        <v>0</v>
      </c>
      <c r="V944" t="str">
        <f>_xlfn.XLOOKUP(O944,'1.Fiche candidature (à remplir)'!AB:AB,'1.Fiche candidature (à remplir)'!I:I)</f>
        <v>A compléter</v>
      </c>
      <c r="W944" t="str">
        <f>_xlfn.XLOOKUP(O944,'1.Fiche candidature (à remplir)'!AB:AB,'1.Fiche candidature (à remplir)'!L:L)</f>
        <v>A remplir</v>
      </c>
      <c r="X944">
        <f>_xlfn.XLOOKUP(O944,'1.Fiche candidature (à remplir)'!AB:AB,'1.Fiche candidature (à remplir)'!M:M)</f>
        <v>0</v>
      </c>
      <c r="Y944">
        <f>_xlfn.XLOOKUP(O944,'1.Fiche candidature (à remplir)'!AB:AB,'1.Fiche candidature (à remplir)'!N:N)</f>
        <v>0</v>
      </c>
      <c r="Z944">
        <f>_xlfn.XLOOKUP(O944,'1.Fiche candidature (à remplir)'!AB:AB,'1.Fiche candidature (à remplir)'!P:P)</f>
        <v>0</v>
      </c>
      <c r="AC944" s="479">
        <f>b.Groupement!D970</f>
        <v>0</v>
      </c>
      <c r="AD944" s="479">
        <f>b.Groupement!E970</f>
        <v>0</v>
      </c>
      <c r="AE944" s="479">
        <f>b.Groupement!F970</f>
        <v>0</v>
      </c>
      <c r="AF944" s="479">
        <f>b.Groupement!G970</f>
        <v>0</v>
      </c>
      <c r="AG944" s="479">
        <f>b.Groupement!H970</f>
        <v>0</v>
      </c>
      <c r="AH944" s="479">
        <f>b.Groupement!I970</f>
        <v>0</v>
      </c>
      <c r="AI944" s="479">
        <f>b.Groupement!J970</f>
        <v>0</v>
      </c>
      <c r="AK944" s="479">
        <f>'a.Equipe projet'!D966</f>
        <v>0</v>
      </c>
      <c r="AL944" s="479">
        <f>'a.Equipe projet'!E966</f>
        <v>0</v>
      </c>
      <c r="AM944" s="479">
        <f>'a.Equipe projet'!F966</f>
        <v>0</v>
      </c>
      <c r="AN944" s="479">
        <f>'a.Equipe projet'!G966</f>
        <v>0</v>
      </c>
      <c r="AO944" s="479">
        <f>'a.Equipe projet'!H966</f>
        <v>0</v>
      </c>
      <c r="AP944" s="479">
        <f>'a.Equipe projet'!I966</f>
        <v>0</v>
      </c>
      <c r="AQ944" s="479">
        <f>'a.Equipe projet'!J966</f>
        <v>0</v>
      </c>
      <c r="AR944" s="479">
        <f>'a.Equipe projet'!K966</f>
        <v>0</v>
      </c>
      <c r="AS944" s="479">
        <f>'a.Equipe projet'!L966</f>
        <v>0</v>
      </c>
      <c r="AU944" s="479">
        <f>'c.Prestataires'!D965</f>
        <v>0</v>
      </c>
      <c r="AV944" s="479">
        <f>'c.Prestataires'!E965</f>
        <v>0</v>
      </c>
      <c r="AW944" s="479">
        <f>'c.Prestataires'!F965</f>
        <v>0</v>
      </c>
      <c r="AX944" s="479">
        <f>'c.Prestataires'!G965</f>
        <v>0</v>
      </c>
      <c r="AY944" s="479">
        <f>'c.Prestataires'!H965</f>
        <v>0</v>
      </c>
      <c r="BA944" s="479">
        <f>'d.Points de vente&amp;récupération'!D967</f>
        <v>0</v>
      </c>
      <c r="BB944" s="479">
        <f>'d.Points de vente&amp;récupération'!E967</f>
        <v>0</v>
      </c>
      <c r="BC944" s="479">
        <f>'d.Points de vente&amp;récupération'!F967</f>
        <v>0</v>
      </c>
      <c r="BD944" s="479">
        <f>'d.Points de vente&amp;récupération'!G967</f>
        <v>0</v>
      </c>
      <c r="BE944" s="479">
        <f>'d.Points de vente&amp;récupération'!H967</f>
        <v>0</v>
      </c>
      <c r="BF944" s="479">
        <f>'d.Points de vente&amp;récupération'!I967</f>
        <v>0</v>
      </c>
      <c r="BG944" s="479">
        <f>'d.Points de vente&amp;récupération'!J967</f>
        <v>0</v>
      </c>
      <c r="BH944" s="479">
        <f>'d.Points de vente&amp;récupération'!K967</f>
        <v>0</v>
      </c>
    </row>
    <row r="945" spans="15:60">
      <c r="O945">
        <v>942</v>
      </c>
      <c r="P945" t="str">
        <f>_xlfn.XLOOKUP(O945,'1.Fiche candidature (à remplir)'!AB:AB,'1.Fiche candidature (à remplir)'!D:D)</f>
        <v>Achat de supports de communication consommateur en magasin</v>
      </c>
      <c r="Q945" t="str">
        <f>_xlfn.XLOOKUP(O945,'1.Fiche candidature (à remplir)'!AB:AB,'1.Fiche candidature (à remplir)'!AC:AC)</f>
        <v>Investissement_3</v>
      </c>
      <c r="R945" t="str">
        <f>_xlfn.XLOOKUP(O945,'1.Fiche candidature (à remplir)'!AB:AB,'1.Fiche candidature (à remplir)'!E:E)</f>
        <v>A compléter</v>
      </c>
      <c r="S945">
        <f>_xlfn.XLOOKUP(O945,'1.Fiche candidature (à remplir)'!AB:AB,'1.Fiche candidature (à remplir)'!F:F)</f>
        <v>0</v>
      </c>
      <c r="T945">
        <f>_xlfn.XLOOKUP(O945,'1.Fiche candidature (à remplir)'!AB:AB,'1.Fiche candidature (à remplir)'!G:G)</f>
        <v>0</v>
      </c>
      <c r="U945">
        <f>_xlfn.XLOOKUP(O945,'1.Fiche candidature (à remplir)'!AB:AB,'1.Fiche candidature (à remplir)'!H:H)</f>
        <v>0</v>
      </c>
      <c r="V945" t="str">
        <f>_xlfn.XLOOKUP(O945,'1.Fiche candidature (à remplir)'!AB:AB,'1.Fiche candidature (à remplir)'!I:I)</f>
        <v>A compléter</v>
      </c>
      <c r="W945" t="str">
        <f>_xlfn.XLOOKUP(O945,'1.Fiche candidature (à remplir)'!AB:AB,'1.Fiche candidature (à remplir)'!L:L)</f>
        <v>A remplir</v>
      </c>
      <c r="X945">
        <f>_xlfn.XLOOKUP(O945,'1.Fiche candidature (à remplir)'!AB:AB,'1.Fiche candidature (à remplir)'!M:M)</f>
        <v>0</v>
      </c>
      <c r="Y945">
        <f>_xlfn.XLOOKUP(O945,'1.Fiche candidature (à remplir)'!AB:AB,'1.Fiche candidature (à remplir)'!N:N)</f>
        <v>0</v>
      </c>
      <c r="Z945">
        <f>_xlfn.XLOOKUP(O945,'1.Fiche candidature (à remplir)'!AB:AB,'1.Fiche candidature (à remplir)'!P:P)</f>
        <v>0</v>
      </c>
      <c r="AC945" s="479">
        <f>b.Groupement!D971</f>
        <v>0</v>
      </c>
      <c r="AD945" s="479">
        <f>b.Groupement!E971</f>
        <v>0</v>
      </c>
      <c r="AE945" s="479">
        <f>b.Groupement!F971</f>
        <v>0</v>
      </c>
      <c r="AF945" s="479">
        <f>b.Groupement!G971</f>
        <v>0</v>
      </c>
      <c r="AG945" s="479">
        <f>b.Groupement!H971</f>
        <v>0</v>
      </c>
      <c r="AH945" s="479">
        <f>b.Groupement!I971</f>
        <v>0</v>
      </c>
      <c r="AI945" s="479">
        <f>b.Groupement!J971</f>
        <v>0</v>
      </c>
      <c r="AK945" s="479">
        <f>'a.Equipe projet'!D967</f>
        <v>0</v>
      </c>
      <c r="AL945" s="479">
        <f>'a.Equipe projet'!E967</f>
        <v>0</v>
      </c>
      <c r="AM945" s="479">
        <f>'a.Equipe projet'!F967</f>
        <v>0</v>
      </c>
      <c r="AN945" s="479">
        <f>'a.Equipe projet'!G967</f>
        <v>0</v>
      </c>
      <c r="AO945" s="479">
        <f>'a.Equipe projet'!H967</f>
        <v>0</v>
      </c>
      <c r="AP945" s="479">
        <f>'a.Equipe projet'!I967</f>
        <v>0</v>
      </c>
      <c r="AQ945" s="479">
        <f>'a.Equipe projet'!J967</f>
        <v>0</v>
      </c>
      <c r="AR945" s="479">
        <f>'a.Equipe projet'!K967</f>
        <v>0</v>
      </c>
      <c r="AS945" s="479">
        <f>'a.Equipe projet'!L967</f>
        <v>0</v>
      </c>
      <c r="AU945" s="479">
        <f>'c.Prestataires'!D966</f>
        <v>0</v>
      </c>
      <c r="AV945" s="479">
        <f>'c.Prestataires'!E966</f>
        <v>0</v>
      </c>
      <c r="AW945" s="479">
        <f>'c.Prestataires'!F966</f>
        <v>0</v>
      </c>
      <c r="AX945" s="479">
        <f>'c.Prestataires'!G966</f>
        <v>0</v>
      </c>
      <c r="AY945" s="479">
        <f>'c.Prestataires'!H966</f>
        <v>0</v>
      </c>
      <c r="BA945" s="479">
        <f>'d.Points de vente&amp;récupération'!D968</f>
        <v>0</v>
      </c>
      <c r="BB945" s="479">
        <f>'d.Points de vente&amp;récupération'!E968</f>
        <v>0</v>
      </c>
      <c r="BC945" s="479">
        <f>'d.Points de vente&amp;récupération'!F968</f>
        <v>0</v>
      </c>
      <c r="BD945" s="479">
        <f>'d.Points de vente&amp;récupération'!G968</f>
        <v>0</v>
      </c>
      <c r="BE945" s="479">
        <f>'d.Points de vente&amp;récupération'!H968</f>
        <v>0</v>
      </c>
      <c r="BF945" s="479">
        <f>'d.Points de vente&amp;récupération'!I968</f>
        <v>0</v>
      </c>
      <c r="BG945" s="479">
        <f>'d.Points de vente&amp;récupération'!J968</f>
        <v>0</v>
      </c>
      <c r="BH945" s="479">
        <f>'d.Points de vente&amp;récupération'!K968</f>
        <v>0</v>
      </c>
    </row>
    <row r="946" spans="15:60">
      <c r="O946">
        <v>943</v>
      </c>
      <c r="P946" t="str">
        <f>_xlfn.XLOOKUP(O946,'1.Fiche candidature (à remplir)'!AB:AB,'1.Fiche candidature (à remplir)'!D:D)</f>
        <v>Achat de supports de communication consommateur en magasin</v>
      </c>
      <c r="Q946" t="str">
        <f>_xlfn.XLOOKUP(O946,'1.Fiche candidature (à remplir)'!AB:AB,'1.Fiche candidature (à remplir)'!AC:AC)</f>
        <v>Investissement_3</v>
      </c>
      <c r="R946" t="str">
        <f>_xlfn.XLOOKUP(O946,'1.Fiche candidature (à remplir)'!AB:AB,'1.Fiche candidature (à remplir)'!E:E)</f>
        <v>A compléter</v>
      </c>
      <c r="S946">
        <f>_xlfn.XLOOKUP(O946,'1.Fiche candidature (à remplir)'!AB:AB,'1.Fiche candidature (à remplir)'!F:F)</f>
        <v>0</v>
      </c>
      <c r="T946">
        <f>_xlfn.XLOOKUP(O946,'1.Fiche candidature (à remplir)'!AB:AB,'1.Fiche candidature (à remplir)'!G:G)</f>
        <v>0</v>
      </c>
      <c r="U946">
        <f>_xlfn.XLOOKUP(O946,'1.Fiche candidature (à remplir)'!AB:AB,'1.Fiche candidature (à remplir)'!H:H)</f>
        <v>0</v>
      </c>
      <c r="V946" t="str">
        <f>_xlfn.XLOOKUP(O946,'1.Fiche candidature (à remplir)'!AB:AB,'1.Fiche candidature (à remplir)'!I:I)</f>
        <v>A compléter</v>
      </c>
      <c r="W946" t="str">
        <f>_xlfn.XLOOKUP(O946,'1.Fiche candidature (à remplir)'!AB:AB,'1.Fiche candidature (à remplir)'!L:L)</f>
        <v>A remplir</v>
      </c>
      <c r="X946">
        <f>_xlfn.XLOOKUP(O946,'1.Fiche candidature (à remplir)'!AB:AB,'1.Fiche candidature (à remplir)'!M:M)</f>
        <v>0</v>
      </c>
      <c r="Y946">
        <f>_xlfn.XLOOKUP(O946,'1.Fiche candidature (à remplir)'!AB:AB,'1.Fiche candidature (à remplir)'!N:N)</f>
        <v>0</v>
      </c>
      <c r="Z946">
        <f>_xlfn.XLOOKUP(O946,'1.Fiche candidature (à remplir)'!AB:AB,'1.Fiche candidature (à remplir)'!P:P)</f>
        <v>0</v>
      </c>
      <c r="AC946" s="479">
        <f>b.Groupement!D972</f>
        <v>0</v>
      </c>
      <c r="AD946" s="479">
        <f>b.Groupement!E972</f>
        <v>0</v>
      </c>
      <c r="AE946" s="479">
        <f>b.Groupement!F972</f>
        <v>0</v>
      </c>
      <c r="AF946" s="479">
        <f>b.Groupement!G972</f>
        <v>0</v>
      </c>
      <c r="AG946" s="479">
        <f>b.Groupement!H972</f>
        <v>0</v>
      </c>
      <c r="AH946" s="479">
        <f>b.Groupement!I972</f>
        <v>0</v>
      </c>
      <c r="AI946" s="479">
        <f>b.Groupement!J972</f>
        <v>0</v>
      </c>
      <c r="AK946" s="479">
        <f>'a.Equipe projet'!D968</f>
        <v>0</v>
      </c>
      <c r="AL946" s="479">
        <f>'a.Equipe projet'!E968</f>
        <v>0</v>
      </c>
      <c r="AM946" s="479">
        <f>'a.Equipe projet'!F968</f>
        <v>0</v>
      </c>
      <c r="AN946" s="479">
        <f>'a.Equipe projet'!G968</f>
        <v>0</v>
      </c>
      <c r="AO946" s="479">
        <f>'a.Equipe projet'!H968</f>
        <v>0</v>
      </c>
      <c r="AP946" s="479">
        <f>'a.Equipe projet'!I968</f>
        <v>0</v>
      </c>
      <c r="AQ946" s="479">
        <f>'a.Equipe projet'!J968</f>
        <v>0</v>
      </c>
      <c r="AR946" s="479">
        <f>'a.Equipe projet'!K968</f>
        <v>0</v>
      </c>
      <c r="AS946" s="479">
        <f>'a.Equipe projet'!L968</f>
        <v>0</v>
      </c>
      <c r="AU946" s="479">
        <f>'c.Prestataires'!D967</f>
        <v>0</v>
      </c>
      <c r="AV946" s="479">
        <f>'c.Prestataires'!E967</f>
        <v>0</v>
      </c>
      <c r="AW946" s="479">
        <f>'c.Prestataires'!F967</f>
        <v>0</v>
      </c>
      <c r="AX946" s="479">
        <f>'c.Prestataires'!G967</f>
        <v>0</v>
      </c>
      <c r="AY946" s="479">
        <f>'c.Prestataires'!H967</f>
        <v>0</v>
      </c>
      <c r="BA946" s="479">
        <f>'d.Points de vente&amp;récupération'!D969</f>
        <v>0</v>
      </c>
      <c r="BB946" s="479">
        <f>'d.Points de vente&amp;récupération'!E969</f>
        <v>0</v>
      </c>
      <c r="BC946" s="479">
        <f>'d.Points de vente&amp;récupération'!F969</f>
        <v>0</v>
      </c>
      <c r="BD946" s="479">
        <f>'d.Points de vente&amp;récupération'!G969</f>
        <v>0</v>
      </c>
      <c r="BE946" s="479">
        <f>'d.Points de vente&amp;récupération'!H969</f>
        <v>0</v>
      </c>
      <c r="BF946" s="479">
        <f>'d.Points de vente&amp;récupération'!I969</f>
        <v>0</v>
      </c>
      <c r="BG946" s="479">
        <f>'d.Points de vente&amp;récupération'!J969</f>
        <v>0</v>
      </c>
      <c r="BH946" s="479">
        <f>'d.Points de vente&amp;récupération'!K969</f>
        <v>0</v>
      </c>
    </row>
    <row r="947" spans="15:60">
      <c r="O947">
        <v>944</v>
      </c>
      <c r="P947" t="str">
        <f>_xlfn.XLOOKUP(O947,'1.Fiche candidature (à remplir)'!AB:AB,'1.Fiche candidature (à remplir)'!D:D)</f>
        <v>Achat de supports de communication consommateur en magasin</v>
      </c>
      <c r="Q947" t="str">
        <f>_xlfn.XLOOKUP(O947,'1.Fiche candidature (à remplir)'!AB:AB,'1.Fiche candidature (à remplir)'!AC:AC)</f>
        <v>Investissement_3</v>
      </c>
      <c r="R947" t="str">
        <f>_xlfn.XLOOKUP(O947,'1.Fiche candidature (à remplir)'!AB:AB,'1.Fiche candidature (à remplir)'!E:E)</f>
        <v>A compléter</v>
      </c>
      <c r="S947">
        <f>_xlfn.XLOOKUP(O947,'1.Fiche candidature (à remplir)'!AB:AB,'1.Fiche candidature (à remplir)'!F:F)</f>
        <v>0</v>
      </c>
      <c r="T947">
        <f>_xlfn.XLOOKUP(O947,'1.Fiche candidature (à remplir)'!AB:AB,'1.Fiche candidature (à remplir)'!G:G)</f>
        <v>0</v>
      </c>
      <c r="U947">
        <f>_xlfn.XLOOKUP(O947,'1.Fiche candidature (à remplir)'!AB:AB,'1.Fiche candidature (à remplir)'!H:H)</f>
        <v>0</v>
      </c>
      <c r="V947" t="str">
        <f>_xlfn.XLOOKUP(O947,'1.Fiche candidature (à remplir)'!AB:AB,'1.Fiche candidature (à remplir)'!I:I)</f>
        <v>A compléter</v>
      </c>
      <c r="W947" t="str">
        <f>_xlfn.XLOOKUP(O947,'1.Fiche candidature (à remplir)'!AB:AB,'1.Fiche candidature (à remplir)'!L:L)</f>
        <v>A remplir</v>
      </c>
      <c r="X947">
        <f>_xlfn.XLOOKUP(O947,'1.Fiche candidature (à remplir)'!AB:AB,'1.Fiche candidature (à remplir)'!M:M)</f>
        <v>0</v>
      </c>
      <c r="Y947">
        <f>_xlfn.XLOOKUP(O947,'1.Fiche candidature (à remplir)'!AB:AB,'1.Fiche candidature (à remplir)'!N:N)</f>
        <v>0</v>
      </c>
      <c r="Z947">
        <f>_xlfn.XLOOKUP(O947,'1.Fiche candidature (à remplir)'!AB:AB,'1.Fiche candidature (à remplir)'!P:P)</f>
        <v>0</v>
      </c>
      <c r="AC947" s="479">
        <f>b.Groupement!D973</f>
        <v>0</v>
      </c>
      <c r="AD947" s="479">
        <f>b.Groupement!E973</f>
        <v>0</v>
      </c>
      <c r="AE947" s="479">
        <f>b.Groupement!F973</f>
        <v>0</v>
      </c>
      <c r="AF947" s="479">
        <f>b.Groupement!G973</f>
        <v>0</v>
      </c>
      <c r="AG947" s="479">
        <f>b.Groupement!H973</f>
        <v>0</v>
      </c>
      <c r="AH947" s="479">
        <f>b.Groupement!I973</f>
        <v>0</v>
      </c>
      <c r="AI947" s="479">
        <f>b.Groupement!J973</f>
        <v>0</v>
      </c>
      <c r="AK947" s="479">
        <f>'a.Equipe projet'!D969</f>
        <v>0</v>
      </c>
      <c r="AL947" s="479">
        <f>'a.Equipe projet'!E969</f>
        <v>0</v>
      </c>
      <c r="AM947" s="479">
        <f>'a.Equipe projet'!F969</f>
        <v>0</v>
      </c>
      <c r="AN947" s="479">
        <f>'a.Equipe projet'!G969</f>
        <v>0</v>
      </c>
      <c r="AO947" s="479">
        <f>'a.Equipe projet'!H969</f>
        <v>0</v>
      </c>
      <c r="AP947" s="479">
        <f>'a.Equipe projet'!I969</f>
        <v>0</v>
      </c>
      <c r="AQ947" s="479">
        <f>'a.Equipe projet'!J969</f>
        <v>0</v>
      </c>
      <c r="AR947" s="479">
        <f>'a.Equipe projet'!K969</f>
        <v>0</v>
      </c>
      <c r="AS947" s="479">
        <f>'a.Equipe projet'!L969</f>
        <v>0</v>
      </c>
      <c r="AU947" s="479">
        <f>'c.Prestataires'!D968</f>
        <v>0</v>
      </c>
      <c r="AV947" s="479">
        <f>'c.Prestataires'!E968</f>
        <v>0</v>
      </c>
      <c r="AW947" s="479">
        <f>'c.Prestataires'!F968</f>
        <v>0</v>
      </c>
      <c r="AX947" s="479">
        <f>'c.Prestataires'!G968</f>
        <v>0</v>
      </c>
      <c r="AY947" s="479">
        <f>'c.Prestataires'!H968</f>
        <v>0</v>
      </c>
      <c r="BA947" s="479">
        <f>'d.Points de vente&amp;récupération'!D970</f>
        <v>0</v>
      </c>
      <c r="BB947" s="479">
        <f>'d.Points de vente&amp;récupération'!E970</f>
        <v>0</v>
      </c>
      <c r="BC947" s="479">
        <f>'d.Points de vente&amp;récupération'!F970</f>
        <v>0</v>
      </c>
      <c r="BD947" s="479">
        <f>'d.Points de vente&amp;récupération'!G970</f>
        <v>0</v>
      </c>
      <c r="BE947" s="479">
        <f>'d.Points de vente&amp;récupération'!H970</f>
        <v>0</v>
      </c>
      <c r="BF947" s="479">
        <f>'d.Points de vente&amp;récupération'!I970</f>
        <v>0</v>
      </c>
      <c r="BG947" s="479">
        <f>'d.Points de vente&amp;récupération'!J970</f>
        <v>0</v>
      </c>
      <c r="BH947" s="479">
        <f>'d.Points de vente&amp;récupération'!K970</f>
        <v>0</v>
      </c>
    </row>
    <row r="948" spans="15:60">
      <c r="O948">
        <v>945</v>
      </c>
      <c r="P948" t="str">
        <f>_xlfn.XLOOKUP(O948,'1.Fiche candidature (à remplir)'!AB:AB,'1.Fiche candidature (à remplir)'!D:D)</f>
        <v xml:space="preserve">Prestation d'animation pour la promotion de l'offre réemploi en point de vente
</v>
      </c>
      <c r="Q948" t="str">
        <f>_xlfn.XLOOKUP(O948,'1.Fiche candidature (à remplir)'!AB:AB,'1.Fiche candidature (à remplir)'!AC:AC)</f>
        <v>Investissement_3</v>
      </c>
      <c r="R948" t="str">
        <f>_xlfn.XLOOKUP(O948,'1.Fiche candidature (à remplir)'!AB:AB,'1.Fiche candidature (à remplir)'!E:E)</f>
        <v>A compléter</v>
      </c>
      <c r="S948">
        <f>_xlfn.XLOOKUP(O948,'1.Fiche candidature (à remplir)'!AB:AB,'1.Fiche candidature (à remplir)'!F:F)</f>
        <v>0</v>
      </c>
      <c r="T948">
        <f>_xlfn.XLOOKUP(O948,'1.Fiche candidature (à remplir)'!AB:AB,'1.Fiche candidature (à remplir)'!G:G)</f>
        <v>0</v>
      </c>
      <c r="U948">
        <f>_xlfn.XLOOKUP(O948,'1.Fiche candidature (à remplir)'!AB:AB,'1.Fiche candidature (à remplir)'!H:H)</f>
        <v>0</v>
      </c>
      <c r="V948" t="str">
        <f>_xlfn.XLOOKUP(O948,'1.Fiche candidature (à remplir)'!AB:AB,'1.Fiche candidature (à remplir)'!I:I)</f>
        <v>A compléter</v>
      </c>
      <c r="W948" t="str">
        <f>_xlfn.XLOOKUP(O948,'1.Fiche candidature (à remplir)'!AB:AB,'1.Fiche candidature (à remplir)'!L:L)</f>
        <v>A remplir</v>
      </c>
      <c r="X948">
        <f>_xlfn.XLOOKUP(O948,'1.Fiche candidature (à remplir)'!AB:AB,'1.Fiche candidature (à remplir)'!M:M)</f>
        <v>0</v>
      </c>
      <c r="Y948">
        <f>_xlfn.XLOOKUP(O948,'1.Fiche candidature (à remplir)'!AB:AB,'1.Fiche candidature (à remplir)'!N:N)</f>
        <v>0</v>
      </c>
      <c r="Z948">
        <f>_xlfn.XLOOKUP(O948,'1.Fiche candidature (à remplir)'!AB:AB,'1.Fiche candidature (à remplir)'!P:P)</f>
        <v>0</v>
      </c>
      <c r="AC948" s="479">
        <f>b.Groupement!D974</f>
        <v>0</v>
      </c>
      <c r="AD948" s="479">
        <f>b.Groupement!E974</f>
        <v>0</v>
      </c>
      <c r="AE948" s="479">
        <f>b.Groupement!F974</f>
        <v>0</v>
      </c>
      <c r="AF948" s="479">
        <f>b.Groupement!G974</f>
        <v>0</v>
      </c>
      <c r="AG948" s="479">
        <f>b.Groupement!H974</f>
        <v>0</v>
      </c>
      <c r="AH948" s="479">
        <f>b.Groupement!I974</f>
        <v>0</v>
      </c>
      <c r="AI948" s="479">
        <f>b.Groupement!J974</f>
        <v>0</v>
      </c>
      <c r="AK948" s="479">
        <f>'a.Equipe projet'!D970</f>
        <v>0</v>
      </c>
      <c r="AL948" s="479">
        <f>'a.Equipe projet'!E970</f>
        <v>0</v>
      </c>
      <c r="AM948" s="479">
        <f>'a.Equipe projet'!F970</f>
        <v>0</v>
      </c>
      <c r="AN948" s="479">
        <f>'a.Equipe projet'!G970</f>
        <v>0</v>
      </c>
      <c r="AO948" s="479">
        <f>'a.Equipe projet'!H970</f>
        <v>0</v>
      </c>
      <c r="AP948" s="479">
        <f>'a.Equipe projet'!I970</f>
        <v>0</v>
      </c>
      <c r="AQ948" s="479">
        <f>'a.Equipe projet'!J970</f>
        <v>0</v>
      </c>
      <c r="AR948" s="479">
        <f>'a.Equipe projet'!K970</f>
        <v>0</v>
      </c>
      <c r="AS948" s="479">
        <f>'a.Equipe projet'!L970</f>
        <v>0</v>
      </c>
      <c r="AU948" s="479">
        <f>'c.Prestataires'!D969</f>
        <v>0</v>
      </c>
      <c r="AV948" s="479">
        <f>'c.Prestataires'!E969</f>
        <v>0</v>
      </c>
      <c r="AW948" s="479">
        <f>'c.Prestataires'!F969</f>
        <v>0</v>
      </c>
      <c r="AX948" s="479">
        <f>'c.Prestataires'!G969</f>
        <v>0</v>
      </c>
      <c r="AY948" s="479">
        <f>'c.Prestataires'!H969</f>
        <v>0</v>
      </c>
      <c r="BA948" s="479">
        <f>'d.Points de vente&amp;récupération'!D971</f>
        <v>0</v>
      </c>
      <c r="BB948" s="479">
        <f>'d.Points de vente&amp;récupération'!E971</f>
        <v>0</v>
      </c>
      <c r="BC948" s="479">
        <f>'d.Points de vente&amp;récupération'!F971</f>
        <v>0</v>
      </c>
      <c r="BD948" s="479">
        <f>'d.Points de vente&amp;récupération'!G971</f>
        <v>0</v>
      </c>
      <c r="BE948" s="479">
        <f>'d.Points de vente&amp;récupération'!H971</f>
        <v>0</v>
      </c>
      <c r="BF948" s="479">
        <f>'d.Points de vente&amp;récupération'!I971</f>
        <v>0</v>
      </c>
      <c r="BG948" s="479">
        <f>'d.Points de vente&amp;récupération'!J971</f>
        <v>0</v>
      </c>
      <c r="BH948" s="479">
        <f>'d.Points de vente&amp;récupération'!K971</f>
        <v>0</v>
      </c>
    </row>
    <row r="949" spans="15:60">
      <c r="O949">
        <v>946</v>
      </c>
      <c r="P949" t="str">
        <f>_xlfn.XLOOKUP(O949,'1.Fiche candidature (à remplir)'!AB:AB,'1.Fiche candidature (à remplir)'!D:D)</f>
        <v>Prestation d'animation pour la promotion de l'offre réemploi en point de vente</v>
      </c>
      <c r="Q949" t="str">
        <f>_xlfn.XLOOKUP(O949,'1.Fiche candidature (à remplir)'!AB:AB,'1.Fiche candidature (à remplir)'!AC:AC)</f>
        <v>Investissement_3</v>
      </c>
      <c r="R949" t="str">
        <f>_xlfn.XLOOKUP(O949,'1.Fiche candidature (à remplir)'!AB:AB,'1.Fiche candidature (à remplir)'!E:E)</f>
        <v>A compléter</v>
      </c>
      <c r="S949">
        <f>_xlfn.XLOOKUP(O949,'1.Fiche candidature (à remplir)'!AB:AB,'1.Fiche candidature (à remplir)'!F:F)</f>
        <v>0</v>
      </c>
      <c r="T949">
        <f>_xlfn.XLOOKUP(O949,'1.Fiche candidature (à remplir)'!AB:AB,'1.Fiche candidature (à remplir)'!G:G)</f>
        <v>0</v>
      </c>
      <c r="U949">
        <f>_xlfn.XLOOKUP(O949,'1.Fiche candidature (à remplir)'!AB:AB,'1.Fiche candidature (à remplir)'!H:H)</f>
        <v>0</v>
      </c>
      <c r="V949" t="str">
        <f>_xlfn.XLOOKUP(O949,'1.Fiche candidature (à remplir)'!AB:AB,'1.Fiche candidature (à remplir)'!I:I)</f>
        <v>A compléter</v>
      </c>
      <c r="W949" t="str">
        <f>_xlfn.XLOOKUP(O949,'1.Fiche candidature (à remplir)'!AB:AB,'1.Fiche candidature (à remplir)'!L:L)</f>
        <v>A remplir</v>
      </c>
      <c r="X949">
        <f>_xlfn.XLOOKUP(O949,'1.Fiche candidature (à remplir)'!AB:AB,'1.Fiche candidature (à remplir)'!M:M)</f>
        <v>0</v>
      </c>
      <c r="Y949">
        <f>_xlfn.XLOOKUP(O949,'1.Fiche candidature (à remplir)'!AB:AB,'1.Fiche candidature (à remplir)'!N:N)</f>
        <v>0</v>
      </c>
      <c r="Z949">
        <f>_xlfn.XLOOKUP(O949,'1.Fiche candidature (à remplir)'!AB:AB,'1.Fiche candidature (à remplir)'!P:P)</f>
        <v>0</v>
      </c>
      <c r="AC949" s="479">
        <f>b.Groupement!D975</f>
        <v>0</v>
      </c>
      <c r="AD949" s="479">
        <f>b.Groupement!E975</f>
        <v>0</v>
      </c>
      <c r="AE949" s="479">
        <f>b.Groupement!F975</f>
        <v>0</v>
      </c>
      <c r="AF949" s="479">
        <f>b.Groupement!G975</f>
        <v>0</v>
      </c>
      <c r="AG949" s="479">
        <f>b.Groupement!H975</f>
        <v>0</v>
      </c>
      <c r="AH949" s="479">
        <f>b.Groupement!I975</f>
        <v>0</v>
      </c>
      <c r="AI949" s="479">
        <f>b.Groupement!J975</f>
        <v>0</v>
      </c>
      <c r="AK949" s="479">
        <f>'a.Equipe projet'!D971</f>
        <v>0</v>
      </c>
      <c r="AL949" s="479">
        <f>'a.Equipe projet'!E971</f>
        <v>0</v>
      </c>
      <c r="AM949" s="479">
        <f>'a.Equipe projet'!F971</f>
        <v>0</v>
      </c>
      <c r="AN949" s="479">
        <f>'a.Equipe projet'!G971</f>
        <v>0</v>
      </c>
      <c r="AO949" s="479">
        <f>'a.Equipe projet'!H971</f>
        <v>0</v>
      </c>
      <c r="AP949" s="479">
        <f>'a.Equipe projet'!I971</f>
        <v>0</v>
      </c>
      <c r="AQ949" s="479">
        <f>'a.Equipe projet'!J971</f>
        <v>0</v>
      </c>
      <c r="AR949" s="479">
        <f>'a.Equipe projet'!K971</f>
        <v>0</v>
      </c>
      <c r="AS949" s="479">
        <f>'a.Equipe projet'!L971</f>
        <v>0</v>
      </c>
      <c r="AU949" s="479">
        <f>'c.Prestataires'!D970</f>
        <v>0</v>
      </c>
      <c r="AV949" s="479">
        <f>'c.Prestataires'!E970</f>
        <v>0</v>
      </c>
      <c r="AW949" s="479">
        <f>'c.Prestataires'!F970</f>
        <v>0</v>
      </c>
      <c r="AX949" s="479">
        <f>'c.Prestataires'!G970</f>
        <v>0</v>
      </c>
      <c r="AY949" s="479">
        <f>'c.Prestataires'!H970</f>
        <v>0</v>
      </c>
      <c r="BA949" s="479">
        <f>'d.Points de vente&amp;récupération'!D972</f>
        <v>0</v>
      </c>
      <c r="BB949" s="479">
        <f>'d.Points de vente&amp;récupération'!E972</f>
        <v>0</v>
      </c>
      <c r="BC949" s="479">
        <f>'d.Points de vente&amp;récupération'!F972</f>
        <v>0</v>
      </c>
      <c r="BD949" s="479">
        <f>'d.Points de vente&amp;récupération'!G972</f>
        <v>0</v>
      </c>
      <c r="BE949" s="479">
        <f>'d.Points de vente&amp;récupération'!H972</f>
        <v>0</v>
      </c>
      <c r="BF949" s="479">
        <f>'d.Points de vente&amp;récupération'!I972</f>
        <v>0</v>
      </c>
      <c r="BG949" s="479">
        <f>'d.Points de vente&amp;récupération'!J972</f>
        <v>0</v>
      </c>
      <c r="BH949" s="479">
        <f>'d.Points de vente&amp;récupération'!K972</f>
        <v>0</v>
      </c>
    </row>
    <row r="950" spans="15:60">
      <c r="O950">
        <v>947</v>
      </c>
      <c r="P950" t="str">
        <f>_xlfn.XLOOKUP(O950,'1.Fiche candidature (à remplir)'!AB:AB,'1.Fiche candidature (à remplir)'!D:D)</f>
        <v>Prestation d'animation pour la promotion de l'offre réemploi en point de vente</v>
      </c>
      <c r="Q950" t="str">
        <f>_xlfn.XLOOKUP(O950,'1.Fiche candidature (à remplir)'!AB:AB,'1.Fiche candidature (à remplir)'!AC:AC)</f>
        <v>Investissement_3</v>
      </c>
      <c r="R950" t="str">
        <f>_xlfn.XLOOKUP(O950,'1.Fiche candidature (à remplir)'!AB:AB,'1.Fiche candidature (à remplir)'!E:E)</f>
        <v>A compléter</v>
      </c>
      <c r="S950">
        <f>_xlfn.XLOOKUP(O950,'1.Fiche candidature (à remplir)'!AB:AB,'1.Fiche candidature (à remplir)'!F:F)</f>
        <v>0</v>
      </c>
      <c r="T950">
        <f>_xlfn.XLOOKUP(O950,'1.Fiche candidature (à remplir)'!AB:AB,'1.Fiche candidature (à remplir)'!G:G)</f>
        <v>0</v>
      </c>
      <c r="U950">
        <f>_xlfn.XLOOKUP(O950,'1.Fiche candidature (à remplir)'!AB:AB,'1.Fiche candidature (à remplir)'!H:H)</f>
        <v>0</v>
      </c>
      <c r="V950" t="str">
        <f>_xlfn.XLOOKUP(O950,'1.Fiche candidature (à remplir)'!AB:AB,'1.Fiche candidature (à remplir)'!I:I)</f>
        <v>A compléter</v>
      </c>
      <c r="W950" t="str">
        <f>_xlfn.XLOOKUP(O950,'1.Fiche candidature (à remplir)'!AB:AB,'1.Fiche candidature (à remplir)'!L:L)</f>
        <v>A remplir</v>
      </c>
      <c r="X950">
        <f>_xlfn.XLOOKUP(O950,'1.Fiche candidature (à remplir)'!AB:AB,'1.Fiche candidature (à remplir)'!M:M)</f>
        <v>0</v>
      </c>
      <c r="Y950">
        <f>_xlfn.XLOOKUP(O950,'1.Fiche candidature (à remplir)'!AB:AB,'1.Fiche candidature (à remplir)'!N:N)</f>
        <v>0</v>
      </c>
      <c r="Z950">
        <f>_xlfn.XLOOKUP(O950,'1.Fiche candidature (à remplir)'!AB:AB,'1.Fiche candidature (à remplir)'!P:P)</f>
        <v>0</v>
      </c>
      <c r="AC950" s="479">
        <f>b.Groupement!D976</f>
        <v>0</v>
      </c>
      <c r="AD950" s="479">
        <f>b.Groupement!E976</f>
        <v>0</v>
      </c>
      <c r="AE950" s="479">
        <f>b.Groupement!F976</f>
        <v>0</v>
      </c>
      <c r="AF950" s="479">
        <f>b.Groupement!G976</f>
        <v>0</v>
      </c>
      <c r="AG950" s="479">
        <f>b.Groupement!H976</f>
        <v>0</v>
      </c>
      <c r="AH950" s="479">
        <f>b.Groupement!I976</f>
        <v>0</v>
      </c>
      <c r="AI950" s="479">
        <f>b.Groupement!J976</f>
        <v>0</v>
      </c>
      <c r="AK950" s="479">
        <f>'a.Equipe projet'!D972</f>
        <v>0</v>
      </c>
      <c r="AL950" s="479">
        <f>'a.Equipe projet'!E972</f>
        <v>0</v>
      </c>
      <c r="AM950" s="479">
        <f>'a.Equipe projet'!F972</f>
        <v>0</v>
      </c>
      <c r="AN950" s="479">
        <f>'a.Equipe projet'!G972</f>
        <v>0</v>
      </c>
      <c r="AO950" s="479">
        <f>'a.Equipe projet'!H972</f>
        <v>0</v>
      </c>
      <c r="AP950" s="479">
        <f>'a.Equipe projet'!I972</f>
        <v>0</v>
      </c>
      <c r="AQ950" s="479">
        <f>'a.Equipe projet'!J972</f>
        <v>0</v>
      </c>
      <c r="AR950" s="479">
        <f>'a.Equipe projet'!K972</f>
        <v>0</v>
      </c>
      <c r="AS950" s="479">
        <f>'a.Equipe projet'!L972</f>
        <v>0</v>
      </c>
      <c r="AU950" s="479">
        <f>'c.Prestataires'!D971</f>
        <v>0</v>
      </c>
      <c r="AV950" s="479">
        <f>'c.Prestataires'!E971</f>
        <v>0</v>
      </c>
      <c r="AW950" s="479">
        <f>'c.Prestataires'!F971</f>
        <v>0</v>
      </c>
      <c r="AX950" s="479">
        <f>'c.Prestataires'!G971</f>
        <v>0</v>
      </c>
      <c r="AY950" s="479">
        <f>'c.Prestataires'!H971</f>
        <v>0</v>
      </c>
      <c r="BA950" s="479">
        <f>'d.Points de vente&amp;récupération'!D973</f>
        <v>0</v>
      </c>
      <c r="BB950" s="479">
        <f>'d.Points de vente&amp;récupération'!E973</f>
        <v>0</v>
      </c>
      <c r="BC950" s="479">
        <f>'d.Points de vente&amp;récupération'!F973</f>
        <v>0</v>
      </c>
      <c r="BD950" s="479">
        <f>'d.Points de vente&amp;récupération'!G973</f>
        <v>0</v>
      </c>
      <c r="BE950" s="479">
        <f>'d.Points de vente&amp;récupération'!H973</f>
        <v>0</v>
      </c>
      <c r="BF950" s="479">
        <f>'d.Points de vente&amp;récupération'!I973</f>
        <v>0</v>
      </c>
      <c r="BG950" s="479">
        <f>'d.Points de vente&amp;récupération'!J973</f>
        <v>0</v>
      </c>
      <c r="BH950" s="479">
        <f>'d.Points de vente&amp;récupération'!K973</f>
        <v>0</v>
      </c>
    </row>
    <row r="951" spans="15:60">
      <c r="O951">
        <v>948</v>
      </c>
      <c r="P951" t="str">
        <f>_xlfn.XLOOKUP(O951,'1.Fiche candidature (à remplir)'!AB:AB,'1.Fiche candidature (à remplir)'!D:D)</f>
        <v>Prestation d'animation pour la promotion de l'offre réemploi en point de vente</v>
      </c>
      <c r="Q951" t="str">
        <f>_xlfn.XLOOKUP(O951,'1.Fiche candidature (à remplir)'!AB:AB,'1.Fiche candidature (à remplir)'!AC:AC)</f>
        <v>Investissement_3</v>
      </c>
      <c r="R951" t="str">
        <f>_xlfn.XLOOKUP(O951,'1.Fiche candidature (à remplir)'!AB:AB,'1.Fiche candidature (à remplir)'!E:E)</f>
        <v>A compléter</v>
      </c>
      <c r="S951">
        <f>_xlfn.XLOOKUP(O951,'1.Fiche candidature (à remplir)'!AB:AB,'1.Fiche candidature (à remplir)'!F:F)</f>
        <v>0</v>
      </c>
      <c r="T951">
        <f>_xlfn.XLOOKUP(O951,'1.Fiche candidature (à remplir)'!AB:AB,'1.Fiche candidature (à remplir)'!G:G)</f>
        <v>0</v>
      </c>
      <c r="U951">
        <f>_xlfn.XLOOKUP(O951,'1.Fiche candidature (à remplir)'!AB:AB,'1.Fiche candidature (à remplir)'!H:H)</f>
        <v>0</v>
      </c>
      <c r="V951" t="str">
        <f>_xlfn.XLOOKUP(O951,'1.Fiche candidature (à remplir)'!AB:AB,'1.Fiche candidature (à remplir)'!I:I)</f>
        <v>A compléter</v>
      </c>
      <c r="W951" t="str">
        <f>_xlfn.XLOOKUP(O951,'1.Fiche candidature (à remplir)'!AB:AB,'1.Fiche candidature (à remplir)'!L:L)</f>
        <v>A remplir</v>
      </c>
      <c r="X951">
        <f>_xlfn.XLOOKUP(O951,'1.Fiche candidature (à remplir)'!AB:AB,'1.Fiche candidature (à remplir)'!M:M)</f>
        <v>0</v>
      </c>
      <c r="Y951">
        <f>_xlfn.XLOOKUP(O951,'1.Fiche candidature (à remplir)'!AB:AB,'1.Fiche candidature (à remplir)'!N:N)</f>
        <v>0</v>
      </c>
      <c r="Z951">
        <f>_xlfn.XLOOKUP(O951,'1.Fiche candidature (à remplir)'!AB:AB,'1.Fiche candidature (à remplir)'!P:P)</f>
        <v>0</v>
      </c>
      <c r="AC951" s="479">
        <f>b.Groupement!D977</f>
        <v>0</v>
      </c>
      <c r="AD951" s="479">
        <f>b.Groupement!E977</f>
        <v>0</v>
      </c>
      <c r="AE951" s="479">
        <f>b.Groupement!F977</f>
        <v>0</v>
      </c>
      <c r="AF951" s="479">
        <f>b.Groupement!G977</f>
        <v>0</v>
      </c>
      <c r="AG951" s="479">
        <f>b.Groupement!H977</f>
        <v>0</v>
      </c>
      <c r="AH951" s="479">
        <f>b.Groupement!I977</f>
        <v>0</v>
      </c>
      <c r="AI951" s="479">
        <f>b.Groupement!J977</f>
        <v>0</v>
      </c>
      <c r="AK951" s="479">
        <f>'a.Equipe projet'!D973</f>
        <v>0</v>
      </c>
      <c r="AL951" s="479">
        <f>'a.Equipe projet'!E973</f>
        <v>0</v>
      </c>
      <c r="AM951" s="479">
        <f>'a.Equipe projet'!F973</f>
        <v>0</v>
      </c>
      <c r="AN951" s="479">
        <f>'a.Equipe projet'!G973</f>
        <v>0</v>
      </c>
      <c r="AO951" s="479">
        <f>'a.Equipe projet'!H973</f>
        <v>0</v>
      </c>
      <c r="AP951" s="479">
        <f>'a.Equipe projet'!I973</f>
        <v>0</v>
      </c>
      <c r="AQ951" s="479">
        <f>'a.Equipe projet'!J973</f>
        <v>0</v>
      </c>
      <c r="AR951" s="479">
        <f>'a.Equipe projet'!K973</f>
        <v>0</v>
      </c>
      <c r="AS951" s="479">
        <f>'a.Equipe projet'!L973</f>
        <v>0</v>
      </c>
      <c r="AU951" s="479">
        <f>'c.Prestataires'!D972</f>
        <v>0</v>
      </c>
      <c r="AV951" s="479">
        <f>'c.Prestataires'!E972</f>
        <v>0</v>
      </c>
      <c r="AW951" s="479">
        <f>'c.Prestataires'!F972</f>
        <v>0</v>
      </c>
      <c r="AX951" s="479">
        <f>'c.Prestataires'!G972</f>
        <v>0</v>
      </c>
      <c r="AY951" s="479">
        <f>'c.Prestataires'!H972</f>
        <v>0</v>
      </c>
      <c r="BA951" s="479">
        <f>'d.Points de vente&amp;récupération'!D974</f>
        <v>0</v>
      </c>
      <c r="BB951" s="479">
        <f>'d.Points de vente&amp;récupération'!E974</f>
        <v>0</v>
      </c>
      <c r="BC951" s="479">
        <f>'d.Points de vente&amp;récupération'!F974</f>
        <v>0</v>
      </c>
      <c r="BD951" s="479">
        <f>'d.Points de vente&amp;récupération'!G974</f>
        <v>0</v>
      </c>
      <c r="BE951" s="479">
        <f>'d.Points de vente&amp;récupération'!H974</f>
        <v>0</v>
      </c>
      <c r="BF951" s="479">
        <f>'d.Points de vente&amp;récupération'!I974</f>
        <v>0</v>
      </c>
      <c r="BG951" s="479">
        <f>'d.Points de vente&amp;récupération'!J974</f>
        <v>0</v>
      </c>
      <c r="BH951" s="479">
        <f>'d.Points de vente&amp;récupération'!K974</f>
        <v>0</v>
      </c>
    </row>
    <row r="952" spans="15:60">
      <c r="O952">
        <v>949</v>
      </c>
      <c r="P952" t="str">
        <f>_xlfn.XLOOKUP(O952,'1.Fiche candidature (à remplir)'!AB:AB,'1.Fiche candidature (à remplir)'!D:D)</f>
        <v>Prestation d'animation pour la promotion de l'offre réemploi en point de vente</v>
      </c>
      <c r="Q952" t="str">
        <f>_xlfn.XLOOKUP(O952,'1.Fiche candidature (à remplir)'!AB:AB,'1.Fiche candidature (à remplir)'!AC:AC)</f>
        <v>Investissement_3</v>
      </c>
      <c r="R952" t="str">
        <f>_xlfn.XLOOKUP(O952,'1.Fiche candidature (à remplir)'!AB:AB,'1.Fiche candidature (à remplir)'!E:E)</f>
        <v>A compléter</v>
      </c>
      <c r="S952">
        <f>_xlfn.XLOOKUP(O952,'1.Fiche candidature (à remplir)'!AB:AB,'1.Fiche candidature (à remplir)'!F:F)</f>
        <v>0</v>
      </c>
      <c r="T952">
        <f>_xlfn.XLOOKUP(O952,'1.Fiche candidature (à remplir)'!AB:AB,'1.Fiche candidature (à remplir)'!G:G)</f>
        <v>0</v>
      </c>
      <c r="U952">
        <f>_xlfn.XLOOKUP(O952,'1.Fiche candidature (à remplir)'!AB:AB,'1.Fiche candidature (à remplir)'!H:H)</f>
        <v>0</v>
      </c>
      <c r="V952" t="str">
        <f>_xlfn.XLOOKUP(O952,'1.Fiche candidature (à remplir)'!AB:AB,'1.Fiche candidature (à remplir)'!I:I)</f>
        <v>A compléter</v>
      </c>
      <c r="W952" t="str">
        <f>_xlfn.XLOOKUP(O952,'1.Fiche candidature (à remplir)'!AB:AB,'1.Fiche candidature (à remplir)'!L:L)</f>
        <v>A remplir</v>
      </c>
      <c r="X952">
        <f>_xlfn.XLOOKUP(O952,'1.Fiche candidature (à remplir)'!AB:AB,'1.Fiche candidature (à remplir)'!M:M)</f>
        <v>0</v>
      </c>
      <c r="Y952">
        <f>_xlfn.XLOOKUP(O952,'1.Fiche candidature (à remplir)'!AB:AB,'1.Fiche candidature (à remplir)'!N:N)</f>
        <v>0</v>
      </c>
      <c r="Z952">
        <f>_xlfn.XLOOKUP(O952,'1.Fiche candidature (à remplir)'!AB:AB,'1.Fiche candidature (à remplir)'!P:P)</f>
        <v>0</v>
      </c>
      <c r="AC952" s="479">
        <f>b.Groupement!D978</f>
        <v>0</v>
      </c>
      <c r="AD952" s="479">
        <f>b.Groupement!E978</f>
        <v>0</v>
      </c>
      <c r="AE952" s="479">
        <f>b.Groupement!F978</f>
        <v>0</v>
      </c>
      <c r="AF952" s="479">
        <f>b.Groupement!G978</f>
        <v>0</v>
      </c>
      <c r="AG952" s="479">
        <f>b.Groupement!H978</f>
        <v>0</v>
      </c>
      <c r="AH952" s="479">
        <f>b.Groupement!I978</f>
        <v>0</v>
      </c>
      <c r="AI952" s="479">
        <f>b.Groupement!J978</f>
        <v>0</v>
      </c>
      <c r="AK952" s="479">
        <f>'a.Equipe projet'!D974</f>
        <v>0</v>
      </c>
      <c r="AL952" s="479">
        <f>'a.Equipe projet'!E974</f>
        <v>0</v>
      </c>
      <c r="AM952" s="479">
        <f>'a.Equipe projet'!F974</f>
        <v>0</v>
      </c>
      <c r="AN952" s="479">
        <f>'a.Equipe projet'!G974</f>
        <v>0</v>
      </c>
      <c r="AO952" s="479">
        <f>'a.Equipe projet'!H974</f>
        <v>0</v>
      </c>
      <c r="AP952" s="479">
        <f>'a.Equipe projet'!I974</f>
        <v>0</v>
      </c>
      <c r="AQ952" s="479">
        <f>'a.Equipe projet'!J974</f>
        <v>0</v>
      </c>
      <c r="AR952" s="479">
        <f>'a.Equipe projet'!K974</f>
        <v>0</v>
      </c>
      <c r="AS952" s="479">
        <f>'a.Equipe projet'!L974</f>
        <v>0</v>
      </c>
      <c r="AU952" s="479">
        <f>'c.Prestataires'!D973</f>
        <v>0</v>
      </c>
      <c r="AV952" s="479">
        <f>'c.Prestataires'!E973</f>
        <v>0</v>
      </c>
      <c r="AW952" s="479">
        <f>'c.Prestataires'!F973</f>
        <v>0</v>
      </c>
      <c r="AX952" s="479">
        <f>'c.Prestataires'!G973</f>
        <v>0</v>
      </c>
      <c r="AY952" s="479">
        <f>'c.Prestataires'!H973</f>
        <v>0</v>
      </c>
      <c r="BA952" s="479">
        <f>'d.Points de vente&amp;récupération'!D975</f>
        <v>0</v>
      </c>
      <c r="BB952" s="479">
        <f>'d.Points de vente&amp;récupération'!E975</f>
        <v>0</v>
      </c>
      <c r="BC952" s="479">
        <f>'d.Points de vente&amp;récupération'!F975</f>
        <v>0</v>
      </c>
      <c r="BD952" s="479">
        <f>'d.Points de vente&amp;récupération'!G975</f>
        <v>0</v>
      </c>
      <c r="BE952" s="479">
        <f>'d.Points de vente&amp;récupération'!H975</f>
        <v>0</v>
      </c>
      <c r="BF952" s="479">
        <f>'d.Points de vente&amp;récupération'!I975</f>
        <v>0</v>
      </c>
      <c r="BG952" s="479">
        <f>'d.Points de vente&amp;récupération'!J975</f>
        <v>0</v>
      </c>
      <c r="BH952" s="479">
        <f>'d.Points de vente&amp;récupération'!K975</f>
        <v>0</v>
      </c>
    </row>
    <row r="953" spans="15:60">
      <c r="O953">
        <v>950</v>
      </c>
      <c r="P953" t="str">
        <f>_xlfn.XLOOKUP(O953,'1.Fiche candidature (à remplir)'!AB:AB,'1.Fiche candidature (à remplir)'!D:D)</f>
        <v>Location de dispositifs de récupération d'Emballages réemployables high tech
A noter : des cas spécifiques sont détaillés dans le cahier des charges</v>
      </c>
      <c r="Q953" t="str">
        <f>_xlfn.XLOOKUP(O953,'1.Fiche candidature (à remplir)'!AB:AB,'1.Fiche candidature (à remplir)'!AC:AC)</f>
        <v>Investissement_3</v>
      </c>
      <c r="R953" t="str">
        <f>_xlfn.XLOOKUP(O953,'1.Fiche candidature (à remplir)'!AB:AB,'1.Fiche candidature (à remplir)'!E:E)</f>
        <v>A compléter</v>
      </c>
      <c r="S953">
        <f>_xlfn.XLOOKUP(O953,'1.Fiche candidature (à remplir)'!AB:AB,'1.Fiche candidature (à remplir)'!F:F)</f>
        <v>0</v>
      </c>
      <c r="T953">
        <f>_xlfn.XLOOKUP(O953,'1.Fiche candidature (à remplir)'!AB:AB,'1.Fiche candidature (à remplir)'!G:G)</f>
        <v>0</v>
      </c>
      <c r="U953">
        <f>_xlfn.XLOOKUP(O953,'1.Fiche candidature (à remplir)'!AB:AB,'1.Fiche candidature (à remplir)'!H:H)</f>
        <v>0</v>
      </c>
      <c r="V953" t="str">
        <f>_xlfn.XLOOKUP(O953,'1.Fiche candidature (à remplir)'!AB:AB,'1.Fiche candidature (à remplir)'!I:I)</f>
        <v>A compléter</v>
      </c>
      <c r="W953" t="str">
        <f>_xlfn.XLOOKUP(O953,'1.Fiche candidature (à remplir)'!AB:AB,'1.Fiche candidature (à remplir)'!L:L)</f>
        <v>A remplir</v>
      </c>
      <c r="X953">
        <f>_xlfn.XLOOKUP(O953,'1.Fiche candidature (à remplir)'!AB:AB,'1.Fiche candidature (à remplir)'!M:M)</f>
        <v>0</v>
      </c>
      <c r="Y953">
        <f>_xlfn.XLOOKUP(O953,'1.Fiche candidature (à remplir)'!AB:AB,'1.Fiche candidature (à remplir)'!N:N)</f>
        <v>0</v>
      </c>
      <c r="Z953">
        <f>_xlfn.XLOOKUP(O953,'1.Fiche candidature (à remplir)'!AB:AB,'1.Fiche candidature (à remplir)'!P:P)</f>
        <v>0</v>
      </c>
      <c r="AC953" s="479">
        <f>b.Groupement!D979</f>
        <v>0</v>
      </c>
      <c r="AD953" s="479">
        <f>b.Groupement!E979</f>
        <v>0</v>
      </c>
      <c r="AE953" s="479">
        <f>b.Groupement!F979</f>
        <v>0</v>
      </c>
      <c r="AF953" s="479">
        <f>b.Groupement!G979</f>
        <v>0</v>
      </c>
      <c r="AG953" s="479">
        <f>b.Groupement!H979</f>
        <v>0</v>
      </c>
      <c r="AH953" s="479">
        <f>b.Groupement!I979</f>
        <v>0</v>
      </c>
      <c r="AI953" s="479">
        <f>b.Groupement!J979</f>
        <v>0</v>
      </c>
      <c r="AK953" s="479">
        <f>'a.Equipe projet'!D975</f>
        <v>0</v>
      </c>
      <c r="AL953" s="479">
        <f>'a.Equipe projet'!E975</f>
        <v>0</v>
      </c>
      <c r="AM953" s="479">
        <f>'a.Equipe projet'!F975</f>
        <v>0</v>
      </c>
      <c r="AN953" s="479">
        <f>'a.Equipe projet'!G975</f>
        <v>0</v>
      </c>
      <c r="AO953" s="479">
        <f>'a.Equipe projet'!H975</f>
        <v>0</v>
      </c>
      <c r="AP953" s="479">
        <f>'a.Equipe projet'!I975</f>
        <v>0</v>
      </c>
      <c r="AQ953" s="479">
        <f>'a.Equipe projet'!J975</f>
        <v>0</v>
      </c>
      <c r="AR953" s="479">
        <f>'a.Equipe projet'!K975</f>
        <v>0</v>
      </c>
      <c r="AS953" s="479">
        <f>'a.Equipe projet'!L975</f>
        <v>0</v>
      </c>
      <c r="AU953" s="479">
        <f>'c.Prestataires'!D974</f>
        <v>0</v>
      </c>
      <c r="AV953" s="479">
        <f>'c.Prestataires'!E974</f>
        <v>0</v>
      </c>
      <c r="AW953" s="479">
        <f>'c.Prestataires'!F974</f>
        <v>0</v>
      </c>
      <c r="AX953" s="479">
        <f>'c.Prestataires'!G974</f>
        <v>0</v>
      </c>
      <c r="AY953" s="479">
        <f>'c.Prestataires'!H974</f>
        <v>0</v>
      </c>
      <c r="BA953" s="479">
        <f>'d.Points de vente&amp;récupération'!D976</f>
        <v>0</v>
      </c>
      <c r="BB953" s="479">
        <f>'d.Points de vente&amp;récupération'!E976</f>
        <v>0</v>
      </c>
      <c r="BC953" s="479">
        <f>'d.Points de vente&amp;récupération'!F976</f>
        <v>0</v>
      </c>
      <c r="BD953" s="479">
        <f>'d.Points de vente&amp;récupération'!G976</f>
        <v>0</v>
      </c>
      <c r="BE953" s="479">
        <f>'d.Points de vente&amp;récupération'!H976</f>
        <v>0</v>
      </c>
      <c r="BF953" s="479">
        <f>'d.Points de vente&amp;récupération'!I976</f>
        <v>0</v>
      </c>
      <c r="BG953" s="479">
        <f>'d.Points de vente&amp;récupération'!J976</f>
        <v>0</v>
      </c>
      <c r="BH953" s="479">
        <f>'d.Points de vente&amp;récupération'!K976</f>
        <v>0</v>
      </c>
    </row>
    <row r="954" spans="15:60">
      <c r="O954">
        <v>951</v>
      </c>
      <c r="P954" t="str">
        <f>_xlfn.XLOOKUP(O954,'1.Fiche candidature (à remplir)'!AB:AB,'1.Fiche candidature (à remplir)'!D:D)</f>
        <v>Location de dispositifs de récupération d'Emballages réemployables high tech</v>
      </c>
      <c r="Q954" t="str">
        <f>_xlfn.XLOOKUP(O954,'1.Fiche candidature (à remplir)'!AB:AB,'1.Fiche candidature (à remplir)'!AC:AC)</f>
        <v>Investissement_3</v>
      </c>
      <c r="R954" t="str">
        <f>_xlfn.XLOOKUP(O954,'1.Fiche candidature (à remplir)'!AB:AB,'1.Fiche candidature (à remplir)'!E:E)</f>
        <v>A compléter</v>
      </c>
      <c r="S954">
        <f>_xlfn.XLOOKUP(O954,'1.Fiche candidature (à remplir)'!AB:AB,'1.Fiche candidature (à remplir)'!F:F)</f>
        <v>0</v>
      </c>
      <c r="T954">
        <f>_xlfn.XLOOKUP(O954,'1.Fiche candidature (à remplir)'!AB:AB,'1.Fiche candidature (à remplir)'!G:G)</f>
        <v>0</v>
      </c>
      <c r="U954">
        <f>_xlfn.XLOOKUP(O954,'1.Fiche candidature (à remplir)'!AB:AB,'1.Fiche candidature (à remplir)'!H:H)</f>
        <v>0</v>
      </c>
      <c r="V954" t="str">
        <f>_xlfn.XLOOKUP(O954,'1.Fiche candidature (à remplir)'!AB:AB,'1.Fiche candidature (à remplir)'!I:I)</f>
        <v>A compléter</v>
      </c>
      <c r="W954" t="str">
        <f>_xlfn.XLOOKUP(O954,'1.Fiche candidature (à remplir)'!AB:AB,'1.Fiche candidature (à remplir)'!L:L)</f>
        <v>A remplir</v>
      </c>
      <c r="X954">
        <f>_xlfn.XLOOKUP(O954,'1.Fiche candidature (à remplir)'!AB:AB,'1.Fiche candidature (à remplir)'!M:M)</f>
        <v>0</v>
      </c>
      <c r="Y954">
        <f>_xlfn.XLOOKUP(O954,'1.Fiche candidature (à remplir)'!AB:AB,'1.Fiche candidature (à remplir)'!N:N)</f>
        <v>0</v>
      </c>
      <c r="Z954">
        <f>_xlfn.XLOOKUP(O954,'1.Fiche candidature (à remplir)'!AB:AB,'1.Fiche candidature (à remplir)'!P:P)</f>
        <v>0</v>
      </c>
      <c r="AC954" s="479">
        <f>b.Groupement!D980</f>
        <v>0</v>
      </c>
      <c r="AD954" s="479">
        <f>b.Groupement!E980</f>
        <v>0</v>
      </c>
      <c r="AE954" s="479">
        <f>b.Groupement!F980</f>
        <v>0</v>
      </c>
      <c r="AF954" s="479">
        <f>b.Groupement!G980</f>
        <v>0</v>
      </c>
      <c r="AG954" s="479">
        <f>b.Groupement!H980</f>
        <v>0</v>
      </c>
      <c r="AH954" s="479">
        <f>b.Groupement!I980</f>
        <v>0</v>
      </c>
      <c r="AI954" s="479">
        <f>b.Groupement!J980</f>
        <v>0</v>
      </c>
      <c r="AK954" s="479">
        <f>'a.Equipe projet'!D976</f>
        <v>0</v>
      </c>
      <c r="AL954" s="479">
        <f>'a.Equipe projet'!E976</f>
        <v>0</v>
      </c>
      <c r="AM954" s="479">
        <f>'a.Equipe projet'!F976</f>
        <v>0</v>
      </c>
      <c r="AN954" s="479">
        <f>'a.Equipe projet'!G976</f>
        <v>0</v>
      </c>
      <c r="AO954" s="479">
        <f>'a.Equipe projet'!H976</f>
        <v>0</v>
      </c>
      <c r="AP954" s="479">
        <f>'a.Equipe projet'!I976</f>
        <v>0</v>
      </c>
      <c r="AQ954" s="479">
        <f>'a.Equipe projet'!J976</f>
        <v>0</v>
      </c>
      <c r="AR954" s="479">
        <f>'a.Equipe projet'!K976</f>
        <v>0</v>
      </c>
      <c r="AS954" s="479">
        <f>'a.Equipe projet'!L976</f>
        <v>0</v>
      </c>
      <c r="AU954" s="479">
        <f>'c.Prestataires'!D975</f>
        <v>0</v>
      </c>
      <c r="AV954" s="479">
        <f>'c.Prestataires'!E975</f>
        <v>0</v>
      </c>
      <c r="AW954" s="479">
        <f>'c.Prestataires'!F975</f>
        <v>0</v>
      </c>
      <c r="AX954" s="479">
        <f>'c.Prestataires'!G975</f>
        <v>0</v>
      </c>
      <c r="AY954" s="479">
        <f>'c.Prestataires'!H975</f>
        <v>0</v>
      </c>
      <c r="BA954" s="479">
        <f>'d.Points de vente&amp;récupération'!D977</f>
        <v>0</v>
      </c>
      <c r="BB954" s="479">
        <f>'d.Points de vente&amp;récupération'!E977</f>
        <v>0</v>
      </c>
      <c r="BC954" s="479">
        <f>'d.Points de vente&amp;récupération'!F977</f>
        <v>0</v>
      </c>
      <c r="BD954" s="479">
        <f>'d.Points de vente&amp;récupération'!G977</f>
        <v>0</v>
      </c>
      <c r="BE954" s="479">
        <f>'d.Points de vente&amp;récupération'!H977</f>
        <v>0</v>
      </c>
      <c r="BF954" s="479">
        <f>'d.Points de vente&amp;récupération'!I977</f>
        <v>0</v>
      </c>
      <c r="BG954" s="479">
        <f>'d.Points de vente&amp;récupération'!J977</f>
        <v>0</v>
      </c>
      <c r="BH954" s="479">
        <f>'d.Points de vente&amp;récupération'!K977</f>
        <v>0</v>
      </c>
    </row>
    <row r="955" spans="15:60">
      <c r="O955">
        <v>952</v>
      </c>
      <c r="P955" t="str">
        <f>_xlfn.XLOOKUP(O955,'1.Fiche candidature (à remplir)'!AB:AB,'1.Fiche candidature (à remplir)'!D:D)</f>
        <v>Location de dispositifs de récupération d'Emballages réemployables high tech</v>
      </c>
      <c r="Q955" t="str">
        <f>_xlfn.XLOOKUP(O955,'1.Fiche candidature (à remplir)'!AB:AB,'1.Fiche candidature (à remplir)'!AC:AC)</f>
        <v>Investissement_3</v>
      </c>
      <c r="R955" t="str">
        <f>_xlfn.XLOOKUP(O955,'1.Fiche candidature (à remplir)'!AB:AB,'1.Fiche candidature (à remplir)'!E:E)</f>
        <v>A compléter</v>
      </c>
      <c r="S955">
        <f>_xlfn.XLOOKUP(O955,'1.Fiche candidature (à remplir)'!AB:AB,'1.Fiche candidature (à remplir)'!F:F)</f>
        <v>0</v>
      </c>
      <c r="T955">
        <f>_xlfn.XLOOKUP(O955,'1.Fiche candidature (à remplir)'!AB:AB,'1.Fiche candidature (à remplir)'!G:G)</f>
        <v>0</v>
      </c>
      <c r="U955">
        <f>_xlfn.XLOOKUP(O955,'1.Fiche candidature (à remplir)'!AB:AB,'1.Fiche candidature (à remplir)'!H:H)</f>
        <v>0</v>
      </c>
      <c r="V955" t="str">
        <f>_xlfn.XLOOKUP(O955,'1.Fiche candidature (à remplir)'!AB:AB,'1.Fiche candidature (à remplir)'!I:I)</f>
        <v>A compléter</v>
      </c>
      <c r="W955" t="str">
        <f>_xlfn.XLOOKUP(O955,'1.Fiche candidature (à remplir)'!AB:AB,'1.Fiche candidature (à remplir)'!L:L)</f>
        <v>A remplir</v>
      </c>
      <c r="X955">
        <f>_xlfn.XLOOKUP(O955,'1.Fiche candidature (à remplir)'!AB:AB,'1.Fiche candidature (à remplir)'!M:M)</f>
        <v>0</v>
      </c>
      <c r="Y955">
        <f>_xlfn.XLOOKUP(O955,'1.Fiche candidature (à remplir)'!AB:AB,'1.Fiche candidature (à remplir)'!N:N)</f>
        <v>0</v>
      </c>
      <c r="Z955">
        <f>_xlfn.XLOOKUP(O955,'1.Fiche candidature (à remplir)'!AB:AB,'1.Fiche candidature (à remplir)'!P:P)</f>
        <v>0</v>
      </c>
      <c r="AC955" s="479">
        <f>b.Groupement!D981</f>
        <v>0</v>
      </c>
      <c r="AD955" s="479">
        <f>b.Groupement!E981</f>
        <v>0</v>
      </c>
      <c r="AE955" s="479">
        <f>b.Groupement!F981</f>
        <v>0</v>
      </c>
      <c r="AF955" s="479">
        <f>b.Groupement!G981</f>
        <v>0</v>
      </c>
      <c r="AG955" s="479">
        <f>b.Groupement!H981</f>
        <v>0</v>
      </c>
      <c r="AH955" s="479">
        <f>b.Groupement!I981</f>
        <v>0</v>
      </c>
      <c r="AI955" s="479">
        <f>b.Groupement!J981</f>
        <v>0</v>
      </c>
      <c r="AK955" s="479">
        <f>'a.Equipe projet'!D977</f>
        <v>0</v>
      </c>
      <c r="AL955" s="479">
        <f>'a.Equipe projet'!E977</f>
        <v>0</v>
      </c>
      <c r="AM955" s="479">
        <f>'a.Equipe projet'!F977</f>
        <v>0</v>
      </c>
      <c r="AN955" s="479">
        <f>'a.Equipe projet'!G977</f>
        <v>0</v>
      </c>
      <c r="AO955" s="479">
        <f>'a.Equipe projet'!H977</f>
        <v>0</v>
      </c>
      <c r="AP955" s="479">
        <f>'a.Equipe projet'!I977</f>
        <v>0</v>
      </c>
      <c r="AQ955" s="479">
        <f>'a.Equipe projet'!J977</f>
        <v>0</v>
      </c>
      <c r="AR955" s="479">
        <f>'a.Equipe projet'!K977</f>
        <v>0</v>
      </c>
      <c r="AS955" s="479">
        <f>'a.Equipe projet'!L977</f>
        <v>0</v>
      </c>
      <c r="AU955" s="479">
        <f>'c.Prestataires'!D976</f>
        <v>0</v>
      </c>
      <c r="AV955" s="479">
        <f>'c.Prestataires'!E976</f>
        <v>0</v>
      </c>
      <c r="AW955" s="479">
        <f>'c.Prestataires'!F976</f>
        <v>0</v>
      </c>
      <c r="AX955" s="479">
        <f>'c.Prestataires'!G976</f>
        <v>0</v>
      </c>
      <c r="AY955" s="479">
        <f>'c.Prestataires'!H976</f>
        <v>0</v>
      </c>
      <c r="BA955" s="479">
        <f>'d.Points de vente&amp;récupération'!D978</f>
        <v>0</v>
      </c>
      <c r="BB955" s="479">
        <f>'d.Points de vente&amp;récupération'!E978</f>
        <v>0</v>
      </c>
      <c r="BC955" s="479">
        <f>'d.Points de vente&amp;récupération'!F978</f>
        <v>0</v>
      </c>
      <c r="BD955" s="479">
        <f>'d.Points de vente&amp;récupération'!G978</f>
        <v>0</v>
      </c>
      <c r="BE955" s="479">
        <f>'d.Points de vente&amp;récupération'!H978</f>
        <v>0</v>
      </c>
      <c r="BF955" s="479">
        <f>'d.Points de vente&amp;récupération'!I978</f>
        <v>0</v>
      </c>
      <c r="BG955" s="479">
        <f>'d.Points de vente&amp;récupération'!J978</f>
        <v>0</v>
      </c>
      <c r="BH955" s="479">
        <f>'d.Points de vente&amp;récupération'!K978</f>
        <v>0</v>
      </c>
    </row>
    <row r="956" spans="15:60">
      <c r="O956">
        <v>953</v>
      </c>
      <c r="P956" t="str">
        <f>_xlfn.XLOOKUP(O956,'1.Fiche candidature (à remplir)'!AB:AB,'1.Fiche candidature (à remplir)'!D:D)</f>
        <v>Location de dispositifs de récupération d'Emballages réemployables high tech</v>
      </c>
      <c r="Q956" t="str">
        <f>_xlfn.XLOOKUP(O956,'1.Fiche candidature (à remplir)'!AB:AB,'1.Fiche candidature (à remplir)'!AC:AC)</f>
        <v>Investissement_3</v>
      </c>
      <c r="R956" t="str">
        <f>_xlfn.XLOOKUP(O956,'1.Fiche candidature (à remplir)'!AB:AB,'1.Fiche candidature (à remplir)'!E:E)</f>
        <v>A compléter</v>
      </c>
      <c r="S956">
        <f>_xlfn.XLOOKUP(O956,'1.Fiche candidature (à remplir)'!AB:AB,'1.Fiche candidature (à remplir)'!F:F)</f>
        <v>0</v>
      </c>
      <c r="T956">
        <f>_xlfn.XLOOKUP(O956,'1.Fiche candidature (à remplir)'!AB:AB,'1.Fiche candidature (à remplir)'!G:G)</f>
        <v>0</v>
      </c>
      <c r="U956">
        <f>_xlfn.XLOOKUP(O956,'1.Fiche candidature (à remplir)'!AB:AB,'1.Fiche candidature (à remplir)'!H:H)</f>
        <v>0</v>
      </c>
      <c r="V956" t="str">
        <f>_xlfn.XLOOKUP(O956,'1.Fiche candidature (à remplir)'!AB:AB,'1.Fiche candidature (à remplir)'!I:I)</f>
        <v>A compléter</v>
      </c>
      <c r="W956" t="str">
        <f>_xlfn.XLOOKUP(O956,'1.Fiche candidature (à remplir)'!AB:AB,'1.Fiche candidature (à remplir)'!L:L)</f>
        <v>A remplir</v>
      </c>
      <c r="X956">
        <f>_xlfn.XLOOKUP(O956,'1.Fiche candidature (à remplir)'!AB:AB,'1.Fiche candidature (à remplir)'!M:M)</f>
        <v>0</v>
      </c>
      <c r="Y956">
        <f>_xlfn.XLOOKUP(O956,'1.Fiche candidature (à remplir)'!AB:AB,'1.Fiche candidature (à remplir)'!N:N)</f>
        <v>0</v>
      </c>
      <c r="Z956">
        <f>_xlfn.XLOOKUP(O956,'1.Fiche candidature (à remplir)'!AB:AB,'1.Fiche candidature (à remplir)'!P:P)</f>
        <v>0</v>
      </c>
      <c r="AC956" s="479">
        <f>b.Groupement!D982</f>
        <v>0</v>
      </c>
      <c r="AD956" s="479">
        <f>b.Groupement!E982</f>
        <v>0</v>
      </c>
      <c r="AE956" s="479">
        <f>b.Groupement!F982</f>
        <v>0</v>
      </c>
      <c r="AF956" s="479">
        <f>b.Groupement!G982</f>
        <v>0</v>
      </c>
      <c r="AG956" s="479">
        <f>b.Groupement!H982</f>
        <v>0</v>
      </c>
      <c r="AH956" s="479">
        <f>b.Groupement!I982</f>
        <v>0</v>
      </c>
      <c r="AI956" s="479">
        <f>b.Groupement!J982</f>
        <v>0</v>
      </c>
      <c r="AK956" s="479">
        <f>'a.Equipe projet'!D978</f>
        <v>0</v>
      </c>
      <c r="AL956" s="479">
        <f>'a.Equipe projet'!E978</f>
        <v>0</v>
      </c>
      <c r="AM956" s="479">
        <f>'a.Equipe projet'!F978</f>
        <v>0</v>
      </c>
      <c r="AN956" s="479">
        <f>'a.Equipe projet'!G978</f>
        <v>0</v>
      </c>
      <c r="AO956" s="479">
        <f>'a.Equipe projet'!H978</f>
        <v>0</v>
      </c>
      <c r="AP956" s="479">
        <f>'a.Equipe projet'!I978</f>
        <v>0</v>
      </c>
      <c r="AQ956" s="479">
        <f>'a.Equipe projet'!J978</f>
        <v>0</v>
      </c>
      <c r="AR956" s="479">
        <f>'a.Equipe projet'!K978</f>
        <v>0</v>
      </c>
      <c r="AS956" s="479">
        <f>'a.Equipe projet'!L978</f>
        <v>0</v>
      </c>
      <c r="AU956" s="479">
        <f>'c.Prestataires'!D977</f>
        <v>0</v>
      </c>
      <c r="AV956" s="479">
        <f>'c.Prestataires'!E977</f>
        <v>0</v>
      </c>
      <c r="AW956" s="479">
        <f>'c.Prestataires'!F977</f>
        <v>0</v>
      </c>
      <c r="AX956" s="479">
        <f>'c.Prestataires'!G977</f>
        <v>0</v>
      </c>
      <c r="AY956" s="479">
        <f>'c.Prestataires'!H977</f>
        <v>0</v>
      </c>
      <c r="BA956" s="479">
        <f>'d.Points de vente&amp;récupération'!D979</f>
        <v>0</v>
      </c>
      <c r="BB956" s="479">
        <f>'d.Points de vente&amp;récupération'!E979</f>
        <v>0</v>
      </c>
      <c r="BC956" s="479">
        <f>'d.Points de vente&amp;récupération'!F979</f>
        <v>0</v>
      </c>
      <c r="BD956" s="479">
        <f>'d.Points de vente&amp;récupération'!G979</f>
        <v>0</v>
      </c>
      <c r="BE956" s="479">
        <f>'d.Points de vente&amp;récupération'!H979</f>
        <v>0</v>
      </c>
      <c r="BF956" s="479">
        <f>'d.Points de vente&amp;récupération'!I979</f>
        <v>0</v>
      </c>
      <c r="BG956" s="479">
        <f>'d.Points de vente&amp;récupération'!J979</f>
        <v>0</v>
      </c>
      <c r="BH956" s="479">
        <f>'d.Points de vente&amp;récupération'!K979</f>
        <v>0</v>
      </c>
    </row>
    <row r="957" spans="15:60">
      <c r="O957">
        <v>954</v>
      </c>
      <c r="P957" t="str">
        <f>_xlfn.XLOOKUP(O957,'1.Fiche candidature (à remplir)'!AB:AB,'1.Fiche candidature (à remplir)'!D:D)</f>
        <v>Location de dispositifs de récupération d'Emballages réemployables high tech</v>
      </c>
      <c r="Q957" t="str">
        <f>_xlfn.XLOOKUP(O957,'1.Fiche candidature (à remplir)'!AB:AB,'1.Fiche candidature (à remplir)'!AC:AC)</f>
        <v>Investissement_3</v>
      </c>
      <c r="R957" t="str">
        <f>_xlfn.XLOOKUP(O957,'1.Fiche candidature (à remplir)'!AB:AB,'1.Fiche candidature (à remplir)'!E:E)</f>
        <v>A compléter</v>
      </c>
      <c r="S957">
        <f>_xlfn.XLOOKUP(O957,'1.Fiche candidature (à remplir)'!AB:AB,'1.Fiche candidature (à remplir)'!F:F)</f>
        <v>0</v>
      </c>
      <c r="T957">
        <f>_xlfn.XLOOKUP(O957,'1.Fiche candidature (à remplir)'!AB:AB,'1.Fiche candidature (à remplir)'!G:G)</f>
        <v>0</v>
      </c>
      <c r="U957">
        <f>_xlfn.XLOOKUP(O957,'1.Fiche candidature (à remplir)'!AB:AB,'1.Fiche candidature (à remplir)'!H:H)</f>
        <v>0</v>
      </c>
      <c r="V957" t="str">
        <f>_xlfn.XLOOKUP(O957,'1.Fiche candidature (à remplir)'!AB:AB,'1.Fiche candidature (à remplir)'!I:I)</f>
        <v>A compléter</v>
      </c>
      <c r="W957" t="str">
        <f>_xlfn.XLOOKUP(O957,'1.Fiche candidature (à remplir)'!AB:AB,'1.Fiche candidature (à remplir)'!L:L)</f>
        <v>A remplir</v>
      </c>
      <c r="X957">
        <f>_xlfn.XLOOKUP(O957,'1.Fiche candidature (à remplir)'!AB:AB,'1.Fiche candidature (à remplir)'!M:M)</f>
        <v>0</v>
      </c>
      <c r="Y957">
        <f>_xlfn.XLOOKUP(O957,'1.Fiche candidature (à remplir)'!AB:AB,'1.Fiche candidature (à remplir)'!N:N)</f>
        <v>0</v>
      </c>
      <c r="Z957">
        <f>_xlfn.XLOOKUP(O957,'1.Fiche candidature (à remplir)'!AB:AB,'1.Fiche candidature (à remplir)'!P:P)</f>
        <v>0</v>
      </c>
      <c r="AC957" s="479">
        <f>b.Groupement!D983</f>
        <v>0</v>
      </c>
      <c r="AD957" s="479">
        <f>b.Groupement!E983</f>
        <v>0</v>
      </c>
      <c r="AE957" s="479">
        <f>b.Groupement!F983</f>
        <v>0</v>
      </c>
      <c r="AF957" s="479">
        <f>b.Groupement!G983</f>
        <v>0</v>
      </c>
      <c r="AG957" s="479">
        <f>b.Groupement!H983</f>
        <v>0</v>
      </c>
      <c r="AH957" s="479">
        <f>b.Groupement!I983</f>
        <v>0</v>
      </c>
      <c r="AI957" s="479">
        <f>b.Groupement!J983</f>
        <v>0</v>
      </c>
      <c r="AK957" s="479">
        <f>'a.Equipe projet'!D979</f>
        <v>0</v>
      </c>
      <c r="AL957" s="479">
        <f>'a.Equipe projet'!E979</f>
        <v>0</v>
      </c>
      <c r="AM957" s="479">
        <f>'a.Equipe projet'!F979</f>
        <v>0</v>
      </c>
      <c r="AN957" s="479">
        <f>'a.Equipe projet'!G979</f>
        <v>0</v>
      </c>
      <c r="AO957" s="479">
        <f>'a.Equipe projet'!H979</f>
        <v>0</v>
      </c>
      <c r="AP957" s="479">
        <f>'a.Equipe projet'!I979</f>
        <v>0</v>
      </c>
      <c r="AQ957" s="479">
        <f>'a.Equipe projet'!J979</f>
        <v>0</v>
      </c>
      <c r="AR957" s="479">
        <f>'a.Equipe projet'!K979</f>
        <v>0</v>
      </c>
      <c r="AS957" s="479">
        <f>'a.Equipe projet'!L979</f>
        <v>0</v>
      </c>
      <c r="AU957" s="479">
        <f>'c.Prestataires'!D978</f>
        <v>0</v>
      </c>
      <c r="AV957" s="479">
        <f>'c.Prestataires'!E978</f>
        <v>0</v>
      </c>
      <c r="AW957" s="479">
        <f>'c.Prestataires'!F978</f>
        <v>0</v>
      </c>
      <c r="AX957" s="479">
        <f>'c.Prestataires'!G978</f>
        <v>0</v>
      </c>
      <c r="AY957" s="479">
        <f>'c.Prestataires'!H978</f>
        <v>0</v>
      </c>
      <c r="BA957" s="479">
        <f>'d.Points de vente&amp;récupération'!D980</f>
        <v>0</v>
      </c>
      <c r="BB957" s="479">
        <f>'d.Points de vente&amp;récupération'!E980</f>
        <v>0</v>
      </c>
      <c r="BC957" s="479">
        <f>'d.Points de vente&amp;récupération'!F980</f>
        <v>0</v>
      </c>
      <c r="BD957" s="479">
        <f>'d.Points de vente&amp;récupération'!G980</f>
        <v>0</v>
      </c>
      <c r="BE957" s="479">
        <f>'d.Points de vente&amp;récupération'!H980</f>
        <v>0</v>
      </c>
      <c r="BF957" s="479">
        <f>'d.Points de vente&amp;récupération'!I980</f>
        <v>0</v>
      </c>
      <c r="BG957" s="479">
        <f>'d.Points de vente&amp;récupération'!J980</f>
        <v>0</v>
      </c>
      <c r="BH957" s="479">
        <f>'d.Points de vente&amp;récupération'!K980</f>
        <v>0</v>
      </c>
    </row>
    <row r="958" spans="15:60">
      <c r="O958">
        <v>955</v>
      </c>
      <c r="P958" t="str">
        <f>_xlfn.XLOOKUP(O958,'1.Fiche candidature (à remplir)'!AB:AB,'1.Fiche candidature (à remplir)'!D:D)</f>
        <v>Location d'Emballages logistiques
Exemple : caisse palette nécessaire au dispositif de récupération</v>
      </c>
      <c r="Q958" t="str">
        <f>_xlfn.XLOOKUP(O958,'1.Fiche candidature (à remplir)'!AB:AB,'1.Fiche candidature (à remplir)'!AC:AC)</f>
        <v>Investissement_3</v>
      </c>
      <c r="R958" t="str">
        <f>_xlfn.XLOOKUP(O958,'1.Fiche candidature (à remplir)'!AB:AB,'1.Fiche candidature (à remplir)'!E:E)</f>
        <v>A compléter</v>
      </c>
      <c r="S958">
        <f>_xlfn.XLOOKUP(O958,'1.Fiche candidature (à remplir)'!AB:AB,'1.Fiche candidature (à remplir)'!F:F)</f>
        <v>0</v>
      </c>
      <c r="T958">
        <f>_xlfn.XLOOKUP(O958,'1.Fiche candidature (à remplir)'!AB:AB,'1.Fiche candidature (à remplir)'!G:G)</f>
        <v>0</v>
      </c>
      <c r="U958">
        <f>_xlfn.XLOOKUP(O958,'1.Fiche candidature (à remplir)'!AB:AB,'1.Fiche candidature (à remplir)'!H:H)</f>
        <v>0</v>
      </c>
      <c r="V958" t="str">
        <f>_xlfn.XLOOKUP(O958,'1.Fiche candidature (à remplir)'!AB:AB,'1.Fiche candidature (à remplir)'!I:I)</f>
        <v>A compléter</v>
      </c>
      <c r="W958" t="str">
        <f>_xlfn.XLOOKUP(O958,'1.Fiche candidature (à remplir)'!AB:AB,'1.Fiche candidature (à remplir)'!L:L)</f>
        <v>A remplir</v>
      </c>
      <c r="X958">
        <f>_xlfn.XLOOKUP(O958,'1.Fiche candidature (à remplir)'!AB:AB,'1.Fiche candidature (à remplir)'!M:M)</f>
        <v>0</v>
      </c>
      <c r="Y958">
        <f>_xlfn.XLOOKUP(O958,'1.Fiche candidature (à remplir)'!AB:AB,'1.Fiche candidature (à remplir)'!N:N)</f>
        <v>0</v>
      </c>
      <c r="Z958">
        <f>_xlfn.XLOOKUP(O958,'1.Fiche candidature (à remplir)'!AB:AB,'1.Fiche candidature (à remplir)'!P:P)</f>
        <v>0</v>
      </c>
      <c r="AC958" s="479">
        <f>b.Groupement!D984</f>
        <v>0</v>
      </c>
      <c r="AD958" s="479">
        <f>b.Groupement!E984</f>
        <v>0</v>
      </c>
      <c r="AE958" s="479">
        <f>b.Groupement!F984</f>
        <v>0</v>
      </c>
      <c r="AF958" s="479">
        <f>b.Groupement!G984</f>
        <v>0</v>
      </c>
      <c r="AG958" s="479">
        <f>b.Groupement!H984</f>
        <v>0</v>
      </c>
      <c r="AH958" s="479">
        <f>b.Groupement!I984</f>
        <v>0</v>
      </c>
      <c r="AI958" s="479">
        <f>b.Groupement!J984</f>
        <v>0</v>
      </c>
      <c r="AK958" s="479">
        <f>'a.Equipe projet'!D980</f>
        <v>0</v>
      </c>
      <c r="AL958" s="479">
        <f>'a.Equipe projet'!E980</f>
        <v>0</v>
      </c>
      <c r="AM958" s="479">
        <f>'a.Equipe projet'!F980</f>
        <v>0</v>
      </c>
      <c r="AN958" s="479">
        <f>'a.Equipe projet'!G980</f>
        <v>0</v>
      </c>
      <c r="AO958" s="479">
        <f>'a.Equipe projet'!H980</f>
        <v>0</v>
      </c>
      <c r="AP958" s="479">
        <f>'a.Equipe projet'!I980</f>
        <v>0</v>
      </c>
      <c r="AQ958" s="479">
        <f>'a.Equipe projet'!J980</f>
        <v>0</v>
      </c>
      <c r="AR958" s="479">
        <f>'a.Equipe projet'!K980</f>
        <v>0</v>
      </c>
      <c r="AS958" s="479">
        <f>'a.Equipe projet'!L980</f>
        <v>0</v>
      </c>
      <c r="AU958" s="479">
        <f>'c.Prestataires'!D979</f>
        <v>0</v>
      </c>
      <c r="AV958" s="479">
        <f>'c.Prestataires'!E979</f>
        <v>0</v>
      </c>
      <c r="AW958" s="479">
        <f>'c.Prestataires'!F979</f>
        <v>0</v>
      </c>
      <c r="AX958" s="479">
        <f>'c.Prestataires'!G979</f>
        <v>0</v>
      </c>
      <c r="AY958" s="479">
        <f>'c.Prestataires'!H979</f>
        <v>0</v>
      </c>
      <c r="BA958" s="479">
        <f>'d.Points de vente&amp;récupération'!D981</f>
        <v>0</v>
      </c>
      <c r="BB958" s="479">
        <f>'d.Points de vente&amp;récupération'!E981</f>
        <v>0</v>
      </c>
      <c r="BC958" s="479">
        <f>'d.Points de vente&amp;récupération'!F981</f>
        <v>0</v>
      </c>
      <c r="BD958" s="479">
        <f>'d.Points de vente&amp;récupération'!G981</f>
        <v>0</v>
      </c>
      <c r="BE958" s="479">
        <f>'d.Points de vente&amp;récupération'!H981</f>
        <v>0</v>
      </c>
      <c r="BF958" s="479">
        <f>'d.Points de vente&amp;récupération'!I981</f>
        <v>0</v>
      </c>
      <c r="BG958" s="479">
        <f>'d.Points de vente&amp;récupération'!J981</f>
        <v>0</v>
      </c>
      <c r="BH958" s="479">
        <f>'d.Points de vente&amp;récupération'!K981</f>
        <v>0</v>
      </c>
    </row>
    <row r="959" spans="15:60">
      <c r="O959">
        <v>956</v>
      </c>
      <c r="P959" t="str">
        <f>_xlfn.XLOOKUP(O959,'1.Fiche candidature (à remplir)'!AB:AB,'1.Fiche candidature (à remplir)'!D:D)</f>
        <v>Location d'Emballages logistiques</v>
      </c>
      <c r="Q959" t="str">
        <f>_xlfn.XLOOKUP(O959,'1.Fiche candidature (à remplir)'!AB:AB,'1.Fiche candidature (à remplir)'!AC:AC)</f>
        <v>Investissement_3</v>
      </c>
      <c r="R959" t="str">
        <f>_xlfn.XLOOKUP(O959,'1.Fiche candidature (à remplir)'!AB:AB,'1.Fiche candidature (à remplir)'!E:E)</f>
        <v>A compléter</v>
      </c>
      <c r="S959">
        <f>_xlfn.XLOOKUP(O959,'1.Fiche candidature (à remplir)'!AB:AB,'1.Fiche candidature (à remplir)'!F:F)</f>
        <v>0</v>
      </c>
      <c r="T959">
        <f>_xlfn.XLOOKUP(O959,'1.Fiche candidature (à remplir)'!AB:AB,'1.Fiche candidature (à remplir)'!G:G)</f>
        <v>0</v>
      </c>
      <c r="U959">
        <f>_xlfn.XLOOKUP(O959,'1.Fiche candidature (à remplir)'!AB:AB,'1.Fiche candidature (à remplir)'!H:H)</f>
        <v>0</v>
      </c>
      <c r="V959" t="str">
        <f>_xlfn.XLOOKUP(O959,'1.Fiche candidature (à remplir)'!AB:AB,'1.Fiche candidature (à remplir)'!I:I)</f>
        <v>A compléter</v>
      </c>
      <c r="W959" t="str">
        <f>_xlfn.XLOOKUP(O959,'1.Fiche candidature (à remplir)'!AB:AB,'1.Fiche candidature (à remplir)'!L:L)</f>
        <v>A remplir</v>
      </c>
      <c r="X959">
        <f>_xlfn.XLOOKUP(O959,'1.Fiche candidature (à remplir)'!AB:AB,'1.Fiche candidature (à remplir)'!M:M)</f>
        <v>0</v>
      </c>
      <c r="Y959">
        <f>_xlfn.XLOOKUP(O959,'1.Fiche candidature (à remplir)'!AB:AB,'1.Fiche candidature (à remplir)'!N:N)</f>
        <v>0</v>
      </c>
      <c r="Z959">
        <f>_xlfn.XLOOKUP(O959,'1.Fiche candidature (à remplir)'!AB:AB,'1.Fiche candidature (à remplir)'!P:P)</f>
        <v>0</v>
      </c>
      <c r="AC959" s="479">
        <f>b.Groupement!D985</f>
        <v>0</v>
      </c>
      <c r="AD959" s="479">
        <f>b.Groupement!E985</f>
        <v>0</v>
      </c>
      <c r="AE959" s="479">
        <f>b.Groupement!F985</f>
        <v>0</v>
      </c>
      <c r="AF959" s="479">
        <f>b.Groupement!G985</f>
        <v>0</v>
      </c>
      <c r="AG959" s="479">
        <f>b.Groupement!H985</f>
        <v>0</v>
      </c>
      <c r="AH959" s="479">
        <f>b.Groupement!I985</f>
        <v>0</v>
      </c>
      <c r="AI959" s="479">
        <f>b.Groupement!J985</f>
        <v>0</v>
      </c>
      <c r="AK959" s="479">
        <f>'a.Equipe projet'!D981</f>
        <v>0</v>
      </c>
      <c r="AL959" s="479">
        <f>'a.Equipe projet'!E981</f>
        <v>0</v>
      </c>
      <c r="AM959" s="479">
        <f>'a.Equipe projet'!F981</f>
        <v>0</v>
      </c>
      <c r="AN959" s="479">
        <f>'a.Equipe projet'!G981</f>
        <v>0</v>
      </c>
      <c r="AO959" s="479">
        <f>'a.Equipe projet'!H981</f>
        <v>0</v>
      </c>
      <c r="AP959" s="479">
        <f>'a.Equipe projet'!I981</f>
        <v>0</v>
      </c>
      <c r="AQ959" s="479">
        <f>'a.Equipe projet'!J981</f>
        <v>0</v>
      </c>
      <c r="AR959" s="479">
        <f>'a.Equipe projet'!K981</f>
        <v>0</v>
      </c>
      <c r="AS959" s="479">
        <f>'a.Equipe projet'!L981</f>
        <v>0</v>
      </c>
      <c r="AU959" s="479">
        <f>'c.Prestataires'!D980</f>
        <v>0</v>
      </c>
      <c r="AV959" s="479">
        <f>'c.Prestataires'!E980</f>
        <v>0</v>
      </c>
      <c r="AW959" s="479">
        <f>'c.Prestataires'!F980</f>
        <v>0</v>
      </c>
      <c r="AX959" s="479">
        <f>'c.Prestataires'!G980</f>
        <v>0</v>
      </c>
      <c r="AY959" s="479">
        <f>'c.Prestataires'!H980</f>
        <v>0</v>
      </c>
      <c r="BA959" s="479">
        <f>'d.Points de vente&amp;récupération'!D982</f>
        <v>0</v>
      </c>
      <c r="BB959" s="479">
        <f>'d.Points de vente&amp;récupération'!E982</f>
        <v>0</v>
      </c>
      <c r="BC959" s="479">
        <f>'d.Points de vente&amp;récupération'!F982</f>
        <v>0</v>
      </c>
      <c r="BD959" s="479">
        <f>'d.Points de vente&amp;récupération'!G982</f>
        <v>0</v>
      </c>
      <c r="BE959" s="479">
        <f>'d.Points de vente&amp;récupération'!H982</f>
        <v>0</v>
      </c>
      <c r="BF959" s="479">
        <f>'d.Points de vente&amp;récupération'!I982</f>
        <v>0</v>
      </c>
      <c r="BG959" s="479">
        <f>'d.Points de vente&amp;récupération'!J982</f>
        <v>0</v>
      </c>
      <c r="BH959" s="479">
        <f>'d.Points de vente&amp;récupération'!K982</f>
        <v>0</v>
      </c>
    </row>
    <row r="960" spans="15:60">
      <c r="O960">
        <v>957</v>
      </c>
      <c r="P960" t="str">
        <f>_xlfn.XLOOKUP(O960,'1.Fiche candidature (à remplir)'!AB:AB,'1.Fiche candidature (à remplir)'!D:D)</f>
        <v>Location d'Emballages logistiques</v>
      </c>
      <c r="Q960" t="str">
        <f>_xlfn.XLOOKUP(O960,'1.Fiche candidature (à remplir)'!AB:AB,'1.Fiche candidature (à remplir)'!AC:AC)</f>
        <v>Investissement_3</v>
      </c>
      <c r="R960" t="str">
        <f>_xlfn.XLOOKUP(O960,'1.Fiche candidature (à remplir)'!AB:AB,'1.Fiche candidature (à remplir)'!E:E)</f>
        <v>A compléter</v>
      </c>
      <c r="S960">
        <f>_xlfn.XLOOKUP(O960,'1.Fiche candidature (à remplir)'!AB:AB,'1.Fiche candidature (à remplir)'!F:F)</f>
        <v>0</v>
      </c>
      <c r="T960">
        <f>_xlfn.XLOOKUP(O960,'1.Fiche candidature (à remplir)'!AB:AB,'1.Fiche candidature (à remplir)'!G:G)</f>
        <v>0</v>
      </c>
      <c r="U960">
        <f>_xlfn.XLOOKUP(O960,'1.Fiche candidature (à remplir)'!AB:AB,'1.Fiche candidature (à remplir)'!H:H)</f>
        <v>0</v>
      </c>
      <c r="V960" t="str">
        <f>_xlfn.XLOOKUP(O960,'1.Fiche candidature (à remplir)'!AB:AB,'1.Fiche candidature (à remplir)'!I:I)</f>
        <v>A compléter</v>
      </c>
      <c r="W960" t="str">
        <f>_xlfn.XLOOKUP(O960,'1.Fiche candidature (à remplir)'!AB:AB,'1.Fiche candidature (à remplir)'!L:L)</f>
        <v>A remplir</v>
      </c>
      <c r="X960">
        <f>_xlfn.XLOOKUP(O960,'1.Fiche candidature (à remplir)'!AB:AB,'1.Fiche candidature (à remplir)'!M:M)</f>
        <v>0</v>
      </c>
      <c r="Y960">
        <f>_xlfn.XLOOKUP(O960,'1.Fiche candidature (à remplir)'!AB:AB,'1.Fiche candidature (à remplir)'!N:N)</f>
        <v>0</v>
      </c>
      <c r="Z960">
        <f>_xlfn.XLOOKUP(O960,'1.Fiche candidature (à remplir)'!AB:AB,'1.Fiche candidature (à remplir)'!P:P)</f>
        <v>0</v>
      </c>
      <c r="AC960" s="479">
        <f>b.Groupement!D986</f>
        <v>0</v>
      </c>
      <c r="AD960" s="479">
        <f>b.Groupement!E986</f>
        <v>0</v>
      </c>
      <c r="AE960" s="479">
        <f>b.Groupement!F986</f>
        <v>0</v>
      </c>
      <c r="AF960" s="479">
        <f>b.Groupement!G986</f>
        <v>0</v>
      </c>
      <c r="AG960" s="479">
        <f>b.Groupement!H986</f>
        <v>0</v>
      </c>
      <c r="AH960" s="479">
        <f>b.Groupement!I986</f>
        <v>0</v>
      </c>
      <c r="AI960" s="479">
        <f>b.Groupement!J986</f>
        <v>0</v>
      </c>
      <c r="AK960" s="479">
        <f>'a.Equipe projet'!D982</f>
        <v>0</v>
      </c>
      <c r="AL960" s="479">
        <f>'a.Equipe projet'!E982</f>
        <v>0</v>
      </c>
      <c r="AM960" s="479">
        <f>'a.Equipe projet'!F982</f>
        <v>0</v>
      </c>
      <c r="AN960" s="479">
        <f>'a.Equipe projet'!G982</f>
        <v>0</v>
      </c>
      <c r="AO960" s="479">
        <f>'a.Equipe projet'!H982</f>
        <v>0</v>
      </c>
      <c r="AP960" s="479">
        <f>'a.Equipe projet'!I982</f>
        <v>0</v>
      </c>
      <c r="AQ960" s="479">
        <f>'a.Equipe projet'!J982</f>
        <v>0</v>
      </c>
      <c r="AR960" s="479">
        <f>'a.Equipe projet'!K982</f>
        <v>0</v>
      </c>
      <c r="AS960" s="479">
        <f>'a.Equipe projet'!L982</f>
        <v>0</v>
      </c>
      <c r="AU960" s="479">
        <f>'c.Prestataires'!D981</f>
        <v>0</v>
      </c>
      <c r="AV960" s="479">
        <f>'c.Prestataires'!E981</f>
        <v>0</v>
      </c>
      <c r="AW960" s="479">
        <f>'c.Prestataires'!F981</f>
        <v>0</v>
      </c>
      <c r="AX960" s="479">
        <f>'c.Prestataires'!G981</f>
        <v>0</v>
      </c>
      <c r="AY960" s="479">
        <f>'c.Prestataires'!H981</f>
        <v>0</v>
      </c>
      <c r="BA960" s="479">
        <f>'d.Points de vente&amp;récupération'!D983</f>
        <v>0</v>
      </c>
      <c r="BB960" s="479">
        <f>'d.Points de vente&amp;récupération'!E983</f>
        <v>0</v>
      </c>
      <c r="BC960" s="479">
        <f>'d.Points de vente&amp;récupération'!F983</f>
        <v>0</v>
      </c>
      <c r="BD960" s="479">
        <f>'d.Points de vente&amp;récupération'!G983</f>
        <v>0</v>
      </c>
      <c r="BE960" s="479">
        <f>'d.Points de vente&amp;récupération'!H983</f>
        <v>0</v>
      </c>
      <c r="BF960" s="479">
        <f>'d.Points de vente&amp;récupération'!I983</f>
        <v>0</v>
      </c>
      <c r="BG960" s="479">
        <f>'d.Points de vente&amp;récupération'!J983</f>
        <v>0</v>
      </c>
      <c r="BH960" s="479">
        <f>'d.Points de vente&amp;récupération'!K983</f>
        <v>0</v>
      </c>
    </row>
    <row r="961" spans="15:60">
      <c r="O961">
        <v>958</v>
      </c>
      <c r="P961" t="str">
        <f>_xlfn.XLOOKUP(O961,'1.Fiche candidature (à remplir)'!AB:AB,'1.Fiche candidature (à remplir)'!D:D)</f>
        <v>Location d'Emballages logistiques</v>
      </c>
      <c r="Q961" t="str">
        <f>_xlfn.XLOOKUP(O961,'1.Fiche candidature (à remplir)'!AB:AB,'1.Fiche candidature (à remplir)'!AC:AC)</f>
        <v>Investissement_3</v>
      </c>
      <c r="R961" t="str">
        <f>_xlfn.XLOOKUP(O961,'1.Fiche candidature (à remplir)'!AB:AB,'1.Fiche candidature (à remplir)'!E:E)</f>
        <v>A compléter</v>
      </c>
      <c r="S961">
        <f>_xlfn.XLOOKUP(O961,'1.Fiche candidature (à remplir)'!AB:AB,'1.Fiche candidature (à remplir)'!F:F)</f>
        <v>0</v>
      </c>
      <c r="T961">
        <f>_xlfn.XLOOKUP(O961,'1.Fiche candidature (à remplir)'!AB:AB,'1.Fiche candidature (à remplir)'!G:G)</f>
        <v>0</v>
      </c>
      <c r="U961">
        <f>_xlfn.XLOOKUP(O961,'1.Fiche candidature (à remplir)'!AB:AB,'1.Fiche candidature (à remplir)'!H:H)</f>
        <v>0</v>
      </c>
      <c r="V961" t="str">
        <f>_xlfn.XLOOKUP(O961,'1.Fiche candidature (à remplir)'!AB:AB,'1.Fiche candidature (à remplir)'!I:I)</f>
        <v>A compléter</v>
      </c>
      <c r="W961" t="str">
        <f>_xlfn.XLOOKUP(O961,'1.Fiche candidature (à remplir)'!AB:AB,'1.Fiche candidature (à remplir)'!L:L)</f>
        <v>A remplir</v>
      </c>
      <c r="X961">
        <f>_xlfn.XLOOKUP(O961,'1.Fiche candidature (à remplir)'!AB:AB,'1.Fiche candidature (à remplir)'!M:M)</f>
        <v>0</v>
      </c>
      <c r="Y961">
        <f>_xlfn.XLOOKUP(O961,'1.Fiche candidature (à remplir)'!AB:AB,'1.Fiche candidature (à remplir)'!N:N)</f>
        <v>0</v>
      </c>
      <c r="Z961">
        <f>_xlfn.XLOOKUP(O961,'1.Fiche candidature (à remplir)'!AB:AB,'1.Fiche candidature (à remplir)'!P:P)</f>
        <v>0</v>
      </c>
      <c r="AC961" s="479">
        <f>b.Groupement!D987</f>
        <v>0</v>
      </c>
      <c r="AD961" s="479">
        <f>b.Groupement!E987</f>
        <v>0</v>
      </c>
      <c r="AE961" s="479">
        <f>b.Groupement!F987</f>
        <v>0</v>
      </c>
      <c r="AF961" s="479">
        <f>b.Groupement!G987</f>
        <v>0</v>
      </c>
      <c r="AG961" s="479">
        <f>b.Groupement!H987</f>
        <v>0</v>
      </c>
      <c r="AH961" s="479">
        <f>b.Groupement!I987</f>
        <v>0</v>
      </c>
      <c r="AI961" s="479">
        <f>b.Groupement!J987</f>
        <v>0</v>
      </c>
      <c r="AK961" s="479">
        <f>'a.Equipe projet'!D983</f>
        <v>0</v>
      </c>
      <c r="AL961" s="479">
        <f>'a.Equipe projet'!E983</f>
        <v>0</v>
      </c>
      <c r="AM961" s="479">
        <f>'a.Equipe projet'!F983</f>
        <v>0</v>
      </c>
      <c r="AN961" s="479">
        <f>'a.Equipe projet'!G983</f>
        <v>0</v>
      </c>
      <c r="AO961" s="479">
        <f>'a.Equipe projet'!H983</f>
        <v>0</v>
      </c>
      <c r="AP961" s="479">
        <f>'a.Equipe projet'!I983</f>
        <v>0</v>
      </c>
      <c r="AQ961" s="479">
        <f>'a.Equipe projet'!J983</f>
        <v>0</v>
      </c>
      <c r="AR961" s="479">
        <f>'a.Equipe projet'!K983</f>
        <v>0</v>
      </c>
      <c r="AS961" s="479">
        <f>'a.Equipe projet'!L983</f>
        <v>0</v>
      </c>
      <c r="AU961" s="479">
        <f>'c.Prestataires'!D982</f>
        <v>0</v>
      </c>
      <c r="AV961" s="479">
        <f>'c.Prestataires'!E982</f>
        <v>0</v>
      </c>
      <c r="AW961" s="479">
        <f>'c.Prestataires'!F982</f>
        <v>0</v>
      </c>
      <c r="AX961" s="479">
        <f>'c.Prestataires'!G982</f>
        <v>0</v>
      </c>
      <c r="AY961" s="479">
        <f>'c.Prestataires'!H982</f>
        <v>0</v>
      </c>
      <c r="BA961" s="479">
        <f>'d.Points de vente&amp;récupération'!D984</f>
        <v>0</v>
      </c>
      <c r="BB961" s="479">
        <f>'d.Points de vente&amp;récupération'!E984</f>
        <v>0</v>
      </c>
      <c r="BC961" s="479">
        <f>'d.Points de vente&amp;récupération'!F984</f>
        <v>0</v>
      </c>
      <c r="BD961" s="479">
        <f>'d.Points de vente&amp;récupération'!G984</f>
        <v>0</v>
      </c>
      <c r="BE961" s="479">
        <f>'d.Points de vente&amp;récupération'!H984</f>
        <v>0</v>
      </c>
      <c r="BF961" s="479">
        <f>'d.Points de vente&amp;récupération'!I984</f>
        <v>0</v>
      </c>
      <c r="BG961" s="479">
        <f>'d.Points de vente&amp;récupération'!J984</f>
        <v>0</v>
      </c>
      <c r="BH961" s="479">
        <f>'d.Points de vente&amp;récupération'!K984</f>
        <v>0</v>
      </c>
    </row>
    <row r="962" spans="15:60">
      <c r="O962">
        <v>959</v>
      </c>
      <c r="P962" t="str">
        <f>_xlfn.XLOOKUP(O962,'1.Fiche candidature (à remplir)'!AB:AB,'1.Fiche candidature (à remplir)'!D:D)</f>
        <v>Location d'Emballages logistiques</v>
      </c>
      <c r="Q962" t="str">
        <f>_xlfn.XLOOKUP(O962,'1.Fiche candidature (à remplir)'!AB:AB,'1.Fiche candidature (à remplir)'!AC:AC)</f>
        <v>Investissement_3</v>
      </c>
      <c r="R962" t="str">
        <f>_xlfn.XLOOKUP(O962,'1.Fiche candidature (à remplir)'!AB:AB,'1.Fiche candidature (à remplir)'!E:E)</f>
        <v>A compléter</v>
      </c>
      <c r="S962">
        <f>_xlfn.XLOOKUP(O962,'1.Fiche candidature (à remplir)'!AB:AB,'1.Fiche candidature (à remplir)'!F:F)</f>
        <v>0</v>
      </c>
      <c r="T962">
        <f>_xlfn.XLOOKUP(O962,'1.Fiche candidature (à remplir)'!AB:AB,'1.Fiche candidature (à remplir)'!G:G)</f>
        <v>0</v>
      </c>
      <c r="U962">
        <f>_xlfn.XLOOKUP(O962,'1.Fiche candidature (à remplir)'!AB:AB,'1.Fiche candidature (à remplir)'!H:H)</f>
        <v>0</v>
      </c>
      <c r="V962" t="str">
        <f>_xlfn.XLOOKUP(O962,'1.Fiche candidature (à remplir)'!AB:AB,'1.Fiche candidature (à remplir)'!I:I)</f>
        <v>A compléter</v>
      </c>
      <c r="W962" t="str">
        <f>_xlfn.XLOOKUP(O962,'1.Fiche candidature (à remplir)'!AB:AB,'1.Fiche candidature (à remplir)'!L:L)</f>
        <v>A remplir</v>
      </c>
      <c r="X962">
        <f>_xlfn.XLOOKUP(O962,'1.Fiche candidature (à remplir)'!AB:AB,'1.Fiche candidature (à remplir)'!M:M)</f>
        <v>0</v>
      </c>
      <c r="Y962">
        <f>_xlfn.XLOOKUP(O962,'1.Fiche candidature (à remplir)'!AB:AB,'1.Fiche candidature (à remplir)'!N:N)</f>
        <v>0</v>
      </c>
      <c r="Z962">
        <f>_xlfn.XLOOKUP(O962,'1.Fiche candidature (à remplir)'!AB:AB,'1.Fiche candidature (à remplir)'!P:P)</f>
        <v>0</v>
      </c>
      <c r="AC962" s="479">
        <f>b.Groupement!D988</f>
        <v>0</v>
      </c>
      <c r="AD962" s="479">
        <f>b.Groupement!E988</f>
        <v>0</v>
      </c>
      <c r="AE962" s="479">
        <f>b.Groupement!F988</f>
        <v>0</v>
      </c>
      <c r="AF962" s="479">
        <f>b.Groupement!G988</f>
        <v>0</v>
      </c>
      <c r="AG962" s="479">
        <f>b.Groupement!H988</f>
        <v>0</v>
      </c>
      <c r="AH962" s="479">
        <f>b.Groupement!I988</f>
        <v>0</v>
      </c>
      <c r="AI962" s="479">
        <f>b.Groupement!J988</f>
        <v>0</v>
      </c>
      <c r="AK962" s="479">
        <f>'a.Equipe projet'!D984</f>
        <v>0</v>
      </c>
      <c r="AL962" s="479">
        <f>'a.Equipe projet'!E984</f>
        <v>0</v>
      </c>
      <c r="AM962" s="479">
        <f>'a.Equipe projet'!F984</f>
        <v>0</v>
      </c>
      <c r="AN962" s="479">
        <f>'a.Equipe projet'!G984</f>
        <v>0</v>
      </c>
      <c r="AO962" s="479">
        <f>'a.Equipe projet'!H984</f>
        <v>0</v>
      </c>
      <c r="AP962" s="479">
        <f>'a.Equipe projet'!I984</f>
        <v>0</v>
      </c>
      <c r="AQ962" s="479">
        <f>'a.Equipe projet'!J984</f>
        <v>0</v>
      </c>
      <c r="AR962" s="479">
        <f>'a.Equipe projet'!K984</f>
        <v>0</v>
      </c>
      <c r="AS962" s="479">
        <f>'a.Equipe projet'!L984</f>
        <v>0</v>
      </c>
      <c r="AU962" s="479">
        <f>'c.Prestataires'!D983</f>
        <v>0</v>
      </c>
      <c r="AV962" s="479">
        <f>'c.Prestataires'!E983</f>
        <v>0</v>
      </c>
      <c r="AW962" s="479">
        <f>'c.Prestataires'!F983</f>
        <v>0</v>
      </c>
      <c r="AX962" s="479">
        <f>'c.Prestataires'!G983</f>
        <v>0</v>
      </c>
      <c r="AY962" s="479">
        <f>'c.Prestataires'!H983</f>
        <v>0</v>
      </c>
      <c r="BA962" s="479">
        <f>'d.Points de vente&amp;récupération'!D985</f>
        <v>0</v>
      </c>
      <c r="BB962" s="479">
        <f>'d.Points de vente&amp;récupération'!E985</f>
        <v>0</v>
      </c>
      <c r="BC962" s="479">
        <f>'d.Points de vente&amp;récupération'!F985</f>
        <v>0</v>
      </c>
      <c r="BD962" s="479">
        <f>'d.Points de vente&amp;récupération'!G985</f>
        <v>0</v>
      </c>
      <c r="BE962" s="479">
        <f>'d.Points de vente&amp;récupération'!H985</f>
        <v>0</v>
      </c>
      <c r="BF962" s="479">
        <f>'d.Points de vente&amp;récupération'!I985</f>
        <v>0</v>
      </c>
      <c r="BG962" s="479">
        <f>'d.Points de vente&amp;récupération'!J985</f>
        <v>0</v>
      </c>
      <c r="BH962" s="479">
        <f>'d.Points de vente&amp;récupération'!K985</f>
        <v>0</v>
      </c>
    </row>
    <row r="963" spans="15:60">
      <c r="O963">
        <v>960</v>
      </c>
      <c r="P963" t="str">
        <f>_xlfn.XLOOKUP(O963,'1.Fiche candidature (à remplir)'!AB:AB,'1.Fiche candidature (à remplir)'!D:D)</f>
        <v>Location de dispositifs de récupération d'Emballages réemployables low tech
A noter : des cas spécifiques sont détaillés dans le cahier des charges</v>
      </c>
      <c r="Q963" t="str">
        <f>_xlfn.XLOOKUP(O963,'1.Fiche candidature (à remplir)'!AB:AB,'1.Fiche candidature (à remplir)'!AC:AC)</f>
        <v>Investissement_3</v>
      </c>
      <c r="R963" t="str">
        <f>_xlfn.XLOOKUP(O963,'1.Fiche candidature (à remplir)'!AB:AB,'1.Fiche candidature (à remplir)'!E:E)</f>
        <v>A compléter</v>
      </c>
      <c r="S963">
        <f>_xlfn.XLOOKUP(O963,'1.Fiche candidature (à remplir)'!AB:AB,'1.Fiche candidature (à remplir)'!F:F)</f>
        <v>0</v>
      </c>
      <c r="T963">
        <f>_xlfn.XLOOKUP(O963,'1.Fiche candidature (à remplir)'!AB:AB,'1.Fiche candidature (à remplir)'!G:G)</f>
        <v>0</v>
      </c>
      <c r="U963">
        <f>_xlfn.XLOOKUP(O963,'1.Fiche candidature (à remplir)'!AB:AB,'1.Fiche candidature (à remplir)'!H:H)</f>
        <v>0</v>
      </c>
      <c r="V963" t="str">
        <f>_xlfn.XLOOKUP(O963,'1.Fiche candidature (à remplir)'!AB:AB,'1.Fiche candidature (à remplir)'!I:I)</f>
        <v>A compléter</v>
      </c>
      <c r="W963" t="str">
        <f>_xlfn.XLOOKUP(O963,'1.Fiche candidature (à remplir)'!AB:AB,'1.Fiche candidature (à remplir)'!L:L)</f>
        <v>A remplir</v>
      </c>
      <c r="X963">
        <f>_xlfn.XLOOKUP(O963,'1.Fiche candidature (à remplir)'!AB:AB,'1.Fiche candidature (à remplir)'!M:M)</f>
        <v>0</v>
      </c>
      <c r="Y963">
        <f>_xlfn.XLOOKUP(O963,'1.Fiche candidature (à remplir)'!AB:AB,'1.Fiche candidature (à remplir)'!N:N)</f>
        <v>0</v>
      </c>
      <c r="Z963">
        <f>_xlfn.XLOOKUP(O963,'1.Fiche candidature (à remplir)'!AB:AB,'1.Fiche candidature (à remplir)'!P:P)</f>
        <v>0</v>
      </c>
      <c r="AC963" s="479">
        <f>b.Groupement!D989</f>
        <v>0</v>
      </c>
      <c r="AD963" s="479">
        <f>b.Groupement!E989</f>
        <v>0</v>
      </c>
      <c r="AE963" s="479">
        <f>b.Groupement!F989</f>
        <v>0</v>
      </c>
      <c r="AF963" s="479">
        <f>b.Groupement!G989</f>
        <v>0</v>
      </c>
      <c r="AG963" s="479">
        <f>b.Groupement!H989</f>
        <v>0</v>
      </c>
      <c r="AH963" s="479">
        <f>b.Groupement!I989</f>
        <v>0</v>
      </c>
      <c r="AI963" s="479">
        <f>b.Groupement!J989</f>
        <v>0</v>
      </c>
      <c r="AK963" s="479">
        <f>'a.Equipe projet'!D985</f>
        <v>0</v>
      </c>
      <c r="AL963" s="479">
        <f>'a.Equipe projet'!E985</f>
        <v>0</v>
      </c>
      <c r="AM963" s="479">
        <f>'a.Equipe projet'!F985</f>
        <v>0</v>
      </c>
      <c r="AN963" s="479">
        <f>'a.Equipe projet'!G985</f>
        <v>0</v>
      </c>
      <c r="AO963" s="479">
        <f>'a.Equipe projet'!H985</f>
        <v>0</v>
      </c>
      <c r="AP963" s="479">
        <f>'a.Equipe projet'!I985</f>
        <v>0</v>
      </c>
      <c r="AQ963" s="479">
        <f>'a.Equipe projet'!J985</f>
        <v>0</v>
      </c>
      <c r="AR963" s="479">
        <f>'a.Equipe projet'!K985</f>
        <v>0</v>
      </c>
      <c r="AS963" s="479">
        <f>'a.Equipe projet'!L985</f>
        <v>0</v>
      </c>
      <c r="AU963" s="479">
        <f>'c.Prestataires'!D984</f>
        <v>0</v>
      </c>
      <c r="AV963" s="479">
        <f>'c.Prestataires'!E984</f>
        <v>0</v>
      </c>
      <c r="AW963" s="479">
        <f>'c.Prestataires'!F984</f>
        <v>0</v>
      </c>
      <c r="AX963" s="479">
        <f>'c.Prestataires'!G984</f>
        <v>0</v>
      </c>
      <c r="AY963" s="479">
        <f>'c.Prestataires'!H984</f>
        <v>0</v>
      </c>
      <c r="BA963" s="479">
        <f>'d.Points de vente&amp;récupération'!D986</f>
        <v>0</v>
      </c>
      <c r="BB963" s="479">
        <f>'d.Points de vente&amp;récupération'!E986</f>
        <v>0</v>
      </c>
      <c r="BC963" s="479">
        <f>'d.Points de vente&amp;récupération'!F986</f>
        <v>0</v>
      </c>
      <c r="BD963" s="479">
        <f>'d.Points de vente&amp;récupération'!G986</f>
        <v>0</v>
      </c>
      <c r="BE963" s="479">
        <f>'d.Points de vente&amp;récupération'!H986</f>
        <v>0</v>
      </c>
      <c r="BF963" s="479">
        <f>'d.Points de vente&amp;récupération'!I986</f>
        <v>0</v>
      </c>
      <c r="BG963" s="479">
        <f>'d.Points de vente&amp;récupération'!J986</f>
        <v>0</v>
      </c>
      <c r="BH963" s="479">
        <f>'d.Points de vente&amp;récupération'!K986</f>
        <v>0</v>
      </c>
    </row>
    <row r="964" spans="15:60">
      <c r="O964">
        <v>961</v>
      </c>
      <c r="P964" t="str">
        <f>_xlfn.XLOOKUP(O964,'1.Fiche candidature (à remplir)'!AB:AB,'1.Fiche candidature (à remplir)'!D:D)</f>
        <v>Location de dispositifs de récupération d'Emballages réemployables low tech</v>
      </c>
      <c r="Q964" t="str">
        <f>_xlfn.XLOOKUP(O964,'1.Fiche candidature (à remplir)'!AB:AB,'1.Fiche candidature (à remplir)'!AC:AC)</f>
        <v>Investissement_3</v>
      </c>
      <c r="R964" t="str">
        <f>_xlfn.XLOOKUP(O964,'1.Fiche candidature (à remplir)'!AB:AB,'1.Fiche candidature (à remplir)'!E:E)</f>
        <v>A compléter</v>
      </c>
      <c r="S964">
        <f>_xlfn.XLOOKUP(O964,'1.Fiche candidature (à remplir)'!AB:AB,'1.Fiche candidature (à remplir)'!F:F)</f>
        <v>0</v>
      </c>
      <c r="T964">
        <f>_xlfn.XLOOKUP(O964,'1.Fiche candidature (à remplir)'!AB:AB,'1.Fiche candidature (à remplir)'!G:G)</f>
        <v>0</v>
      </c>
      <c r="U964">
        <f>_xlfn.XLOOKUP(O964,'1.Fiche candidature (à remplir)'!AB:AB,'1.Fiche candidature (à remplir)'!H:H)</f>
        <v>0</v>
      </c>
      <c r="V964" t="str">
        <f>_xlfn.XLOOKUP(O964,'1.Fiche candidature (à remplir)'!AB:AB,'1.Fiche candidature (à remplir)'!I:I)</f>
        <v>A compléter</v>
      </c>
      <c r="W964" t="str">
        <f>_xlfn.XLOOKUP(O964,'1.Fiche candidature (à remplir)'!AB:AB,'1.Fiche candidature (à remplir)'!L:L)</f>
        <v>A remplir</v>
      </c>
      <c r="X964">
        <f>_xlfn.XLOOKUP(O964,'1.Fiche candidature (à remplir)'!AB:AB,'1.Fiche candidature (à remplir)'!M:M)</f>
        <v>0</v>
      </c>
      <c r="Y964">
        <f>_xlfn.XLOOKUP(O964,'1.Fiche candidature (à remplir)'!AB:AB,'1.Fiche candidature (à remplir)'!N:N)</f>
        <v>0</v>
      </c>
      <c r="Z964">
        <f>_xlfn.XLOOKUP(O964,'1.Fiche candidature (à remplir)'!AB:AB,'1.Fiche candidature (à remplir)'!P:P)</f>
        <v>0</v>
      </c>
      <c r="AC964" s="479">
        <f>b.Groupement!D990</f>
        <v>0</v>
      </c>
      <c r="AD964" s="479">
        <f>b.Groupement!E990</f>
        <v>0</v>
      </c>
      <c r="AE964" s="479">
        <f>b.Groupement!F990</f>
        <v>0</v>
      </c>
      <c r="AF964" s="479">
        <f>b.Groupement!G990</f>
        <v>0</v>
      </c>
      <c r="AG964" s="479">
        <f>b.Groupement!H990</f>
        <v>0</v>
      </c>
      <c r="AH964" s="479">
        <f>b.Groupement!I990</f>
        <v>0</v>
      </c>
      <c r="AI964" s="479">
        <f>b.Groupement!J990</f>
        <v>0</v>
      </c>
      <c r="AK964" s="479">
        <f>'a.Equipe projet'!D986</f>
        <v>0</v>
      </c>
      <c r="AL964" s="479">
        <f>'a.Equipe projet'!E986</f>
        <v>0</v>
      </c>
      <c r="AM964" s="479">
        <f>'a.Equipe projet'!F986</f>
        <v>0</v>
      </c>
      <c r="AN964" s="479">
        <f>'a.Equipe projet'!G986</f>
        <v>0</v>
      </c>
      <c r="AO964" s="479">
        <f>'a.Equipe projet'!H986</f>
        <v>0</v>
      </c>
      <c r="AP964" s="479">
        <f>'a.Equipe projet'!I986</f>
        <v>0</v>
      </c>
      <c r="AQ964" s="479">
        <f>'a.Equipe projet'!J986</f>
        <v>0</v>
      </c>
      <c r="AR964" s="479">
        <f>'a.Equipe projet'!K986</f>
        <v>0</v>
      </c>
      <c r="AS964" s="479">
        <f>'a.Equipe projet'!L986</f>
        <v>0</v>
      </c>
      <c r="AU964" s="479">
        <f>'c.Prestataires'!D985</f>
        <v>0</v>
      </c>
      <c r="AV964" s="479">
        <f>'c.Prestataires'!E985</f>
        <v>0</v>
      </c>
      <c r="AW964" s="479">
        <f>'c.Prestataires'!F985</f>
        <v>0</v>
      </c>
      <c r="AX964" s="479">
        <f>'c.Prestataires'!G985</f>
        <v>0</v>
      </c>
      <c r="AY964" s="479">
        <f>'c.Prestataires'!H985</f>
        <v>0</v>
      </c>
      <c r="BA964" s="479">
        <f>'d.Points de vente&amp;récupération'!D987</f>
        <v>0</v>
      </c>
      <c r="BB964" s="479">
        <f>'d.Points de vente&amp;récupération'!E987</f>
        <v>0</v>
      </c>
      <c r="BC964" s="479">
        <f>'d.Points de vente&amp;récupération'!F987</f>
        <v>0</v>
      </c>
      <c r="BD964" s="479">
        <f>'d.Points de vente&amp;récupération'!G987</f>
        <v>0</v>
      </c>
      <c r="BE964" s="479">
        <f>'d.Points de vente&amp;récupération'!H987</f>
        <v>0</v>
      </c>
      <c r="BF964" s="479">
        <f>'d.Points de vente&amp;récupération'!I987</f>
        <v>0</v>
      </c>
      <c r="BG964" s="479">
        <f>'d.Points de vente&amp;récupération'!J987</f>
        <v>0</v>
      </c>
      <c r="BH964" s="479">
        <f>'d.Points de vente&amp;récupération'!K987</f>
        <v>0</v>
      </c>
    </row>
    <row r="965" spans="15:60">
      <c r="O965">
        <v>962</v>
      </c>
      <c r="P965" t="str">
        <f>_xlfn.XLOOKUP(O965,'1.Fiche candidature (à remplir)'!AB:AB,'1.Fiche candidature (à remplir)'!D:D)</f>
        <v>Location de dispositifs de récupération d'Emballages réemployables low tech</v>
      </c>
      <c r="Q965" t="str">
        <f>_xlfn.XLOOKUP(O965,'1.Fiche candidature (à remplir)'!AB:AB,'1.Fiche candidature (à remplir)'!AC:AC)</f>
        <v>Investissement_3</v>
      </c>
      <c r="R965" t="str">
        <f>_xlfn.XLOOKUP(O965,'1.Fiche candidature (à remplir)'!AB:AB,'1.Fiche candidature (à remplir)'!E:E)</f>
        <v>A compléter</v>
      </c>
      <c r="S965">
        <f>_xlfn.XLOOKUP(O965,'1.Fiche candidature (à remplir)'!AB:AB,'1.Fiche candidature (à remplir)'!F:F)</f>
        <v>0</v>
      </c>
      <c r="T965">
        <f>_xlfn.XLOOKUP(O965,'1.Fiche candidature (à remplir)'!AB:AB,'1.Fiche candidature (à remplir)'!G:G)</f>
        <v>0</v>
      </c>
      <c r="U965">
        <f>_xlfn.XLOOKUP(O965,'1.Fiche candidature (à remplir)'!AB:AB,'1.Fiche candidature (à remplir)'!H:H)</f>
        <v>0</v>
      </c>
      <c r="V965" t="str">
        <f>_xlfn.XLOOKUP(O965,'1.Fiche candidature (à remplir)'!AB:AB,'1.Fiche candidature (à remplir)'!I:I)</f>
        <v>A compléter</v>
      </c>
      <c r="W965" t="str">
        <f>_xlfn.XLOOKUP(O965,'1.Fiche candidature (à remplir)'!AB:AB,'1.Fiche candidature (à remplir)'!L:L)</f>
        <v>A remplir</v>
      </c>
      <c r="X965">
        <f>_xlfn.XLOOKUP(O965,'1.Fiche candidature (à remplir)'!AB:AB,'1.Fiche candidature (à remplir)'!M:M)</f>
        <v>0</v>
      </c>
      <c r="Y965">
        <f>_xlfn.XLOOKUP(O965,'1.Fiche candidature (à remplir)'!AB:AB,'1.Fiche candidature (à remplir)'!N:N)</f>
        <v>0</v>
      </c>
      <c r="Z965">
        <f>_xlfn.XLOOKUP(O965,'1.Fiche candidature (à remplir)'!AB:AB,'1.Fiche candidature (à remplir)'!P:P)</f>
        <v>0</v>
      </c>
      <c r="AC965" s="479">
        <f>b.Groupement!D991</f>
        <v>0</v>
      </c>
      <c r="AD965" s="479">
        <f>b.Groupement!E991</f>
        <v>0</v>
      </c>
      <c r="AE965" s="479">
        <f>b.Groupement!F991</f>
        <v>0</v>
      </c>
      <c r="AF965" s="479">
        <f>b.Groupement!G991</f>
        <v>0</v>
      </c>
      <c r="AG965" s="479">
        <f>b.Groupement!H991</f>
        <v>0</v>
      </c>
      <c r="AH965" s="479">
        <f>b.Groupement!I991</f>
        <v>0</v>
      </c>
      <c r="AI965" s="479">
        <f>b.Groupement!J991</f>
        <v>0</v>
      </c>
      <c r="AK965" s="479">
        <f>'a.Equipe projet'!D987</f>
        <v>0</v>
      </c>
      <c r="AL965" s="479">
        <f>'a.Equipe projet'!E987</f>
        <v>0</v>
      </c>
      <c r="AM965" s="479">
        <f>'a.Equipe projet'!F987</f>
        <v>0</v>
      </c>
      <c r="AN965" s="479">
        <f>'a.Equipe projet'!G987</f>
        <v>0</v>
      </c>
      <c r="AO965" s="479">
        <f>'a.Equipe projet'!H987</f>
        <v>0</v>
      </c>
      <c r="AP965" s="479">
        <f>'a.Equipe projet'!I987</f>
        <v>0</v>
      </c>
      <c r="AQ965" s="479">
        <f>'a.Equipe projet'!J987</f>
        <v>0</v>
      </c>
      <c r="AR965" s="479">
        <f>'a.Equipe projet'!K987</f>
        <v>0</v>
      </c>
      <c r="AS965" s="479">
        <f>'a.Equipe projet'!L987</f>
        <v>0</v>
      </c>
      <c r="AU965" s="479">
        <f>'c.Prestataires'!D986</f>
        <v>0</v>
      </c>
      <c r="AV965" s="479">
        <f>'c.Prestataires'!E986</f>
        <v>0</v>
      </c>
      <c r="AW965" s="479">
        <f>'c.Prestataires'!F986</f>
        <v>0</v>
      </c>
      <c r="AX965" s="479">
        <f>'c.Prestataires'!G986</f>
        <v>0</v>
      </c>
      <c r="AY965" s="479">
        <f>'c.Prestataires'!H986</f>
        <v>0</v>
      </c>
      <c r="BA965" s="479">
        <f>'d.Points de vente&amp;récupération'!D988</f>
        <v>0</v>
      </c>
      <c r="BB965" s="479">
        <f>'d.Points de vente&amp;récupération'!E988</f>
        <v>0</v>
      </c>
      <c r="BC965" s="479">
        <f>'d.Points de vente&amp;récupération'!F988</f>
        <v>0</v>
      </c>
      <c r="BD965" s="479">
        <f>'d.Points de vente&amp;récupération'!G988</f>
        <v>0</v>
      </c>
      <c r="BE965" s="479">
        <f>'d.Points de vente&amp;récupération'!H988</f>
        <v>0</v>
      </c>
      <c r="BF965" s="479">
        <f>'d.Points de vente&amp;récupération'!I988</f>
        <v>0</v>
      </c>
      <c r="BG965" s="479">
        <f>'d.Points de vente&amp;récupération'!J988</f>
        <v>0</v>
      </c>
      <c r="BH965" s="479">
        <f>'d.Points de vente&amp;récupération'!K988</f>
        <v>0</v>
      </c>
    </row>
    <row r="966" spans="15:60">
      <c r="O966">
        <v>963</v>
      </c>
      <c r="P966" t="str">
        <f>_xlfn.XLOOKUP(O966,'1.Fiche candidature (à remplir)'!AB:AB,'1.Fiche candidature (à remplir)'!D:D)</f>
        <v>Location de dispositifs de récupération d'Emballages réemployables low tech</v>
      </c>
      <c r="Q966" t="str">
        <f>_xlfn.XLOOKUP(O966,'1.Fiche candidature (à remplir)'!AB:AB,'1.Fiche candidature (à remplir)'!AC:AC)</f>
        <v>Investissement_3</v>
      </c>
      <c r="R966" t="str">
        <f>_xlfn.XLOOKUP(O966,'1.Fiche candidature (à remplir)'!AB:AB,'1.Fiche candidature (à remplir)'!E:E)</f>
        <v>A compléter</v>
      </c>
      <c r="S966">
        <f>_xlfn.XLOOKUP(O966,'1.Fiche candidature (à remplir)'!AB:AB,'1.Fiche candidature (à remplir)'!F:F)</f>
        <v>0</v>
      </c>
      <c r="T966">
        <f>_xlfn.XLOOKUP(O966,'1.Fiche candidature (à remplir)'!AB:AB,'1.Fiche candidature (à remplir)'!G:G)</f>
        <v>0</v>
      </c>
      <c r="U966">
        <f>_xlfn.XLOOKUP(O966,'1.Fiche candidature (à remplir)'!AB:AB,'1.Fiche candidature (à remplir)'!H:H)</f>
        <v>0</v>
      </c>
      <c r="V966" t="str">
        <f>_xlfn.XLOOKUP(O966,'1.Fiche candidature (à remplir)'!AB:AB,'1.Fiche candidature (à remplir)'!I:I)</f>
        <v>A compléter</v>
      </c>
      <c r="W966" t="str">
        <f>_xlfn.XLOOKUP(O966,'1.Fiche candidature (à remplir)'!AB:AB,'1.Fiche candidature (à remplir)'!L:L)</f>
        <v>A remplir</v>
      </c>
      <c r="X966">
        <f>_xlfn.XLOOKUP(O966,'1.Fiche candidature (à remplir)'!AB:AB,'1.Fiche candidature (à remplir)'!M:M)</f>
        <v>0</v>
      </c>
      <c r="Y966">
        <f>_xlfn.XLOOKUP(O966,'1.Fiche candidature (à remplir)'!AB:AB,'1.Fiche candidature (à remplir)'!N:N)</f>
        <v>0</v>
      </c>
      <c r="Z966">
        <f>_xlfn.XLOOKUP(O966,'1.Fiche candidature (à remplir)'!AB:AB,'1.Fiche candidature (à remplir)'!P:P)</f>
        <v>0</v>
      </c>
      <c r="AC966" s="479">
        <f>b.Groupement!D992</f>
        <v>0</v>
      </c>
      <c r="AD966" s="479">
        <f>b.Groupement!E992</f>
        <v>0</v>
      </c>
      <c r="AE966" s="479">
        <f>b.Groupement!F992</f>
        <v>0</v>
      </c>
      <c r="AF966" s="479">
        <f>b.Groupement!G992</f>
        <v>0</v>
      </c>
      <c r="AG966" s="479">
        <f>b.Groupement!H992</f>
        <v>0</v>
      </c>
      <c r="AH966" s="479">
        <f>b.Groupement!I992</f>
        <v>0</v>
      </c>
      <c r="AI966" s="479">
        <f>b.Groupement!J992</f>
        <v>0</v>
      </c>
      <c r="AK966" s="479">
        <f>'a.Equipe projet'!D988</f>
        <v>0</v>
      </c>
      <c r="AL966" s="479">
        <f>'a.Equipe projet'!E988</f>
        <v>0</v>
      </c>
      <c r="AM966" s="479">
        <f>'a.Equipe projet'!F988</f>
        <v>0</v>
      </c>
      <c r="AN966" s="479">
        <f>'a.Equipe projet'!G988</f>
        <v>0</v>
      </c>
      <c r="AO966" s="479">
        <f>'a.Equipe projet'!H988</f>
        <v>0</v>
      </c>
      <c r="AP966" s="479">
        <f>'a.Equipe projet'!I988</f>
        <v>0</v>
      </c>
      <c r="AQ966" s="479">
        <f>'a.Equipe projet'!J988</f>
        <v>0</v>
      </c>
      <c r="AR966" s="479">
        <f>'a.Equipe projet'!K988</f>
        <v>0</v>
      </c>
      <c r="AS966" s="479">
        <f>'a.Equipe projet'!L988</f>
        <v>0</v>
      </c>
      <c r="AU966" s="479">
        <f>'c.Prestataires'!D987</f>
        <v>0</v>
      </c>
      <c r="AV966" s="479">
        <f>'c.Prestataires'!E987</f>
        <v>0</v>
      </c>
      <c r="AW966" s="479">
        <f>'c.Prestataires'!F987</f>
        <v>0</v>
      </c>
      <c r="AX966" s="479">
        <f>'c.Prestataires'!G987</f>
        <v>0</v>
      </c>
      <c r="AY966" s="479">
        <f>'c.Prestataires'!H987</f>
        <v>0</v>
      </c>
      <c r="BA966" s="479">
        <f>'d.Points de vente&amp;récupération'!D989</f>
        <v>0</v>
      </c>
      <c r="BB966" s="479">
        <f>'d.Points de vente&amp;récupération'!E989</f>
        <v>0</v>
      </c>
      <c r="BC966" s="479">
        <f>'d.Points de vente&amp;récupération'!F989</f>
        <v>0</v>
      </c>
      <c r="BD966" s="479">
        <f>'d.Points de vente&amp;récupération'!G989</f>
        <v>0</v>
      </c>
      <c r="BE966" s="479">
        <f>'d.Points de vente&amp;récupération'!H989</f>
        <v>0</v>
      </c>
      <c r="BF966" s="479">
        <f>'d.Points de vente&amp;récupération'!I989</f>
        <v>0</v>
      </c>
      <c r="BG966" s="479">
        <f>'d.Points de vente&amp;récupération'!J989</f>
        <v>0</v>
      </c>
      <c r="BH966" s="479">
        <f>'d.Points de vente&amp;récupération'!K989</f>
        <v>0</v>
      </c>
    </row>
    <row r="967" spans="15:60">
      <c r="O967">
        <v>964</v>
      </c>
      <c r="P967" t="str">
        <f>_xlfn.XLOOKUP(O967,'1.Fiche candidature (à remplir)'!AB:AB,'1.Fiche candidature (à remplir)'!D:D)</f>
        <v>Location de dispositifs de récupération d'Emballages réemployables low tech</v>
      </c>
      <c r="Q967" t="str">
        <f>_xlfn.XLOOKUP(O967,'1.Fiche candidature (à remplir)'!AB:AB,'1.Fiche candidature (à remplir)'!AC:AC)</f>
        <v>Investissement_3</v>
      </c>
      <c r="R967" t="str">
        <f>_xlfn.XLOOKUP(O967,'1.Fiche candidature (à remplir)'!AB:AB,'1.Fiche candidature (à remplir)'!E:E)</f>
        <v>A compléter</v>
      </c>
      <c r="S967">
        <f>_xlfn.XLOOKUP(O967,'1.Fiche candidature (à remplir)'!AB:AB,'1.Fiche candidature (à remplir)'!F:F)</f>
        <v>0</v>
      </c>
      <c r="T967">
        <f>_xlfn.XLOOKUP(O967,'1.Fiche candidature (à remplir)'!AB:AB,'1.Fiche candidature (à remplir)'!G:G)</f>
        <v>0</v>
      </c>
      <c r="U967">
        <f>_xlfn.XLOOKUP(O967,'1.Fiche candidature (à remplir)'!AB:AB,'1.Fiche candidature (à remplir)'!H:H)</f>
        <v>0</v>
      </c>
      <c r="V967" t="str">
        <f>_xlfn.XLOOKUP(O967,'1.Fiche candidature (à remplir)'!AB:AB,'1.Fiche candidature (à remplir)'!I:I)</f>
        <v>A compléter</v>
      </c>
      <c r="W967" t="str">
        <f>_xlfn.XLOOKUP(O967,'1.Fiche candidature (à remplir)'!AB:AB,'1.Fiche candidature (à remplir)'!L:L)</f>
        <v>A remplir</v>
      </c>
      <c r="X967">
        <f>_xlfn.XLOOKUP(O967,'1.Fiche candidature (à remplir)'!AB:AB,'1.Fiche candidature (à remplir)'!M:M)</f>
        <v>0</v>
      </c>
      <c r="Y967">
        <f>_xlfn.XLOOKUP(O967,'1.Fiche candidature (à remplir)'!AB:AB,'1.Fiche candidature (à remplir)'!N:N)</f>
        <v>0</v>
      </c>
      <c r="Z967">
        <f>_xlfn.XLOOKUP(O967,'1.Fiche candidature (à remplir)'!AB:AB,'1.Fiche candidature (à remplir)'!P:P)</f>
        <v>0</v>
      </c>
      <c r="AC967" s="479">
        <f>b.Groupement!D993</f>
        <v>0</v>
      </c>
      <c r="AD967" s="479">
        <f>b.Groupement!E993</f>
        <v>0</v>
      </c>
      <c r="AE967" s="479">
        <f>b.Groupement!F993</f>
        <v>0</v>
      </c>
      <c r="AF967" s="479">
        <f>b.Groupement!G993</f>
        <v>0</v>
      </c>
      <c r="AG967" s="479">
        <f>b.Groupement!H993</f>
        <v>0</v>
      </c>
      <c r="AH967" s="479">
        <f>b.Groupement!I993</f>
        <v>0</v>
      </c>
      <c r="AI967" s="479">
        <f>b.Groupement!J993</f>
        <v>0</v>
      </c>
      <c r="AK967" s="479">
        <f>'a.Equipe projet'!D989</f>
        <v>0</v>
      </c>
      <c r="AL967" s="479">
        <f>'a.Equipe projet'!E989</f>
        <v>0</v>
      </c>
      <c r="AM967" s="479">
        <f>'a.Equipe projet'!F989</f>
        <v>0</v>
      </c>
      <c r="AN967" s="479">
        <f>'a.Equipe projet'!G989</f>
        <v>0</v>
      </c>
      <c r="AO967" s="479">
        <f>'a.Equipe projet'!H989</f>
        <v>0</v>
      </c>
      <c r="AP967" s="479">
        <f>'a.Equipe projet'!I989</f>
        <v>0</v>
      </c>
      <c r="AQ967" s="479">
        <f>'a.Equipe projet'!J989</f>
        <v>0</v>
      </c>
      <c r="AR967" s="479">
        <f>'a.Equipe projet'!K989</f>
        <v>0</v>
      </c>
      <c r="AS967" s="479">
        <f>'a.Equipe projet'!L989</f>
        <v>0</v>
      </c>
      <c r="AU967" s="479">
        <f>'c.Prestataires'!D988</f>
        <v>0</v>
      </c>
      <c r="AV967" s="479">
        <f>'c.Prestataires'!E988</f>
        <v>0</v>
      </c>
      <c r="AW967" s="479">
        <f>'c.Prestataires'!F988</f>
        <v>0</v>
      </c>
      <c r="AX967" s="479">
        <f>'c.Prestataires'!G988</f>
        <v>0</v>
      </c>
      <c r="AY967" s="479">
        <f>'c.Prestataires'!H988</f>
        <v>0</v>
      </c>
      <c r="BA967" s="479">
        <f>'d.Points de vente&amp;récupération'!D990</f>
        <v>0</v>
      </c>
      <c r="BB967" s="479">
        <f>'d.Points de vente&amp;récupération'!E990</f>
        <v>0</v>
      </c>
      <c r="BC967" s="479">
        <f>'d.Points de vente&amp;récupération'!F990</f>
        <v>0</v>
      </c>
      <c r="BD967" s="479">
        <f>'d.Points de vente&amp;récupération'!G990</f>
        <v>0</v>
      </c>
      <c r="BE967" s="479">
        <f>'d.Points de vente&amp;récupération'!H990</f>
        <v>0</v>
      </c>
      <c r="BF967" s="479">
        <f>'d.Points de vente&amp;récupération'!I990</f>
        <v>0</v>
      </c>
      <c r="BG967" s="479">
        <f>'d.Points de vente&amp;récupération'!J990</f>
        <v>0</v>
      </c>
      <c r="BH967" s="479">
        <f>'d.Points de vente&amp;récupération'!K990</f>
        <v>0</v>
      </c>
    </row>
    <row r="968" spans="15:60">
      <c r="O968">
        <v>965</v>
      </c>
      <c r="P968" t="str">
        <f>_xlfn.XLOOKUP(O968,'1.Fiche candidature (à remplir)'!AB:AB,'1.Fiche candidature (à remplir)'!D:D)</f>
        <v>Prestation de développement de logiciel ou application permettant la traçabilité des Emballages primaires réemployables</v>
      </c>
      <c r="Q968" t="str">
        <f>_xlfn.XLOOKUP(O968,'1.Fiche candidature (à remplir)'!AB:AB,'1.Fiche candidature (à remplir)'!AC:AC)</f>
        <v>Investissement_3</v>
      </c>
      <c r="R968" t="str">
        <f>_xlfn.XLOOKUP(O968,'1.Fiche candidature (à remplir)'!AB:AB,'1.Fiche candidature (à remplir)'!E:E)</f>
        <v>A compléter</v>
      </c>
      <c r="S968">
        <f>_xlfn.XLOOKUP(O968,'1.Fiche candidature (à remplir)'!AB:AB,'1.Fiche candidature (à remplir)'!F:F)</f>
        <v>0</v>
      </c>
      <c r="T968">
        <f>_xlfn.XLOOKUP(O968,'1.Fiche candidature (à remplir)'!AB:AB,'1.Fiche candidature (à remplir)'!G:G)</f>
        <v>0</v>
      </c>
      <c r="U968">
        <f>_xlfn.XLOOKUP(O968,'1.Fiche candidature (à remplir)'!AB:AB,'1.Fiche candidature (à remplir)'!H:H)</f>
        <v>0</v>
      </c>
      <c r="V968" t="str">
        <f>_xlfn.XLOOKUP(O968,'1.Fiche candidature (à remplir)'!AB:AB,'1.Fiche candidature (à remplir)'!I:I)</f>
        <v>A compléter</v>
      </c>
      <c r="W968" t="str">
        <f>_xlfn.XLOOKUP(O968,'1.Fiche candidature (à remplir)'!AB:AB,'1.Fiche candidature (à remplir)'!L:L)</f>
        <v>A remplir</v>
      </c>
      <c r="X968">
        <f>_xlfn.XLOOKUP(O968,'1.Fiche candidature (à remplir)'!AB:AB,'1.Fiche candidature (à remplir)'!M:M)</f>
        <v>0</v>
      </c>
      <c r="Y968">
        <f>_xlfn.XLOOKUP(O968,'1.Fiche candidature (à remplir)'!AB:AB,'1.Fiche candidature (à remplir)'!N:N)</f>
        <v>0</v>
      </c>
      <c r="Z968">
        <f>_xlfn.XLOOKUP(O968,'1.Fiche candidature (à remplir)'!AB:AB,'1.Fiche candidature (à remplir)'!P:P)</f>
        <v>0</v>
      </c>
      <c r="AC968" s="479">
        <f>b.Groupement!D994</f>
        <v>0</v>
      </c>
      <c r="AD968" s="479">
        <f>b.Groupement!E994</f>
        <v>0</v>
      </c>
      <c r="AE968" s="479">
        <f>b.Groupement!F994</f>
        <v>0</v>
      </c>
      <c r="AF968" s="479">
        <f>b.Groupement!G994</f>
        <v>0</v>
      </c>
      <c r="AG968" s="479">
        <f>b.Groupement!H994</f>
        <v>0</v>
      </c>
      <c r="AH968" s="479">
        <f>b.Groupement!I994</f>
        <v>0</v>
      </c>
      <c r="AI968" s="479">
        <f>b.Groupement!J994</f>
        <v>0</v>
      </c>
      <c r="AK968" s="479">
        <f>'a.Equipe projet'!D990</f>
        <v>0</v>
      </c>
      <c r="AL968" s="479">
        <f>'a.Equipe projet'!E990</f>
        <v>0</v>
      </c>
      <c r="AM968" s="479">
        <f>'a.Equipe projet'!F990</f>
        <v>0</v>
      </c>
      <c r="AN968" s="479">
        <f>'a.Equipe projet'!G990</f>
        <v>0</v>
      </c>
      <c r="AO968" s="479">
        <f>'a.Equipe projet'!H990</f>
        <v>0</v>
      </c>
      <c r="AP968" s="479">
        <f>'a.Equipe projet'!I990</f>
        <v>0</v>
      </c>
      <c r="AQ968" s="479">
        <f>'a.Equipe projet'!J990</f>
        <v>0</v>
      </c>
      <c r="AR968" s="479">
        <f>'a.Equipe projet'!K990</f>
        <v>0</v>
      </c>
      <c r="AS968" s="479">
        <f>'a.Equipe projet'!L990</f>
        <v>0</v>
      </c>
      <c r="AU968" s="479">
        <f>'c.Prestataires'!D989</f>
        <v>0</v>
      </c>
      <c r="AV968" s="479">
        <f>'c.Prestataires'!E989</f>
        <v>0</v>
      </c>
      <c r="AW968" s="479">
        <f>'c.Prestataires'!F989</f>
        <v>0</v>
      </c>
      <c r="AX968" s="479">
        <f>'c.Prestataires'!G989</f>
        <v>0</v>
      </c>
      <c r="AY968" s="479">
        <f>'c.Prestataires'!H989</f>
        <v>0</v>
      </c>
      <c r="BA968" s="479">
        <f>'d.Points de vente&amp;récupération'!D991</f>
        <v>0</v>
      </c>
      <c r="BB968" s="479">
        <f>'d.Points de vente&amp;récupération'!E991</f>
        <v>0</v>
      </c>
      <c r="BC968" s="479">
        <f>'d.Points de vente&amp;récupération'!F991</f>
        <v>0</v>
      </c>
      <c r="BD968" s="479">
        <f>'d.Points de vente&amp;récupération'!G991</f>
        <v>0</v>
      </c>
      <c r="BE968" s="479">
        <f>'d.Points de vente&amp;récupération'!H991</f>
        <v>0</v>
      </c>
      <c r="BF968" s="479">
        <f>'d.Points de vente&amp;récupération'!I991</f>
        <v>0</v>
      </c>
      <c r="BG968" s="479">
        <f>'d.Points de vente&amp;récupération'!J991</f>
        <v>0</v>
      </c>
      <c r="BH968" s="479">
        <f>'d.Points de vente&amp;récupération'!K991</f>
        <v>0</v>
      </c>
    </row>
    <row r="969" spans="15:60">
      <c r="O969">
        <v>966</v>
      </c>
      <c r="P969" t="str">
        <f>_xlfn.XLOOKUP(O969,'1.Fiche candidature (à remplir)'!AB:AB,'1.Fiche candidature (à remplir)'!D:D)</f>
        <v>Prestation de développement de logiciel ou application permettant la traçabilité des Emballages primaires réemployables</v>
      </c>
      <c r="Q969" t="str">
        <f>_xlfn.XLOOKUP(O969,'1.Fiche candidature (à remplir)'!AB:AB,'1.Fiche candidature (à remplir)'!AC:AC)</f>
        <v>Investissement_3</v>
      </c>
      <c r="R969" t="str">
        <f>_xlfn.XLOOKUP(O969,'1.Fiche candidature (à remplir)'!AB:AB,'1.Fiche candidature (à remplir)'!E:E)</f>
        <v>A compléter</v>
      </c>
      <c r="S969">
        <f>_xlfn.XLOOKUP(O969,'1.Fiche candidature (à remplir)'!AB:AB,'1.Fiche candidature (à remplir)'!F:F)</f>
        <v>0</v>
      </c>
      <c r="T969">
        <f>_xlfn.XLOOKUP(O969,'1.Fiche candidature (à remplir)'!AB:AB,'1.Fiche candidature (à remplir)'!G:G)</f>
        <v>0</v>
      </c>
      <c r="U969">
        <f>_xlfn.XLOOKUP(O969,'1.Fiche candidature (à remplir)'!AB:AB,'1.Fiche candidature (à remplir)'!H:H)</f>
        <v>0</v>
      </c>
      <c r="V969" t="str">
        <f>_xlfn.XLOOKUP(O969,'1.Fiche candidature (à remplir)'!AB:AB,'1.Fiche candidature (à remplir)'!I:I)</f>
        <v>A compléter</v>
      </c>
      <c r="W969" t="str">
        <f>_xlfn.XLOOKUP(O969,'1.Fiche candidature (à remplir)'!AB:AB,'1.Fiche candidature (à remplir)'!L:L)</f>
        <v>A remplir</v>
      </c>
      <c r="X969">
        <f>_xlfn.XLOOKUP(O969,'1.Fiche candidature (à remplir)'!AB:AB,'1.Fiche candidature (à remplir)'!M:M)</f>
        <v>0</v>
      </c>
      <c r="Y969">
        <f>_xlfn.XLOOKUP(O969,'1.Fiche candidature (à remplir)'!AB:AB,'1.Fiche candidature (à remplir)'!N:N)</f>
        <v>0</v>
      </c>
      <c r="Z969">
        <f>_xlfn.XLOOKUP(O969,'1.Fiche candidature (à remplir)'!AB:AB,'1.Fiche candidature (à remplir)'!P:P)</f>
        <v>0</v>
      </c>
      <c r="AC969" s="479">
        <f>b.Groupement!D995</f>
        <v>0</v>
      </c>
      <c r="AD969" s="479">
        <f>b.Groupement!E995</f>
        <v>0</v>
      </c>
      <c r="AE969" s="479">
        <f>b.Groupement!F995</f>
        <v>0</v>
      </c>
      <c r="AF969" s="479">
        <f>b.Groupement!G995</f>
        <v>0</v>
      </c>
      <c r="AG969" s="479">
        <f>b.Groupement!H995</f>
        <v>0</v>
      </c>
      <c r="AH969" s="479">
        <f>b.Groupement!I995</f>
        <v>0</v>
      </c>
      <c r="AI969" s="479">
        <f>b.Groupement!J995</f>
        <v>0</v>
      </c>
      <c r="AK969" s="479">
        <f>'a.Equipe projet'!D991</f>
        <v>0</v>
      </c>
      <c r="AL969" s="479">
        <f>'a.Equipe projet'!E991</f>
        <v>0</v>
      </c>
      <c r="AM969" s="479">
        <f>'a.Equipe projet'!F991</f>
        <v>0</v>
      </c>
      <c r="AN969" s="479">
        <f>'a.Equipe projet'!G991</f>
        <v>0</v>
      </c>
      <c r="AO969" s="479">
        <f>'a.Equipe projet'!H991</f>
        <v>0</v>
      </c>
      <c r="AP969" s="479">
        <f>'a.Equipe projet'!I991</f>
        <v>0</v>
      </c>
      <c r="AQ969" s="479">
        <f>'a.Equipe projet'!J991</f>
        <v>0</v>
      </c>
      <c r="AR969" s="479">
        <f>'a.Equipe projet'!K991</f>
        <v>0</v>
      </c>
      <c r="AS969" s="479">
        <f>'a.Equipe projet'!L991</f>
        <v>0</v>
      </c>
      <c r="AU969" s="479">
        <f>'c.Prestataires'!D990</f>
        <v>0</v>
      </c>
      <c r="AV969" s="479">
        <f>'c.Prestataires'!E990</f>
        <v>0</v>
      </c>
      <c r="AW969" s="479">
        <f>'c.Prestataires'!F990</f>
        <v>0</v>
      </c>
      <c r="AX969" s="479">
        <f>'c.Prestataires'!G990</f>
        <v>0</v>
      </c>
      <c r="AY969" s="479">
        <f>'c.Prestataires'!H990</f>
        <v>0</v>
      </c>
      <c r="BA969" s="479">
        <f>'d.Points de vente&amp;récupération'!D992</f>
        <v>0</v>
      </c>
      <c r="BB969" s="479">
        <f>'d.Points de vente&amp;récupération'!E992</f>
        <v>0</v>
      </c>
      <c r="BC969" s="479">
        <f>'d.Points de vente&amp;récupération'!F992</f>
        <v>0</v>
      </c>
      <c r="BD969" s="479">
        <f>'d.Points de vente&amp;récupération'!G992</f>
        <v>0</v>
      </c>
      <c r="BE969" s="479">
        <f>'d.Points de vente&amp;récupération'!H992</f>
        <v>0</v>
      </c>
      <c r="BF969" s="479">
        <f>'d.Points de vente&amp;récupération'!I992</f>
        <v>0</v>
      </c>
      <c r="BG969" s="479">
        <f>'d.Points de vente&amp;récupération'!J992</f>
        <v>0</v>
      </c>
      <c r="BH969" s="479">
        <f>'d.Points de vente&amp;récupération'!K992</f>
        <v>0</v>
      </c>
    </row>
    <row r="970" spans="15:60">
      <c r="O970">
        <v>967</v>
      </c>
      <c r="P970" t="str">
        <f>_xlfn.XLOOKUP(O970,'1.Fiche candidature (à remplir)'!AB:AB,'1.Fiche candidature (à remplir)'!D:D)</f>
        <v>Prestation de développement de logiciel ou application permettant la traçabilité des Emballages primaires réemployables</v>
      </c>
      <c r="Q970" t="str">
        <f>_xlfn.XLOOKUP(O970,'1.Fiche candidature (à remplir)'!AB:AB,'1.Fiche candidature (à remplir)'!AC:AC)</f>
        <v>Investissement_3</v>
      </c>
      <c r="R970" t="str">
        <f>_xlfn.XLOOKUP(O970,'1.Fiche candidature (à remplir)'!AB:AB,'1.Fiche candidature (à remplir)'!E:E)</f>
        <v>A compléter</v>
      </c>
      <c r="S970">
        <f>_xlfn.XLOOKUP(O970,'1.Fiche candidature (à remplir)'!AB:AB,'1.Fiche candidature (à remplir)'!F:F)</f>
        <v>0</v>
      </c>
      <c r="T970">
        <f>_xlfn.XLOOKUP(O970,'1.Fiche candidature (à remplir)'!AB:AB,'1.Fiche candidature (à remplir)'!G:G)</f>
        <v>0</v>
      </c>
      <c r="U970">
        <f>_xlfn.XLOOKUP(O970,'1.Fiche candidature (à remplir)'!AB:AB,'1.Fiche candidature (à remplir)'!H:H)</f>
        <v>0</v>
      </c>
      <c r="V970" t="str">
        <f>_xlfn.XLOOKUP(O970,'1.Fiche candidature (à remplir)'!AB:AB,'1.Fiche candidature (à remplir)'!I:I)</f>
        <v>A compléter</v>
      </c>
      <c r="W970" t="str">
        <f>_xlfn.XLOOKUP(O970,'1.Fiche candidature (à remplir)'!AB:AB,'1.Fiche candidature (à remplir)'!L:L)</f>
        <v>A remplir</v>
      </c>
      <c r="X970">
        <f>_xlfn.XLOOKUP(O970,'1.Fiche candidature (à remplir)'!AB:AB,'1.Fiche candidature (à remplir)'!M:M)</f>
        <v>0</v>
      </c>
      <c r="Y970">
        <f>_xlfn.XLOOKUP(O970,'1.Fiche candidature (à remplir)'!AB:AB,'1.Fiche candidature (à remplir)'!N:N)</f>
        <v>0</v>
      </c>
      <c r="Z970">
        <f>_xlfn.XLOOKUP(O970,'1.Fiche candidature (à remplir)'!AB:AB,'1.Fiche candidature (à remplir)'!P:P)</f>
        <v>0</v>
      </c>
      <c r="AC970" s="479">
        <f>b.Groupement!D996</f>
        <v>0</v>
      </c>
      <c r="AD970" s="479">
        <f>b.Groupement!E996</f>
        <v>0</v>
      </c>
      <c r="AE970" s="479">
        <f>b.Groupement!F996</f>
        <v>0</v>
      </c>
      <c r="AF970" s="479">
        <f>b.Groupement!G996</f>
        <v>0</v>
      </c>
      <c r="AG970" s="479">
        <f>b.Groupement!H996</f>
        <v>0</v>
      </c>
      <c r="AH970" s="479">
        <f>b.Groupement!I996</f>
        <v>0</v>
      </c>
      <c r="AI970" s="479">
        <f>b.Groupement!J996</f>
        <v>0</v>
      </c>
      <c r="AK970" s="479">
        <f>'a.Equipe projet'!D992</f>
        <v>0</v>
      </c>
      <c r="AL970" s="479">
        <f>'a.Equipe projet'!E992</f>
        <v>0</v>
      </c>
      <c r="AM970" s="479">
        <f>'a.Equipe projet'!F992</f>
        <v>0</v>
      </c>
      <c r="AN970" s="479">
        <f>'a.Equipe projet'!G992</f>
        <v>0</v>
      </c>
      <c r="AO970" s="479">
        <f>'a.Equipe projet'!H992</f>
        <v>0</v>
      </c>
      <c r="AP970" s="479">
        <f>'a.Equipe projet'!I992</f>
        <v>0</v>
      </c>
      <c r="AQ970" s="479">
        <f>'a.Equipe projet'!J992</f>
        <v>0</v>
      </c>
      <c r="AR970" s="479">
        <f>'a.Equipe projet'!K992</f>
        <v>0</v>
      </c>
      <c r="AS970" s="479">
        <f>'a.Equipe projet'!L992</f>
        <v>0</v>
      </c>
      <c r="AU970" s="479">
        <f>'c.Prestataires'!D991</f>
        <v>0</v>
      </c>
      <c r="AV970" s="479">
        <f>'c.Prestataires'!E991</f>
        <v>0</v>
      </c>
      <c r="AW970" s="479">
        <f>'c.Prestataires'!F991</f>
        <v>0</v>
      </c>
      <c r="AX970" s="479">
        <f>'c.Prestataires'!G991</f>
        <v>0</v>
      </c>
      <c r="AY970" s="479">
        <f>'c.Prestataires'!H991</f>
        <v>0</v>
      </c>
      <c r="BA970" s="479">
        <f>'d.Points de vente&amp;récupération'!D993</f>
        <v>0</v>
      </c>
      <c r="BB970" s="479">
        <f>'d.Points de vente&amp;récupération'!E993</f>
        <v>0</v>
      </c>
      <c r="BC970" s="479">
        <f>'d.Points de vente&amp;récupération'!F993</f>
        <v>0</v>
      </c>
      <c r="BD970" s="479">
        <f>'d.Points de vente&amp;récupération'!G993</f>
        <v>0</v>
      </c>
      <c r="BE970" s="479">
        <f>'d.Points de vente&amp;récupération'!H993</f>
        <v>0</v>
      </c>
      <c r="BF970" s="479">
        <f>'d.Points de vente&amp;récupération'!I993</f>
        <v>0</v>
      </c>
      <c r="BG970" s="479">
        <f>'d.Points de vente&amp;récupération'!J993</f>
        <v>0</v>
      </c>
      <c r="BH970" s="479">
        <f>'d.Points de vente&amp;récupération'!K993</f>
        <v>0</v>
      </c>
    </row>
    <row r="971" spans="15:60">
      <c r="O971">
        <v>968</v>
      </c>
      <c r="P971" t="str">
        <f>_xlfn.XLOOKUP(O971,'1.Fiche candidature (à remplir)'!AB:AB,'1.Fiche candidature (à remplir)'!D:D)</f>
        <v>Prestation de développement de logiciel ou application permettant la traçabilité des Emballages primaires réemployables</v>
      </c>
      <c r="Q971" t="str">
        <f>_xlfn.XLOOKUP(O971,'1.Fiche candidature (à remplir)'!AB:AB,'1.Fiche candidature (à remplir)'!AC:AC)</f>
        <v>Investissement_3</v>
      </c>
      <c r="R971" t="str">
        <f>_xlfn.XLOOKUP(O971,'1.Fiche candidature (à remplir)'!AB:AB,'1.Fiche candidature (à remplir)'!E:E)</f>
        <v>A compléter</v>
      </c>
      <c r="S971">
        <f>_xlfn.XLOOKUP(O971,'1.Fiche candidature (à remplir)'!AB:AB,'1.Fiche candidature (à remplir)'!F:F)</f>
        <v>0</v>
      </c>
      <c r="T971">
        <f>_xlfn.XLOOKUP(O971,'1.Fiche candidature (à remplir)'!AB:AB,'1.Fiche candidature (à remplir)'!G:G)</f>
        <v>0</v>
      </c>
      <c r="U971">
        <f>_xlfn.XLOOKUP(O971,'1.Fiche candidature (à remplir)'!AB:AB,'1.Fiche candidature (à remplir)'!H:H)</f>
        <v>0</v>
      </c>
      <c r="V971" t="str">
        <f>_xlfn.XLOOKUP(O971,'1.Fiche candidature (à remplir)'!AB:AB,'1.Fiche candidature (à remplir)'!I:I)</f>
        <v>A compléter</v>
      </c>
      <c r="W971" t="str">
        <f>_xlfn.XLOOKUP(O971,'1.Fiche candidature (à remplir)'!AB:AB,'1.Fiche candidature (à remplir)'!L:L)</f>
        <v>A remplir</v>
      </c>
      <c r="X971">
        <f>_xlfn.XLOOKUP(O971,'1.Fiche candidature (à remplir)'!AB:AB,'1.Fiche candidature (à remplir)'!M:M)</f>
        <v>0</v>
      </c>
      <c r="Y971">
        <f>_xlfn.XLOOKUP(O971,'1.Fiche candidature (à remplir)'!AB:AB,'1.Fiche candidature (à remplir)'!N:N)</f>
        <v>0</v>
      </c>
      <c r="Z971">
        <f>_xlfn.XLOOKUP(O971,'1.Fiche candidature (à remplir)'!AB:AB,'1.Fiche candidature (à remplir)'!P:P)</f>
        <v>0</v>
      </c>
      <c r="AC971" s="479">
        <f>b.Groupement!D997</f>
        <v>0</v>
      </c>
      <c r="AD971" s="479">
        <f>b.Groupement!E997</f>
        <v>0</v>
      </c>
      <c r="AE971" s="479">
        <f>b.Groupement!F997</f>
        <v>0</v>
      </c>
      <c r="AF971" s="479">
        <f>b.Groupement!G997</f>
        <v>0</v>
      </c>
      <c r="AG971" s="479">
        <f>b.Groupement!H997</f>
        <v>0</v>
      </c>
      <c r="AH971" s="479">
        <f>b.Groupement!I997</f>
        <v>0</v>
      </c>
      <c r="AI971" s="479">
        <f>b.Groupement!J997</f>
        <v>0</v>
      </c>
      <c r="AK971" s="479">
        <f>'a.Equipe projet'!D993</f>
        <v>0</v>
      </c>
      <c r="AL971" s="479">
        <f>'a.Equipe projet'!E993</f>
        <v>0</v>
      </c>
      <c r="AM971" s="479">
        <f>'a.Equipe projet'!F993</f>
        <v>0</v>
      </c>
      <c r="AN971" s="479">
        <f>'a.Equipe projet'!G993</f>
        <v>0</v>
      </c>
      <c r="AO971" s="479">
        <f>'a.Equipe projet'!H993</f>
        <v>0</v>
      </c>
      <c r="AP971" s="479">
        <f>'a.Equipe projet'!I993</f>
        <v>0</v>
      </c>
      <c r="AQ971" s="479">
        <f>'a.Equipe projet'!J993</f>
        <v>0</v>
      </c>
      <c r="AR971" s="479">
        <f>'a.Equipe projet'!K993</f>
        <v>0</v>
      </c>
      <c r="AS971" s="479">
        <f>'a.Equipe projet'!L993</f>
        <v>0</v>
      </c>
      <c r="AU971" s="479">
        <f>'c.Prestataires'!D992</f>
        <v>0</v>
      </c>
      <c r="AV971" s="479">
        <f>'c.Prestataires'!E992</f>
        <v>0</v>
      </c>
      <c r="AW971" s="479">
        <f>'c.Prestataires'!F992</f>
        <v>0</v>
      </c>
      <c r="AX971" s="479">
        <f>'c.Prestataires'!G992</f>
        <v>0</v>
      </c>
      <c r="AY971" s="479">
        <f>'c.Prestataires'!H992</f>
        <v>0</v>
      </c>
      <c r="BA971" s="479">
        <f>'d.Points de vente&amp;récupération'!D994</f>
        <v>0</v>
      </c>
      <c r="BB971" s="479">
        <f>'d.Points de vente&amp;récupération'!E994</f>
        <v>0</v>
      </c>
      <c r="BC971" s="479">
        <f>'d.Points de vente&amp;récupération'!F994</f>
        <v>0</v>
      </c>
      <c r="BD971" s="479">
        <f>'d.Points de vente&amp;récupération'!G994</f>
        <v>0</v>
      </c>
      <c r="BE971" s="479">
        <f>'d.Points de vente&amp;récupération'!H994</f>
        <v>0</v>
      </c>
      <c r="BF971" s="479">
        <f>'d.Points de vente&amp;récupération'!I994</f>
        <v>0</v>
      </c>
      <c r="BG971" s="479">
        <f>'d.Points de vente&amp;récupération'!J994</f>
        <v>0</v>
      </c>
      <c r="BH971" s="479">
        <f>'d.Points de vente&amp;récupération'!K994</f>
        <v>0</v>
      </c>
    </row>
    <row r="972" spans="15:60">
      <c r="O972">
        <v>969</v>
      </c>
      <c r="P972" t="str">
        <f>_xlfn.XLOOKUP(O972,'1.Fiche candidature (à remplir)'!AB:AB,'1.Fiche candidature (à remplir)'!D:D)</f>
        <v>Prestation de développement de logiciel ou application permettant la traçabilité des Emballages primaires réemployables</v>
      </c>
      <c r="Q972" t="str">
        <f>_xlfn.XLOOKUP(O972,'1.Fiche candidature (à remplir)'!AB:AB,'1.Fiche candidature (à remplir)'!AC:AC)</f>
        <v>Investissement_3</v>
      </c>
      <c r="R972" t="str">
        <f>_xlfn.XLOOKUP(O972,'1.Fiche candidature (à remplir)'!AB:AB,'1.Fiche candidature (à remplir)'!E:E)</f>
        <v>A compléter</v>
      </c>
      <c r="S972">
        <f>_xlfn.XLOOKUP(O972,'1.Fiche candidature (à remplir)'!AB:AB,'1.Fiche candidature (à remplir)'!F:F)</f>
        <v>0</v>
      </c>
      <c r="T972">
        <f>_xlfn.XLOOKUP(O972,'1.Fiche candidature (à remplir)'!AB:AB,'1.Fiche candidature (à remplir)'!G:G)</f>
        <v>0</v>
      </c>
      <c r="U972">
        <f>_xlfn.XLOOKUP(O972,'1.Fiche candidature (à remplir)'!AB:AB,'1.Fiche candidature (à remplir)'!H:H)</f>
        <v>0</v>
      </c>
      <c r="V972" t="str">
        <f>_xlfn.XLOOKUP(O972,'1.Fiche candidature (à remplir)'!AB:AB,'1.Fiche candidature (à remplir)'!I:I)</f>
        <v>A compléter</v>
      </c>
      <c r="W972" t="str">
        <f>_xlfn.XLOOKUP(O972,'1.Fiche candidature (à remplir)'!AB:AB,'1.Fiche candidature (à remplir)'!L:L)</f>
        <v>A remplir</v>
      </c>
      <c r="X972">
        <f>_xlfn.XLOOKUP(O972,'1.Fiche candidature (à remplir)'!AB:AB,'1.Fiche candidature (à remplir)'!M:M)</f>
        <v>0</v>
      </c>
      <c r="Y972">
        <f>_xlfn.XLOOKUP(O972,'1.Fiche candidature (à remplir)'!AB:AB,'1.Fiche candidature (à remplir)'!N:N)</f>
        <v>0</v>
      </c>
      <c r="Z972">
        <f>_xlfn.XLOOKUP(O972,'1.Fiche candidature (à remplir)'!AB:AB,'1.Fiche candidature (à remplir)'!P:P)</f>
        <v>0</v>
      </c>
      <c r="AC972" s="479">
        <f>b.Groupement!D998</f>
        <v>0</v>
      </c>
      <c r="AD972" s="479">
        <f>b.Groupement!E998</f>
        <v>0</v>
      </c>
      <c r="AE972" s="479">
        <f>b.Groupement!F998</f>
        <v>0</v>
      </c>
      <c r="AF972" s="479">
        <f>b.Groupement!G998</f>
        <v>0</v>
      </c>
      <c r="AG972" s="479">
        <f>b.Groupement!H998</f>
        <v>0</v>
      </c>
      <c r="AH972" s="479">
        <f>b.Groupement!I998</f>
        <v>0</v>
      </c>
      <c r="AI972" s="479">
        <f>b.Groupement!J998</f>
        <v>0</v>
      </c>
      <c r="AK972" s="479">
        <f>'a.Equipe projet'!D994</f>
        <v>0</v>
      </c>
      <c r="AL972" s="479">
        <f>'a.Equipe projet'!E994</f>
        <v>0</v>
      </c>
      <c r="AM972" s="479">
        <f>'a.Equipe projet'!F994</f>
        <v>0</v>
      </c>
      <c r="AN972" s="479">
        <f>'a.Equipe projet'!G994</f>
        <v>0</v>
      </c>
      <c r="AO972" s="479">
        <f>'a.Equipe projet'!H994</f>
        <v>0</v>
      </c>
      <c r="AP972" s="479">
        <f>'a.Equipe projet'!I994</f>
        <v>0</v>
      </c>
      <c r="AQ972" s="479">
        <f>'a.Equipe projet'!J994</f>
        <v>0</v>
      </c>
      <c r="AR972" s="479">
        <f>'a.Equipe projet'!K994</f>
        <v>0</v>
      </c>
      <c r="AS972" s="479">
        <f>'a.Equipe projet'!L994</f>
        <v>0</v>
      </c>
      <c r="AU972" s="479">
        <f>'c.Prestataires'!D993</f>
        <v>0</v>
      </c>
      <c r="AV972" s="479">
        <f>'c.Prestataires'!E993</f>
        <v>0</v>
      </c>
      <c r="AW972" s="479">
        <f>'c.Prestataires'!F993</f>
        <v>0</v>
      </c>
      <c r="AX972" s="479">
        <f>'c.Prestataires'!G993</f>
        <v>0</v>
      </c>
      <c r="AY972" s="479">
        <f>'c.Prestataires'!H993</f>
        <v>0</v>
      </c>
      <c r="BA972" s="479">
        <f>'d.Points de vente&amp;récupération'!D995</f>
        <v>0</v>
      </c>
      <c r="BB972" s="479">
        <f>'d.Points de vente&amp;récupération'!E995</f>
        <v>0</v>
      </c>
      <c r="BC972" s="479">
        <f>'d.Points de vente&amp;récupération'!F995</f>
        <v>0</v>
      </c>
      <c r="BD972" s="479">
        <f>'d.Points de vente&amp;récupération'!G995</f>
        <v>0</v>
      </c>
      <c r="BE972" s="479">
        <f>'d.Points de vente&amp;récupération'!H995</f>
        <v>0</v>
      </c>
      <c r="BF972" s="479">
        <f>'d.Points de vente&amp;récupération'!I995</f>
        <v>0</v>
      </c>
      <c r="BG972" s="479">
        <f>'d.Points de vente&amp;récupération'!J995</f>
        <v>0</v>
      </c>
      <c r="BH972" s="479">
        <f>'d.Points de vente&amp;récupération'!K995</f>
        <v>0</v>
      </c>
    </row>
    <row r="973" spans="15:60">
      <c r="O973">
        <v>970</v>
      </c>
      <c r="P973" t="str">
        <f>_xlfn.XLOOKUP(O973,'1.Fiche candidature (à remplir)'!AB:AB,'1.Fiche candidature (à remplir)'!D:D)</f>
        <v>Prestation intellectuelle
Prestation d'un cabinet de conseil ou d'un bureau d’études</v>
      </c>
      <c r="Q973" t="str">
        <f>_xlfn.XLOOKUP(O973,'1.Fiche candidature (à remplir)'!AB:AB,'1.Fiche candidature (à remplir)'!AC:AC)</f>
        <v>Investissement_3</v>
      </c>
      <c r="R973" t="str">
        <f>_xlfn.XLOOKUP(O973,'1.Fiche candidature (à remplir)'!AB:AB,'1.Fiche candidature (à remplir)'!E:E)</f>
        <v>A compléter</v>
      </c>
      <c r="S973">
        <f>_xlfn.XLOOKUP(O973,'1.Fiche candidature (à remplir)'!AB:AB,'1.Fiche candidature (à remplir)'!F:F)</f>
        <v>0</v>
      </c>
      <c r="T973">
        <f>_xlfn.XLOOKUP(O973,'1.Fiche candidature (à remplir)'!AB:AB,'1.Fiche candidature (à remplir)'!G:G)</f>
        <v>0</v>
      </c>
      <c r="U973">
        <f>_xlfn.XLOOKUP(O973,'1.Fiche candidature (à remplir)'!AB:AB,'1.Fiche candidature (à remplir)'!H:H)</f>
        <v>0</v>
      </c>
      <c r="V973" t="str">
        <f>_xlfn.XLOOKUP(O973,'1.Fiche candidature (à remplir)'!AB:AB,'1.Fiche candidature (à remplir)'!I:I)</f>
        <v>A compléter</v>
      </c>
      <c r="W973" t="str">
        <f>_xlfn.XLOOKUP(O973,'1.Fiche candidature (à remplir)'!AB:AB,'1.Fiche candidature (à remplir)'!L:L)</f>
        <v>A remplir</v>
      </c>
      <c r="X973">
        <f>_xlfn.XLOOKUP(O973,'1.Fiche candidature (à remplir)'!AB:AB,'1.Fiche candidature (à remplir)'!M:M)</f>
        <v>0</v>
      </c>
      <c r="Y973">
        <f>_xlfn.XLOOKUP(O973,'1.Fiche candidature (à remplir)'!AB:AB,'1.Fiche candidature (à remplir)'!N:N)</f>
        <v>0</v>
      </c>
      <c r="Z973">
        <f>_xlfn.XLOOKUP(O973,'1.Fiche candidature (à remplir)'!AB:AB,'1.Fiche candidature (à remplir)'!P:P)</f>
        <v>0</v>
      </c>
      <c r="AC973" s="479">
        <f>b.Groupement!D999</f>
        <v>0</v>
      </c>
      <c r="AD973" s="479">
        <f>b.Groupement!E999</f>
        <v>0</v>
      </c>
      <c r="AE973" s="479">
        <f>b.Groupement!F999</f>
        <v>0</v>
      </c>
      <c r="AF973" s="479">
        <f>b.Groupement!G999</f>
        <v>0</v>
      </c>
      <c r="AG973" s="479">
        <f>b.Groupement!H999</f>
        <v>0</v>
      </c>
      <c r="AH973" s="479">
        <f>b.Groupement!I999</f>
        <v>0</v>
      </c>
      <c r="AI973" s="479">
        <f>b.Groupement!J999</f>
        <v>0</v>
      </c>
      <c r="AK973" s="479">
        <f>'a.Equipe projet'!D995</f>
        <v>0</v>
      </c>
      <c r="AL973" s="479">
        <f>'a.Equipe projet'!E995</f>
        <v>0</v>
      </c>
      <c r="AM973" s="479">
        <f>'a.Equipe projet'!F995</f>
        <v>0</v>
      </c>
      <c r="AN973" s="479">
        <f>'a.Equipe projet'!G995</f>
        <v>0</v>
      </c>
      <c r="AO973" s="479">
        <f>'a.Equipe projet'!H995</f>
        <v>0</v>
      </c>
      <c r="AP973" s="479">
        <f>'a.Equipe projet'!I995</f>
        <v>0</v>
      </c>
      <c r="AQ973" s="479">
        <f>'a.Equipe projet'!J995</f>
        <v>0</v>
      </c>
      <c r="AR973" s="479">
        <f>'a.Equipe projet'!K995</f>
        <v>0</v>
      </c>
      <c r="AS973" s="479">
        <f>'a.Equipe projet'!L995</f>
        <v>0</v>
      </c>
      <c r="AU973" s="479">
        <f>'c.Prestataires'!D994</f>
        <v>0</v>
      </c>
      <c r="AV973" s="479">
        <f>'c.Prestataires'!E994</f>
        <v>0</v>
      </c>
      <c r="AW973" s="479">
        <f>'c.Prestataires'!F994</f>
        <v>0</v>
      </c>
      <c r="AX973" s="479">
        <f>'c.Prestataires'!G994</f>
        <v>0</v>
      </c>
      <c r="AY973" s="479">
        <f>'c.Prestataires'!H994</f>
        <v>0</v>
      </c>
      <c r="BA973" s="479">
        <f>'d.Points de vente&amp;récupération'!D996</f>
        <v>0</v>
      </c>
      <c r="BB973" s="479">
        <f>'d.Points de vente&amp;récupération'!E996</f>
        <v>0</v>
      </c>
      <c r="BC973" s="479">
        <f>'d.Points de vente&amp;récupération'!F996</f>
        <v>0</v>
      </c>
      <c r="BD973" s="479">
        <f>'d.Points de vente&amp;récupération'!G996</f>
        <v>0</v>
      </c>
      <c r="BE973" s="479">
        <f>'d.Points de vente&amp;récupération'!H996</f>
        <v>0</v>
      </c>
      <c r="BF973" s="479">
        <f>'d.Points de vente&amp;récupération'!I996</f>
        <v>0</v>
      </c>
      <c r="BG973" s="479">
        <f>'d.Points de vente&amp;récupération'!J996</f>
        <v>0</v>
      </c>
      <c r="BH973" s="479">
        <f>'d.Points de vente&amp;récupération'!K996</f>
        <v>0</v>
      </c>
    </row>
    <row r="974" spans="15:60">
      <c r="O974">
        <v>971</v>
      </c>
      <c r="P974" t="str">
        <f>_xlfn.XLOOKUP(O974,'1.Fiche candidature (à remplir)'!AB:AB,'1.Fiche candidature (à remplir)'!D:D)</f>
        <v xml:space="preserve">Prestation intellectuelle </v>
      </c>
      <c r="Q974" t="str">
        <f>_xlfn.XLOOKUP(O974,'1.Fiche candidature (à remplir)'!AB:AB,'1.Fiche candidature (à remplir)'!AC:AC)</f>
        <v>Investissement_3</v>
      </c>
      <c r="R974" t="str">
        <f>_xlfn.XLOOKUP(O974,'1.Fiche candidature (à remplir)'!AB:AB,'1.Fiche candidature (à remplir)'!E:E)</f>
        <v>A compléter</v>
      </c>
      <c r="S974">
        <f>_xlfn.XLOOKUP(O974,'1.Fiche candidature (à remplir)'!AB:AB,'1.Fiche candidature (à remplir)'!F:F)</f>
        <v>0</v>
      </c>
      <c r="T974">
        <f>_xlfn.XLOOKUP(O974,'1.Fiche candidature (à remplir)'!AB:AB,'1.Fiche candidature (à remplir)'!G:G)</f>
        <v>0</v>
      </c>
      <c r="U974">
        <f>_xlfn.XLOOKUP(O974,'1.Fiche candidature (à remplir)'!AB:AB,'1.Fiche candidature (à remplir)'!H:H)</f>
        <v>0</v>
      </c>
      <c r="V974" t="str">
        <f>_xlfn.XLOOKUP(O974,'1.Fiche candidature (à remplir)'!AB:AB,'1.Fiche candidature (à remplir)'!I:I)</f>
        <v>A compléter</v>
      </c>
      <c r="W974" t="str">
        <f>_xlfn.XLOOKUP(O974,'1.Fiche candidature (à remplir)'!AB:AB,'1.Fiche candidature (à remplir)'!L:L)</f>
        <v>A remplir</v>
      </c>
      <c r="X974">
        <f>_xlfn.XLOOKUP(O974,'1.Fiche candidature (à remplir)'!AB:AB,'1.Fiche candidature (à remplir)'!M:M)</f>
        <v>0</v>
      </c>
      <c r="Y974">
        <f>_xlfn.XLOOKUP(O974,'1.Fiche candidature (à remplir)'!AB:AB,'1.Fiche candidature (à remplir)'!N:N)</f>
        <v>0</v>
      </c>
      <c r="Z974">
        <f>_xlfn.XLOOKUP(O974,'1.Fiche candidature (à remplir)'!AB:AB,'1.Fiche candidature (à remplir)'!P:P)</f>
        <v>0</v>
      </c>
      <c r="AC974" s="479">
        <f>b.Groupement!D1000</f>
        <v>0</v>
      </c>
      <c r="AD974" s="479">
        <f>b.Groupement!E1000</f>
        <v>0</v>
      </c>
      <c r="AE974" s="479">
        <f>b.Groupement!F1000</f>
        <v>0</v>
      </c>
      <c r="AF974" s="479">
        <f>b.Groupement!G1000</f>
        <v>0</v>
      </c>
      <c r="AG974" s="479">
        <f>b.Groupement!H1000</f>
        <v>0</v>
      </c>
      <c r="AH974" s="479">
        <f>b.Groupement!I1000</f>
        <v>0</v>
      </c>
      <c r="AI974" s="479">
        <f>b.Groupement!J1000</f>
        <v>0</v>
      </c>
      <c r="AK974" s="479">
        <f>'a.Equipe projet'!D996</f>
        <v>0</v>
      </c>
      <c r="AL974" s="479">
        <f>'a.Equipe projet'!E996</f>
        <v>0</v>
      </c>
      <c r="AM974" s="479">
        <f>'a.Equipe projet'!F996</f>
        <v>0</v>
      </c>
      <c r="AN974" s="479">
        <f>'a.Equipe projet'!G996</f>
        <v>0</v>
      </c>
      <c r="AO974" s="479">
        <f>'a.Equipe projet'!H996</f>
        <v>0</v>
      </c>
      <c r="AP974" s="479">
        <f>'a.Equipe projet'!I996</f>
        <v>0</v>
      </c>
      <c r="AQ974" s="479">
        <f>'a.Equipe projet'!J996</f>
        <v>0</v>
      </c>
      <c r="AR974" s="479">
        <f>'a.Equipe projet'!K996</f>
        <v>0</v>
      </c>
      <c r="AS974" s="479">
        <f>'a.Equipe projet'!L996</f>
        <v>0</v>
      </c>
      <c r="AU974" s="479">
        <f>'c.Prestataires'!D995</f>
        <v>0</v>
      </c>
      <c r="AV974" s="479">
        <f>'c.Prestataires'!E995</f>
        <v>0</v>
      </c>
      <c r="AW974" s="479">
        <f>'c.Prestataires'!F995</f>
        <v>0</v>
      </c>
      <c r="AX974" s="479">
        <f>'c.Prestataires'!G995</f>
        <v>0</v>
      </c>
      <c r="AY974" s="479">
        <f>'c.Prestataires'!H995</f>
        <v>0</v>
      </c>
      <c r="BA974" s="479">
        <f>'d.Points de vente&amp;récupération'!D997</f>
        <v>0</v>
      </c>
      <c r="BB974" s="479">
        <f>'d.Points de vente&amp;récupération'!E997</f>
        <v>0</v>
      </c>
      <c r="BC974" s="479">
        <f>'d.Points de vente&amp;récupération'!F997</f>
        <v>0</v>
      </c>
      <c r="BD974" s="479">
        <f>'d.Points de vente&amp;récupération'!G997</f>
        <v>0</v>
      </c>
      <c r="BE974" s="479">
        <f>'d.Points de vente&amp;récupération'!H997</f>
        <v>0</v>
      </c>
      <c r="BF974" s="479">
        <f>'d.Points de vente&amp;récupération'!I997</f>
        <v>0</v>
      </c>
      <c r="BG974" s="479">
        <f>'d.Points de vente&amp;récupération'!J997</f>
        <v>0</v>
      </c>
      <c r="BH974" s="479">
        <f>'d.Points de vente&amp;récupération'!K997</f>
        <v>0</v>
      </c>
    </row>
    <row r="975" spans="15:60">
      <c r="O975">
        <v>972</v>
      </c>
      <c r="P975" t="str">
        <f>_xlfn.XLOOKUP(O975,'1.Fiche candidature (à remplir)'!AB:AB,'1.Fiche candidature (à remplir)'!D:D)</f>
        <v xml:space="preserve">Prestation intellectuelle </v>
      </c>
      <c r="Q975" t="str">
        <f>_xlfn.XLOOKUP(O975,'1.Fiche candidature (à remplir)'!AB:AB,'1.Fiche candidature (à remplir)'!AC:AC)</f>
        <v>Investissement_3</v>
      </c>
      <c r="R975" t="str">
        <f>_xlfn.XLOOKUP(O975,'1.Fiche candidature (à remplir)'!AB:AB,'1.Fiche candidature (à remplir)'!E:E)</f>
        <v>A compléter</v>
      </c>
      <c r="S975">
        <f>_xlfn.XLOOKUP(O975,'1.Fiche candidature (à remplir)'!AB:AB,'1.Fiche candidature (à remplir)'!F:F)</f>
        <v>0</v>
      </c>
      <c r="T975">
        <f>_xlfn.XLOOKUP(O975,'1.Fiche candidature (à remplir)'!AB:AB,'1.Fiche candidature (à remplir)'!G:G)</f>
        <v>0</v>
      </c>
      <c r="U975">
        <f>_xlfn.XLOOKUP(O975,'1.Fiche candidature (à remplir)'!AB:AB,'1.Fiche candidature (à remplir)'!H:H)</f>
        <v>0</v>
      </c>
      <c r="V975" t="str">
        <f>_xlfn.XLOOKUP(O975,'1.Fiche candidature (à remplir)'!AB:AB,'1.Fiche candidature (à remplir)'!I:I)</f>
        <v>A compléter</v>
      </c>
      <c r="W975" t="str">
        <f>_xlfn.XLOOKUP(O975,'1.Fiche candidature (à remplir)'!AB:AB,'1.Fiche candidature (à remplir)'!L:L)</f>
        <v>A remplir</v>
      </c>
      <c r="X975">
        <f>_xlfn.XLOOKUP(O975,'1.Fiche candidature (à remplir)'!AB:AB,'1.Fiche candidature (à remplir)'!M:M)</f>
        <v>0</v>
      </c>
      <c r="Y975">
        <f>_xlfn.XLOOKUP(O975,'1.Fiche candidature (à remplir)'!AB:AB,'1.Fiche candidature (à remplir)'!N:N)</f>
        <v>0</v>
      </c>
      <c r="Z975">
        <f>_xlfn.XLOOKUP(O975,'1.Fiche candidature (à remplir)'!AB:AB,'1.Fiche candidature (à remplir)'!P:P)</f>
        <v>0</v>
      </c>
      <c r="AC975" s="479">
        <f>b.Groupement!D1001</f>
        <v>0</v>
      </c>
      <c r="AD975" s="479">
        <f>b.Groupement!E1001</f>
        <v>0</v>
      </c>
      <c r="AE975" s="479">
        <f>b.Groupement!F1001</f>
        <v>0</v>
      </c>
      <c r="AF975" s="479">
        <f>b.Groupement!G1001</f>
        <v>0</v>
      </c>
      <c r="AG975" s="479">
        <f>b.Groupement!H1001</f>
        <v>0</v>
      </c>
      <c r="AH975" s="479">
        <f>b.Groupement!I1001</f>
        <v>0</v>
      </c>
      <c r="AI975" s="479">
        <f>b.Groupement!J1001</f>
        <v>0</v>
      </c>
      <c r="AK975" s="479">
        <f>'a.Equipe projet'!D997</f>
        <v>0</v>
      </c>
      <c r="AL975" s="479">
        <f>'a.Equipe projet'!E997</f>
        <v>0</v>
      </c>
      <c r="AM975" s="479">
        <f>'a.Equipe projet'!F997</f>
        <v>0</v>
      </c>
      <c r="AN975" s="479">
        <f>'a.Equipe projet'!G997</f>
        <v>0</v>
      </c>
      <c r="AO975" s="479">
        <f>'a.Equipe projet'!H997</f>
        <v>0</v>
      </c>
      <c r="AP975" s="479">
        <f>'a.Equipe projet'!I997</f>
        <v>0</v>
      </c>
      <c r="AQ975" s="479">
        <f>'a.Equipe projet'!J997</f>
        <v>0</v>
      </c>
      <c r="AR975" s="479">
        <f>'a.Equipe projet'!K997</f>
        <v>0</v>
      </c>
      <c r="AS975" s="479">
        <f>'a.Equipe projet'!L997</f>
        <v>0</v>
      </c>
      <c r="AU975" s="479">
        <f>'c.Prestataires'!D996</f>
        <v>0</v>
      </c>
      <c r="AV975" s="479">
        <f>'c.Prestataires'!E996</f>
        <v>0</v>
      </c>
      <c r="AW975" s="479">
        <f>'c.Prestataires'!F996</f>
        <v>0</v>
      </c>
      <c r="AX975" s="479">
        <f>'c.Prestataires'!G996</f>
        <v>0</v>
      </c>
      <c r="AY975" s="479">
        <f>'c.Prestataires'!H996</f>
        <v>0</v>
      </c>
      <c r="BA975" s="479">
        <f>'d.Points de vente&amp;récupération'!D998</f>
        <v>0</v>
      </c>
      <c r="BB975" s="479">
        <f>'d.Points de vente&amp;récupération'!E998</f>
        <v>0</v>
      </c>
      <c r="BC975" s="479">
        <f>'d.Points de vente&amp;récupération'!F998</f>
        <v>0</v>
      </c>
      <c r="BD975" s="479">
        <f>'d.Points de vente&amp;récupération'!G998</f>
        <v>0</v>
      </c>
      <c r="BE975" s="479">
        <f>'d.Points de vente&amp;récupération'!H998</f>
        <v>0</v>
      </c>
      <c r="BF975" s="479">
        <f>'d.Points de vente&amp;récupération'!I998</f>
        <v>0</v>
      </c>
      <c r="BG975" s="479">
        <f>'d.Points de vente&amp;récupération'!J998</f>
        <v>0</v>
      </c>
      <c r="BH975" s="479">
        <f>'d.Points de vente&amp;récupération'!K998</f>
        <v>0</v>
      </c>
    </row>
    <row r="976" spans="15:60">
      <c r="O976">
        <v>973</v>
      </c>
      <c r="P976" t="str">
        <f>_xlfn.XLOOKUP(O976,'1.Fiche candidature (à remplir)'!AB:AB,'1.Fiche candidature (à remplir)'!D:D)</f>
        <v xml:space="preserve">Prestation intellectuelle </v>
      </c>
      <c r="Q976" t="str">
        <f>_xlfn.XLOOKUP(O976,'1.Fiche candidature (à remplir)'!AB:AB,'1.Fiche candidature (à remplir)'!AC:AC)</f>
        <v>Investissement_3</v>
      </c>
      <c r="R976" t="str">
        <f>_xlfn.XLOOKUP(O976,'1.Fiche candidature (à remplir)'!AB:AB,'1.Fiche candidature (à remplir)'!E:E)</f>
        <v>A compléter</v>
      </c>
      <c r="S976">
        <f>_xlfn.XLOOKUP(O976,'1.Fiche candidature (à remplir)'!AB:AB,'1.Fiche candidature (à remplir)'!F:F)</f>
        <v>0</v>
      </c>
      <c r="T976">
        <f>_xlfn.XLOOKUP(O976,'1.Fiche candidature (à remplir)'!AB:AB,'1.Fiche candidature (à remplir)'!G:G)</f>
        <v>0</v>
      </c>
      <c r="U976">
        <f>_xlfn.XLOOKUP(O976,'1.Fiche candidature (à remplir)'!AB:AB,'1.Fiche candidature (à remplir)'!H:H)</f>
        <v>0</v>
      </c>
      <c r="V976" t="str">
        <f>_xlfn.XLOOKUP(O976,'1.Fiche candidature (à remplir)'!AB:AB,'1.Fiche candidature (à remplir)'!I:I)</f>
        <v>A compléter</v>
      </c>
      <c r="W976" t="str">
        <f>_xlfn.XLOOKUP(O976,'1.Fiche candidature (à remplir)'!AB:AB,'1.Fiche candidature (à remplir)'!L:L)</f>
        <v>A remplir</v>
      </c>
      <c r="X976">
        <f>_xlfn.XLOOKUP(O976,'1.Fiche candidature (à remplir)'!AB:AB,'1.Fiche candidature (à remplir)'!M:M)</f>
        <v>0</v>
      </c>
      <c r="Y976">
        <f>_xlfn.XLOOKUP(O976,'1.Fiche candidature (à remplir)'!AB:AB,'1.Fiche candidature (à remplir)'!N:N)</f>
        <v>0</v>
      </c>
      <c r="Z976">
        <f>_xlfn.XLOOKUP(O976,'1.Fiche candidature (à remplir)'!AB:AB,'1.Fiche candidature (à remplir)'!P:P)</f>
        <v>0</v>
      </c>
      <c r="AC976" s="479">
        <f>b.Groupement!D1002</f>
        <v>0</v>
      </c>
      <c r="AD976" s="479">
        <f>b.Groupement!E1002</f>
        <v>0</v>
      </c>
      <c r="AE976" s="479">
        <f>b.Groupement!F1002</f>
        <v>0</v>
      </c>
      <c r="AF976" s="479">
        <f>b.Groupement!G1002</f>
        <v>0</v>
      </c>
      <c r="AG976" s="479">
        <f>b.Groupement!H1002</f>
        <v>0</v>
      </c>
      <c r="AH976" s="479">
        <f>b.Groupement!I1002</f>
        <v>0</v>
      </c>
      <c r="AI976" s="479">
        <f>b.Groupement!J1002</f>
        <v>0</v>
      </c>
      <c r="AK976" s="479">
        <f>'a.Equipe projet'!D998</f>
        <v>0</v>
      </c>
      <c r="AL976" s="479">
        <f>'a.Equipe projet'!E998</f>
        <v>0</v>
      </c>
      <c r="AM976" s="479">
        <f>'a.Equipe projet'!F998</f>
        <v>0</v>
      </c>
      <c r="AN976" s="479">
        <f>'a.Equipe projet'!G998</f>
        <v>0</v>
      </c>
      <c r="AO976" s="479">
        <f>'a.Equipe projet'!H998</f>
        <v>0</v>
      </c>
      <c r="AP976" s="479">
        <f>'a.Equipe projet'!I998</f>
        <v>0</v>
      </c>
      <c r="AQ976" s="479">
        <f>'a.Equipe projet'!J998</f>
        <v>0</v>
      </c>
      <c r="AR976" s="479">
        <f>'a.Equipe projet'!K998</f>
        <v>0</v>
      </c>
      <c r="AS976" s="479">
        <f>'a.Equipe projet'!L998</f>
        <v>0</v>
      </c>
      <c r="AU976" s="479">
        <f>'c.Prestataires'!D997</f>
        <v>0</v>
      </c>
      <c r="AV976" s="479">
        <f>'c.Prestataires'!E997</f>
        <v>0</v>
      </c>
      <c r="AW976" s="479">
        <f>'c.Prestataires'!F997</f>
        <v>0</v>
      </c>
      <c r="AX976" s="479">
        <f>'c.Prestataires'!G997</f>
        <v>0</v>
      </c>
      <c r="AY976" s="479">
        <f>'c.Prestataires'!H997</f>
        <v>0</v>
      </c>
      <c r="BA976" s="479">
        <f>'d.Points de vente&amp;récupération'!D999</f>
        <v>0</v>
      </c>
      <c r="BB976" s="479">
        <f>'d.Points de vente&amp;récupération'!E999</f>
        <v>0</v>
      </c>
      <c r="BC976" s="479">
        <f>'d.Points de vente&amp;récupération'!F999</f>
        <v>0</v>
      </c>
      <c r="BD976" s="479">
        <f>'d.Points de vente&amp;récupération'!G999</f>
        <v>0</v>
      </c>
      <c r="BE976" s="479">
        <f>'d.Points de vente&amp;récupération'!H999</f>
        <v>0</v>
      </c>
      <c r="BF976" s="479">
        <f>'d.Points de vente&amp;récupération'!I999</f>
        <v>0</v>
      </c>
      <c r="BG976" s="479">
        <f>'d.Points de vente&amp;récupération'!J999</f>
        <v>0</v>
      </c>
      <c r="BH976" s="479">
        <f>'d.Points de vente&amp;récupération'!K999</f>
        <v>0</v>
      </c>
    </row>
    <row r="977" spans="15:60">
      <c r="O977">
        <v>974</v>
      </c>
      <c r="P977" t="str">
        <f>_xlfn.XLOOKUP(O977,'1.Fiche candidature (à remplir)'!AB:AB,'1.Fiche candidature (à remplir)'!D:D)</f>
        <v xml:space="preserve">Prestation intellectuelle </v>
      </c>
      <c r="Q977" t="str">
        <f>_xlfn.XLOOKUP(O977,'1.Fiche candidature (à remplir)'!AB:AB,'1.Fiche candidature (à remplir)'!AC:AC)</f>
        <v>Investissement_3</v>
      </c>
      <c r="R977" t="str">
        <f>_xlfn.XLOOKUP(O977,'1.Fiche candidature (à remplir)'!AB:AB,'1.Fiche candidature (à remplir)'!E:E)</f>
        <v>A compléter</v>
      </c>
      <c r="S977">
        <f>_xlfn.XLOOKUP(O977,'1.Fiche candidature (à remplir)'!AB:AB,'1.Fiche candidature (à remplir)'!F:F)</f>
        <v>0</v>
      </c>
      <c r="T977">
        <f>_xlfn.XLOOKUP(O977,'1.Fiche candidature (à remplir)'!AB:AB,'1.Fiche candidature (à remplir)'!G:G)</f>
        <v>0</v>
      </c>
      <c r="U977">
        <f>_xlfn.XLOOKUP(O977,'1.Fiche candidature (à remplir)'!AB:AB,'1.Fiche candidature (à remplir)'!H:H)</f>
        <v>0</v>
      </c>
      <c r="V977" t="str">
        <f>_xlfn.XLOOKUP(O977,'1.Fiche candidature (à remplir)'!AB:AB,'1.Fiche candidature (à remplir)'!I:I)</f>
        <v>A compléter</v>
      </c>
      <c r="W977" t="str">
        <f>_xlfn.XLOOKUP(O977,'1.Fiche candidature (à remplir)'!AB:AB,'1.Fiche candidature (à remplir)'!L:L)</f>
        <v>A remplir</v>
      </c>
      <c r="X977">
        <f>_xlfn.XLOOKUP(O977,'1.Fiche candidature (à remplir)'!AB:AB,'1.Fiche candidature (à remplir)'!M:M)</f>
        <v>0</v>
      </c>
      <c r="Y977">
        <f>_xlfn.XLOOKUP(O977,'1.Fiche candidature (à remplir)'!AB:AB,'1.Fiche candidature (à remplir)'!N:N)</f>
        <v>0</v>
      </c>
      <c r="Z977">
        <f>_xlfn.XLOOKUP(O977,'1.Fiche candidature (à remplir)'!AB:AB,'1.Fiche candidature (à remplir)'!P:P)</f>
        <v>0</v>
      </c>
      <c r="AC977" s="479">
        <f>b.Groupement!D1003</f>
        <v>0</v>
      </c>
      <c r="AD977" s="479">
        <f>b.Groupement!E1003</f>
        <v>0</v>
      </c>
      <c r="AE977" s="479">
        <f>b.Groupement!F1003</f>
        <v>0</v>
      </c>
      <c r="AF977" s="479">
        <f>b.Groupement!G1003</f>
        <v>0</v>
      </c>
      <c r="AG977" s="479">
        <f>b.Groupement!H1003</f>
        <v>0</v>
      </c>
      <c r="AH977" s="479">
        <f>b.Groupement!I1003</f>
        <v>0</v>
      </c>
      <c r="AI977" s="479">
        <f>b.Groupement!J1003</f>
        <v>0</v>
      </c>
      <c r="AK977" s="479">
        <f>'a.Equipe projet'!D999</f>
        <v>0</v>
      </c>
      <c r="AL977" s="479">
        <f>'a.Equipe projet'!E999</f>
        <v>0</v>
      </c>
      <c r="AM977" s="479">
        <f>'a.Equipe projet'!F999</f>
        <v>0</v>
      </c>
      <c r="AN977" s="479">
        <f>'a.Equipe projet'!G999</f>
        <v>0</v>
      </c>
      <c r="AO977" s="479">
        <f>'a.Equipe projet'!H999</f>
        <v>0</v>
      </c>
      <c r="AP977" s="479">
        <f>'a.Equipe projet'!I999</f>
        <v>0</v>
      </c>
      <c r="AQ977" s="479">
        <f>'a.Equipe projet'!J999</f>
        <v>0</v>
      </c>
      <c r="AR977" s="479">
        <f>'a.Equipe projet'!K999</f>
        <v>0</v>
      </c>
      <c r="AS977" s="479">
        <f>'a.Equipe projet'!L999</f>
        <v>0</v>
      </c>
      <c r="AU977" s="479">
        <f>'c.Prestataires'!D998</f>
        <v>0</v>
      </c>
      <c r="AV977" s="479">
        <f>'c.Prestataires'!E998</f>
        <v>0</v>
      </c>
      <c r="AW977" s="479">
        <f>'c.Prestataires'!F998</f>
        <v>0</v>
      </c>
      <c r="AX977" s="479">
        <f>'c.Prestataires'!G998</f>
        <v>0</v>
      </c>
      <c r="AY977" s="479">
        <f>'c.Prestataires'!H998</f>
        <v>0</v>
      </c>
      <c r="BA977" s="479">
        <f>'d.Points de vente&amp;récupération'!D1000</f>
        <v>0</v>
      </c>
      <c r="BB977" s="479">
        <f>'d.Points de vente&amp;récupération'!E1000</f>
        <v>0</v>
      </c>
      <c r="BC977" s="479">
        <f>'d.Points de vente&amp;récupération'!F1000</f>
        <v>0</v>
      </c>
      <c r="BD977" s="479">
        <f>'d.Points de vente&amp;récupération'!G1000</f>
        <v>0</v>
      </c>
      <c r="BE977" s="479">
        <f>'d.Points de vente&amp;récupération'!H1000</f>
        <v>0</v>
      </c>
      <c r="BF977" s="479">
        <f>'d.Points de vente&amp;récupération'!I1000</f>
        <v>0</v>
      </c>
      <c r="BG977" s="479">
        <f>'d.Points de vente&amp;récupération'!J1000</f>
        <v>0</v>
      </c>
      <c r="BH977" s="479">
        <f>'d.Points de vente&amp;récupération'!K1000</f>
        <v>0</v>
      </c>
    </row>
    <row r="978" spans="15:60">
      <c r="O978">
        <v>975</v>
      </c>
      <c r="P978" t="str">
        <f>_xlfn.XLOOKUP(O978,'1.Fiche candidature (à remplir)'!AB:AB,'1.Fiche candidature (à remplir)'!D:D)</f>
        <v>Moyens humains Directeur (taux horaire brut plafonné)
Remplissez l’onglet « a. Équipe projet ».</v>
      </c>
      <c r="Q978" t="str">
        <f>_xlfn.XLOOKUP(O978,'1.Fiche candidature (à remplir)'!AB:AB,'1.Fiche candidature (à remplir)'!AC:AC)</f>
        <v>Investissement_3</v>
      </c>
      <c r="R978" t="str">
        <f>_xlfn.XLOOKUP(O978,'1.Fiche candidature (à remplir)'!AB:AB,'1.Fiche candidature (à remplir)'!E:E)</f>
        <v>A compléter</v>
      </c>
      <c r="S978">
        <f>_xlfn.XLOOKUP(O978,'1.Fiche candidature (à remplir)'!AB:AB,'1.Fiche candidature (à remplir)'!F:F)</f>
        <v>0</v>
      </c>
      <c r="T978">
        <f>_xlfn.XLOOKUP(O978,'1.Fiche candidature (à remplir)'!AB:AB,'1.Fiche candidature (à remplir)'!G:G)</f>
        <v>103.21100917431193</v>
      </c>
      <c r="U978">
        <f>_xlfn.XLOOKUP(O978,'1.Fiche candidature (à remplir)'!AB:AB,'1.Fiche candidature (à remplir)'!H:H)</f>
        <v>0</v>
      </c>
      <c r="V978" t="str">
        <f>_xlfn.XLOOKUP(O978,'1.Fiche candidature (à remplir)'!AB:AB,'1.Fiche candidature (à remplir)'!I:I)</f>
        <v>X</v>
      </c>
      <c r="W978" t="str">
        <f>_xlfn.XLOOKUP(O978,'1.Fiche candidature (à remplir)'!AB:AB,'1.Fiche candidature (à remplir)'!L:L)</f>
        <v>A remplir</v>
      </c>
      <c r="X978">
        <f>_xlfn.XLOOKUP(O978,'1.Fiche candidature (à remplir)'!AB:AB,'1.Fiche candidature (à remplir)'!M:M)</f>
        <v>0</v>
      </c>
      <c r="Y978">
        <f>_xlfn.XLOOKUP(O978,'1.Fiche candidature (à remplir)'!AB:AB,'1.Fiche candidature (à remplir)'!N:N)</f>
        <v>0</v>
      </c>
      <c r="Z978">
        <f>_xlfn.XLOOKUP(O978,'1.Fiche candidature (à remplir)'!AB:AB,'1.Fiche candidature (à remplir)'!P:P)</f>
        <v>0</v>
      </c>
      <c r="AC978" s="479">
        <f>b.Groupement!D1004</f>
        <v>0</v>
      </c>
      <c r="AD978" s="479">
        <f>b.Groupement!E1004</f>
        <v>0</v>
      </c>
      <c r="AE978" s="479">
        <f>b.Groupement!F1004</f>
        <v>0</v>
      </c>
      <c r="AF978" s="479">
        <f>b.Groupement!G1004</f>
        <v>0</v>
      </c>
      <c r="AG978" s="479">
        <f>b.Groupement!H1004</f>
        <v>0</v>
      </c>
      <c r="AH978" s="479">
        <f>b.Groupement!I1004</f>
        <v>0</v>
      </c>
      <c r="AI978" s="479">
        <f>b.Groupement!J1004</f>
        <v>0</v>
      </c>
      <c r="AK978" s="479">
        <f>'a.Equipe projet'!D1000</f>
        <v>0</v>
      </c>
      <c r="AL978" s="479">
        <f>'a.Equipe projet'!E1000</f>
        <v>0</v>
      </c>
      <c r="AM978" s="479">
        <f>'a.Equipe projet'!F1000</f>
        <v>0</v>
      </c>
      <c r="AN978" s="479">
        <f>'a.Equipe projet'!G1000</f>
        <v>0</v>
      </c>
      <c r="AO978" s="479">
        <f>'a.Equipe projet'!H1000</f>
        <v>0</v>
      </c>
      <c r="AP978" s="479">
        <f>'a.Equipe projet'!I1000</f>
        <v>0</v>
      </c>
      <c r="AQ978" s="479">
        <f>'a.Equipe projet'!J1000</f>
        <v>0</v>
      </c>
      <c r="AR978" s="479">
        <f>'a.Equipe projet'!K1000</f>
        <v>0</v>
      </c>
      <c r="AS978" s="479">
        <f>'a.Equipe projet'!L1000</f>
        <v>0</v>
      </c>
      <c r="AU978" s="479">
        <f>'c.Prestataires'!D999</f>
        <v>0</v>
      </c>
      <c r="AV978" s="479">
        <f>'c.Prestataires'!E999</f>
        <v>0</v>
      </c>
      <c r="AW978" s="479">
        <f>'c.Prestataires'!F999</f>
        <v>0</v>
      </c>
      <c r="AX978" s="479">
        <f>'c.Prestataires'!G999</f>
        <v>0</v>
      </c>
      <c r="AY978" s="479">
        <f>'c.Prestataires'!H999</f>
        <v>0</v>
      </c>
      <c r="BA978" s="479">
        <f>'d.Points de vente&amp;récupération'!D1001</f>
        <v>0</v>
      </c>
      <c r="BB978" s="479">
        <f>'d.Points de vente&amp;récupération'!E1001</f>
        <v>0</v>
      </c>
      <c r="BC978" s="479">
        <f>'d.Points de vente&amp;récupération'!F1001</f>
        <v>0</v>
      </c>
      <c r="BD978" s="479">
        <f>'d.Points de vente&amp;récupération'!G1001</f>
        <v>0</v>
      </c>
      <c r="BE978" s="479">
        <f>'d.Points de vente&amp;récupération'!H1001</f>
        <v>0</v>
      </c>
      <c r="BF978" s="479">
        <f>'d.Points de vente&amp;récupération'!I1001</f>
        <v>0</v>
      </c>
      <c r="BG978" s="479">
        <f>'d.Points de vente&amp;récupération'!J1001</f>
        <v>0</v>
      </c>
      <c r="BH978" s="479">
        <f>'d.Points de vente&amp;récupération'!K1001</f>
        <v>0</v>
      </c>
    </row>
    <row r="979" spans="15:60">
      <c r="O979">
        <v>976</v>
      </c>
      <c r="P979" t="str">
        <f>_xlfn.XLOOKUP(O979,'1.Fiche candidature (à remplir)'!AB:AB,'1.Fiche candidature (à remplir)'!D:D)</f>
        <v>Moyens humains Cadre sénior (taux horaire brut plafonné)
Remplissez l’onglet « a. Équipe projet ».</v>
      </c>
      <c r="Q979" t="str">
        <f>_xlfn.XLOOKUP(O979,'1.Fiche candidature (à remplir)'!AB:AB,'1.Fiche candidature (à remplir)'!AC:AC)</f>
        <v>Investissement_3</v>
      </c>
      <c r="R979" t="str">
        <f>_xlfn.XLOOKUP(O979,'1.Fiche candidature (à remplir)'!AB:AB,'1.Fiche candidature (à remplir)'!E:E)</f>
        <v>A compléter</v>
      </c>
      <c r="S979">
        <f>_xlfn.XLOOKUP(O979,'1.Fiche candidature (à remplir)'!AB:AB,'1.Fiche candidature (à remplir)'!F:F)</f>
        <v>0</v>
      </c>
      <c r="T979">
        <f>_xlfn.XLOOKUP(O979,'1.Fiche candidature (à remplir)'!AB:AB,'1.Fiche candidature (à remplir)'!G:G)</f>
        <v>68.807339449541288</v>
      </c>
      <c r="U979">
        <f>_xlfn.XLOOKUP(O979,'1.Fiche candidature (à remplir)'!AB:AB,'1.Fiche candidature (à remplir)'!H:H)</f>
        <v>0</v>
      </c>
      <c r="V979" t="str">
        <f>_xlfn.XLOOKUP(O979,'1.Fiche candidature (à remplir)'!AB:AB,'1.Fiche candidature (à remplir)'!I:I)</f>
        <v>X</v>
      </c>
      <c r="W979" t="str">
        <f>_xlfn.XLOOKUP(O979,'1.Fiche candidature (à remplir)'!AB:AB,'1.Fiche candidature (à remplir)'!L:L)</f>
        <v>A remplir</v>
      </c>
      <c r="X979">
        <f>_xlfn.XLOOKUP(O979,'1.Fiche candidature (à remplir)'!AB:AB,'1.Fiche candidature (à remplir)'!M:M)</f>
        <v>0</v>
      </c>
      <c r="Y979">
        <f>_xlfn.XLOOKUP(O979,'1.Fiche candidature (à remplir)'!AB:AB,'1.Fiche candidature (à remplir)'!N:N)</f>
        <v>0</v>
      </c>
      <c r="Z979">
        <f>_xlfn.XLOOKUP(O979,'1.Fiche candidature (à remplir)'!AB:AB,'1.Fiche candidature (à remplir)'!P:P)</f>
        <v>0</v>
      </c>
      <c r="AC979" s="479">
        <f>b.Groupement!D1005</f>
        <v>0</v>
      </c>
      <c r="AD979" s="479">
        <f>b.Groupement!E1005</f>
        <v>0</v>
      </c>
      <c r="AE979" s="479">
        <f>b.Groupement!F1005</f>
        <v>0</v>
      </c>
      <c r="AF979" s="479">
        <f>b.Groupement!G1005</f>
        <v>0</v>
      </c>
      <c r="AG979" s="479">
        <f>b.Groupement!H1005</f>
        <v>0</v>
      </c>
      <c r="AH979" s="479">
        <f>b.Groupement!I1005</f>
        <v>0</v>
      </c>
      <c r="AI979" s="479">
        <f>b.Groupement!J1005</f>
        <v>0</v>
      </c>
      <c r="AK979" s="479">
        <f>'a.Equipe projet'!D1001</f>
        <v>0</v>
      </c>
      <c r="AL979" s="479">
        <f>'a.Equipe projet'!E1001</f>
        <v>0</v>
      </c>
      <c r="AM979" s="479">
        <f>'a.Equipe projet'!F1001</f>
        <v>0</v>
      </c>
      <c r="AN979" s="479">
        <f>'a.Equipe projet'!G1001</f>
        <v>0</v>
      </c>
      <c r="AO979" s="479">
        <f>'a.Equipe projet'!H1001</f>
        <v>0</v>
      </c>
      <c r="AP979" s="479">
        <f>'a.Equipe projet'!I1001</f>
        <v>0</v>
      </c>
      <c r="AQ979" s="479">
        <f>'a.Equipe projet'!J1001</f>
        <v>0</v>
      </c>
      <c r="AR979" s="479">
        <f>'a.Equipe projet'!K1001</f>
        <v>0</v>
      </c>
      <c r="AS979" s="479">
        <f>'a.Equipe projet'!L1001</f>
        <v>0</v>
      </c>
      <c r="AU979" s="479">
        <f>'c.Prestataires'!D1000</f>
        <v>0</v>
      </c>
      <c r="AV979" s="479">
        <f>'c.Prestataires'!E1000</f>
        <v>0</v>
      </c>
      <c r="AW979" s="479">
        <f>'c.Prestataires'!F1000</f>
        <v>0</v>
      </c>
      <c r="AX979" s="479">
        <f>'c.Prestataires'!G1000</f>
        <v>0</v>
      </c>
      <c r="AY979" s="479">
        <f>'c.Prestataires'!H1000</f>
        <v>0</v>
      </c>
      <c r="BA979" s="479">
        <f>'d.Points de vente&amp;récupération'!D1002</f>
        <v>0</v>
      </c>
      <c r="BB979" s="479">
        <f>'d.Points de vente&amp;récupération'!E1002</f>
        <v>0</v>
      </c>
      <c r="BC979" s="479">
        <f>'d.Points de vente&amp;récupération'!F1002</f>
        <v>0</v>
      </c>
      <c r="BD979" s="479">
        <f>'d.Points de vente&amp;récupération'!G1002</f>
        <v>0</v>
      </c>
      <c r="BE979" s="479">
        <f>'d.Points de vente&amp;récupération'!H1002</f>
        <v>0</v>
      </c>
      <c r="BF979" s="479">
        <f>'d.Points de vente&amp;récupération'!I1002</f>
        <v>0</v>
      </c>
      <c r="BG979" s="479">
        <f>'d.Points de vente&amp;récupération'!J1002</f>
        <v>0</v>
      </c>
      <c r="BH979" s="479">
        <f>'d.Points de vente&amp;récupération'!K1002</f>
        <v>0</v>
      </c>
    </row>
    <row r="980" spans="15:60">
      <c r="O980">
        <v>977</v>
      </c>
      <c r="P980" t="str">
        <f>_xlfn.XLOOKUP(O980,'1.Fiche candidature (à remplir)'!AB:AB,'1.Fiche candidature (à remplir)'!D:D)</f>
        <v>Moyens humains Cadre junior (taux horaire brut plafonné)
Remplissez l’onglet « a. Équipe projet ».</v>
      </c>
      <c r="Q980" t="str">
        <f>_xlfn.XLOOKUP(O980,'1.Fiche candidature (à remplir)'!AB:AB,'1.Fiche candidature (à remplir)'!AC:AC)</f>
        <v>Investissement_3</v>
      </c>
      <c r="R980" t="str">
        <f>_xlfn.XLOOKUP(O980,'1.Fiche candidature (à remplir)'!AB:AB,'1.Fiche candidature (à remplir)'!E:E)</f>
        <v>A compléter</v>
      </c>
      <c r="S980">
        <f>_xlfn.XLOOKUP(O980,'1.Fiche candidature (à remplir)'!AB:AB,'1.Fiche candidature (à remplir)'!F:F)</f>
        <v>0</v>
      </c>
      <c r="T980">
        <f>_xlfn.XLOOKUP(O980,'1.Fiche candidature (à remplir)'!AB:AB,'1.Fiche candidature (à remplir)'!G:G)</f>
        <v>34.403669724770644</v>
      </c>
      <c r="U980">
        <f>_xlfn.XLOOKUP(O980,'1.Fiche candidature (à remplir)'!AB:AB,'1.Fiche candidature (à remplir)'!H:H)</f>
        <v>0</v>
      </c>
      <c r="V980" t="str">
        <f>_xlfn.XLOOKUP(O980,'1.Fiche candidature (à remplir)'!AB:AB,'1.Fiche candidature (à remplir)'!I:I)</f>
        <v>X</v>
      </c>
      <c r="W980" t="str">
        <f>_xlfn.XLOOKUP(O980,'1.Fiche candidature (à remplir)'!AB:AB,'1.Fiche candidature (à remplir)'!L:L)</f>
        <v>A remplir</v>
      </c>
      <c r="X980">
        <f>_xlfn.XLOOKUP(O980,'1.Fiche candidature (à remplir)'!AB:AB,'1.Fiche candidature (à remplir)'!M:M)</f>
        <v>0</v>
      </c>
      <c r="Y980">
        <f>_xlfn.XLOOKUP(O980,'1.Fiche candidature (à remplir)'!AB:AB,'1.Fiche candidature (à remplir)'!N:N)</f>
        <v>0</v>
      </c>
      <c r="Z980">
        <f>_xlfn.XLOOKUP(O980,'1.Fiche candidature (à remplir)'!AB:AB,'1.Fiche candidature (à remplir)'!P:P)</f>
        <v>0</v>
      </c>
      <c r="AC980" s="479">
        <f>b.Groupement!D1006</f>
        <v>0</v>
      </c>
      <c r="AD980" s="479">
        <f>b.Groupement!E1006</f>
        <v>0</v>
      </c>
      <c r="AE980" s="479">
        <f>b.Groupement!F1006</f>
        <v>0</v>
      </c>
      <c r="AF980" s="479">
        <f>b.Groupement!G1006</f>
        <v>0</v>
      </c>
      <c r="AG980" s="479">
        <f>b.Groupement!H1006</f>
        <v>0</v>
      </c>
      <c r="AH980" s="479">
        <f>b.Groupement!I1006</f>
        <v>0</v>
      </c>
      <c r="AI980" s="479">
        <f>b.Groupement!J1006</f>
        <v>0</v>
      </c>
      <c r="AK980" s="479">
        <f>'a.Equipe projet'!D1002</f>
        <v>0</v>
      </c>
      <c r="AL980" s="479">
        <f>'a.Equipe projet'!E1002</f>
        <v>0</v>
      </c>
      <c r="AM980" s="479">
        <f>'a.Equipe projet'!F1002</f>
        <v>0</v>
      </c>
      <c r="AN980" s="479">
        <f>'a.Equipe projet'!G1002</f>
        <v>0</v>
      </c>
      <c r="AO980" s="479">
        <f>'a.Equipe projet'!H1002</f>
        <v>0</v>
      </c>
      <c r="AP980" s="479">
        <f>'a.Equipe projet'!I1002</f>
        <v>0</v>
      </c>
      <c r="AQ980" s="479">
        <f>'a.Equipe projet'!J1002</f>
        <v>0</v>
      </c>
      <c r="AR980" s="479">
        <f>'a.Equipe projet'!K1002</f>
        <v>0</v>
      </c>
      <c r="AS980" s="479">
        <f>'a.Equipe projet'!L1002</f>
        <v>0</v>
      </c>
      <c r="AU980" s="479">
        <f>'c.Prestataires'!D1001</f>
        <v>0</v>
      </c>
      <c r="AV980" s="479">
        <f>'c.Prestataires'!E1001</f>
        <v>0</v>
      </c>
      <c r="AW980" s="479">
        <f>'c.Prestataires'!F1001</f>
        <v>0</v>
      </c>
      <c r="AX980" s="479">
        <f>'c.Prestataires'!G1001</f>
        <v>0</v>
      </c>
      <c r="AY980" s="479">
        <f>'c.Prestataires'!H1001</f>
        <v>0</v>
      </c>
      <c r="BA980" s="479">
        <f>'d.Points de vente&amp;récupération'!D1003</f>
        <v>0</v>
      </c>
      <c r="BB980" s="479">
        <f>'d.Points de vente&amp;récupération'!E1003</f>
        <v>0</v>
      </c>
      <c r="BC980" s="479">
        <f>'d.Points de vente&amp;récupération'!F1003</f>
        <v>0</v>
      </c>
      <c r="BD980" s="479">
        <f>'d.Points de vente&amp;récupération'!G1003</f>
        <v>0</v>
      </c>
      <c r="BE980" s="479">
        <f>'d.Points de vente&amp;récupération'!H1003</f>
        <v>0</v>
      </c>
      <c r="BF980" s="479">
        <f>'d.Points de vente&amp;récupération'!I1003</f>
        <v>0</v>
      </c>
      <c r="BG980" s="479">
        <f>'d.Points de vente&amp;récupération'!J1003</f>
        <v>0</v>
      </c>
      <c r="BH980" s="479">
        <f>'d.Points de vente&amp;récupération'!K1003</f>
        <v>0</v>
      </c>
    </row>
    <row r="981" spans="15:60">
      <c r="O981">
        <v>978</v>
      </c>
      <c r="P981" t="str">
        <f>_xlfn.XLOOKUP(O981,'1.Fiche candidature (à remplir)'!AB:AB,'1.Fiche candidature (à remplir)'!D:D)</f>
        <v>Moyens humains Ouvrier (taux horaire brut plafonné)
Remplissez l’onglet « a. Équipe projet ».</v>
      </c>
      <c r="Q981" t="str">
        <f>_xlfn.XLOOKUP(O981,'1.Fiche candidature (à remplir)'!AB:AB,'1.Fiche candidature (à remplir)'!AC:AC)</f>
        <v>Investissement_3</v>
      </c>
      <c r="R981" t="str">
        <f>_xlfn.XLOOKUP(O981,'1.Fiche candidature (à remplir)'!AB:AB,'1.Fiche candidature (à remplir)'!E:E)</f>
        <v>A compléter</v>
      </c>
      <c r="S981">
        <f>_xlfn.XLOOKUP(O981,'1.Fiche candidature (à remplir)'!AB:AB,'1.Fiche candidature (à remplir)'!F:F)</f>
        <v>0</v>
      </c>
      <c r="T981">
        <f>_xlfn.XLOOKUP(O981,'1.Fiche candidature (à remplir)'!AB:AB,'1.Fiche candidature (à remplir)'!G:G)</f>
        <v>27.522935779816514</v>
      </c>
      <c r="U981">
        <f>_xlfn.XLOOKUP(O981,'1.Fiche candidature (à remplir)'!AB:AB,'1.Fiche candidature (à remplir)'!H:H)</f>
        <v>0</v>
      </c>
      <c r="V981" t="str">
        <f>_xlfn.XLOOKUP(O981,'1.Fiche candidature (à remplir)'!AB:AB,'1.Fiche candidature (à remplir)'!I:I)</f>
        <v>X</v>
      </c>
      <c r="W981" t="str">
        <f>_xlfn.XLOOKUP(O981,'1.Fiche candidature (à remplir)'!AB:AB,'1.Fiche candidature (à remplir)'!L:L)</f>
        <v>A remplir</v>
      </c>
      <c r="X981">
        <f>_xlfn.XLOOKUP(O981,'1.Fiche candidature (à remplir)'!AB:AB,'1.Fiche candidature (à remplir)'!M:M)</f>
        <v>0</v>
      </c>
      <c r="Y981">
        <f>_xlfn.XLOOKUP(O981,'1.Fiche candidature (à remplir)'!AB:AB,'1.Fiche candidature (à remplir)'!N:N)</f>
        <v>0</v>
      </c>
      <c r="Z981">
        <f>_xlfn.XLOOKUP(O981,'1.Fiche candidature (à remplir)'!AB:AB,'1.Fiche candidature (à remplir)'!P:P)</f>
        <v>0</v>
      </c>
      <c r="AC981" s="479">
        <f>b.Groupement!D1007</f>
        <v>0</v>
      </c>
      <c r="AD981" s="479">
        <f>b.Groupement!E1007</f>
        <v>0</v>
      </c>
      <c r="AE981" s="479">
        <f>b.Groupement!F1007</f>
        <v>0</v>
      </c>
      <c r="AF981" s="479">
        <f>b.Groupement!G1007</f>
        <v>0</v>
      </c>
      <c r="AG981" s="479">
        <f>b.Groupement!H1007</f>
        <v>0</v>
      </c>
      <c r="AH981" s="479">
        <f>b.Groupement!I1007</f>
        <v>0</v>
      </c>
      <c r="AI981" s="479">
        <f>b.Groupement!J1007</f>
        <v>0</v>
      </c>
      <c r="AK981" s="479">
        <f>'a.Equipe projet'!D1003</f>
        <v>0</v>
      </c>
      <c r="AL981" s="479">
        <f>'a.Equipe projet'!E1003</f>
        <v>0</v>
      </c>
      <c r="AM981" s="479">
        <f>'a.Equipe projet'!F1003</f>
        <v>0</v>
      </c>
      <c r="AN981" s="479">
        <f>'a.Equipe projet'!G1003</f>
        <v>0</v>
      </c>
      <c r="AO981" s="479">
        <f>'a.Equipe projet'!H1003</f>
        <v>0</v>
      </c>
      <c r="AP981" s="479">
        <f>'a.Equipe projet'!I1003</f>
        <v>0</v>
      </c>
      <c r="AQ981" s="479">
        <f>'a.Equipe projet'!J1003</f>
        <v>0</v>
      </c>
      <c r="AR981" s="479">
        <f>'a.Equipe projet'!K1003</f>
        <v>0</v>
      </c>
      <c r="AS981" s="479">
        <f>'a.Equipe projet'!L1003</f>
        <v>0</v>
      </c>
      <c r="AU981" s="479">
        <f>'c.Prestataires'!D1002</f>
        <v>0</v>
      </c>
      <c r="AV981" s="479">
        <f>'c.Prestataires'!E1002</f>
        <v>0</v>
      </c>
      <c r="AW981" s="479">
        <f>'c.Prestataires'!F1002</f>
        <v>0</v>
      </c>
      <c r="AX981" s="479">
        <f>'c.Prestataires'!G1002</f>
        <v>0</v>
      </c>
      <c r="AY981" s="479">
        <f>'c.Prestataires'!H1002</f>
        <v>0</v>
      </c>
      <c r="BA981" s="479">
        <f>'d.Points de vente&amp;récupération'!D1004</f>
        <v>0</v>
      </c>
      <c r="BB981" s="479">
        <f>'d.Points de vente&amp;récupération'!E1004</f>
        <v>0</v>
      </c>
      <c r="BC981" s="479">
        <f>'d.Points de vente&amp;récupération'!F1004</f>
        <v>0</v>
      </c>
      <c r="BD981" s="479">
        <f>'d.Points de vente&amp;récupération'!G1004</f>
        <v>0</v>
      </c>
      <c r="BE981" s="479">
        <f>'d.Points de vente&amp;récupération'!H1004</f>
        <v>0</v>
      </c>
      <c r="BF981" s="479">
        <f>'d.Points de vente&amp;récupération'!I1004</f>
        <v>0</v>
      </c>
      <c r="BG981" s="479">
        <f>'d.Points de vente&amp;récupération'!J1004</f>
        <v>0</v>
      </c>
      <c r="BH981" s="479">
        <f>'d.Points de vente&amp;récupération'!K1004</f>
        <v>0</v>
      </c>
    </row>
    <row r="982" spans="15:60">
      <c r="O982">
        <v>979</v>
      </c>
      <c r="P982" t="str">
        <f>_xlfn.XLOOKUP(O982,'1.Fiche candidature (à remplir)'!AB:AB,'1.Fiche candidature (à remplir)'!D:D)</f>
        <v xml:space="preserve">Prestation d'agence d'influence
</v>
      </c>
      <c r="Q982" t="str">
        <f>_xlfn.XLOOKUP(O982,'1.Fiche candidature (à remplir)'!AB:AB,'1.Fiche candidature (à remplir)'!AC:AC)</f>
        <v>Campagne_1</v>
      </c>
      <c r="R982" t="str">
        <f>_xlfn.XLOOKUP(O982,'1.Fiche candidature (à remplir)'!AB:AB,'1.Fiche candidature (à remplir)'!E:E)</f>
        <v>A compléter</v>
      </c>
      <c r="S982">
        <f>_xlfn.XLOOKUP(O982,'1.Fiche candidature (à remplir)'!AB:AB,'1.Fiche candidature (à remplir)'!F:F)</f>
        <v>0</v>
      </c>
      <c r="T982">
        <f>_xlfn.XLOOKUP(O982,'1.Fiche candidature (à remplir)'!AB:AB,'1.Fiche candidature (à remplir)'!G:G)</f>
        <v>0</v>
      </c>
      <c r="U982">
        <f>_xlfn.XLOOKUP(O982,'1.Fiche candidature (à remplir)'!AB:AB,'1.Fiche candidature (à remplir)'!H:H)</f>
        <v>0</v>
      </c>
      <c r="V982" t="str">
        <f>_xlfn.XLOOKUP(O982,'1.Fiche candidature (à remplir)'!AB:AB,'1.Fiche candidature (à remplir)'!I:I)</f>
        <v>A compléter</v>
      </c>
      <c r="W982" t="str">
        <f>_xlfn.XLOOKUP(O982,'1.Fiche candidature (à remplir)'!AB:AB,'1.Fiche candidature (à remplir)'!L:L)</f>
        <v>A remplir</v>
      </c>
      <c r="X982">
        <f>_xlfn.XLOOKUP(O982,'1.Fiche candidature (à remplir)'!AB:AB,'1.Fiche candidature (à remplir)'!M:M)</f>
        <v>0</v>
      </c>
      <c r="Y982">
        <f>_xlfn.XLOOKUP(O982,'1.Fiche candidature (à remplir)'!AB:AB,'1.Fiche candidature (à remplir)'!N:N)</f>
        <v>0</v>
      </c>
      <c r="Z982">
        <f>_xlfn.XLOOKUP(O982,'1.Fiche candidature (à remplir)'!AB:AB,'1.Fiche candidature (à remplir)'!P:P)</f>
        <v>0</v>
      </c>
      <c r="AC982" s="479">
        <f>b.Groupement!D1008</f>
        <v>0</v>
      </c>
      <c r="AD982" s="479">
        <f>b.Groupement!E1008</f>
        <v>0</v>
      </c>
      <c r="AE982" s="479">
        <f>b.Groupement!F1008</f>
        <v>0</v>
      </c>
      <c r="AF982" s="479">
        <f>b.Groupement!G1008</f>
        <v>0</v>
      </c>
      <c r="AG982" s="479">
        <f>b.Groupement!H1008</f>
        <v>0</v>
      </c>
      <c r="AH982" s="479">
        <f>b.Groupement!I1008</f>
        <v>0</v>
      </c>
      <c r="AI982" s="479">
        <f>b.Groupement!J1008</f>
        <v>0</v>
      </c>
      <c r="AK982" s="479">
        <f>'a.Equipe projet'!D1004</f>
        <v>0</v>
      </c>
      <c r="AL982" s="479">
        <f>'a.Equipe projet'!E1004</f>
        <v>0</v>
      </c>
      <c r="AM982" s="479">
        <f>'a.Equipe projet'!F1004</f>
        <v>0</v>
      </c>
      <c r="AN982" s="479">
        <f>'a.Equipe projet'!G1004</f>
        <v>0</v>
      </c>
      <c r="AO982" s="479">
        <f>'a.Equipe projet'!H1004</f>
        <v>0</v>
      </c>
      <c r="AP982" s="479">
        <f>'a.Equipe projet'!I1004</f>
        <v>0</v>
      </c>
      <c r="AQ982" s="479">
        <f>'a.Equipe projet'!J1004</f>
        <v>0</v>
      </c>
      <c r="AR982" s="479">
        <f>'a.Equipe projet'!K1004</f>
        <v>0</v>
      </c>
      <c r="AS982" s="479">
        <f>'a.Equipe projet'!L1004</f>
        <v>0</v>
      </c>
      <c r="AU982" s="479">
        <f>'c.Prestataires'!D1003</f>
        <v>0</v>
      </c>
      <c r="AV982" s="479">
        <f>'c.Prestataires'!E1003</f>
        <v>0</v>
      </c>
      <c r="AW982" s="479">
        <f>'c.Prestataires'!F1003</f>
        <v>0</v>
      </c>
      <c r="AX982" s="479">
        <f>'c.Prestataires'!G1003</f>
        <v>0</v>
      </c>
      <c r="AY982" s="479">
        <f>'c.Prestataires'!H1003</f>
        <v>0</v>
      </c>
      <c r="BA982" s="479">
        <f>'d.Points de vente&amp;récupération'!D1005</f>
        <v>0</v>
      </c>
      <c r="BB982" s="479">
        <f>'d.Points de vente&amp;récupération'!E1005</f>
        <v>0</v>
      </c>
      <c r="BC982" s="479">
        <f>'d.Points de vente&amp;récupération'!F1005</f>
        <v>0</v>
      </c>
      <c r="BD982" s="479">
        <f>'d.Points de vente&amp;récupération'!G1005</f>
        <v>0</v>
      </c>
      <c r="BE982" s="479">
        <f>'d.Points de vente&amp;récupération'!H1005</f>
        <v>0</v>
      </c>
      <c r="BF982" s="479">
        <f>'d.Points de vente&amp;récupération'!I1005</f>
        <v>0</v>
      </c>
      <c r="BG982" s="479">
        <f>'d.Points de vente&amp;récupération'!J1005</f>
        <v>0</v>
      </c>
      <c r="BH982" s="479">
        <f>'d.Points de vente&amp;récupération'!K1005</f>
        <v>0</v>
      </c>
    </row>
    <row r="983" spans="15:60">
      <c r="O983">
        <v>980</v>
      </c>
      <c r="P983" t="str">
        <f>_xlfn.XLOOKUP(O983,'1.Fiche candidature (à remplir)'!AB:AB,'1.Fiche candidature (à remplir)'!D:D)</f>
        <v>Prestation d'agence d'influence</v>
      </c>
      <c r="Q983" t="str">
        <f>_xlfn.XLOOKUP(O983,'1.Fiche candidature (à remplir)'!AB:AB,'1.Fiche candidature (à remplir)'!AC:AC)</f>
        <v>Campagne_1</v>
      </c>
      <c r="R983" t="str">
        <f>_xlfn.XLOOKUP(O983,'1.Fiche candidature (à remplir)'!AB:AB,'1.Fiche candidature (à remplir)'!E:E)</f>
        <v>A compléter</v>
      </c>
      <c r="S983">
        <f>_xlfn.XLOOKUP(O983,'1.Fiche candidature (à remplir)'!AB:AB,'1.Fiche candidature (à remplir)'!F:F)</f>
        <v>0</v>
      </c>
      <c r="T983">
        <f>_xlfn.XLOOKUP(O983,'1.Fiche candidature (à remplir)'!AB:AB,'1.Fiche candidature (à remplir)'!G:G)</f>
        <v>0</v>
      </c>
      <c r="U983">
        <f>_xlfn.XLOOKUP(O983,'1.Fiche candidature (à remplir)'!AB:AB,'1.Fiche candidature (à remplir)'!H:H)</f>
        <v>0</v>
      </c>
      <c r="V983" t="str">
        <f>_xlfn.XLOOKUP(O983,'1.Fiche candidature (à remplir)'!AB:AB,'1.Fiche candidature (à remplir)'!I:I)</f>
        <v>A compléter</v>
      </c>
      <c r="W983" t="str">
        <f>_xlfn.XLOOKUP(O983,'1.Fiche candidature (à remplir)'!AB:AB,'1.Fiche candidature (à remplir)'!L:L)</f>
        <v>A remplir</v>
      </c>
      <c r="X983">
        <f>_xlfn.XLOOKUP(O983,'1.Fiche candidature (à remplir)'!AB:AB,'1.Fiche candidature (à remplir)'!M:M)</f>
        <v>0</v>
      </c>
      <c r="Y983">
        <f>_xlfn.XLOOKUP(O983,'1.Fiche candidature (à remplir)'!AB:AB,'1.Fiche candidature (à remplir)'!N:N)</f>
        <v>0</v>
      </c>
      <c r="Z983">
        <f>_xlfn.XLOOKUP(O983,'1.Fiche candidature (à remplir)'!AB:AB,'1.Fiche candidature (à remplir)'!P:P)</f>
        <v>0</v>
      </c>
      <c r="AC983" s="479">
        <f>b.Groupement!D1009</f>
        <v>0</v>
      </c>
      <c r="AD983" s="479">
        <f>b.Groupement!E1009</f>
        <v>0</v>
      </c>
      <c r="AE983" s="479">
        <f>b.Groupement!F1009</f>
        <v>0</v>
      </c>
      <c r="AF983" s="479">
        <f>b.Groupement!G1009</f>
        <v>0</v>
      </c>
      <c r="AG983" s="479">
        <f>b.Groupement!H1009</f>
        <v>0</v>
      </c>
      <c r="AH983" s="479">
        <f>b.Groupement!I1009</f>
        <v>0</v>
      </c>
      <c r="AI983" s="479">
        <f>b.Groupement!J1009</f>
        <v>0</v>
      </c>
      <c r="AK983" s="479">
        <f>'a.Equipe projet'!D1005</f>
        <v>0</v>
      </c>
      <c r="AL983" s="479">
        <f>'a.Equipe projet'!E1005</f>
        <v>0</v>
      </c>
      <c r="AM983" s="479">
        <f>'a.Equipe projet'!F1005</f>
        <v>0</v>
      </c>
      <c r="AN983" s="479">
        <f>'a.Equipe projet'!G1005</f>
        <v>0</v>
      </c>
      <c r="AO983" s="479">
        <f>'a.Equipe projet'!H1005</f>
        <v>0</v>
      </c>
      <c r="AP983" s="479">
        <f>'a.Equipe projet'!I1005</f>
        <v>0</v>
      </c>
      <c r="AQ983" s="479">
        <f>'a.Equipe projet'!J1005</f>
        <v>0</v>
      </c>
      <c r="AR983" s="479">
        <f>'a.Equipe projet'!K1005</f>
        <v>0</v>
      </c>
      <c r="AS983" s="479">
        <f>'a.Equipe projet'!L1005</f>
        <v>0</v>
      </c>
      <c r="AU983" s="479">
        <f>'c.Prestataires'!D1004</f>
        <v>0</v>
      </c>
      <c r="AV983" s="479">
        <f>'c.Prestataires'!E1004</f>
        <v>0</v>
      </c>
      <c r="AW983" s="479">
        <f>'c.Prestataires'!F1004</f>
        <v>0</v>
      </c>
      <c r="AX983" s="479">
        <f>'c.Prestataires'!G1004</f>
        <v>0</v>
      </c>
      <c r="AY983" s="479">
        <f>'c.Prestataires'!H1004</f>
        <v>0</v>
      </c>
      <c r="BA983" s="479">
        <f>'d.Points de vente&amp;récupération'!D1006</f>
        <v>0</v>
      </c>
      <c r="BB983" s="479">
        <f>'d.Points de vente&amp;récupération'!E1006</f>
        <v>0</v>
      </c>
      <c r="BC983" s="479">
        <f>'d.Points de vente&amp;récupération'!F1006</f>
        <v>0</v>
      </c>
      <c r="BD983" s="479">
        <f>'d.Points de vente&amp;récupération'!G1006</f>
        <v>0</v>
      </c>
      <c r="BE983" s="479">
        <f>'d.Points de vente&amp;récupération'!H1006</f>
        <v>0</v>
      </c>
      <c r="BF983" s="479">
        <f>'d.Points de vente&amp;récupération'!I1006</f>
        <v>0</v>
      </c>
      <c r="BG983" s="479">
        <f>'d.Points de vente&amp;récupération'!J1006</f>
        <v>0</v>
      </c>
      <c r="BH983" s="479">
        <f>'d.Points de vente&amp;récupération'!K1006</f>
        <v>0</v>
      </c>
    </row>
    <row r="984" spans="15:60">
      <c r="O984">
        <v>981</v>
      </c>
      <c r="P984" t="str">
        <f>_xlfn.XLOOKUP(O984,'1.Fiche candidature (à remplir)'!AB:AB,'1.Fiche candidature (à remplir)'!D:D)</f>
        <v>Prestation d'agence d'influence</v>
      </c>
      <c r="Q984" t="str">
        <f>_xlfn.XLOOKUP(O984,'1.Fiche candidature (à remplir)'!AB:AB,'1.Fiche candidature (à remplir)'!AC:AC)</f>
        <v>Campagne_1</v>
      </c>
      <c r="R984" t="str">
        <f>_xlfn.XLOOKUP(O984,'1.Fiche candidature (à remplir)'!AB:AB,'1.Fiche candidature (à remplir)'!E:E)</f>
        <v>A compléter</v>
      </c>
      <c r="S984">
        <f>_xlfn.XLOOKUP(O984,'1.Fiche candidature (à remplir)'!AB:AB,'1.Fiche candidature (à remplir)'!F:F)</f>
        <v>0</v>
      </c>
      <c r="T984">
        <f>_xlfn.XLOOKUP(O984,'1.Fiche candidature (à remplir)'!AB:AB,'1.Fiche candidature (à remplir)'!G:G)</f>
        <v>0</v>
      </c>
      <c r="U984">
        <f>_xlfn.XLOOKUP(O984,'1.Fiche candidature (à remplir)'!AB:AB,'1.Fiche candidature (à remplir)'!H:H)</f>
        <v>0</v>
      </c>
      <c r="V984" t="str">
        <f>_xlfn.XLOOKUP(O984,'1.Fiche candidature (à remplir)'!AB:AB,'1.Fiche candidature (à remplir)'!I:I)</f>
        <v>A compléter</v>
      </c>
      <c r="W984" t="str">
        <f>_xlfn.XLOOKUP(O984,'1.Fiche candidature (à remplir)'!AB:AB,'1.Fiche candidature (à remplir)'!L:L)</f>
        <v>A remplir</v>
      </c>
      <c r="X984">
        <f>_xlfn.XLOOKUP(O984,'1.Fiche candidature (à remplir)'!AB:AB,'1.Fiche candidature (à remplir)'!M:M)</f>
        <v>0</v>
      </c>
      <c r="Y984">
        <f>_xlfn.XLOOKUP(O984,'1.Fiche candidature (à remplir)'!AB:AB,'1.Fiche candidature (à remplir)'!N:N)</f>
        <v>0</v>
      </c>
      <c r="Z984">
        <f>_xlfn.XLOOKUP(O984,'1.Fiche candidature (à remplir)'!AB:AB,'1.Fiche candidature (à remplir)'!P:P)</f>
        <v>0</v>
      </c>
      <c r="AC984" s="479">
        <f>b.Groupement!D1010</f>
        <v>0</v>
      </c>
      <c r="AD984" s="479">
        <f>b.Groupement!E1010</f>
        <v>0</v>
      </c>
      <c r="AE984" s="479">
        <f>b.Groupement!F1010</f>
        <v>0</v>
      </c>
      <c r="AF984" s="479">
        <f>b.Groupement!G1010</f>
        <v>0</v>
      </c>
      <c r="AG984" s="479">
        <f>b.Groupement!H1010</f>
        <v>0</v>
      </c>
      <c r="AH984" s="479">
        <f>b.Groupement!I1010</f>
        <v>0</v>
      </c>
      <c r="AI984" s="479">
        <f>b.Groupement!J1010</f>
        <v>0</v>
      </c>
      <c r="AK984" s="479">
        <f>'a.Equipe projet'!D1006</f>
        <v>0</v>
      </c>
      <c r="AL984" s="479">
        <f>'a.Equipe projet'!E1006</f>
        <v>0</v>
      </c>
      <c r="AM984" s="479">
        <f>'a.Equipe projet'!F1006</f>
        <v>0</v>
      </c>
      <c r="AN984" s="479">
        <f>'a.Equipe projet'!G1006</f>
        <v>0</v>
      </c>
      <c r="AO984" s="479">
        <f>'a.Equipe projet'!H1006</f>
        <v>0</v>
      </c>
      <c r="AP984" s="479">
        <f>'a.Equipe projet'!I1006</f>
        <v>0</v>
      </c>
      <c r="AQ984" s="479">
        <f>'a.Equipe projet'!J1006</f>
        <v>0</v>
      </c>
      <c r="AR984" s="479">
        <f>'a.Equipe projet'!K1006</f>
        <v>0</v>
      </c>
      <c r="AS984" s="479">
        <f>'a.Equipe projet'!L1006</f>
        <v>0</v>
      </c>
      <c r="AU984" s="479">
        <f>'c.Prestataires'!D1005</f>
        <v>0</v>
      </c>
      <c r="AV984" s="479">
        <f>'c.Prestataires'!E1005</f>
        <v>0</v>
      </c>
      <c r="AW984" s="479">
        <f>'c.Prestataires'!F1005</f>
        <v>0</v>
      </c>
      <c r="AX984" s="479">
        <f>'c.Prestataires'!G1005</f>
        <v>0</v>
      </c>
      <c r="AY984" s="479">
        <f>'c.Prestataires'!H1005</f>
        <v>0</v>
      </c>
      <c r="BA984" s="479">
        <f>'d.Points de vente&amp;récupération'!D1007</f>
        <v>0</v>
      </c>
      <c r="BB984" s="479">
        <f>'d.Points de vente&amp;récupération'!E1007</f>
        <v>0</v>
      </c>
      <c r="BC984" s="479">
        <f>'d.Points de vente&amp;récupération'!F1007</f>
        <v>0</v>
      </c>
      <c r="BD984" s="479">
        <f>'d.Points de vente&amp;récupération'!G1007</f>
        <v>0</v>
      </c>
      <c r="BE984" s="479">
        <f>'d.Points de vente&amp;récupération'!H1007</f>
        <v>0</v>
      </c>
      <c r="BF984" s="479">
        <f>'d.Points de vente&amp;récupération'!I1007</f>
        <v>0</v>
      </c>
      <c r="BG984" s="479">
        <f>'d.Points de vente&amp;récupération'!J1007</f>
        <v>0</v>
      </c>
      <c r="BH984" s="479">
        <f>'d.Points de vente&amp;récupération'!K1007</f>
        <v>0</v>
      </c>
    </row>
    <row r="985" spans="15:60">
      <c r="O985">
        <v>982</v>
      </c>
      <c r="P985" t="str">
        <f>_xlfn.XLOOKUP(O985,'1.Fiche candidature (à remplir)'!AB:AB,'1.Fiche candidature (à remplir)'!D:D)</f>
        <v>Prestation d'agence d'influence</v>
      </c>
      <c r="Q985" t="str">
        <f>_xlfn.XLOOKUP(O985,'1.Fiche candidature (à remplir)'!AB:AB,'1.Fiche candidature (à remplir)'!AC:AC)</f>
        <v>Campagne_1</v>
      </c>
      <c r="R985" t="str">
        <f>_xlfn.XLOOKUP(O985,'1.Fiche candidature (à remplir)'!AB:AB,'1.Fiche candidature (à remplir)'!E:E)</f>
        <v>A compléter</v>
      </c>
      <c r="S985">
        <f>_xlfn.XLOOKUP(O985,'1.Fiche candidature (à remplir)'!AB:AB,'1.Fiche candidature (à remplir)'!F:F)</f>
        <v>0</v>
      </c>
      <c r="T985">
        <f>_xlfn.XLOOKUP(O985,'1.Fiche candidature (à remplir)'!AB:AB,'1.Fiche candidature (à remplir)'!G:G)</f>
        <v>0</v>
      </c>
      <c r="U985">
        <f>_xlfn.XLOOKUP(O985,'1.Fiche candidature (à remplir)'!AB:AB,'1.Fiche candidature (à remplir)'!H:H)</f>
        <v>0</v>
      </c>
      <c r="V985" t="str">
        <f>_xlfn.XLOOKUP(O985,'1.Fiche candidature (à remplir)'!AB:AB,'1.Fiche candidature (à remplir)'!I:I)</f>
        <v>A compléter</v>
      </c>
      <c r="W985" t="str">
        <f>_xlfn.XLOOKUP(O985,'1.Fiche candidature (à remplir)'!AB:AB,'1.Fiche candidature (à remplir)'!L:L)</f>
        <v>A remplir</v>
      </c>
      <c r="X985">
        <f>_xlfn.XLOOKUP(O985,'1.Fiche candidature (à remplir)'!AB:AB,'1.Fiche candidature (à remplir)'!M:M)</f>
        <v>0</v>
      </c>
      <c r="Y985">
        <f>_xlfn.XLOOKUP(O985,'1.Fiche candidature (à remplir)'!AB:AB,'1.Fiche candidature (à remplir)'!N:N)</f>
        <v>0</v>
      </c>
      <c r="Z985">
        <f>_xlfn.XLOOKUP(O985,'1.Fiche candidature (à remplir)'!AB:AB,'1.Fiche candidature (à remplir)'!P:P)</f>
        <v>0</v>
      </c>
      <c r="AC985" s="479">
        <f>b.Groupement!D1011</f>
        <v>0</v>
      </c>
      <c r="AD985" s="479">
        <f>b.Groupement!E1011</f>
        <v>0</v>
      </c>
      <c r="AE985" s="479">
        <f>b.Groupement!F1011</f>
        <v>0</v>
      </c>
      <c r="AF985" s="479">
        <f>b.Groupement!G1011</f>
        <v>0</v>
      </c>
      <c r="AG985" s="479">
        <f>b.Groupement!H1011</f>
        <v>0</v>
      </c>
      <c r="AH985" s="479">
        <f>b.Groupement!I1011</f>
        <v>0</v>
      </c>
      <c r="AI985" s="479">
        <f>b.Groupement!J1011</f>
        <v>0</v>
      </c>
      <c r="AK985" s="479">
        <f>'a.Equipe projet'!D1007</f>
        <v>0</v>
      </c>
      <c r="AL985" s="479">
        <f>'a.Equipe projet'!E1007</f>
        <v>0</v>
      </c>
      <c r="AM985" s="479">
        <f>'a.Equipe projet'!F1007</f>
        <v>0</v>
      </c>
      <c r="AN985" s="479">
        <f>'a.Equipe projet'!G1007</f>
        <v>0</v>
      </c>
      <c r="AO985" s="479">
        <f>'a.Equipe projet'!H1007</f>
        <v>0</v>
      </c>
      <c r="AP985" s="479">
        <f>'a.Equipe projet'!I1007</f>
        <v>0</v>
      </c>
      <c r="AQ985" s="479">
        <f>'a.Equipe projet'!J1007</f>
        <v>0</v>
      </c>
      <c r="AR985" s="479">
        <f>'a.Equipe projet'!K1007</f>
        <v>0</v>
      </c>
      <c r="AS985" s="479">
        <f>'a.Equipe projet'!L1007</f>
        <v>0</v>
      </c>
      <c r="AU985" s="479">
        <f>'c.Prestataires'!D1006</f>
        <v>0</v>
      </c>
      <c r="AV985" s="479">
        <f>'c.Prestataires'!E1006</f>
        <v>0</v>
      </c>
      <c r="AW985" s="479">
        <f>'c.Prestataires'!F1006</f>
        <v>0</v>
      </c>
      <c r="AX985" s="479">
        <f>'c.Prestataires'!G1006</f>
        <v>0</v>
      </c>
      <c r="AY985" s="479">
        <f>'c.Prestataires'!H1006</f>
        <v>0</v>
      </c>
      <c r="BA985" s="479">
        <f>'d.Points de vente&amp;récupération'!D1008</f>
        <v>0</v>
      </c>
      <c r="BB985" s="479">
        <f>'d.Points de vente&amp;récupération'!E1008</f>
        <v>0</v>
      </c>
      <c r="BC985" s="479">
        <f>'d.Points de vente&amp;récupération'!F1008</f>
        <v>0</v>
      </c>
      <c r="BD985" s="479">
        <f>'d.Points de vente&amp;récupération'!G1008</f>
        <v>0</v>
      </c>
      <c r="BE985" s="479">
        <f>'d.Points de vente&amp;récupération'!H1008</f>
        <v>0</v>
      </c>
      <c r="BF985" s="479">
        <f>'d.Points de vente&amp;récupération'!I1008</f>
        <v>0</v>
      </c>
      <c r="BG985" s="479">
        <f>'d.Points de vente&amp;récupération'!J1008</f>
        <v>0</v>
      </c>
      <c r="BH985" s="479">
        <f>'d.Points de vente&amp;récupération'!K1008</f>
        <v>0</v>
      </c>
    </row>
    <row r="986" spans="15:60">
      <c r="O986">
        <v>983</v>
      </c>
      <c r="P986" t="str">
        <f>_xlfn.XLOOKUP(O986,'1.Fiche candidature (à remplir)'!AB:AB,'1.Fiche candidature (à remplir)'!D:D)</f>
        <v>Prestation d'agence d'influence</v>
      </c>
      <c r="Q986" t="str">
        <f>_xlfn.XLOOKUP(O986,'1.Fiche candidature (à remplir)'!AB:AB,'1.Fiche candidature (à remplir)'!AC:AC)</f>
        <v>Campagne_1</v>
      </c>
      <c r="R986" t="str">
        <f>_xlfn.XLOOKUP(O986,'1.Fiche candidature (à remplir)'!AB:AB,'1.Fiche candidature (à remplir)'!E:E)</f>
        <v>A compléter</v>
      </c>
      <c r="S986">
        <f>_xlfn.XLOOKUP(O986,'1.Fiche candidature (à remplir)'!AB:AB,'1.Fiche candidature (à remplir)'!F:F)</f>
        <v>0</v>
      </c>
      <c r="T986">
        <f>_xlfn.XLOOKUP(O986,'1.Fiche candidature (à remplir)'!AB:AB,'1.Fiche candidature (à remplir)'!G:G)</f>
        <v>0</v>
      </c>
      <c r="U986">
        <f>_xlfn.XLOOKUP(O986,'1.Fiche candidature (à remplir)'!AB:AB,'1.Fiche candidature (à remplir)'!H:H)</f>
        <v>0</v>
      </c>
      <c r="V986" t="str">
        <f>_xlfn.XLOOKUP(O986,'1.Fiche candidature (à remplir)'!AB:AB,'1.Fiche candidature (à remplir)'!I:I)</f>
        <v>A compléter</v>
      </c>
      <c r="W986" t="str">
        <f>_xlfn.XLOOKUP(O986,'1.Fiche candidature (à remplir)'!AB:AB,'1.Fiche candidature (à remplir)'!L:L)</f>
        <v>A remplir</v>
      </c>
      <c r="X986">
        <f>_xlfn.XLOOKUP(O986,'1.Fiche candidature (à remplir)'!AB:AB,'1.Fiche candidature (à remplir)'!M:M)</f>
        <v>0</v>
      </c>
      <c r="Y986">
        <f>_xlfn.XLOOKUP(O986,'1.Fiche candidature (à remplir)'!AB:AB,'1.Fiche candidature (à remplir)'!N:N)</f>
        <v>0</v>
      </c>
      <c r="Z986">
        <f>_xlfn.XLOOKUP(O986,'1.Fiche candidature (à remplir)'!AB:AB,'1.Fiche candidature (à remplir)'!P:P)</f>
        <v>0</v>
      </c>
      <c r="AC986" s="479">
        <f>b.Groupement!D1012</f>
        <v>0</v>
      </c>
      <c r="AD986" s="479">
        <f>b.Groupement!E1012</f>
        <v>0</v>
      </c>
      <c r="AE986" s="479">
        <f>b.Groupement!F1012</f>
        <v>0</v>
      </c>
      <c r="AF986" s="479">
        <f>b.Groupement!G1012</f>
        <v>0</v>
      </c>
      <c r="AG986" s="479">
        <f>b.Groupement!H1012</f>
        <v>0</v>
      </c>
      <c r="AH986" s="479">
        <f>b.Groupement!I1012</f>
        <v>0</v>
      </c>
      <c r="AI986" s="479">
        <f>b.Groupement!J1012</f>
        <v>0</v>
      </c>
      <c r="AK986" s="479">
        <f>'a.Equipe projet'!D1008</f>
        <v>0</v>
      </c>
      <c r="AL986" s="479">
        <f>'a.Equipe projet'!E1008</f>
        <v>0</v>
      </c>
      <c r="AM986" s="479">
        <f>'a.Equipe projet'!F1008</f>
        <v>0</v>
      </c>
      <c r="AN986" s="479">
        <f>'a.Equipe projet'!G1008</f>
        <v>0</v>
      </c>
      <c r="AO986" s="479">
        <f>'a.Equipe projet'!H1008</f>
        <v>0</v>
      </c>
      <c r="AP986" s="479">
        <f>'a.Equipe projet'!I1008</f>
        <v>0</v>
      </c>
      <c r="AQ986" s="479">
        <f>'a.Equipe projet'!J1008</f>
        <v>0</v>
      </c>
      <c r="AR986" s="479">
        <f>'a.Equipe projet'!K1008</f>
        <v>0</v>
      </c>
      <c r="AS986" s="479">
        <f>'a.Equipe projet'!L1008</f>
        <v>0</v>
      </c>
      <c r="AU986" s="479">
        <f>'c.Prestataires'!D1007</f>
        <v>0</v>
      </c>
      <c r="AV986" s="479">
        <f>'c.Prestataires'!E1007</f>
        <v>0</v>
      </c>
      <c r="AW986" s="479">
        <f>'c.Prestataires'!F1007</f>
        <v>0</v>
      </c>
      <c r="AX986" s="479">
        <f>'c.Prestataires'!G1007</f>
        <v>0</v>
      </c>
      <c r="AY986" s="479">
        <f>'c.Prestataires'!H1007</f>
        <v>0</v>
      </c>
      <c r="BA986" s="479">
        <f>'d.Points de vente&amp;récupération'!D1009</f>
        <v>0</v>
      </c>
      <c r="BB986" s="479">
        <f>'d.Points de vente&amp;récupération'!E1009</f>
        <v>0</v>
      </c>
      <c r="BC986" s="479">
        <f>'d.Points de vente&amp;récupération'!F1009</f>
        <v>0</v>
      </c>
      <c r="BD986" s="479">
        <f>'d.Points de vente&amp;récupération'!G1009</f>
        <v>0</v>
      </c>
      <c r="BE986" s="479">
        <f>'d.Points de vente&amp;récupération'!H1009</f>
        <v>0</v>
      </c>
      <c r="BF986" s="479">
        <f>'d.Points de vente&amp;récupération'!I1009</f>
        <v>0</v>
      </c>
      <c r="BG986" s="479">
        <f>'d.Points de vente&amp;récupération'!J1009</f>
        <v>0</v>
      </c>
      <c r="BH986" s="479">
        <f>'d.Points de vente&amp;récupération'!K1009</f>
        <v>0</v>
      </c>
    </row>
    <row r="987" spans="15:60">
      <c r="O987">
        <v>984</v>
      </c>
      <c r="P987" t="str">
        <f>_xlfn.XLOOKUP(O987,'1.Fiche candidature (à remplir)'!AB:AB,'1.Fiche candidature (à remplir)'!D:D)</f>
        <v>Prestation de société de production audiovisuelle
A noter : obligatoire pour la production ou post production de votre copy vidéo</v>
      </c>
      <c r="Q987" t="str">
        <f>_xlfn.XLOOKUP(O987,'1.Fiche candidature (à remplir)'!AB:AB,'1.Fiche candidature (à remplir)'!AC:AC)</f>
        <v>Campagne_1</v>
      </c>
      <c r="R987" t="str">
        <f>_xlfn.XLOOKUP(O987,'1.Fiche candidature (à remplir)'!AB:AB,'1.Fiche candidature (à remplir)'!E:E)</f>
        <v>A compléter</v>
      </c>
      <c r="S987">
        <f>_xlfn.XLOOKUP(O987,'1.Fiche candidature (à remplir)'!AB:AB,'1.Fiche candidature (à remplir)'!F:F)</f>
        <v>0</v>
      </c>
      <c r="T987">
        <f>_xlfn.XLOOKUP(O987,'1.Fiche candidature (à remplir)'!AB:AB,'1.Fiche candidature (à remplir)'!G:G)</f>
        <v>0</v>
      </c>
      <c r="U987">
        <f>_xlfn.XLOOKUP(O987,'1.Fiche candidature (à remplir)'!AB:AB,'1.Fiche candidature (à remplir)'!H:H)</f>
        <v>0</v>
      </c>
      <c r="V987" t="str">
        <f>_xlfn.XLOOKUP(O987,'1.Fiche candidature (à remplir)'!AB:AB,'1.Fiche candidature (à remplir)'!I:I)</f>
        <v>A compléter</v>
      </c>
      <c r="W987" t="str">
        <f>_xlfn.XLOOKUP(O987,'1.Fiche candidature (à remplir)'!AB:AB,'1.Fiche candidature (à remplir)'!L:L)</f>
        <v>A remplir</v>
      </c>
      <c r="X987">
        <f>_xlfn.XLOOKUP(O987,'1.Fiche candidature (à remplir)'!AB:AB,'1.Fiche candidature (à remplir)'!M:M)</f>
        <v>0</v>
      </c>
      <c r="Y987">
        <f>_xlfn.XLOOKUP(O987,'1.Fiche candidature (à remplir)'!AB:AB,'1.Fiche candidature (à remplir)'!N:N)</f>
        <v>0</v>
      </c>
      <c r="Z987">
        <f>_xlfn.XLOOKUP(O987,'1.Fiche candidature (à remplir)'!AB:AB,'1.Fiche candidature (à remplir)'!P:P)</f>
        <v>0</v>
      </c>
      <c r="AC987" s="479">
        <f>b.Groupement!D1013</f>
        <v>0</v>
      </c>
      <c r="AD987" s="479">
        <f>b.Groupement!E1013</f>
        <v>0</v>
      </c>
      <c r="AE987" s="479">
        <f>b.Groupement!F1013</f>
        <v>0</v>
      </c>
      <c r="AF987" s="479">
        <f>b.Groupement!G1013</f>
        <v>0</v>
      </c>
      <c r="AG987" s="479">
        <f>b.Groupement!H1013</f>
        <v>0</v>
      </c>
      <c r="AH987" s="479">
        <f>b.Groupement!I1013</f>
        <v>0</v>
      </c>
      <c r="AI987" s="479">
        <f>b.Groupement!J1013</f>
        <v>0</v>
      </c>
      <c r="AK987" s="479">
        <f>'a.Equipe projet'!D1009</f>
        <v>0</v>
      </c>
      <c r="AL987" s="479">
        <f>'a.Equipe projet'!E1009</f>
        <v>0</v>
      </c>
      <c r="AM987" s="479">
        <f>'a.Equipe projet'!F1009</f>
        <v>0</v>
      </c>
      <c r="AN987" s="479">
        <f>'a.Equipe projet'!G1009</f>
        <v>0</v>
      </c>
      <c r="AO987" s="479">
        <f>'a.Equipe projet'!H1009</f>
        <v>0</v>
      </c>
      <c r="AP987" s="479">
        <f>'a.Equipe projet'!I1009</f>
        <v>0</v>
      </c>
      <c r="AQ987" s="479">
        <f>'a.Equipe projet'!J1009</f>
        <v>0</v>
      </c>
      <c r="AR987" s="479">
        <f>'a.Equipe projet'!K1009</f>
        <v>0</v>
      </c>
      <c r="AS987" s="479">
        <f>'a.Equipe projet'!L1009</f>
        <v>0</v>
      </c>
      <c r="AU987" s="479">
        <f>'c.Prestataires'!D1008</f>
        <v>0</v>
      </c>
      <c r="AV987" s="479">
        <f>'c.Prestataires'!E1008</f>
        <v>0</v>
      </c>
      <c r="AW987" s="479">
        <f>'c.Prestataires'!F1008</f>
        <v>0</v>
      </c>
      <c r="AX987" s="479">
        <f>'c.Prestataires'!G1008</f>
        <v>0</v>
      </c>
      <c r="AY987" s="479">
        <f>'c.Prestataires'!H1008</f>
        <v>0</v>
      </c>
      <c r="BA987" s="479">
        <f>'d.Points de vente&amp;récupération'!D1010</f>
        <v>0</v>
      </c>
      <c r="BB987" s="479">
        <f>'d.Points de vente&amp;récupération'!E1010</f>
        <v>0</v>
      </c>
      <c r="BC987" s="479">
        <f>'d.Points de vente&amp;récupération'!F1010</f>
        <v>0</v>
      </c>
      <c r="BD987" s="479">
        <f>'d.Points de vente&amp;récupération'!G1010</f>
        <v>0</v>
      </c>
      <c r="BE987" s="479">
        <f>'d.Points de vente&amp;récupération'!H1010</f>
        <v>0</v>
      </c>
      <c r="BF987" s="479">
        <f>'d.Points de vente&amp;récupération'!I1010</f>
        <v>0</v>
      </c>
      <c r="BG987" s="479">
        <f>'d.Points de vente&amp;récupération'!J1010</f>
        <v>0</v>
      </c>
      <c r="BH987" s="479">
        <f>'d.Points de vente&amp;récupération'!K1010</f>
        <v>0</v>
      </c>
    </row>
    <row r="988" spans="15:60">
      <c r="O988">
        <v>985</v>
      </c>
      <c r="P988" t="str">
        <f>_xlfn.XLOOKUP(O988,'1.Fiche candidature (à remplir)'!AB:AB,'1.Fiche candidature (à remplir)'!D:D)</f>
        <v>Prestation de société de production audiovisuelle</v>
      </c>
      <c r="Q988" t="str">
        <f>_xlfn.XLOOKUP(O988,'1.Fiche candidature (à remplir)'!AB:AB,'1.Fiche candidature (à remplir)'!AC:AC)</f>
        <v>Campagne_1</v>
      </c>
      <c r="R988" t="str">
        <f>_xlfn.XLOOKUP(O988,'1.Fiche candidature (à remplir)'!AB:AB,'1.Fiche candidature (à remplir)'!E:E)</f>
        <v>A compléter</v>
      </c>
      <c r="S988">
        <f>_xlfn.XLOOKUP(O988,'1.Fiche candidature (à remplir)'!AB:AB,'1.Fiche candidature (à remplir)'!F:F)</f>
        <v>0</v>
      </c>
      <c r="T988">
        <f>_xlfn.XLOOKUP(O988,'1.Fiche candidature (à remplir)'!AB:AB,'1.Fiche candidature (à remplir)'!G:G)</f>
        <v>0</v>
      </c>
      <c r="U988">
        <f>_xlfn.XLOOKUP(O988,'1.Fiche candidature (à remplir)'!AB:AB,'1.Fiche candidature (à remplir)'!H:H)</f>
        <v>0</v>
      </c>
      <c r="V988" t="str">
        <f>_xlfn.XLOOKUP(O988,'1.Fiche candidature (à remplir)'!AB:AB,'1.Fiche candidature (à remplir)'!I:I)</f>
        <v>A compléter</v>
      </c>
      <c r="W988" t="str">
        <f>_xlfn.XLOOKUP(O988,'1.Fiche candidature (à remplir)'!AB:AB,'1.Fiche candidature (à remplir)'!L:L)</f>
        <v>A remplir</v>
      </c>
      <c r="X988">
        <f>_xlfn.XLOOKUP(O988,'1.Fiche candidature (à remplir)'!AB:AB,'1.Fiche candidature (à remplir)'!M:M)</f>
        <v>0</v>
      </c>
      <c r="Y988">
        <f>_xlfn.XLOOKUP(O988,'1.Fiche candidature (à remplir)'!AB:AB,'1.Fiche candidature (à remplir)'!N:N)</f>
        <v>0</v>
      </c>
      <c r="Z988">
        <f>_xlfn.XLOOKUP(O988,'1.Fiche candidature (à remplir)'!AB:AB,'1.Fiche candidature (à remplir)'!P:P)</f>
        <v>0</v>
      </c>
      <c r="AC988" s="479">
        <f>b.Groupement!D1014</f>
        <v>0</v>
      </c>
      <c r="AD988" s="479">
        <f>b.Groupement!E1014</f>
        <v>0</v>
      </c>
      <c r="AE988" s="479">
        <f>b.Groupement!F1014</f>
        <v>0</v>
      </c>
      <c r="AF988" s="479">
        <f>b.Groupement!G1014</f>
        <v>0</v>
      </c>
      <c r="AG988" s="479">
        <f>b.Groupement!H1014</f>
        <v>0</v>
      </c>
      <c r="AH988" s="479">
        <f>b.Groupement!I1014</f>
        <v>0</v>
      </c>
      <c r="AI988" s="479">
        <f>b.Groupement!J1014</f>
        <v>0</v>
      </c>
      <c r="AK988" s="479">
        <f>'a.Equipe projet'!D1010</f>
        <v>0</v>
      </c>
      <c r="AL988" s="479">
        <f>'a.Equipe projet'!E1010</f>
        <v>0</v>
      </c>
      <c r="AM988" s="479">
        <f>'a.Equipe projet'!F1010</f>
        <v>0</v>
      </c>
      <c r="AN988" s="479">
        <f>'a.Equipe projet'!G1010</f>
        <v>0</v>
      </c>
      <c r="AO988" s="479">
        <f>'a.Equipe projet'!H1010</f>
        <v>0</v>
      </c>
      <c r="AP988" s="479">
        <f>'a.Equipe projet'!I1010</f>
        <v>0</v>
      </c>
      <c r="AQ988" s="479">
        <f>'a.Equipe projet'!J1010</f>
        <v>0</v>
      </c>
      <c r="AR988" s="479">
        <f>'a.Equipe projet'!K1010</f>
        <v>0</v>
      </c>
      <c r="AS988" s="479">
        <f>'a.Equipe projet'!L1010</f>
        <v>0</v>
      </c>
      <c r="AU988" s="479">
        <f>'c.Prestataires'!D1009</f>
        <v>0</v>
      </c>
      <c r="AV988" s="479">
        <f>'c.Prestataires'!E1009</f>
        <v>0</v>
      </c>
      <c r="AW988" s="479">
        <f>'c.Prestataires'!F1009</f>
        <v>0</v>
      </c>
      <c r="AX988" s="479">
        <f>'c.Prestataires'!G1009</f>
        <v>0</v>
      </c>
      <c r="AY988" s="479">
        <f>'c.Prestataires'!H1009</f>
        <v>0</v>
      </c>
      <c r="BA988" s="479">
        <f>'d.Points de vente&amp;récupération'!D1011</f>
        <v>0</v>
      </c>
      <c r="BB988" s="479">
        <f>'d.Points de vente&amp;récupération'!E1011</f>
        <v>0</v>
      </c>
      <c r="BC988" s="479">
        <f>'d.Points de vente&amp;récupération'!F1011</f>
        <v>0</v>
      </c>
      <c r="BD988" s="479">
        <f>'d.Points de vente&amp;récupération'!G1011</f>
        <v>0</v>
      </c>
      <c r="BE988" s="479">
        <f>'d.Points de vente&amp;récupération'!H1011</f>
        <v>0</v>
      </c>
      <c r="BF988" s="479">
        <f>'d.Points de vente&amp;récupération'!I1011</f>
        <v>0</v>
      </c>
      <c r="BG988" s="479">
        <f>'d.Points de vente&amp;récupération'!J1011</f>
        <v>0</v>
      </c>
      <c r="BH988" s="479">
        <f>'d.Points de vente&amp;récupération'!K1011</f>
        <v>0</v>
      </c>
    </row>
    <row r="989" spans="15:60">
      <c r="O989">
        <v>986</v>
      </c>
      <c r="P989" t="str">
        <f>_xlfn.XLOOKUP(O989,'1.Fiche candidature (à remplir)'!AB:AB,'1.Fiche candidature (à remplir)'!D:D)</f>
        <v>Prestation de société de production audiovisuelle</v>
      </c>
      <c r="Q989" t="str">
        <f>_xlfn.XLOOKUP(O989,'1.Fiche candidature (à remplir)'!AB:AB,'1.Fiche candidature (à remplir)'!AC:AC)</f>
        <v>Campagne_1</v>
      </c>
      <c r="R989" t="str">
        <f>_xlfn.XLOOKUP(O989,'1.Fiche candidature (à remplir)'!AB:AB,'1.Fiche candidature (à remplir)'!E:E)</f>
        <v>A compléter</v>
      </c>
      <c r="S989">
        <f>_xlfn.XLOOKUP(O989,'1.Fiche candidature (à remplir)'!AB:AB,'1.Fiche candidature (à remplir)'!F:F)</f>
        <v>0</v>
      </c>
      <c r="T989">
        <f>_xlfn.XLOOKUP(O989,'1.Fiche candidature (à remplir)'!AB:AB,'1.Fiche candidature (à remplir)'!G:G)</f>
        <v>0</v>
      </c>
      <c r="U989">
        <f>_xlfn.XLOOKUP(O989,'1.Fiche candidature (à remplir)'!AB:AB,'1.Fiche candidature (à remplir)'!H:H)</f>
        <v>0</v>
      </c>
      <c r="V989" t="str">
        <f>_xlfn.XLOOKUP(O989,'1.Fiche candidature (à remplir)'!AB:AB,'1.Fiche candidature (à remplir)'!I:I)</f>
        <v>A compléter</v>
      </c>
      <c r="W989" t="str">
        <f>_xlfn.XLOOKUP(O989,'1.Fiche candidature (à remplir)'!AB:AB,'1.Fiche candidature (à remplir)'!L:L)</f>
        <v>A remplir</v>
      </c>
      <c r="X989">
        <f>_xlfn.XLOOKUP(O989,'1.Fiche candidature (à remplir)'!AB:AB,'1.Fiche candidature (à remplir)'!M:M)</f>
        <v>0</v>
      </c>
      <c r="Y989">
        <f>_xlfn.XLOOKUP(O989,'1.Fiche candidature (à remplir)'!AB:AB,'1.Fiche candidature (à remplir)'!N:N)</f>
        <v>0</v>
      </c>
      <c r="Z989">
        <f>_xlfn.XLOOKUP(O989,'1.Fiche candidature (à remplir)'!AB:AB,'1.Fiche candidature (à remplir)'!P:P)</f>
        <v>0</v>
      </c>
      <c r="AC989" s="479">
        <f>b.Groupement!D1015</f>
        <v>0</v>
      </c>
      <c r="AD989" s="479">
        <f>b.Groupement!E1015</f>
        <v>0</v>
      </c>
      <c r="AE989" s="479">
        <f>b.Groupement!F1015</f>
        <v>0</v>
      </c>
      <c r="AF989" s="479">
        <f>b.Groupement!G1015</f>
        <v>0</v>
      </c>
      <c r="AG989" s="479">
        <f>b.Groupement!H1015</f>
        <v>0</v>
      </c>
      <c r="AH989" s="479">
        <f>b.Groupement!I1015</f>
        <v>0</v>
      </c>
      <c r="AI989" s="479">
        <f>b.Groupement!J1015</f>
        <v>0</v>
      </c>
      <c r="AK989" s="479">
        <f>'a.Equipe projet'!D1011</f>
        <v>0</v>
      </c>
      <c r="AL989" s="479">
        <f>'a.Equipe projet'!E1011</f>
        <v>0</v>
      </c>
      <c r="AM989" s="479">
        <f>'a.Equipe projet'!F1011</f>
        <v>0</v>
      </c>
      <c r="AN989" s="479">
        <f>'a.Equipe projet'!G1011</f>
        <v>0</v>
      </c>
      <c r="AO989" s="479">
        <f>'a.Equipe projet'!H1011</f>
        <v>0</v>
      </c>
      <c r="AP989" s="479">
        <f>'a.Equipe projet'!I1011</f>
        <v>0</v>
      </c>
      <c r="AQ989" s="479">
        <f>'a.Equipe projet'!J1011</f>
        <v>0</v>
      </c>
      <c r="AR989" s="479">
        <f>'a.Equipe projet'!K1011</f>
        <v>0</v>
      </c>
      <c r="AS989" s="479">
        <f>'a.Equipe projet'!L1011</f>
        <v>0</v>
      </c>
      <c r="AU989" s="479">
        <f>'c.Prestataires'!D1010</f>
        <v>0</v>
      </c>
      <c r="AV989" s="479">
        <f>'c.Prestataires'!E1010</f>
        <v>0</v>
      </c>
      <c r="AW989" s="479">
        <f>'c.Prestataires'!F1010</f>
        <v>0</v>
      </c>
      <c r="AX989" s="479">
        <f>'c.Prestataires'!G1010</f>
        <v>0</v>
      </c>
      <c r="AY989" s="479">
        <f>'c.Prestataires'!H1010</f>
        <v>0</v>
      </c>
      <c r="BA989" s="479">
        <f>'d.Points de vente&amp;récupération'!D1012</f>
        <v>0</v>
      </c>
      <c r="BB989" s="479">
        <f>'d.Points de vente&amp;récupération'!E1012</f>
        <v>0</v>
      </c>
      <c r="BC989" s="479">
        <f>'d.Points de vente&amp;récupération'!F1012</f>
        <v>0</v>
      </c>
      <c r="BD989" s="479">
        <f>'d.Points de vente&amp;récupération'!G1012</f>
        <v>0</v>
      </c>
      <c r="BE989" s="479">
        <f>'d.Points de vente&amp;récupération'!H1012</f>
        <v>0</v>
      </c>
      <c r="BF989" s="479">
        <f>'d.Points de vente&amp;récupération'!I1012</f>
        <v>0</v>
      </c>
      <c r="BG989" s="479">
        <f>'d.Points de vente&amp;récupération'!J1012</f>
        <v>0</v>
      </c>
      <c r="BH989" s="479">
        <f>'d.Points de vente&amp;récupération'!K1012</f>
        <v>0</v>
      </c>
    </row>
    <row r="990" spans="15:60">
      <c r="O990">
        <v>987</v>
      </c>
      <c r="P990" t="str">
        <f>_xlfn.XLOOKUP(O990,'1.Fiche candidature (à remplir)'!AB:AB,'1.Fiche candidature (à remplir)'!D:D)</f>
        <v>Prestation de société de production audiovisuelle</v>
      </c>
      <c r="Q990" t="str">
        <f>_xlfn.XLOOKUP(O990,'1.Fiche candidature (à remplir)'!AB:AB,'1.Fiche candidature (à remplir)'!AC:AC)</f>
        <v>Campagne_1</v>
      </c>
      <c r="R990" t="str">
        <f>_xlfn.XLOOKUP(O990,'1.Fiche candidature (à remplir)'!AB:AB,'1.Fiche candidature (à remplir)'!E:E)</f>
        <v>A compléter</v>
      </c>
      <c r="S990">
        <f>_xlfn.XLOOKUP(O990,'1.Fiche candidature (à remplir)'!AB:AB,'1.Fiche candidature (à remplir)'!F:F)</f>
        <v>0</v>
      </c>
      <c r="T990">
        <f>_xlfn.XLOOKUP(O990,'1.Fiche candidature (à remplir)'!AB:AB,'1.Fiche candidature (à remplir)'!G:G)</f>
        <v>0</v>
      </c>
      <c r="U990">
        <f>_xlfn.XLOOKUP(O990,'1.Fiche candidature (à remplir)'!AB:AB,'1.Fiche candidature (à remplir)'!H:H)</f>
        <v>0</v>
      </c>
      <c r="V990" t="str">
        <f>_xlfn.XLOOKUP(O990,'1.Fiche candidature (à remplir)'!AB:AB,'1.Fiche candidature (à remplir)'!I:I)</f>
        <v>A compléter</v>
      </c>
      <c r="W990" t="str">
        <f>_xlfn.XLOOKUP(O990,'1.Fiche candidature (à remplir)'!AB:AB,'1.Fiche candidature (à remplir)'!L:L)</f>
        <v>A remplir</v>
      </c>
      <c r="X990">
        <f>_xlfn.XLOOKUP(O990,'1.Fiche candidature (à remplir)'!AB:AB,'1.Fiche candidature (à remplir)'!M:M)</f>
        <v>0</v>
      </c>
      <c r="Y990">
        <f>_xlfn.XLOOKUP(O990,'1.Fiche candidature (à remplir)'!AB:AB,'1.Fiche candidature (à remplir)'!N:N)</f>
        <v>0</v>
      </c>
      <c r="Z990">
        <f>_xlfn.XLOOKUP(O990,'1.Fiche candidature (à remplir)'!AB:AB,'1.Fiche candidature (à remplir)'!P:P)</f>
        <v>0</v>
      </c>
      <c r="AC990" s="479">
        <f>b.Groupement!D1016</f>
        <v>0</v>
      </c>
      <c r="AD990" s="479">
        <f>b.Groupement!E1016</f>
        <v>0</v>
      </c>
      <c r="AE990" s="479">
        <f>b.Groupement!F1016</f>
        <v>0</v>
      </c>
      <c r="AF990" s="479">
        <f>b.Groupement!G1016</f>
        <v>0</v>
      </c>
      <c r="AG990" s="479">
        <f>b.Groupement!H1016</f>
        <v>0</v>
      </c>
      <c r="AH990" s="479">
        <f>b.Groupement!I1016</f>
        <v>0</v>
      </c>
      <c r="AI990" s="479">
        <f>b.Groupement!J1016</f>
        <v>0</v>
      </c>
      <c r="AK990" s="479">
        <f>'a.Equipe projet'!D1012</f>
        <v>0</v>
      </c>
      <c r="AL990" s="479">
        <f>'a.Equipe projet'!E1012</f>
        <v>0</v>
      </c>
      <c r="AM990" s="479">
        <f>'a.Equipe projet'!F1012</f>
        <v>0</v>
      </c>
      <c r="AN990" s="479">
        <f>'a.Equipe projet'!G1012</f>
        <v>0</v>
      </c>
      <c r="AO990" s="479">
        <f>'a.Equipe projet'!H1012</f>
        <v>0</v>
      </c>
      <c r="AP990" s="479">
        <f>'a.Equipe projet'!I1012</f>
        <v>0</v>
      </c>
      <c r="AQ990" s="479">
        <f>'a.Equipe projet'!J1012</f>
        <v>0</v>
      </c>
      <c r="AR990" s="479">
        <f>'a.Equipe projet'!K1012</f>
        <v>0</v>
      </c>
      <c r="AS990" s="479">
        <f>'a.Equipe projet'!L1012</f>
        <v>0</v>
      </c>
      <c r="AU990" s="479">
        <f>'c.Prestataires'!D1011</f>
        <v>0</v>
      </c>
      <c r="AV990" s="479">
        <f>'c.Prestataires'!E1011</f>
        <v>0</v>
      </c>
      <c r="AW990" s="479">
        <f>'c.Prestataires'!F1011</f>
        <v>0</v>
      </c>
      <c r="AX990" s="479">
        <f>'c.Prestataires'!G1011</f>
        <v>0</v>
      </c>
      <c r="AY990" s="479">
        <f>'c.Prestataires'!H1011</f>
        <v>0</v>
      </c>
      <c r="BA990" s="479">
        <f>'d.Points de vente&amp;récupération'!D1013</f>
        <v>0</v>
      </c>
      <c r="BB990" s="479">
        <f>'d.Points de vente&amp;récupération'!E1013</f>
        <v>0</v>
      </c>
      <c r="BC990" s="479">
        <f>'d.Points de vente&amp;récupération'!F1013</f>
        <v>0</v>
      </c>
      <c r="BD990" s="479">
        <f>'d.Points de vente&amp;récupération'!G1013</f>
        <v>0</v>
      </c>
      <c r="BE990" s="479">
        <f>'d.Points de vente&amp;récupération'!H1013</f>
        <v>0</v>
      </c>
      <c r="BF990" s="479">
        <f>'d.Points de vente&amp;récupération'!I1013</f>
        <v>0</v>
      </c>
      <c r="BG990" s="479">
        <f>'d.Points de vente&amp;récupération'!J1013</f>
        <v>0</v>
      </c>
      <c r="BH990" s="479">
        <f>'d.Points de vente&amp;récupération'!K1013</f>
        <v>0</v>
      </c>
    </row>
    <row r="991" spans="15:60">
      <c r="O991">
        <v>988</v>
      </c>
      <c r="P991" t="str">
        <f>_xlfn.XLOOKUP(O991,'1.Fiche candidature (à remplir)'!AB:AB,'1.Fiche candidature (à remplir)'!D:D)</f>
        <v>Prestation de société de production audiovisuelle</v>
      </c>
      <c r="Q991" t="str">
        <f>_xlfn.XLOOKUP(O991,'1.Fiche candidature (à remplir)'!AB:AB,'1.Fiche candidature (à remplir)'!AC:AC)</f>
        <v>Campagne_1</v>
      </c>
      <c r="R991" t="str">
        <f>_xlfn.XLOOKUP(O991,'1.Fiche candidature (à remplir)'!AB:AB,'1.Fiche candidature (à remplir)'!E:E)</f>
        <v>A compléter</v>
      </c>
      <c r="S991">
        <f>_xlfn.XLOOKUP(O991,'1.Fiche candidature (à remplir)'!AB:AB,'1.Fiche candidature (à remplir)'!F:F)</f>
        <v>0</v>
      </c>
      <c r="T991">
        <f>_xlfn.XLOOKUP(O991,'1.Fiche candidature (à remplir)'!AB:AB,'1.Fiche candidature (à remplir)'!G:G)</f>
        <v>0</v>
      </c>
      <c r="U991">
        <f>_xlfn.XLOOKUP(O991,'1.Fiche candidature (à remplir)'!AB:AB,'1.Fiche candidature (à remplir)'!H:H)</f>
        <v>0</v>
      </c>
      <c r="V991" t="str">
        <f>_xlfn.XLOOKUP(O991,'1.Fiche candidature (à remplir)'!AB:AB,'1.Fiche candidature (à remplir)'!I:I)</f>
        <v>A compléter</v>
      </c>
      <c r="W991" t="str">
        <f>_xlfn.XLOOKUP(O991,'1.Fiche candidature (à remplir)'!AB:AB,'1.Fiche candidature (à remplir)'!L:L)</f>
        <v>A remplir</v>
      </c>
      <c r="X991">
        <f>_xlfn.XLOOKUP(O991,'1.Fiche candidature (à remplir)'!AB:AB,'1.Fiche candidature (à remplir)'!M:M)</f>
        <v>0</v>
      </c>
      <c r="Y991">
        <f>_xlfn.XLOOKUP(O991,'1.Fiche candidature (à remplir)'!AB:AB,'1.Fiche candidature (à remplir)'!N:N)</f>
        <v>0</v>
      </c>
      <c r="Z991">
        <f>_xlfn.XLOOKUP(O991,'1.Fiche candidature (à remplir)'!AB:AB,'1.Fiche candidature (à remplir)'!P:P)</f>
        <v>0</v>
      </c>
      <c r="AC991" s="479">
        <f>b.Groupement!D1017</f>
        <v>0</v>
      </c>
      <c r="AD991" s="479">
        <f>b.Groupement!E1017</f>
        <v>0</v>
      </c>
      <c r="AE991" s="479">
        <f>b.Groupement!F1017</f>
        <v>0</v>
      </c>
      <c r="AF991" s="479">
        <f>b.Groupement!G1017</f>
        <v>0</v>
      </c>
      <c r="AG991" s="479">
        <f>b.Groupement!H1017</f>
        <v>0</v>
      </c>
      <c r="AH991" s="479">
        <f>b.Groupement!I1017</f>
        <v>0</v>
      </c>
      <c r="AI991" s="479">
        <f>b.Groupement!J1017</f>
        <v>0</v>
      </c>
      <c r="AK991" s="479">
        <f>'a.Equipe projet'!D1013</f>
        <v>0</v>
      </c>
      <c r="AL991" s="479">
        <f>'a.Equipe projet'!E1013</f>
        <v>0</v>
      </c>
      <c r="AM991" s="479">
        <f>'a.Equipe projet'!F1013</f>
        <v>0</v>
      </c>
      <c r="AN991" s="479">
        <f>'a.Equipe projet'!G1013</f>
        <v>0</v>
      </c>
      <c r="AO991" s="479">
        <f>'a.Equipe projet'!H1013</f>
        <v>0</v>
      </c>
      <c r="AP991" s="479">
        <f>'a.Equipe projet'!I1013</f>
        <v>0</v>
      </c>
      <c r="AQ991" s="479">
        <f>'a.Equipe projet'!J1013</f>
        <v>0</v>
      </c>
      <c r="AR991" s="479">
        <f>'a.Equipe projet'!K1013</f>
        <v>0</v>
      </c>
      <c r="AS991" s="479">
        <f>'a.Equipe projet'!L1013</f>
        <v>0</v>
      </c>
      <c r="AU991" s="479">
        <f>'c.Prestataires'!D1012</f>
        <v>0</v>
      </c>
      <c r="AV991" s="479">
        <f>'c.Prestataires'!E1012</f>
        <v>0</v>
      </c>
      <c r="AW991" s="479">
        <f>'c.Prestataires'!F1012</f>
        <v>0</v>
      </c>
      <c r="AX991" s="479">
        <f>'c.Prestataires'!G1012</f>
        <v>0</v>
      </c>
      <c r="AY991" s="479">
        <f>'c.Prestataires'!H1012</f>
        <v>0</v>
      </c>
      <c r="BA991" s="479">
        <f>'d.Points de vente&amp;récupération'!D1014</f>
        <v>0</v>
      </c>
      <c r="BB991" s="479">
        <f>'d.Points de vente&amp;récupération'!E1014</f>
        <v>0</v>
      </c>
      <c r="BC991" s="479">
        <f>'d.Points de vente&amp;récupération'!F1014</f>
        <v>0</v>
      </c>
      <c r="BD991" s="479">
        <f>'d.Points de vente&amp;récupération'!G1014</f>
        <v>0</v>
      </c>
      <c r="BE991" s="479">
        <f>'d.Points de vente&amp;récupération'!H1014</f>
        <v>0</v>
      </c>
      <c r="BF991" s="479">
        <f>'d.Points de vente&amp;récupération'!I1014</f>
        <v>0</v>
      </c>
      <c r="BG991" s="479">
        <f>'d.Points de vente&amp;récupération'!J1014</f>
        <v>0</v>
      </c>
      <c r="BH991" s="479">
        <f>'d.Points de vente&amp;récupération'!K1014</f>
        <v>0</v>
      </c>
    </row>
    <row r="992" spans="15:60">
      <c r="O992">
        <v>989</v>
      </c>
      <c r="P992" t="str">
        <f>_xlfn.XLOOKUP(O992,'1.Fiche candidature (à remplir)'!AB:AB,'1.Fiche candidature (à remplir)'!D:D)</f>
        <v xml:space="preserve">Prestation en production et/ou post-production
</v>
      </c>
      <c r="Q992" t="str">
        <f>_xlfn.XLOOKUP(O992,'1.Fiche candidature (à remplir)'!AB:AB,'1.Fiche candidature (à remplir)'!AC:AC)</f>
        <v>Campagne_1</v>
      </c>
      <c r="R992" t="str">
        <f>_xlfn.XLOOKUP(O992,'1.Fiche candidature (à remplir)'!AB:AB,'1.Fiche candidature (à remplir)'!E:E)</f>
        <v>A compléter</v>
      </c>
      <c r="S992">
        <f>_xlfn.XLOOKUP(O992,'1.Fiche candidature (à remplir)'!AB:AB,'1.Fiche candidature (à remplir)'!F:F)</f>
        <v>0</v>
      </c>
      <c r="T992">
        <f>_xlfn.XLOOKUP(O992,'1.Fiche candidature (à remplir)'!AB:AB,'1.Fiche candidature (à remplir)'!G:G)</f>
        <v>0</v>
      </c>
      <c r="U992">
        <f>_xlfn.XLOOKUP(O992,'1.Fiche candidature (à remplir)'!AB:AB,'1.Fiche candidature (à remplir)'!H:H)</f>
        <v>0</v>
      </c>
      <c r="V992" t="str">
        <f>_xlfn.XLOOKUP(O992,'1.Fiche candidature (à remplir)'!AB:AB,'1.Fiche candidature (à remplir)'!I:I)</f>
        <v>A compléter</v>
      </c>
      <c r="W992" t="str">
        <f>_xlfn.XLOOKUP(O992,'1.Fiche candidature (à remplir)'!AB:AB,'1.Fiche candidature (à remplir)'!L:L)</f>
        <v>A remplir</v>
      </c>
      <c r="X992">
        <f>_xlfn.XLOOKUP(O992,'1.Fiche candidature (à remplir)'!AB:AB,'1.Fiche candidature (à remplir)'!M:M)</f>
        <v>0</v>
      </c>
      <c r="Y992">
        <f>_xlfn.XLOOKUP(O992,'1.Fiche candidature (à remplir)'!AB:AB,'1.Fiche candidature (à remplir)'!N:N)</f>
        <v>0</v>
      </c>
      <c r="Z992">
        <f>_xlfn.XLOOKUP(O992,'1.Fiche candidature (à remplir)'!AB:AB,'1.Fiche candidature (à remplir)'!P:P)</f>
        <v>0</v>
      </c>
      <c r="AC992" s="479">
        <f>b.Groupement!D1018</f>
        <v>0</v>
      </c>
      <c r="AD992" s="479">
        <f>b.Groupement!E1018</f>
        <v>0</v>
      </c>
      <c r="AE992" s="479">
        <f>b.Groupement!F1018</f>
        <v>0</v>
      </c>
      <c r="AF992" s="479">
        <f>b.Groupement!G1018</f>
        <v>0</v>
      </c>
      <c r="AG992" s="479">
        <f>b.Groupement!H1018</f>
        <v>0</v>
      </c>
      <c r="AH992" s="479">
        <f>b.Groupement!I1018</f>
        <v>0</v>
      </c>
      <c r="AI992" s="479">
        <f>b.Groupement!J1018</f>
        <v>0</v>
      </c>
      <c r="AK992" s="479">
        <f>'a.Equipe projet'!D1014</f>
        <v>0</v>
      </c>
      <c r="AL992" s="479">
        <f>'a.Equipe projet'!E1014</f>
        <v>0</v>
      </c>
      <c r="AM992" s="479">
        <f>'a.Equipe projet'!F1014</f>
        <v>0</v>
      </c>
      <c r="AN992" s="479">
        <f>'a.Equipe projet'!G1014</f>
        <v>0</v>
      </c>
      <c r="AO992" s="479">
        <f>'a.Equipe projet'!H1014</f>
        <v>0</v>
      </c>
      <c r="AP992" s="479">
        <f>'a.Equipe projet'!I1014</f>
        <v>0</v>
      </c>
      <c r="AQ992" s="479">
        <f>'a.Equipe projet'!J1014</f>
        <v>0</v>
      </c>
      <c r="AR992" s="479">
        <f>'a.Equipe projet'!K1014</f>
        <v>0</v>
      </c>
      <c r="AS992" s="479">
        <f>'a.Equipe projet'!L1014</f>
        <v>0</v>
      </c>
      <c r="AU992" s="479">
        <f>'c.Prestataires'!D1013</f>
        <v>0</v>
      </c>
      <c r="AV992" s="479">
        <f>'c.Prestataires'!E1013</f>
        <v>0</v>
      </c>
      <c r="AW992" s="479">
        <f>'c.Prestataires'!F1013</f>
        <v>0</v>
      </c>
      <c r="AX992" s="479">
        <f>'c.Prestataires'!G1013</f>
        <v>0</v>
      </c>
      <c r="AY992" s="479">
        <f>'c.Prestataires'!H1013</f>
        <v>0</v>
      </c>
      <c r="BA992" s="479">
        <f>'d.Points de vente&amp;récupération'!D1015</f>
        <v>0</v>
      </c>
      <c r="BB992" s="479">
        <f>'d.Points de vente&amp;récupération'!E1015</f>
        <v>0</v>
      </c>
      <c r="BC992" s="479">
        <f>'d.Points de vente&amp;récupération'!F1015</f>
        <v>0</v>
      </c>
      <c r="BD992" s="479">
        <f>'d.Points de vente&amp;récupération'!G1015</f>
        <v>0</v>
      </c>
      <c r="BE992" s="479">
        <f>'d.Points de vente&amp;récupération'!H1015</f>
        <v>0</v>
      </c>
      <c r="BF992" s="479">
        <f>'d.Points de vente&amp;récupération'!I1015</f>
        <v>0</v>
      </c>
      <c r="BG992" s="479">
        <f>'d.Points de vente&amp;récupération'!J1015</f>
        <v>0</v>
      </c>
      <c r="BH992" s="479">
        <f>'d.Points de vente&amp;récupération'!K1015</f>
        <v>0</v>
      </c>
    </row>
    <row r="993" spans="15:60">
      <c r="O993">
        <v>990</v>
      </c>
      <c r="P993" t="str">
        <f>_xlfn.XLOOKUP(O993,'1.Fiche candidature (à remplir)'!AB:AB,'1.Fiche candidature (à remplir)'!D:D)</f>
        <v>Prestation en production et/ou post-production</v>
      </c>
      <c r="Q993" t="str">
        <f>_xlfn.XLOOKUP(O993,'1.Fiche candidature (à remplir)'!AB:AB,'1.Fiche candidature (à remplir)'!AC:AC)</f>
        <v>Campagne_1</v>
      </c>
      <c r="R993" t="str">
        <f>_xlfn.XLOOKUP(O993,'1.Fiche candidature (à remplir)'!AB:AB,'1.Fiche candidature (à remplir)'!E:E)</f>
        <v>A compléter</v>
      </c>
      <c r="S993">
        <f>_xlfn.XLOOKUP(O993,'1.Fiche candidature (à remplir)'!AB:AB,'1.Fiche candidature (à remplir)'!F:F)</f>
        <v>0</v>
      </c>
      <c r="T993">
        <f>_xlfn.XLOOKUP(O993,'1.Fiche candidature (à remplir)'!AB:AB,'1.Fiche candidature (à remplir)'!G:G)</f>
        <v>0</v>
      </c>
      <c r="U993">
        <f>_xlfn.XLOOKUP(O993,'1.Fiche candidature (à remplir)'!AB:AB,'1.Fiche candidature (à remplir)'!H:H)</f>
        <v>0</v>
      </c>
      <c r="V993" t="str">
        <f>_xlfn.XLOOKUP(O993,'1.Fiche candidature (à remplir)'!AB:AB,'1.Fiche candidature (à remplir)'!I:I)</f>
        <v>A compléter</v>
      </c>
      <c r="W993" t="str">
        <f>_xlfn.XLOOKUP(O993,'1.Fiche candidature (à remplir)'!AB:AB,'1.Fiche candidature (à remplir)'!L:L)</f>
        <v>A remplir</v>
      </c>
      <c r="X993">
        <f>_xlfn.XLOOKUP(O993,'1.Fiche candidature (à remplir)'!AB:AB,'1.Fiche candidature (à remplir)'!M:M)</f>
        <v>0</v>
      </c>
      <c r="Y993">
        <f>_xlfn.XLOOKUP(O993,'1.Fiche candidature (à remplir)'!AB:AB,'1.Fiche candidature (à remplir)'!N:N)</f>
        <v>0</v>
      </c>
      <c r="Z993">
        <f>_xlfn.XLOOKUP(O993,'1.Fiche candidature (à remplir)'!AB:AB,'1.Fiche candidature (à remplir)'!P:P)</f>
        <v>0</v>
      </c>
      <c r="AC993" s="479">
        <f>b.Groupement!D1019</f>
        <v>0</v>
      </c>
      <c r="AD993" s="479">
        <f>b.Groupement!E1019</f>
        <v>0</v>
      </c>
      <c r="AE993" s="479">
        <f>b.Groupement!F1019</f>
        <v>0</v>
      </c>
      <c r="AF993" s="479">
        <f>b.Groupement!G1019</f>
        <v>0</v>
      </c>
      <c r="AG993" s="479">
        <f>b.Groupement!H1019</f>
        <v>0</v>
      </c>
      <c r="AH993" s="479">
        <f>b.Groupement!I1019</f>
        <v>0</v>
      </c>
      <c r="AI993" s="479">
        <f>b.Groupement!J1019</f>
        <v>0</v>
      </c>
      <c r="AK993" s="479">
        <f>'a.Equipe projet'!D1015</f>
        <v>0</v>
      </c>
      <c r="AL993" s="479">
        <f>'a.Equipe projet'!E1015</f>
        <v>0</v>
      </c>
      <c r="AM993" s="479">
        <f>'a.Equipe projet'!F1015</f>
        <v>0</v>
      </c>
      <c r="AN993" s="479">
        <f>'a.Equipe projet'!G1015</f>
        <v>0</v>
      </c>
      <c r="AO993" s="479">
        <f>'a.Equipe projet'!H1015</f>
        <v>0</v>
      </c>
      <c r="AP993" s="479">
        <f>'a.Equipe projet'!I1015</f>
        <v>0</v>
      </c>
      <c r="AQ993" s="479">
        <f>'a.Equipe projet'!J1015</f>
        <v>0</v>
      </c>
      <c r="AR993" s="479">
        <f>'a.Equipe projet'!K1015</f>
        <v>0</v>
      </c>
      <c r="AS993" s="479">
        <f>'a.Equipe projet'!L1015</f>
        <v>0</v>
      </c>
      <c r="AU993" s="479">
        <f>'c.Prestataires'!D1014</f>
        <v>0</v>
      </c>
      <c r="AV993" s="479">
        <f>'c.Prestataires'!E1014</f>
        <v>0</v>
      </c>
      <c r="AW993" s="479">
        <f>'c.Prestataires'!F1014</f>
        <v>0</v>
      </c>
      <c r="AX993" s="479">
        <f>'c.Prestataires'!G1014</f>
        <v>0</v>
      </c>
      <c r="AY993" s="479">
        <f>'c.Prestataires'!H1014</f>
        <v>0</v>
      </c>
      <c r="BA993" s="479">
        <f>'d.Points de vente&amp;récupération'!D1016</f>
        <v>0</v>
      </c>
      <c r="BB993" s="479">
        <f>'d.Points de vente&amp;récupération'!E1016</f>
        <v>0</v>
      </c>
      <c r="BC993" s="479">
        <f>'d.Points de vente&amp;récupération'!F1016</f>
        <v>0</v>
      </c>
      <c r="BD993" s="479">
        <f>'d.Points de vente&amp;récupération'!G1016</f>
        <v>0</v>
      </c>
      <c r="BE993" s="479">
        <f>'d.Points de vente&amp;récupération'!H1016</f>
        <v>0</v>
      </c>
      <c r="BF993" s="479">
        <f>'d.Points de vente&amp;récupération'!I1016</f>
        <v>0</v>
      </c>
      <c r="BG993" s="479">
        <f>'d.Points de vente&amp;récupération'!J1016</f>
        <v>0</v>
      </c>
      <c r="BH993" s="479">
        <f>'d.Points de vente&amp;récupération'!K1016</f>
        <v>0</v>
      </c>
    </row>
    <row r="994" spans="15:60">
      <c r="O994">
        <v>991</v>
      </c>
      <c r="P994" t="str">
        <f>_xlfn.XLOOKUP(O994,'1.Fiche candidature (à remplir)'!AB:AB,'1.Fiche candidature (à remplir)'!D:D)</f>
        <v>Prestation en production et/ou post-production</v>
      </c>
      <c r="Q994" t="str">
        <f>_xlfn.XLOOKUP(O994,'1.Fiche candidature (à remplir)'!AB:AB,'1.Fiche candidature (à remplir)'!AC:AC)</f>
        <v>Campagne_1</v>
      </c>
      <c r="R994" t="str">
        <f>_xlfn.XLOOKUP(O994,'1.Fiche candidature (à remplir)'!AB:AB,'1.Fiche candidature (à remplir)'!E:E)</f>
        <v>A compléter</v>
      </c>
      <c r="S994">
        <f>_xlfn.XLOOKUP(O994,'1.Fiche candidature (à remplir)'!AB:AB,'1.Fiche candidature (à remplir)'!F:F)</f>
        <v>0</v>
      </c>
      <c r="T994">
        <f>_xlfn.XLOOKUP(O994,'1.Fiche candidature (à remplir)'!AB:AB,'1.Fiche candidature (à remplir)'!G:G)</f>
        <v>0</v>
      </c>
      <c r="U994">
        <f>_xlfn.XLOOKUP(O994,'1.Fiche candidature (à remplir)'!AB:AB,'1.Fiche candidature (à remplir)'!H:H)</f>
        <v>0</v>
      </c>
      <c r="V994" t="str">
        <f>_xlfn.XLOOKUP(O994,'1.Fiche candidature (à remplir)'!AB:AB,'1.Fiche candidature (à remplir)'!I:I)</f>
        <v>A compléter</v>
      </c>
      <c r="W994" t="str">
        <f>_xlfn.XLOOKUP(O994,'1.Fiche candidature (à remplir)'!AB:AB,'1.Fiche candidature (à remplir)'!L:L)</f>
        <v>A remplir</v>
      </c>
      <c r="X994">
        <f>_xlfn.XLOOKUP(O994,'1.Fiche candidature (à remplir)'!AB:AB,'1.Fiche candidature (à remplir)'!M:M)</f>
        <v>0</v>
      </c>
      <c r="Y994">
        <f>_xlfn.XLOOKUP(O994,'1.Fiche candidature (à remplir)'!AB:AB,'1.Fiche candidature (à remplir)'!N:N)</f>
        <v>0</v>
      </c>
      <c r="Z994">
        <f>_xlfn.XLOOKUP(O994,'1.Fiche candidature (à remplir)'!AB:AB,'1.Fiche candidature (à remplir)'!P:P)</f>
        <v>0</v>
      </c>
      <c r="AC994" s="479">
        <f>b.Groupement!D1020</f>
        <v>0</v>
      </c>
      <c r="AD994" s="479">
        <f>b.Groupement!E1020</f>
        <v>0</v>
      </c>
      <c r="AE994" s="479">
        <f>b.Groupement!F1020</f>
        <v>0</v>
      </c>
      <c r="AF994" s="479">
        <f>b.Groupement!G1020</f>
        <v>0</v>
      </c>
      <c r="AG994" s="479">
        <f>b.Groupement!H1020</f>
        <v>0</v>
      </c>
      <c r="AH994" s="479">
        <f>b.Groupement!I1020</f>
        <v>0</v>
      </c>
      <c r="AI994" s="479">
        <f>b.Groupement!J1020</f>
        <v>0</v>
      </c>
      <c r="AK994" s="479">
        <f>'a.Equipe projet'!D1016</f>
        <v>0</v>
      </c>
      <c r="AL994" s="479">
        <f>'a.Equipe projet'!E1016</f>
        <v>0</v>
      </c>
      <c r="AM994" s="479">
        <f>'a.Equipe projet'!F1016</f>
        <v>0</v>
      </c>
      <c r="AN994" s="479">
        <f>'a.Equipe projet'!G1016</f>
        <v>0</v>
      </c>
      <c r="AO994" s="479">
        <f>'a.Equipe projet'!H1016</f>
        <v>0</v>
      </c>
      <c r="AP994" s="479">
        <f>'a.Equipe projet'!I1016</f>
        <v>0</v>
      </c>
      <c r="AQ994" s="479">
        <f>'a.Equipe projet'!J1016</f>
        <v>0</v>
      </c>
      <c r="AR994" s="479">
        <f>'a.Equipe projet'!K1016</f>
        <v>0</v>
      </c>
      <c r="AS994" s="479">
        <f>'a.Equipe projet'!L1016</f>
        <v>0</v>
      </c>
      <c r="AU994" s="479">
        <f>'c.Prestataires'!D1015</f>
        <v>0</v>
      </c>
      <c r="AV994" s="479">
        <f>'c.Prestataires'!E1015</f>
        <v>0</v>
      </c>
      <c r="AW994" s="479">
        <f>'c.Prestataires'!F1015</f>
        <v>0</v>
      </c>
      <c r="AX994" s="479">
        <f>'c.Prestataires'!G1015</f>
        <v>0</v>
      </c>
      <c r="AY994" s="479">
        <f>'c.Prestataires'!H1015</f>
        <v>0</v>
      </c>
      <c r="BA994" s="479">
        <f>'d.Points de vente&amp;récupération'!D1017</f>
        <v>0</v>
      </c>
      <c r="BB994" s="479">
        <f>'d.Points de vente&amp;récupération'!E1017</f>
        <v>0</v>
      </c>
      <c r="BC994" s="479">
        <f>'d.Points de vente&amp;récupération'!F1017</f>
        <v>0</v>
      </c>
      <c r="BD994" s="479">
        <f>'d.Points de vente&amp;récupération'!G1017</f>
        <v>0</v>
      </c>
      <c r="BE994" s="479">
        <f>'d.Points de vente&amp;récupération'!H1017</f>
        <v>0</v>
      </c>
      <c r="BF994" s="479">
        <f>'d.Points de vente&amp;récupération'!I1017</f>
        <v>0</v>
      </c>
      <c r="BG994" s="479">
        <f>'d.Points de vente&amp;récupération'!J1017</f>
        <v>0</v>
      </c>
      <c r="BH994" s="479">
        <f>'d.Points de vente&amp;récupération'!K1017</f>
        <v>0</v>
      </c>
    </row>
    <row r="995" spans="15:60">
      <c r="O995">
        <v>992</v>
      </c>
      <c r="P995" t="str">
        <f>_xlfn.XLOOKUP(O995,'1.Fiche candidature (à remplir)'!AB:AB,'1.Fiche candidature (à remplir)'!D:D)</f>
        <v>Prestation en production et/ou post-production</v>
      </c>
      <c r="Q995" t="str">
        <f>_xlfn.XLOOKUP(O995,'1.Fiche candidature (à remplir)'!AB:AB,'1.Fiche candidature (à remplir)'!AC:AC)</f>
        <v>Campagne_1</v>
      </c>
      <c r="R995" t="str">
        <f>_xlfn.XLOOKUP(O995,'1.Fiche candidature (à remplir)'!AB:AB,'1.Fiche candidature (à remplir)'!E:E)</f>
        <v>A compléter</v>
      </c>
      <c r="S995">
        <f>_xlfn.XLOOKUP(O995,'1.Fiche candidature (à remplir)'!AB:AB,'1.Fiche candidature (à remplir)'!F:F)</f>
        <v>0</v>
      </c>
      <c r="T995">
        <f>_xlfn.XLOOKUP(O995,'1.Fiche candidature (à remplir)'!AB:AB,'1.Fiche candidature (à remplir)'!G:G)</f>
        <v>0</v>
      </c>
      <c r="U995">
        <f>_xlfn.XLOOKUP(O995,'1.Fiche candidature (à remplir)'!AB:AB,'1.Fiche candidature (à remplir)'!H:H)</f>
        <v>0</v>
      </c>
      <c r="V995" t="str">
        <f>_xlfn.XLOOKUP(O995,'1.Fiche candidature (à remplir)'!AB:AB,'1.Fiche candidature (à remplir)'!I:I)</f>
        <v>A compléter</v>
      </c>
      <c r="W995" t="str">
        <f>_xlfn.XLOOKUP(O995,'1.Fiche candidature (à remplir)'!AB:AB,'1.Fiche candidature (à remplir)'!L:L)</f>
        <v>A remplir</v>
      </c>
      <c r="X995">
        <f>_xlfn.XLOOKUP(O995,'1.Fiche candidature (à remplir)'!AB:AB,'1.Fiche candidature (à remplir)'!M:M)</f>
        <v>0</v>
      </c>
      <c r="Y995">
        <f>_xlfn.XLOOKUP(O995,'1.Fiche candidature (à remplir)'!AB:AB,'1.Fiche candidature (à remplir)'!N:N)</f>
        <v>0</v>
      </c>
      <c r="Z995">
        <f>_xlfn.XLOOKUP(O995,'1.Fiche candidature (à remplir)'!AB:AB,'1.Fiche candidature (à remplir)'!P:P)</f>
        <v>0</v>
      </c>
      <c r="AC995" s="479">
        <f>b.Groupement!D1021</f>
        <v>0</v>
      </c>
      <c r="AD995" s="479">
        <f>b.Groupement!E1021</f>
        <v>0</v>
      </c>
      <c r="AE995" s="479">
        <f>b.Groupement!F1021</f>
        <v>0</v>
      </c>
      <c r="AF995" s="479">
        <f>b.Groupement!G1021</f>
        <v>0</v>
      </c>
      <c r="AG995" s="479">
        <f>b.Groupement!H1021</f>
        <v>0</v>
      </c>
      <c r="AH995" s="479">
        <f>b.Groupement!I1021</f>
        <v>0</v>
      </c>
      <c r="AI995" s="479">
        <f>b.Groupement!J1021</f>
        <v>0</v>
      </c>
      <c r="AK995" s="479">
        <f>'a.Equipe projet'!D1017</f>
        <v>0</v>
      </c>
      <c r="AL995" s="479">
        <f>'a.Equipe projet'!E1017</f>
        <v>0</v>
      </c>
      <c r="AM995" s="479">
        <f>'a.Equipe projet'!F1017</f>
        <v>0</v>
      </c>
      <c r="AN995" s="479">
        <f>'a.Equipe projet'!G1017</f>
        <v>0</v>
      </c>
      <c r="AO995" s="479">
        <f>'a.Equipe projet'!H1017</f>
        <v>0</v>
      </c>
      <c r="AP995" s="479">
        <f>'a.Equipe projet'!I1017</f>
        <v>0</v>
      </c>
      <c r="AQ995" s="479">
        <f>'a.Equipe projet'!J1017</f>
        <v>0</v>
      </c>
      <c r="AR995" s="479">
        <f>'a.Equipe projet'!K1017</f>
        <v>0</v>
      </c>
      <c r="AS995" s="479">
        <f>'a.Equipe projet'!L1017</f>
        <v>0</v>
      </c>
      <c r="AU995" s="479">
        <f>'c.Prestataires'!D1016</f>
        <v>0</v>
      </c>
      <c r="AV995" s="479">
        <f>'c.Prestataires'!E1016</f>
        <v>0</v>
      </c>
      <c r="AW995" s="479">
        <f>'c.Prestataires'!F1016</f>
        <v>0</v>
      </c>
      <c r="AX995" s="479">
        <f>'c.Prestataires'!G1016</f>
        <v>0</v>
      </c>
      <c r="AY995" s="479">
        <f>'c.Prestataires'!H1016</f>
        <v>0</v>
      </c>
      <c r="BA995" s="479">
        <f>'d.Points de vente&amp;récupération'!D1018</f>
        <v>0</v>
      </c>
      <c r="BB995" s="479">
        <f>'d.Points de vente&amp;récupération'!E1018</f>
        <v>0</v>
      </c>
      <c r="BC995" s="479">
        <f>'d.Points de vente&amp;récupération'!F1018</f>
        <v>0</v>
      </c>
      <c r="BD995" s="479">
        <f>'d.Points de vente&amp;récupération'!G1018</f>
        <v>0</v>
      </c>
      <c r="BE995" s="479">
        <f>'d.Points de vente&amp;récupération'!H1018</f>
        <v>0</v>
      </c>
      <c r="BF995" s="479">
        <f>'d.Points de vente&amp;récupération'!I1018</f>
        <v>0</v>
      </c>
      <c r="BG995" s="479">
        <f>'d.Points de vente&amp;récupération'!J1018</f>
        <v>0</v>
      </c>
      <c r="BH995" s="479">
        <f>'d.Points de vente&amp;récupération'!K1018</f>
        <v>0</v>
      </c>
    </row>
    <row r="996" spans="15:60">
      <c r="O996">
        <v>993</v>
      </c>
      <c r="P996" t="str">
        <f>_xlfn.XLOOKUP(O996,'1.Fiche candidature (à remplir)'!AB:AB,'1.Fiche candidature (à remplir)'!D:D)</f>
        <v>Prestation en production et/ou post-production</v>
      </c>
      <c r="Q996" t="str">
        <f>_xlfn.XLOOKUP(O996,'1.Fiche candidature (à remplir)'!AB:AB,'1.Fiche candidature (à remplir)'!AC:AC)</f>
        <v>Campagne_1</v>
      </c>
      <c r="R996" t="str">
        <f>_xlfn.XLOOKUP(O996,'1.Fiche candidature (à remplir)'!AB:AB,'1.Fiche candidature (à remplir)'!E:E)</f>
        <v>A compléter</v>
      </c>
      <c r="S996">
        <f>_xlfn.XLOOKUP(O996,'1.Fiche candidature (à remplir)'!AB:AB,'1.Fiche candidature (à remplir)'!F:F)</f>
        <v>0</v>
      </c>
      <c r="T996">
        <f>_xlfn.XLOOKUP(O996,'1.Fiche candidature (à remplir)'!AB:AB,'1.Fiche candidature (à remplir)'!G:G)</f>
        <v>0</v>
      </c>
      <c r="U996">
        <f>_xlfn.XLOOKUP(O996,'1.Fiche candidature (à remplir)'!AB:AB,'1.Fiche candidature (à remplir)'!H:H)</f>
        <v>0</v>
      </c>
      <c r="V996" t="str">
        <f>_xlfn.XLOOKUP(O996,'1.Fiche candidature (à remplir)'!AB:AB,'1.Fiche candidature (à remplir)'!I:I)</f>
        <v>A compléter</v>
      </c>
      <c r="W996" t="str">
        <f>_xlfn.XLOOKUP(O996,'1.Fiche candidature (à remplir)'!AB:AB,'1.Fiche candidature (à remplir)'!L:L)</f>
        <v>A remplir</v>
      </c>
      <c r="X996">
        <f>_xlfn.XLOOKUP(O996,'1.Fiche candidature (à remplir)'!AB:AB,'1.Fiche candidature (à remplir)'!M:M)</f>
        <v>0</v>
      </c>
      <c r="Y996">
        <f>_xlfn.XLOOKUP(O996,'1.Fiche candidature (à remplir)'!AB:AB,'1.Fiche candidature (à remplir)'!N:N)</f>
        <v>0</v>
      </c>
      <c r="Z996">
        <f>_xlfn.XLOOKUP(O996,'1.Fiche candidature (à remplir)'!AB:AB,'1.Fiche candidature (à remplir)'!P:P)</f>
        <v>0</v>
      </c>
      <c r="AC996" s="479">
        <f>b.Groupement!D1022</f>
        <v>0</v>
      </c>
      <c r="AD996" s="479">
        <f>b.Groupement!E1022</f>
        <v>0</v>
      </c>
      <c r="AE996" s="479">
        <f>b.Groupement!F1022</f>
        <v>0</v>
      </c>
      <c r="AF996" s="479">
        <f>b.Groupement!G1022</f>
        <v>0</v>
      </c>
      <c r="AG996" s="479">
        <f>b.Groupement!H1022</f>
        <v>0</v>
      </c>
      <c r="AH996" s="479">
        <f>b.Groupement!I1022</f>
        <v>0</v>
      </c>
      <c r="AI996" s="479">
        <f>b.Groupement!J1022</f>
        <v>0</v>
      </c>
      <c r="AK996" s="479">
        <f>'a.Equipe projet'!D1018</f>
        <v>0</v>
      </c>
      <c r="AL996" s="479">
        <f>'a.Equipe projet'!E1018</f>
        <v>0</v>
      </c>
      <c r="AM996" s="479">
        <f>'a.Equipe projet'!F1018</f>
        <v>0</v>
      </c>
      <c r="AN996" s="479">
        <f>'a.Equipe projet'!G1018</f>
        <v>0</v>
      </c>
      <c r="AO996" s="479">
        <f>'a.Equipe projet'!H1018</f>
        <v>0</v>
      </c>
      <c r="AP996" s="479">
        <f>'a.Equipe projet'!I1018</f>
        <v>0</v>
      </c>
      <c r="AQ996" s="479">
        <f>'a.Equipe projet'!J1018</f>
        <v>0</v>
      </c>
      <c r="AR996" s="479">
        <f>'a.Equipe projet'!K1018</f>
        <v>0</v>
      </c>
      <c r="AS996" s="479">
        <f>'a.Equipe projet'!L1018</f>
        <v>0</v>
      </c>
      <c r="AU996" s="479">
        <f>'c.Prestataires'!D1017</f>
        <v>0</v>
      </c>
      <c r="AV996" s="479">
        <f>'c.Prestataires'!E1017</f>
        <v>0</v>
      </c>
      <c r="AW996" s="479">
        <f>'c.Prestataires'!F1017</f>
        <v>0</v>
      </c>
      <c r="AX996" s="479">
        <f>'c.Prestataires'!G1017</f>
        <v>0</v>
      </c>
      <c r="AY996" s="479">
        <f>'c.Prestataires'!H1017</f>
        <v>0</v>
      </c>
      <c r="BA996" s="479">
        <f>'d.Points de vente&amp;récupération'!D1019</f>
        <v>0</v>
      </c>
      <c r="BB996" s="479">
        <f>'d.Points de vente&amp;récupération'!E1019</f>
        <v>0</v>
      </c>
      <c r="BC996" s="479">
        <f>'d.Points de vente&amp;récupération'!F1019</f>
        <v>0</v>
      </c>
      <c r="BD996" s="479">
        <f>'d.Points de vente&amp;récupération'!G1019</f>
        <v>0</v>
      </c>
      <c r="BE996" s="479">
        <f>'d.Points de vente&amp;récupération'!H1019</f>
        <v>0</v>
      </c>
      <c r="BF996" s="479">
        <f>'d.Points de vente&amp;récupération'!I1019</f>
        <v>0</v>
      </c>
      <c r="BG996" s="479">
        <f>'d.Points de vente&amp;récupération'!J1019</f>
        <v>0</v>
      </c>
      <c r="BH996" s="479">
        <f>'d.Points de vente&amp;récupération'!K1019</f>
        <v>0</v>
      </c>
    </row>
    <row r="997" spans="15:60">
      <c r="O997">
        <v>994</v>
      </c>
      <c r="P997" t="str">
        <f>_xlfn.XLOOKUP(O997,'1.Fiche candidature (à remplir)'!AB:AB,'1.Fiche candidature (à remplir)'!D:D)</f>
        <v xml:space="preserve">Achat de matériel audio
</v>
      </c>
      <c r="Q997" t="str">
        <f>_xlfn.XLOOKUP(O997,'1.Fiche candidature (à remplir)'!AB:AB,'1.Fiche candidature (à remplir)'!AC:AC)</f>
        <v>Campagne_1</v>
      </c>
      <c r="R997" t="str">
        <f>_xlfn.XLOOKUP(O997,'1.Fiche candidature (à remplir)'!AB:AB,'1.Fiche candidature (à remplir)'!E:E)</f>
        <v>A compléter</v>
      </c>
      <c r="S997">
        <f>_xlfn.XLOOKUP(O997,'1.Fiche candidature (à remplir)'!AB:AB,'1.Fiche candidature (à remplir)'!F:F)</f>
        <v>0</v>
      </c>
      <c r="T997">
        <f>_xlfn.XLOOKUP(O997,'1.Fiche candidature (à remplir)'!AB:AB,'1.Fiche candidature (à remplir)'!G:G)</f>
        <v>0</v>
      </c>
      <c r="U997">
        <f>_xlfn.XLOOKUP(O997,'1.Fiche candidature (à remplir)'!AB:AB,'1.Fiche candidature (à remplir)'!H:H)</f>
        <v>0</v>
      </c>
      <c r="V997" t="str">
        <f>_xlfn.XLOOKUP(O997,'1.Fiche candidature (à remplir)'!AB:AB,'1.Fiche candidature (à remplir)'!I:I)</f>
        <v>A compléter</v>
      </c>
      <c r="W997" t="str">
        <f>_xlfn.XLOOKUP(O997,'1.Fiche candidature (à remplir)'!AB:AB,'1.Fiche candidature (à remplir)'!L:L)</f>
        <v>A remplir</v>
      </c>
      <c r="X997">
        <f>_xlfn.XLOOKUP(O997,'1.Fiche candidature (à remplir)'!AB:AB,'1.Fiche candidature (à remplir)'!M:M)</f>
        <v>0</v>
      </c>
      <c r="Y997">
        <f>_xlfn.XLOOKUP(O997,'1.Fiche candidature (à remplir)'!AB:AB,'1.Fiche candidature (à remplir)'!N:N)</f>
        <v>0</v>
      </c>
      <c r="Z997">
        <f>_xlfn.XLOOKUP(O997,'1.Fiche candidature (à remplir)'!AB:AB,'1.Fiche candidature (à remplir)'!P:P)</f>
        <v>0</v>
      </c>
      <c r="AC997" s="479">
        <f>b.Groupement!D1023</f>
        <v>0</v>
      </c>
      <c r="AD997" s="479">
        <f>b.Groupement!E1023</f>
        <v>0</v>
      </c>
      <c r="AE997" s="479">
        <f>b.Groupement!F1023</f>
        <v>0</v>
      </c>
      <c r="AF997" s="479">
        <f>b.Groupement!G1023</f>
        <v>0</v>
      </c>
      <c r="AG997" s="479">
        <f>b.Groupement!H1023</f>
        <v>0</v>
      </c>
      <c r="AH997" s="479">
        <f>b.Groupement!I1023</f>
        <v>0</v>
      </c>
      <c r="AI997" s="479">
        <f>b.Groupement!J1023</f>
        <v>0</v>
      </c>
      <c r="AK997" s="479">
        <f>'a.Equipe projet'!D1019</f>
        <v>0</v>
      </c>
      <c r="AL997" s="479">
        <f>'a.Equipe projet'!E1019</f>
        <v>0</v>
      </c>
      <c r="AM997" s="479">
        <f>'a.Equipe projet'!F1019</f>
        <v>0</v>
      </c>
      <c r="AN997" s="479">
        <f>'a.Equipe projet'!G1019</f>
        <v>0</v>
      </c>
      <c r="AO997" s="479">
        <f>'a.Equipe projet'!H1019</f>
        <v>0</v>
      </c>
      <c r="AP997" s="479">
        <f>'a.Equipe projet'!I1019</f>
        <v>0</v>
      </c>
      <c r="AQ997" s="479">
        <f>'a.Equipe projet'!J1019</f>
        <v>0</v>
      </c>
      <c r="AR997" s="479">
        <f>'a.Equipe projet'!K1019</f>
        <v>0</v>
      </c>
      <c r="AS997" s="479">
        <f>'a.Equipe projet'!L1019</f>
        <v>0</v>
      </c>
      <c r="AU997" s="479">
        <f>'c.Prestataires'!D1018</f>
        <v>0</v>
      </c>
      <c r="AV997" s="479">
        <f>'c.Prestataires'!E1018</f>
        <v>0</v>
      </c>
      <c r="AW997" s="479">
        <f>'c.Prestataires'!F1018</f>
        <v>0</v>
      </c>
      <c r="AX997" s="479">
        <f>'c.Prestataires'!G1018</f>
        <v>0</v>
      </c>
      <c r="AY997" s="479">
        <f>'c.Prestataires'!H1018</f>
        <v>0</v>
      </c>
      <c r="BA997" s="479">
        <f>'d.Points de vente&amp;récupération'!D1020</f>
        <v>0</v>
      </c>
      <c r="BB997" s="479">
        <f>'d.Points de vente&amp;récupération'!E1020</f>
        <v>0</v>
      </c>
      <c r="BC997" s="479">
        <f>'d.Points de vente&amp;récupération'!F1020</f>
        <v>0</v>
      </c>
      <c r="BD997" s="479">
        <f>'d.Points de vente&amp;récupération'!G1020</f>
        <v>0</v>
      </c>
      <c r="BE997" s="479">
        <f>'d.Points de vente&amp;récupération'!H1020</f>
        <v>0</v>
      </c>
      <c r="BF997" s="479">
        <f>'d.Points de vente&amp;récupération'!I1020</f>
        <v>0</v>
      </c>
      <c r="BG997" s="479">
        <f>'d.Points de vente&amp;récupération'!J1020</f>
        <v>0</v>
      </c>
      <c r="BH997" s="479">
        <f>'d.Points de vente&amp;récupération'!K1020</f>
        <v>0</v>
      </c>
    </row>
    <row r="998" spans="15:60">
      <c r="O998">
        <v>995</v>
      </c>
      <c r="P998" t="str">
        <f>_xlfn.XLOOKUP(O998,'1.Fiche candidature (à remplir)'!AB:AB,'1.Fiche candidature (à remplir)'!D:D)</f>
        <v>Achat de matériel audio</v>
      </c>
      <c r="Q998" t="str">
        <f>_xlfn.XLOOKUP(O998,'1.Fiche candidature (à remplir)'!AB:AB,'1.Fiche candidature (à remplir)'!AC:AC)</f>
        <v>Campagne_1</v>
      </c>
      <c r="R998" t="str">
        <f>_xlfn.XLOOKUP(O998,'1.Fiche candidature (à remplir)'!AB:AB,'1.Fiche candidature (à remplir)'!E:E)</f>
        <v>A compléter</v>
      </c>
      <c r="S998">
        <f>_xlfn.XLOOKUP(O998,'1.Fiche candidature (à remplir)'!AB:AB,'1.Fiche candidature (à remplir)'!F:F)</f>
        <v>0</v>
      </c>
      <c r="T998">
        <f>_xlfn.XLOOKUP(O998,'1.Fiche candidature (à remplir)'!AB:AB,'1.Fiche candidature (à remplir)'!G:G)</f>
        <v>0</v>
      </c>
      <c r="U998">
        <f>_xlfn.XLOOKUP(O998,'1.Fiche candidature (à remplir)'!AB:AB,'1.Fiche candidature (à remplir)'!H:H)</f>
        <v>0</v>
      </c>
      <c r="V998" t="str">
        <f>_xlfn.XLOOKUP(O998,'1.Fiche candidature (à remplir)'!AB:AB,'1.Fiche candidature (à remplir)'!I:I)</f>
        <v>A compléter</v>
      </c>
      <c r="W998" t="str">
        <f>_xlfn.XLOOKUP(O998,'1.Fiche candidature (à remplir)'!AB:AB,'1.Fiche candidature (à remplir)'!L:L)</f>
        <v>A remplir</v>
      </c>
      <c r="X998">
        <f>_xlfn.XLOOKUP(O998,'1.Fiche candidature (à remplir)'!AB:AB,'1.Fiche candidature (à remplir)'!M:M)</f>
        <v>0</v>
      </c>
      <c r="Y998">
        <f>_xlfn.XLOOKUP(O998,'1.Fiche candidature (à remplir)'!AB:AB,'1.Fiche candidature (à remplir)'!N:N)</f>
        <v>0</v>
      </c>
      <c r="Z998">
        <f>_xlfn.XLOOKUP(O998,'1.Fiche candidature (à remplir)'!AB:AB,'1.Fiche candidature (à remplir)'!P:P)</f>
        <v>0</v>
      </c>
      <c r="AC998" s="479">
        <f>b.Groupement!D1024</f>
        <v>0</v>
      </c>
      <c r="AD998" s="479">
        <f>b.Groupement!E1024</f>
        <v>0</v>
      </c>
      <c r="AE998" s="479">
        <f>b.Groupement!F1024</f>
        <v>0</v>
      </c>
      <c r="AF998" s="479">
        <f>b.Groupement!G1024</f>
        <v>0</v>
      </c>
      <c r="AG998" s="479">
        <f>b.Groupement!H1024</f>
        <v>0</v>
      </c>
      <c r="AH998" s="479">
        <f>b.Groupement!I1024</f>
        <v>0</v>
      </c>
      <c r="AI998" s="479">
        <f>b.Groupement!J1024</f>
        <v>0</v>
      </c>
      <c r="AK998" s="479">
        <f>'a.Equipe projet'!D1020</f>
        <v>0</v>
      </c>
      <c r="AL998" s="479">
        <f>'a.Equipe projet'!E1020</f>
        <v>0</v>
      </c>
      <c r="AM998" s="479">
        <f>'a.Equipe projet'!F1020</f>
        <v>0</v>
      </c>
      <c r="AN998" s="479">
        <f>'a.Equipe projet'!G1020</f>
        <v>0</v>
      </c>
      <c r="AO998" s="479">
        <f>'a.Equipe projet'!H1020</f>
        <v>0</v>
      </c>
      <c r="AP998" s="479">
        <f>'a.Equipe projet'!I1020</f>
        <v>0</v>
      </c>
      <c r="AQ998" s="479">
        <f>'a.Equipe projet'!J1020</f>
        <v>0</v>
      </c>
      <c r="AR998" s="479">
        <f>'a.Equipe projet'!K1020</f>
        <v>0</v>
      </c>
      <c r="AS998" s="479">
        <f>'a.Equipe projet'!L1020</f>
        <v>0</v>
      </c>
      <c r="AU998" s="479">
        <f>'c.Prestataires'!D1019</f>
        <v>0</v>
      </c>
      <c r="AV998" s="479">
        <f>'c.Prestataires'!E1019</f>
        <v>0</v>
      </c>
      <c r="AW998" s="479">
        <f>'c.Prestataires'!F1019</f>
        <v>0</v>
      </c>
      <c r="AX998" s="479">
        <f>'c.Prestataires'!G1019</f>
        <v>0</v>
      </c>
      <c r="AY998" s="479">
        <f>'c.Prestataires'!H1019</f>
        <v>0</v>
      </c>
      <c r="BA998" s="479">
        <f>'d.Points de vente&amp;récupération'!D1021</f>
        <v>0</v>
      </c>
      <c r="BB998" s="479">
        <f>'d.Points de vente&amp;récupération'!E1021</f>
        <v>0</v>
      </c>
      <c r="BC998" s="479">
        <f>'d.Points de vente&amp;récupération'!F1021</f>
        <v>0</v>
      </c>
      <c r="BD998" s="479">
        <f>'d.Points de vente&amp;récupération'!G1021</f>
        <v>0</v>
      </c>
      <c r="BE998" s="479">
        <f>'d.Points de vente&amp;récupération'!H1021</f>
        <v>0</v>
      </c>
      <c r="BF998" s="479">
        <f>'d.Points de vente&amp;récupération'!I1021</f>
        <v>0</v>
      </c>
      <c r="BG998" s="479">
        <f>'d.Points de vente&amp;récupération'!J1021</f>
        <v>0</v>
      </c>
      <c r="BH998" s="479">
        <f>'d.Points de vente&amp;récupération'!K1021</f>
        <v>0</v>
      </c>
    </row>
    <row r="999" spans="15:60">
      <c r="O999">
        <v>996</v>
      </c>
      <c r="P999" t="str">
        <f>_xlfn.XLOOKUP(O999,'1.Fiche candidature (à remplir)'!AB:AB,'1.Fiche candidature (à remplir)'!D:D)</f>
        <v>Achat de matériel audio</v>
      </c>
      <c r="Q999" t="str">
        <f>_xlfn.XLOOKUP(O999,'1.Fiche candidature (à remplir)'!AB:AB,'1.Fiche candidature (à remplir)'!AC:AC)</f>
        <v>Campagne_1</v>
      </c>
      <c r="R999" t="str">
        <f>_xlfn.XLOOKUP(O999,'1.Fiche candidature (à remplir)'!AB:AB,'1.Fiche candidature (à remplir)'!E:E)</f>
        <v>A compléter</v>
      </c>
      <c r="S999">
        <f>_xlfn.XLOOKUP(O999,'1.Fiche candidature (à remplir)'!AB:AB,'1.Fiche candidature (à remplir)'!F:F)</f>
        <v>0</v>
      </c>
      <c r="T999">
        <f>_xlfn.XLOOKUP(O999,'1.Fiche candidature (à remplir)'!AB:AB,'1.Fiche candidature (à remplir)'!G:G)</f>
        <v>0</v>
      </c>
      <c r="U999">
        <f>_xlfn.XLOOKUP(O999,'1.Fiche candidature (à remplir)'!AB:AB,'1.Fiche candidature (à remplir)'!H:H)</f>
        <v>0</v>
      </c>
      <c r="V999" t="str">
        <f>_xlfn.XLOOKUP(O999,'1.Fiche candidature (à remplir)'!AB:AB,'1.Fiche candidature (à remplir)'!I:I)</f>
        <v>A compléter</v>
      </c>
      <c r="W999" t="str">
        <f>_xlfn.XLOOKUP(O999,'1.Fiche candidature (à remplir)'!AB:AB,'1.Fiche candidature (à remplir)'!L:L)</f>
        <v>A remplir</v>
      </c>
      <c r="X999">
        <f>_xlfn.XLOOKUP(O999,'1.Fiche candidature (à remplir)'!AB:AB,'1.Fiche candidature (à remplir)'!M:M)</f>
        <v>0</v>
      </c>
      <c r="Y999">
        <f>_xlfn.XLOOKUP(O999,'1.Fiche candidature (à remplir)'!AB:AB,'1.Fiche candidature (à remplir)'!N:N)</f>
        <v>0</v>
      </c>
      <c r="Z999">
        <f>_xlfn.XLOOKUP(O999,'1.Fiche candidature (à remplir)'!AB:AB,'1.Fiche candidature (à remplir)'!P:P)</f>
        <v>0</v>
      </c>
      <c r="AC999" s="479">
        <f>b.Groupement!D1025</f>
        <v>0</v>
      </c>
      <c r="AD999" s="479">
        <f>b.Groupement!E1025</f>
        <v>0</v>
      </c>
      <c r="AE999" s="479">
        <f>b.Groupement!F1025</f>
        <v>0</v>
      </c>
      <c r="AF999" s="479">
        <f>b.Groupement!G1025</f>
        <v>0</v>
      </c>
      <c r="AG999" s="479">
        <f>b.Groupement!H1025</f>
        <v>0</v>
      </c>
      <c r="AH999" s="479">
        <f>b.Groupement!I1025</f>
        <v>0</v>
      </c>
      <c r="AI999" s="479">
        <f>b.Groupement!J1025</f>
        <v>0</v>
      </c>
      <c r="AK999" s="479">
        <f>'a.Equipe projet'!D1021</f>
        <v>0</v>
      </c>
      <c r="AL999" s="479">
        <f>'a.Equipe projet'!E1021</f>
        <v>0</v>
      </c>
      <c r="AM999" s="479">
        <f>'a.Equipe projet'!F1021</f>
        <v>0</v>
      </c>
      <c r="AN999" s="479">
        <f>'a.Equipe projet'!G1021</f>
        <v>0</v>
      </c>
      <c r="AO999" s="479">
        <f>'a.Equipe projet'!H1021</f>
        <v>0</v>
      </c>
      <c r="AP999" s="479">
        <f>'a.Equipe projet'!I1021</f>
        <v>0</v>
      </c>
      <c r="AQ999" s="479">
        <f>'a.Equipe projet'!J1021</f>
        <v>0</v>
      </c>
      <c r="AR999" s="479">
        <f>'a.Equipe projet'!K1021</f>
        <v>0</v>
      </c>
      <c r="AS999" s="479">
        <f>'a.Equipe projet'!L1021</f>
        <v>0</v>
      </c>
      <c r="AU999" s="479">
        <f>'c.Prestataires'!D1020</f>
        <v>0</v>
      </c>
      <c r="AV999" s="479">
        <f>'c.Prestataires'!E1020</f>
        <v>0</v>
      </c>
      <c r="AW999" s="479">
        <f>'c.Prestataires'!F1020</f>
        <v>0</v>
      </c>
      <c r="AX999" s="479">
        <f>'c.Prestataires'!G1020</f>
        <v>0</v>
      </c>
      <c r="AY999" s="479">
        <f>'c.Prestataires'!H1020</f>
        <v>0</v>
      </c>
      <c r="BA999" s="479">
        <f>'d.Points de vente&amp;récupération'!D1022</f>
        <v>0</v>
      </c>
      <c r="BB999" s="479">
        <f>'d.Points de vente&amp;récupération'!E1022</f>
        <v>0</v>
      </c>
      <c r="BC999" s="479">
        <f>'d.Points de vente&amp;récupération'!F1022</f>
        <v>0</v>
      </c>
      <c r="BD999" s="479">
        <f>'d.Points de vente&amp;récupération'!G1022</f>
        <v>0</v>
      </c>
      <c r="BE999" s="479">
        <f>'d.Points de vente&amp;récupération'!H1022</f>
        <v>0</v>
      </c>
      <c r="BF999" s="479">
        <f>'d.Points de vente&amp;récupération'!I1022</f>
        <v>0</v>
      </c>
      <c r="BG999" s="479">
        <f>'d.Points de vente&amp;récupération'!J1022</f>
        <v>0</v>
      </c>
      <c r="BH999" s="479">
        <f>'d.Points de vente&amp;récupération'!K1022</f>
        <v>0</v>
      </c>
    </row>
    <row r="1000" spans="15:60">
      <c r="O1000">
        <v>997</v>
      </c>
      <c r="P1000" t="str">
        <f>_xlfn.XLOOKUP(O1000,'1.Fiche candidature (à remplir)'!AB:AB,'1.Fiche candidature (à remplir)'!D:D)</f>
        <v>Achat de matériel audio</v>
      </c>
      <c r="Q1000" t="str">
        <f>_xlfn.XLOOKUP(O1000,'1.Fiche candidature (à remplir)'!AB:AB,'1.Fiche candidature (à remplir)'!AC:AC)</f>
        <v>Campagne_1</v>
      </c>
      <c r="R1000" t="str">
        <f>_xlfn.XLOOKUP(O1000,'1.Fiche candidature (à remplir)'!AB:AB,'1.Fiche candidature (à remplir)'!E:E)</f>
        <v>A compléter</v>
      </c>
      <c r="S1000">
        <f>_xlfn.XLOOKUP(O1000,'1.Fiche candidature (à remplir)'!AB:AB,'1.Fiche candidature (à remplir)'!F:F)</f>
        <v>0</v>
      </c>
      <c r="T1000">
        <f>_xlfn.XLOOKUP(O1000,'1.Fiche candidature (à remplir)'!AB:AB,'1.Fiche candidature (à remplir)'!G:G)</f>
        <v>0</v>
      </c>
      <c r="U1000">
        <f>_xlfn.XLOOKUP(O1000,'1.Fiche candidature (à remplir)'!AB:AB,'1.Fiche candidature (à remplir)'!H:H)</f>
        <v>0</v>
      </c>
      <c r="V1000" t="str">
        <f>_xlfn.XLOOKUP(O1000,'1.Fiche candidature (à remplir)'!AB:AB,'1.Fiche candidature (à remplir)'!I:I)</f>
        <v>A compléter</v>
      </c>
      <c r="W1000" t="str">
        <f>_xlfn.XLOOKUP(O1000,'1.Fiche candidature (à remplir)'!AB:AB,'1.Fiche candidature (à remplir)'!L:L)</f>
        <v>A remplir</v>
      </c>
      <c r="X1000">
        <f>_xlfn.XLOOKUP(O1000,'1.Fiche candidature (à remplir)'!AB:AB,'1.Fiche candidature (à remplir)'!M:M)</f>
        <v>0</v>
      </c>
      <c r="Y1000">
        <f>_xlfn.XLOOKUP(O1000,'1.Fiche candidature (à remplir)'!AB:AB,'1.Fiche candidature (à remplir)'!N:N)</f>
        <v>0</v>
      </c>
      <c r="Z1000">
        <f>_xlfn.XLOOKUP(O1000,'1.Fiche candidature (à remplir)'!AB:AB,'1.Fiche candidature (à remplir)'!P:P)</f>
        <v>0</v>
      </c>
      <c r="AC1000" s="479">
        <f>b.Groupement!D1026</f>
        <v>0</v>
      </c>
      <c r="AD1000" s="479">
        <f>b.Groupement!E1026</f>
        <v>0</v>
      </c>
      <c r="AE1000" s="479">
        <f>b.Groupement!F1026</f>
        <v>0</v>
      </c>
      <c r="AF1000" s="479">
        <f>b.Groupement!G1026</f>
        <v>0</v>
      </c>
      <c r="AG1000" s="479">
        <f>b.Groupement!H1026</f>
        <v>0</v>
      </c>
      <c r="AH1000" s="479">
        <f>b.Groupement!I1026</f>
        <v>0</v>
      </c>
      <c r="AI1000" s="479">
        <f>b.Groupement!J1026</f>
        <v>0</v>
      </c>
      <c r="AK1000" s="479">
        <f>'a.Equipe projet'!D1022</f>
        <v>0</v>
      </c>
      <c r="AL1000" s="479">
        <f>'a.Equipe projet'!E1022</f>
        <v>0</v>
      </c>
      <c r="AM1000" s="479">
        <f>'a.Equipe projet'!F1022</f>
        <v>0</v>
      </c>
      <c r="AN1000" s="479">
        <f>'a.Equipe projet'!G1022</f>
        <v>0</v>
      </c>
      <c r="AO1000" s="479">
        <f>'a.Equipe projet'!H1022</f>
        <v>0</v>
      </c>
      <c r="AP1000" s="479">
        <f>'a.Equipe projet'!I1022</f>
        <v>0</v>
      </c>
      <c r="AQ1000" s="479">
        <f>'a.Equipe projet'!J1022</f>
        <v>0</v>
      </c>
      <c r="AR1000" s="479">
        <f>'a.Equipe projet'!K1022</f>
        <v>0</v>
      </c>
      <c r="AS1000" s="479">
        <f>'a.Equipe projet'!L1022</f>
        <v>0</v>
      </c>
      <c r="AU1000" s="479">
        <f>'c.Prestataires'!D1021</f>
        <v>0</v>
      </c>
      <c r="AV1000" s="479">
        <f>'c.Prestataires'!E1021</f>
        <v>0</v>
      </c>
      <c r="AW1000" s="479">
        <f>'c.Prestataires'!F1021</f>
        <v>0</v>
      </c>
      <c r="AX1000" s="479">
        <f>'c.Prestataires'!G1021</f>
        <v>0</v>
      </c>
      <c r="AY1000" s="479">
        <f>'c.Prestataires'!H1021</f>
        <v>0</v>
      </c>
      <c r="BA1000" s="479">
        <f>'d.Points de vente&amp;récupération'!D1023</f>
        <v>0</v>
      </c>
      <c r="BB1000" s="479">
        <f>'d.Points de vente&amp;récupération'!E1023</f>
        <v>0</v>
      </c>
      <c r="BC1000" s="479">
        <f>'d.Points de vente&amp;récupération'!F1023</f>
        <v>0</v>
      </c>
      <c r="BD1000" s="479">
        <f>'d.Points de vente&amp;récupération'!G1023</f>
        <v>0</v>
      </c>
      <c r="BE1000" s="479">
        <f>'d.Points de vente&amp;récupération'!H1023</f>
        <v>0</v>
      </c>
      <c r="BF1000" s="479">
        <f>'d.Points de vente&amp;récupération'!I1023</f>
        <v>0</v>
      </c>
      <c r="BG1000" s="479">
        <f>'d.Points de vente&amp;récupération'!J1023</f>
        <v>0</v>
      </c>
      <c r="BH1000" s="479">
        <f>'d.Points de vente&amp;récupération'!K1023</f>
        <v>0</v>
      </c>
    </row>
    <row r="1001" spans="15:60">
      <c r="O1001">
        <v>998</v>
      </c>
      <c r="P1001" t="str">
        <f>_xlfn.XLOOKUP(O1001,'1.Fiche candidature (à remplir)'!AB:AB,'1.Fiche candidature (à remplir)'!D:D)</f>
        <v>Achat de matériel audio</v>
      </c>
      <c r="Q1001" t="str">
        <f>_xlfn.XLOOKUP(O1001,'1.Fiche candidature (à remplir)'!AB:AB,'1.Fiche candidature (à remplir)'!AC:AC)</f>
        <v>Campagne_1</v>
      </c>
      <c r="R1001" t="str">
        <f>_xlfn.XLOOKUP(O1001,'1.Fiche candidature (à remplir)'!AB:AB,'1.Fiche candidature (à remplir)'!E:E)</f>
        <v>A compléter</v>
      </c>
      <c r="S1001">
        <f>_xlfn.XLOOKUP(O1001,'1.Fiche candidature (à remplir)'!AB:AB,'1.Fiche candidature (à remplir)'!F:F)</f>
        <v>0</v>
      </c>
      <c r="T1001">
        <f>_xlfn.XLOOKUP(O1001,'1.Fiche candidature (à remplir)'!AB:AB,'1.Fiche candidature (à remplir)'!G:G)</f>
        <v>0</v>
      </c>
      <c r="U1001">
        <f>_xlfn.XLOOKUP(O1001,'1.Fiche candidature (à remplir)'!AB:AB,'1.Fiche candidature (à remplir)'!H:H)</f>
        <v>0</v>
      </c>
      <c r="V1001" t="str">
        <f>_xlfn.XLOOKUP(O1001,'1.Fiche candidature (à remplir)'!AB:AB,'1.Fiche candidature (à remplir)'!I:I)</f>
        <v>A compléter</v>
      </c>
      <c r="W1001" t="str">
        <f>_xlfn.XLOOKUP(O1001,'1.Fiche candidature (à remplir)'!AB:AB,'1.Fiche candidature (à remplir)'!L:L)</f>
        <v>A remplir</v>
      </c>
      <c r="X1001">
        <f>_xlfn.XLOOKUP(O1001,'1.Fiche candidature (à remplir)'!AB:AB,'1.Fiche candidature (à remplir)'!M:M)</f>
        <v>0</v>
      </c>
      <c r="Y1001">
        <f>_xlfn.XLOOKUP(O1001,'1.Fiche candidature (à remplir)'!AB:AB,'1.Fiche candidature (à remplir)'!N:N)</f>
        <v>0</v>
      </c>
      <c r="Z1001">
        <f>_xlfn.XLOOKUP(O1001,'1.Fiche candidature (à remplir)'!AB:AB,'1.Fiche candidature (à remplir)'!P:P)</f>
        <v>0</v>
      </c>
      <c r="AC1001" s="479">
        <f>b.Groupement!D1027</f>
        <v>0</v>
      </c>
      <c r="AD1001" s="479">
        <f>b.Groupement!E1027</f>
        <v>0</v>
      </c>
      <c r="AE1001" s="479">
        <f>b.Groupement!F1027</f>
        <v>0</v>
      </c>
      <c r="AF1001" s="479">
        <f>b.Groupement!G1027</f>
        <v>0</v>
      </c>
      <c r="AG1001" s="479">
        <f>b.Groupement!H1027</f>
        <v>0</v>
      </c>
      <c r="AH1001" s="479">
        <f>b.Groupement!I1027</f>
        <v>0</v>
      </c>
      <c r="AI1001" s="479">
        <f>b.Groupement!J1027</f>
        <v>0</v>
      </c>
      <c r="AK1001" s="479">
        <f>'a.Equipe projet'!D1023</f>
        <v>0</v>
      </c>
      <c r="AL1001" s="479">
        <f>'a.Equipe projet'!E1023</f>
        <v>0</v>
      </c>
      <c r="AM1001" s="479">
        <f>'a.Equipe projet'!F1023</f>
        <v>0</v>
      </c>
      <c r="AN1001" s="479">
        <f>'a.Equipe projet'!G1023</f>
        <v>0</v>
      </c>
      <c r="AO1001" s="479">
        <f>'a.Equipe projet'!H1023</f>
        <v>0</v>
      </c>
      <c r="AP1001" s="479">
        <f>'a.Equipe projet'!I1023</f>
        <v>0</v>
      </c>
      <c r="AQ1001" s="479">
        <f>'a.Equipe projet'!J1023</f>
        <v>0</v>
      </c>
      <c r="AR1001" s="479">
        <f>'a.Equipe projet'!K1023</f>
        <v>0</v>
      </c>
      <c r="AS1001" s="479">
        <f>'a.Equipe projet'!L1023</f>
        <v>0</v>
      </c>
      <c r="AU1001" s="479">
        <f>'c.Prestataires'!D1022</f>
        <v>0</v>
      </c>
      <c r="AV1001" s="479">
        <f>'c.Prestataires'!E1022</f>
        <v>0</v>
      </c>
      <c r="AW1001" s="479">
        <f>'c.Prestataires'!F1022</f>
        <v>0</v>
      </c>
      <c r="AX1001" s="479">
        <f>'c.Prestataires'!G1022</f>
        <v>0</v>
      </c>
      <c r="AY1001" s="479">
        <f>'c.Prestataires'!H1022</f>
        <v>0</v>
      </c>
      <c r="BA1001" s="479">
        <f>'d.Points de vente&amp;récupération'!D1024</f>
        <v>0</v>
      </c>
      <c r="BB1001" s="479">
        <f>'d.Points de vente&amp;récupération'!E1024</f>
        <v>0</v>
      </c>
      <c r="BC1001" s="479">
        <f>'d.Points de vente&amp;récupération'!F1024</f>
        <v>0</v>
      </c>
      <c r="BD1001" s="479">
        <f>'d.Points de vente&amp;récupération'!G1024</f>
        <v>0</v>
      </c>
      <c r="BE1001" s="479">
        <f>'d.Points de vente&amp;récupération'!H1024</f>
        <v>0</v>
      </c>
      <c r="BF1001" s="479">
        <f>'d.Points de vente&amp;récupération'!I1024</f>
        <v>0</v>
      </c>
      <c r="BG1001" s="479">
        <f>'d.Points de vente&amp;récupération'!J1024</f>
        <v>0</v>
      </c>
      <c r="BH1001" s="479">
        <f>'d.Points de vente&amp;récupération'!K1024</f>
        <v>0</v>
      </c>
    </row>
    <row r="1002" spans="15:60">
      <c r="O1002">
        <v>999</v>
      </c>
      <c r="P1002" t="str">
        <f>_xlfn.XLOOKUP(O1002,'1.Fiche candidature (à remplir)'!AB:AB,'1.Fiche candidature (à remplir)'!D:D)</f>
        <v xml:space="preserve">Achat de matériel vidéo
</v>
      </c>
      <c r="Q1002" t="str">
        <f>_xlfn.XLOOKUP(O1002,'1.Fiche candidature (à remplir)'!AB:AB,'1.Fiche candidature (à remplir)'!AC:AC)</f>
        <v>Campagne_1</v>
      </c>
      <c r="R1002" t="str">
        <f>_xlfn.XLOOKUP(O1002,'1.Fiche candidature (à remplir)'!AB:AB,'1.Fiche candidature (à remplir)'!E:E)</f>
        <v>A compléter</v>
      </c>
      <c r="S1002">
        <f>_xlfn.XLOOKUP(O1002,'1.Fiche candidature (à remplir)'!AB:AB,'1.Fiche candidature (à remplir)'!F:F)</f>
        <v>0</v>
      </c>
      <c r="T1002">
        <f>_xlfn.XLOOKUP(O1002,'1.Fiche candidature (à remplir)'!AB:AB,'1.Fiche candidature (à remplir)'!G:G)</f>
        <v>0</v>
      </c>
      <c r="U1002">
        <f>_xlfn.XLOOKUP(O1002,'1.Fiche candidature (à remplir)'!AB:AB,'1.Fiche candidature (à remplir)'!H:H)</f>
        <v>0</v>
      </c>
      <c r="V1002" t="str">
        <f>_xlfn.XLOOKUP(O1002,'1.Fiche candidature (à remplir)'!AB:AB,'1.Fiche candidature (à remplir)'!I:I)</f>
        <v>A compléter</v>
      </c>
      <c r="W1002" t="str">
        <f>_xlfn.XLOOKUP(O1002,'1.Fiche candidature (à remplir)'!AB:AB,'1.Fiche candidature (à remplir)'!L:L)</f>
        <v>A remplir</v>
      </c>
      <c r="X1002">
        <f>_xlfn.XLOOKUP(O1002,'1.Fiche candidature (à remplir)'!AB:AB,'1.Fiche candidature (à remplir)'!M:M)</f>
        <v>0</v>
      </c>
      <c r="Y1002">
        <f>_xlfn.XLOOKUP(O1002,'1.Fiche candidature (à remplir)'!AB:AB,'1.Fiche candidature (à remplir)'!N:N)</f>
        <v>0</v>
      </c>
      <c r="Z1002">
        <f>_xlfn.XLOOKUP(O1002,'1.Fiche candidature (à remplir)'!AB:AB,'1.Fiche candidature (à remplir)'!P:P)</f>
        <v>0</v>
      </c>
      <c r="AC1002" s="479">
        <f>b.Groupement!D1028</f>
        <v>0</v>
      </c>
      <c r="AD1002" s="479">
        <f>b.Groupement!E1028</f>
        <v>0</v>
      </c>
      <c r="AE1002" s="479">
        <f>b.Groupement!F1028</f>
        <v>0</v>
      </c>
      <c r="AF1002" s="479">
        <f>b.Groupement!G1028</f>
        <v>0</v>
      </c>
      <c r="AG1002" s="479">
        <f>b.Groupement!H1028</f>
        <v>0</v>
      </c>
      <c r="AH1002" s="479">
        <f>b.Groupement!I1028</f>
        <v>0</v>
      </c>
      <c r="AI1002" s="479">
        <f>b.Groupement!J1028</f>
        <v>0</v>
      </c>
      <c r="AK1002" s="479">
        <f>'a.Equipe projet'!D1024</f>
        <v>0</v>
      </c>
      <c r="AL1002" s="479">
        <f>'a.Equipe projet'!E1024</f>
        <v>0</v>
      </c>
      <c r="AM1002" s="479">
        <f>'a.Equipe projet'!F1024</f>
        <v>0</v>
      </c>
      <c r="AN1002" s="479">
        <f>'a.Equipe projet'!G1024</f>
        <v>0</v>
      </c>
      <c r="AO1002" s="479">
        <f>'a.Equipe projet'!H1024</f>
        <v>0</v>
      </c>
      <c r="AP1002" s="479">
        <f>'a.Equipe projet'!I1024</f>
        <v>0</v>
      </c>
      <c r="AQ1002" s="479">
        <f>'a.Equipe projet'!J1024</f>
        <v>0</v>
      </c>
      <c r="AR1002" s="479">
        <f>'a.Equipe projet'!K1024</f>
        <v>0</v>
      </c>
      <c r="AS1002" s="479">
        <f>'a.Equipe projet'!L1024</f>
        <v>0</v>
      </c>
      <c r="AU1002" s="479">
        <f>'c.Prestataires'!D1023</f>
        <v>0</v>
      </c>
      <c r="AV1002" s="479">
        <f>'c.Prestataires'!E1023</f>
        <v>0</v>
      </c>
      <c r="AW1002" s="479">
        <f>'c.Prestataires'!F1023</f>
        <v>0</v>
      </c>
      <c r="AX1002" s="479">
        <f>'c.Prestataires'!G1023</f>
        <v>0</v>
      </c>
      <c r="AY1002" s="479">
        <f>'c.Prestataires'!H1023</f>
        <v>0</v>
      </c>
      <c r="BA1002" s="479">
        <f>'d.Points de vente&amp;récupération'!D1025</f>
        <v>0</v>
      </c>
      <c r="BB1002" s="479">
        <f>'d.Points de vente&amp;récupération'!E1025</f>
        <v>0</v>
      </c>
      <c r="BC1002" s="479">
        <f>'d.Points de vente&amp;récupération'!F1025</f>
        <v>0</v>
      </c>
      <c r="BD1002" s="479">
        <f>'d.Points de vente&amp;récupération'!G1025</f>
        <v>0</v>
      </c>
      <c r="BE1002" s="479">
        <f>'d.Points de vente&amp;récupération'!H1025</f>
        <v>0</v>
      </c>
      <c r="BF1002" s="479">
        <f>'d.Points de vente&amp;récupération'!I1025</f>
        <v>0</v>
      </c>
      <c r="BG1002" s="479">
        <f>'d.Points de vente&amp;récupération'!J1025</f>
        <v>0</v>
      </c>
      <c r="BH1002" s="479">
        <f>'d.Points de vente&amp;récupération'!K1025</f>
        <v>0</v>
      </c>
    </row>
    <row r="1003" spans="15:60">
      <c r="O1003">
        <v>1000</v>
      </c>
      <c r="P1003" t="str">
        <f>_xlfn.XLOOKUP(O1003,'1.Fiche candidature (à remplir)'!AB:AB,'1.Fiche candidature (à remplir)'!D:D)</f>
        <v>Achat de matériel vidéo</v>
      </c>
      <c r="Q1003" t="str">
        <f>_xlfn.XLOOKUP(O1003,'1.Fiche candidature (à remplir)'!AB:AB,'1.Fiche candidature (à remplir)'!AC:AC)</f>
        <v>Campagne_1</v>
      </c>
      <c r="R1003" t="str">
        <f>_xlfn.XLOOKUP(O1003,'1.Fiche candidature (à remplir)'!AB:AB,'1.Fiche candidature (à remplir)'!E:E)</f>
        <v>A compléter</v>
      </c>
      <c r="S1003">
        <f>_xlfn.XLOOKUP(O1003,'1.Fiche candidature (à remplir)'!AB:AB,'1.Fiche candidature (à remplir)'!F:F)</f>
        <v>0</v>
      </c>
      <c r="T1003">
        <f>_xlfn.XLOOKUP(O1003,'1.Fiche candidature (à remplir)'!AB:AB,'1.Fiche candidature (à remplir)'!G:G)</f>
        <v>0</v>
      </c>
      <c r="U1003">
        <f>_xlfn.XLOOKUP(O1003,'1.Fiche candidature (à remplir)'!AB:AB,'1.Fiche candidature (à remplir)'!H:H)</f>
        <v>0</v>
      </c>
      <c r="V1003" t="str">
        <f>_xlfn.XLOOKUP(O1003,'1.Fiche candidature (à remplir)'!AB:AB,'1.Fiche candidature (à remplir)'!I:I)</f>
        <v>A compléter</v>
      </c>
      <c r="W1003" t="str">
        <f>_xlfn.XLOOKUP(O1003,'1.Fiche candidature (à remplir)'!AB:AB,'1.Fiche candidature (à remplir)'!L:L)</f>
        <v>A remplir</v>
      </c>
      <c r="X1003">
        <f>_xlfn.XLOOKUP(O1003,'1.Fiche candidature (à remplir)'!AB:AB,'1.Fiche candidature (à remplir)'!M:M)</f>
        <v>0</v>
      </c>
      <c r="Y1003">
        <f>_xlfn.XLOOKUP(O1003,'1.Fiche candidature (à remplir)'!AB:AB,'1.Fiche candidature (à remplir)'!N:N)</f>
        <v>0</v>
      </c>
      <c r="Z1003">
        <f>_xlfn.XLOOKUP(O1003,'1.Fiche candidature (à remplir)'!AB:AB,'1.Fiche candidature (à remplir)'!P:P)</f>
        <v>0</v>
      </c>
      <c r="AC1003" s="479">
        <f>b.Groupement!D1029</f>
        <v>0</v>
      </c>
      <c r="AD1003" s="479">
        <f>b.Groupement!E1029</f>
        <v>0</v>
      </c>
      <c r="AE1003" s="479">
        <f>b.Groupement!F1029</f>
        <v>0</v>
      </c>
      <c r="AF1003" s="479">
        <f>b.Groupement!G1029</f>
        <v>0</v>
      </c>
      <c r="AG1003" s="479">
        <f>b.Groupement!H1029</f>
        <v>0</v>
      </c>
      <c r="AH1003" s="479">
        <f>b.Groupement!I1029</f>
        <v>0</v>
      </c>
      <c r="AI1003" s="479">
        <f>b.Groupement!J1029</f>
        <v>0</v>
      </c>
      <c r="AK1003" s="479">
        <f>'a.Equipe projet'!D1025</f>
        <v>0</v>
      </c>
      <c r="AL1003" s="479">
        <f>'a.Equipe projet'!E1025</f>
        <v>0</v>
      </c>
      <c r="AM1003" s="479">
        <f>'a.Equipe projet'!F1025</f>
        <v>0</v>
      </c>
      <c r="AN1003" s="479">
        <f>'a.Equipe projet'!G1025</f>
        <v>0</v>
      </c>
      <c r="AO1003" s="479">
        <f>'a.Equipe projet'!H1025</f>
        <v>0</v>
      </c>
      <c r="AP1003" s="479">
        <f>'a.Equipe projet'!I1025</f>
        <v>0</v>
      </c>
      <c r="AQ1003" s="479">
        <f>'a.Equipe projet'!J1025</f>
        <v>0</v>
      </c>
      <c r="AR1003" s="479">
        <f>'a.Equipe projet'!K1025</f>
        <v>0</v>
      </c>
      <c r="AS1003" s="479">
        <f>'a.Equipe projet'!L1025</f>
        <v>0</v>
      </c>
      <c r="AU1003" s="479">
        <f>'c.Prestataires'!D1024</f>
        <v>0</v>
      </c>
      <c r="AV1003" s="479">
        <f>'c.Prestataires'!E1024</f>
        <v>0</v>
      </c>
      <c r="AW1003" s="479">
        <f>'c.Prestataires'!F1024</f>
        <v>0</v>
      </c>
      <c r="AX1003" s="479">
        <f>'c.Prestataires'!G1024</f>
        <v>0</v>
      </c>
      <c r="AY1003" s="479">
        <f>'c.Prestataires'!H1024</f>
        <v>0</v>
      </c>
      <c r="BA1003" s="479">
        <f>'d.Points de vente&amp;récupération'!D1026</f>
        <v>0</v>
      </c>
      <c r="BB1003" s="479">
        <f>'d.Points de vente&amp;récupération'!E1026</f>
        <v>0</v>
      </c>
      <c r="BC1003" s="479">
        <f>'d.Points de vente&amp;récupération'!F1026</f>
        <v>0</v>
      </c>
      <c r="BD1003" s="479">
        <f>'d.Points de vente&amp;récupération'!G1026</f>
        <v>0</v>
      </c>
      <c r="BE1003" s="479">
        <f>'d.Points de vente&amp;récupération'!H1026</f>
        <v>0</v>
      </c>
      <c r="BF1003" s="479">
        <f>'d.Points de vente&amp;récupération'!I1026</f>
        <v>0</v>
      </c>
      <c r="BG1003" s="479">
        <f>'d.Points de vente&amp;récupération'!J1026</f>
        <v>0</v>
      </c>
      <c r="BH1003" s="479">
        <f>'d.Points de vente&amp;récupération'!K1026</f>
        <v>0</v>
      </c>
    </row>
    <row r="1004" spans="15:60">
      <c r="O1004">
        <v>1001</v>
      </c>
      <c r="P1004" t="str">
        <f>_xlfn.XLOOKUP(O1004,'1.Fiche candidature (à remplir)'!AB:AB,'1.Fiche candidature (à remplir)'!D:D)</f>
        <v>Achat de matériel vidéo</v>
      </c>
      <c r="Q1004" t="str">
        <f>_xlfn.XLOOKUP(O1004,'1.Fiche candidature (à remplir)'!AB:AB,'1.Fiche candidature (à remplir)'!AC:AC)</f>
        <v>Campagne_1</v>
      </c>
      <c r="R1004" t="str">
        <f>_xlfn.XLOOKUP(O1004,'1.Fiche candidature (à remplir)'!AB:AB,'1.Fiche candidature (à remplir)'!E:E)</f>
        <v>A compléter</v>
      </c>
      <c r="S1004">
        <f>_xlfn.XLOOKUP(O1004,'1.Fiche candidature (à remplir)'!AB:AB,'1.Fiche candidature (à remplir)'!F:F)</f>
        <v>0</v>
      </c>
      <c r="T1004">
        <f>_xlfn.XLOOKUP(O1004,'1.Fiche candidature (à remplir)'!AB:AB,'1.Fiche candidature (à remplir)'!G:G)</f>
        <v>0</v>
      </c>
      <c r="U1004">
        <f>_xlfn.XLOOKUP(O1004,'1.Fiche candidature (à remplir)'!AB:AB,'1.Fiche candidature (à remplir)'!H:H)</f>
        <v>0</v>
      </c>
      <c r="V1004" t="str">
        <f>_xlfn.XLOOKUP(O1004,'1.Fiche candidature (à remplir)'!AB:AB,'1.Fiche candidature (à remplir)'!I:I)</f>
        <v>A compléter</v>
      </c>
      <c r="W1004" t="str">
        <f>_xlfn.XLOOKUP(O1004,'1.Fiche candidature (à remplir)'!AB:AB,'1.Fiche candidature (à remplir)'!L:L)</f>
        <v>A remplir</v>
      </c>
      <c r="X1004">
        <f>_xlfn.XLOOKUP(O1004,'1.Fiche candidature (à remplir)'!AB:AB,'1.Fiche candidature (à remplir)'!M:M)</f>
        <v>0</v>
      </c>
      <c r="Y1004">
        <f>_xlfn.XLOOKUP(O1004,'1.Fiche candidature (à remplir)'!AB:AB,'1.Fiche candidature (à remplir)'!N:N)</f>
        <v>0</v>
      </c>
      <c r="Z1004">
        <f>_xlfn.XLOOKUP(O1004,'1.Fiche candidature (à remplir)'!AB:AB,'1.Fiche candidature (à remplir)'!P:P)</f>
        <v>0</v>
      </c>
      <c r="AC1004" s="479">
        <f>b.Groupement!D1030</f>
        <v>0</v>
      </c>
      <c r="AD1004" s="479">
        <f>b.Groupement!E1030</f>
        <v>0</v>
      </c>
      <c r="AE1004" s="479">
        <f>b.Groupement!F1030</f>
        <v>0</v>
      </c>
      <c r="AF1004" s="479">
        <f>b.Groupement!G1030</f>
        <v>0</v>
      </c>
      <c r="AG1004" s="479">
        <f>b.Groupement!H1030</f>
        <v>0</v>
      </c>
      <c r="AH1004" s="479">
        <f>b.Groupement!I1030</f>
        <v>0</v>
      </c>
      <c r="AI1004" s="479">
        <f>b.Groupement!J1030</f>
        <v>0</v>
      </c>
      <c r="AK1004" s="479">
        <f>'a.Equipe projet'!D1026</f>
        <v>0</v>
      </c>
      <c r="AL1004" s="479">
        <f>'a.Equipe projet'!E1026</f>
        <v>0</v>
      </c>
      <c r="AM1004" s="479">
        <f>'a.Equipe projet'!F1026</f>
        <v>0</v>
      </c>
      <c r="AN1004" s="479">
        <f>'a.Equipe projet'!G1026</f>
        <v>0</v>
      </c>
      <c r="AO1004" s="479">
        <f>'a.Equipe projet'!H1026</f>
        <v>0</v>
      </c>
      <c r="AP1004" s="479">
        <f>'a.Equipe projet'!I1026</f>
        <v>0</v>
      </c>
      <c r="AQ1004" s="479">
        <f>'a.Equipe projet'!J1026</f>
        <v>0</v>
      </c>
      <c r="AR1004" s="479">
        <f>'a.Equipe projet'!K1026</f>
        <v>0</v>
      </c>
      <c r="AS1004" s="479">
        <f>'a.Equipe projet'!L1026</f>
        <v>0</v>
      </c>
      <c r="AU1004" s="479">
        <f>'c.Prestataires'!D1025</f>
        <v>0</v>
      </c>
      <c r="AV1004" s="479">
        <f>'c.Prestataires'!E1025</f>
        <v>0</v>
      </c>
      <c r="AW1004" s="479">
        <f>'c.Prestataires'!F1025</f>
        <v>0</v>
      </c>
      <c r="AX1004" s="479">
        <f>'c.Prestataires'!G1025</f>
        <v>0</v>
      </c>
      <c r="AY1004" s="479">
        <f>'c.Prestataires'!H1025</f>
        <v>0</v>
      </c>
      <c r="BA1004" s="479">
        <f>'d.Points de vente&amp;récupération'!D1027</f>
        <v>0</v>
      </c>
      <c r="BB1004" s="479">
        <f>'d.Points de vente&amp;récupération'!E1027</f>
        <v>0</v>
      </c>
      <c r="BC1004" s="479">
        <f>'d.Points de vente&amp;récupération'!F1027</f>
        <v>0</v>
      </c>
      <c r="BD1004" s="479">
        <f>'d.Points de vente&amp;récupération'!G1027</f>
        <v>0</v>
      </c>
      <c r="BE1004" s="479">
        <f>'d.Points de vente&amp;récupération'!H1027</f>
        <v>0</v>
      </c>
      <c r="BF1004" s="479">
        <f>'d.Points de vente&amp;récupération'!I1027</f>
        <v>0</v>
      </c>
      <c r="BG1004" s="479">
        <f>'d.Points de vente&amp;récupération'!J1027</f>
        <v>0</v>
      </c>
      <c r="BH1004" s="479">
        <f>'d.Points de vente&amp;récupération'!K1027</f>
        <v>0</v>
      </c>
    </row>
    <row r="1005" spans="15:60">
      <c r="O1005">
        <v>1002</v>
      </c>
      <c r="P1005" t="str">
        <f>_xlfn.XLOOKUP(O1005,'1.Fiche candidature (à remplir)'!AB:AB,'1.Fiche candidature (à remplir)'!D:D)</f>
        <v>Achat de matériel vidéo</v>
      </c>
      <c r="Q1005" t="str">
        <f>_xlfn.XLOOKUP(O1005,'1.Fiche candidature (à remplir)'!AB:AB,'1.Fiche candidature (à remplir)'!AC:AC)</f>
        <v>Campagne_1</v>
      </c>
      <c r="R1005" t="str">
        <f>_xlfn.XLOOKUP(O1005,'1.Fiche candidature (à remplir)'!AB:AB,'1.Fiche candidature (à remplir)'!E:E)</f>
        <v>A compléter</v>
      </c>
      <c r="S1005">
        <f>_xlfn.XLOOKUP(O1005,'1.Fiche candidature (à remplir)'!AB:AB,'1.Fiche candidature (à remplir)'!F:F)</f>
        <v>0</v>
      </c>
      <c r="T1005">
        <f>_xlfn.XLOOKUP(O1005,'1.Fiche candidature (à remplir)'!AB:AB,'1.Fiche candidature (à remplir)'!G:G)</f>
        <v>0</v>
      </c>
      <c r="U1005">
        <f>_xlfn.XLOOKUP(O1005,'1.Fiche candidature (à remplir)'!AB:AB,'1.Fiche candidature (à remplir)'!H:H)</f>
        <v>0</v>
      </c>
      <c r="V1005" t="str">
        <f>_xlfn.XLOOKUP(O1005,'1.Fiche candidature (à remplir)'!AB:AB,'1.Fiche candidature (à remplir)'!I:I)</f>
        <v>A compléter</v>
      </c>
      <c r="W1005" t="str">
        <f>_xlfn.XLOOKUP(O1005,'1.Fiche candidature (à remplir)'!AB:AB,'1.Fiche candidature (à remplir)'!L:L)</f>
        <v>A remplir</v>
      </c>
      <c r="X1005">
        <f>_xlfn.XLOOKUP(O1005,'1.Fiche candidature (à remplir)'!AB:AB,'1.Fiche candidature (à remplir)'!M:M)</f>
        <v>0</v>
      </c>
      <c r="Y1005">
        <f>_xlfn.XLOOKUP(O1005,'1.Fiche candidature (à remplir)'!AB:AB,'1.Fiche candidature (à remplir)'!N:N)</f>
        <v>0</v>
      </c>
      <c r="Z1005">
        <f>_xlfn.XLOOKUP(O1005,'1.Fiche candidature (à remplir)'!AB:AB,'1.Fiche candidature (à remplir)'!P:P)</f>
        <v>0</v>
      </c>
      <c r="AC1005" s="479">
        <f>b.Groupement!D1031</f>
        <v>0</v>
      </c>
      <c r="AD1005" s="479">
        <f>b.Groupement!E1031</f>
        <v>0</v>
      </c>
      <c r="AE1005" s="479">
        <f>b.Groupement!F1031</f>
        <v>0</v>
      </c>
      <c r="AF1005" s="479">
        <f>b.Groupement!G1031</f>
        <v>0</v>
      </c>
      <c r="AG1005" s="479">
        <f>b.Groupement!H1031</f>
        <v>0</v>
      </c>
      <c r="AH1005" s="479">
        <f>b.Groupement!I1031</f>
        <v>0</v>
      </c>
      <c r="AI1005" s="479">
        <f>b.Groupement!J1031</f>
        <v>0</v>
      </c>
      <c r="AK1005" s="479">
        <f>'a.Equipe projet'!D1027</f>
        <v>0</v>
      </c>
      <c r="AL1005" s="479">
        <f>'a.Equipe projet'!E1027</f>
        <v>0</v>
      </c>
      <c r="AM1005" s="479">
        <f>'a.Equipe projet'!F1027</f>
        <v>0</v>
      </c>
      <c r="AN1005" s="479">
        <f>'a.Equipe projet'!G1027</f>
        <v>0</v>
      </c>
      <c r="AO1005" s="479">
        <f>'a.Equipe projet'!H1027</f>
        <v>0</v>
      </c>
      <c r="AP1005" s="479">
        <f>'a.Equipe projet'!I1027</f>
        <v>0</v>
      </c>
      <c r="AQ1005" s="479">
        <f>'a.Equipe projet'!J1027</f>
        <v>0</v>
      </c>
      <c r="AR1005" s="479">
        <f>'a.Equipe projet'!K1027</f>
        <v>0</v>
      </c>
      <c r="AS1005" s="479">
        <f>'a.Equipe projet'!L1027</f>
        <v>0</v>
      </c>
      <c r="AU1005" s="479">
        <f>'c.Prestataires'!D1026</f>
        <v>0</v>
      </c>
      <c r="AV1005" s="479">
        <f>'c.Prestataires'!E1026</f>
        <v>0</v>
      </c>
      <c r="AW1005" s="479">
        <f>'c.Prestataires'!F1026</f>
        <v>0</v>
      </c>
      <c r="AX1005" s="479">
        <f>'c.Prestataires'!G1026</f>
        <v>0</v>
      </c>
      <c r="AY1005" s="479">
        <f>'c.Prestataires'!H1026</f>
        <v>0</v>
      </c>
      <c r="BA1005" s="479">
        <f>'d.Points de vente&amp;récupération'!D1028</f>
        <v>0</v>
      </c>
      <c r="BB1005" s="479">
        <f>'d.Points de vente&amp;récupération'!E1028</f>
        <v>0</v>
      </c>
      <c r="BC1005" s="479">
        <f>'d.Points de vente&amp;récupération'!F1028</f>
        <v>0</v>
      </c>
      <c r="BD1005" s="479">
        <f>'d.Points de vente&amp;récupération'!G1028</f>
        <v>0</v>
      </c>
      <c r="BE1005" s="479">
        <f>'d.Points de vente&amp;récupération'!H1028</f>
        <v>0</v>
      </c>
      <c r="BF1005" s="479">
        <f>'d.Points de vente&amp;récupération'!I1028</f>
        <v>0</v>
      </c>
      <c r="BG1005" s="479">
        <f>'d.Points de vente&amp;récupération'!J1028</f>
        <v>0</v>
      </c>
      <c r="BH1005" s="479">
        <f>'d.Points de vente&amp;récupération'!K1028</f>
        <v>0</v>
      </c>
    </row>
    <row r="1006" spans="15:60">
      <c r="O1006">
        <v>1003</v>
      </c>
      <c r="P1006" t="str">
        <f>_xlfn.XLOOKUP(O1006,'1.Fiche candidature (à remplir)'!AB:AB,'1.Fiche candidature (à remplir)'!D:D)</f>
        <v>Achat de matériel vidéo</v>
      </c>
      <c r="Q1006" t="str">
        <f>_xlfn.XLOOKUP(O1006,'1.Fiche candidature (à remplir)'!AB:AB,'1.Fiche candidature (à remplir)'!AC:AC)</f>
        <v>Campagne_1</v>
      </c>
      <c r="R1006" t="str">
        <f>_xlfn.XLOOKUP(O1006,'1.Fiche candidature (à remplir)'!AB:AB,'1.Fiche candidature (à remplir)'!E:E)</f>
        <v>A compléter</v>
      </c>
      <c r="S1006">
        <f>_xlfn.XLOOKUP(O1006,'1.Fiche candidature (à remplir)'!AB:AB,'1.Fiche candidature (à remplir)'!F:F)</f>
        <v>0</v>
      </c>
      <c r="T1006">
        <f>_xlfn.XLOOKUP(O1006,'1.Fiche candidature (à remplir)'!AB:AB,'1.Fiche candidature (à remplir)'!G:G)</f>
        <v>0</v>
      </c>
      <c r="U1006">
        <f>_xlfn.XLOOKUP(O1006,'1.Fiche candidature (à remplir)'!AB:AB,'1.Fiche candidature (à remplir)'!H:H)</f>
        <v>0</v>
      </c>
      <c r="V1006" t="str">
        <f>_xlfn.XLOOKUP(O1006,'1.Fiche candidature (à remplir)'!AB:AB,'1.Fiche candidature (à remplir)'!I:I)</f>
        <v>A compléter</v>
      </c>
      <c r="W1006" t="str">
        <f>_xlfn.XLOOKUP(O1006,'1.Fiche candidature (à remplir)'!AB:AB,'1.Fiche candidature (à remplir)'!L:L)</f>
        <v>A remplir</v>
      </c>
      <c r="X1006">
        <f>_xlfn.XLOOKUP(O1006,'1.Fiche candidature (à remplir)'!AB:AB,'1.Fiche candidature (à remplir)'!M:M)</f>
        <v>0</v>
      </c>
      <c r="Y1006">
        <f>_xlfn.XLOOKUP(O1006,'1.Fiche candidature (à remplir)'!AB:AB,'1.Fiche candidature (à remplir)'!N:N)</f>
        <v>0</v>
      </c>
      <c r="Z1006">
        <f>_xlfn.XLOOKUP(O1006,'1.Fiche candidature (à remplir)'!AB:AB,'1.Fiche candidature (à remplir)'!P:P)</f>
        <v>0</v>
      </c>
      <c r="AC1006" s="479">
        <f>b.Groupement!D1032</f>
        <v>0</v>
      </c>
      <c r="AD1006" s="479">
        <f>b.Groupement!E1032</f>
        <v>0</v>
      </c>
      <c r="AE1006" s="479">
        <f>b.Groupement!F1032</f>
        <v>0</v>
      </c>
      <c r="AF1006" s="479">
        <f>b.Groupement!G1032</f>
        <v>0</v>
      </c>
      <c r="AG1006" s="479">
        <f>b.Groupement!H1032</f>
        <v>0</v>
      </c>
      <c r="AH1006" s="479">
        <f>b.Groupement!I1032</f>
        <v>0</v>
      </c>
      <c r="AI1006" s="479">
        <f>b.Groupement!J1032</f>
        <v>0</v>
      </c>
      <c r="AK1006" s="479">
        <f>'a.Equipe projet'!D1028</f>
        <v>0</v>
      </c>
      <c r="AL1006" s="479">
        <f>'a.Equipe projet'!E1028</f>
        <v>0</v>
      </c>
      <c r="AM1006" s="479">
        <f>'a.Equipe projet'!F1028</f>
        <v>0</v>
      </c>
      <c r="AN1006" s="479">
        <f>'a.Equipe projet'!G1028</f>
        <v>0</v>
      </c>
      <c r="AO1006" s="479">
        <f>'a.Equipe projet'!H1028</f>
        <v>0</v>
      </c>
      <c r="AP1006" s="479">
        <f>'a.Equipe projet'!I1028</f>
        <v>0</v>
      </c>
      <c r="AQ1006" s="479">
        <f>'a.Equipe projet'!J1028</f>
        <v>0</v>
      </c>
      <c r="AR1006" s="479">
        <f>'a.Equipe projet'!K1028</f>
        <v>0</v>
      </c>
      <c r="AS1006" s="479">
        <f>'a.Equipe projet'!L1028</f>
        <v>0</v>
      </c>
      <c r="AU1006" s="479">
        <f>'c.Prestataires'!D1027</f>
        <v>0</v>
      </c>
      <c r="AV1006" s="479">
        <f>'c.Prestataires'!E1027</f>
        <v>0</v>
      </c>
      <c r="AW1006" s="479">
        <f>'c.Prestataires'!F1027</f>
        <v>0</v>
      </c>
      <c r="AX1006" s="479">
        <f>'c.Prestataires'!G1027</f>
        <v>0</v>
      </c>
      <c r="AY1006" s="479">
        <f>'c.Prestataires'!H1027</f>
        <v>0</v>
      </c>
      <c r="BA1006" s="479">
        <f>'d.Points de vente&amp;récupération'!D1029</f>
        <v>0</v>
      </c>
      <c r="BB1006" s="479">
        <f>'d.Points de vente&amp;récupération'!E1029</f>
        <v>0</v>
      </c>
      <c r="BC1006" s="479">
        <f>'d.Points de vente&amp;récupération'!F1029</f>
        <v>0</v>
      </c>
      <c r="BD1006" s="479">
        <f>'d.Points de vente&amp;récupération'!G1029</f>
        <v>0</v>
      </c>
      <c r="BE1006" s="479">
        <f>'d.Points de vente&amp;récupération'!H1029</f>
        <v>0</v>
      </c>
      <c r="BF1006" s="479">
        <f>'d.Points de vente&amp;récupération'!I1029</f>
        <v>0</v>
      </c>
      <c r="BG1006" s="479">
        <f>'d.Points de vente&amp;récupération'!J1029</f>
        <v>0</v>
      </c>
      <c r="BH1006" s="479">
        <f>'d.Points de vente&amp;récupération'!K1029</f>
        <v>0</v>
      </c>
    </row>
    <row r="1007" spans="15:60">
      <c r="O1007">
        <v>1004</v>
      </c>
      <c r="P1007" t="str">
        <f>_xlfn.XLOOKUP(O1007,'1.Fiche candidature (à remplir)'!AB:AB,'1.Fiche candidature (à remplir)'!D:D)</f>
        <v>Prestation de mise au format des supports print
Exemple : graphiste, professionnel de la chaine graphique ect.</v>
      </c>
      <c r="Q1007" t="str">
        <f>_xlfn.XLOOKUP(O1007,'1.Fiche candidature (à remplir)'!AB:AB,'1.Fiche candidature (à remplir)'!AC:AC)</f>
        <v>Campagne_1</v>
      </c>
      <c r="R1007" t="str">
        <f>_xlfn.XLOOKUP(O1007,'1.Fiche candidature (à remplir)'!AB:AB,'1.Fiche candidature (à remplir)'!E:E)</f>
        <v>A compléter</v>
      </c>
      <c r="S1007">
        <f>_xlfn.XLOOKUP(O1007,'1.Fiche candidature (à remplir)'!AB:AB,'1.Fiche candidature (à remplir)'!F:F)</f>
        <v>0</v>
      </c>
      <c r="T1007">
        <f>_xlfn.XLOOKUP(O1007,'1.Fiche candidature (à remplir)'!AB:AB,'1.Fiche candidature (à remplir)'!G:G)</f>
        <v>0</v>
      </c>
      <c r="U1007">
        <f>_xlfn.XLOOKUP(O1007,'1.Fiche candidature (à remplir)'!AB:AB,'1.Fiche candidature (à remplir)'!H:H)</f>
        <v>0</v>
      </c>
      <c r="V1007" t="str">
        <f>_xlfn.XLOOKUP(O1007,'1.Fiche candidature (à remplir)'!AB:AB,'1.Fiche candidature (à remplir)'!I:I)</f>
        <v>A compléter</v>
      </c>
      <c r="W1007" t="str">
        <f>_xlfn.XLOOKUP(O1007,'1.Fiche candidature (à remplir)'!AB:AB,'1.Fiche candidature (à remplir)'!L:L)</f>
        <v>A remplir</v>
      </c>
      <c r="X1007">
        <f>_xlfn.XLOOKUP(O1007,'1.Fiche candidature (à remplir)'!AB:AB,'1.Fiche candidature (à remplir)'!M:M)</f>
        <v>0</v>
      </c>
      <c r="Y1007">
        <f>_xlfn.XLOOKUP(O1007,'1.Fiche candidature (à remplir)'!AB:AB,'1.Fiche candidature (à remplir)'!N:N)</f>
        <v>0</v>
      </c>
      <c r="Z1007">
        <f>_xlfn.XLOOKUP(O1007,'1.Fiche candidature (à remplir)'!AB:AB,'1.Fiche candidature (à remplir)'!P:P)</f>
        <v>0</v>
      </c>
      <c r="AC1007" s="479">
        <f>b.Groupement!D1033</f>
        <v>0</v>
      </c>
      <c r="AD1007" s="479">
        <f>b.Groupement!E1033</f>
        <v>0</v>
      </c>
      <c r="AE1007" s="479">
        <f>b.Groupement!F1033</f>
        <v>0</v>
      </c>
      <c r="AF1007" s="479">
        <f>b.Groupement!G1033</f>
        <v>0</v>
      </c>
      <c r="AG1007" s="479">
        <f>b.Groupement!H1033</f>
        <v>0</v>
      </c>
      <c r="AH1007" s="479">
        <f>b.Groupement!I1033</f>
        <v>0</v>
      </c>
      <c r="AI1007" s="479">
        <f>b.Groupement!J1033</f>
        <v>0</v>
      </c>
      <c r="AK1007" s="479">
        <f>'a.Equipe projet'!D1029</f>
        <v>0</v>
      </c>
      <c r="AL1007" s="479">
        <f>'a.Equipe projet'!E1029</f>
        <v>0</v>
      </c>
      <c r="AM1007" s="479">
        <f>'a.Equipe projet'!F1029</f>
        <v>0</v>
      </c>
      <c r="AN1007" s="479">
        <f>'a.Equipe projet'!G1029</f>
        <v>0</v>
      </c>
      <c r="AO1007" s="479">
        <f>'a.Equipe projet'!H1029</f>
        <v>0</v>
      </c>
      <c r="AP1007" s="479">
        <f>'a.Equipe projet'!I1029</f>
        <v>0</v>
      </c>
      <c r="AQ1007" s="479">
        <f>'a.Equipe projet'!J1029</f>
        <v>0</v>
      </c>
      <c r="AR1007" s="479">
        <f>'a.Equipe projet'!K1029</f>
        <v>0</v>
      </c>
      <c r="AS1007" s="479">
        <f>'a.Equipe projet'!L1029</f>
        <v>0</v>
      </c>
      <c r="AU1007" s="479">
        <f>'c.Prestataires'!D1028</f>
        <v>0</v>
      </c>
      <c r="AV1007" s="479">
        <f>'c.Prestataires'!E1028</f>
        <v>0</v>
      </c>
      <c r="AW1007" s="479">
        <f>'c.Prestataires'!F1028</f>
        <v>0</v>
      </c>
      <c r="AX1007" s="479">
        <f>'c.Prestataires'!G1028</f>
        <v>0</v>
      </c>
      <c r="AY1007" s="479">
        <f>'c.Prestataires'!H1028</f>
        <v>0</v>
      </c>
      <c r="BA1007" s="479">
        <f>'d.Points de vente&amp;récupération'!D1030</f>
        <v>0</v>
      </c>
      <c r="BB1007" s="479">
        <f>'d.Points de vente&amp;récupération'!E1030</f>
        <v>0</v>
      </c>
      <c r="BC1007" s="479">
        <f>'d.Points de vente&amp;récupération'!F1030</f>
        <v>0</v>
      </c>
      <c r="BD1007" s="479">
        <f>'d.Points de vente&amp;récupération'!G1030</f>
        <v>0</v>
      </c>
      <c r="BE1007" s="479">
        <f>'d.Points de vente&amp;récupération'!H1030</f>
        <v>0</v>
      </c>
      <c r="BF1007" s="479">
        <f>'d.Points de vente&amp;récupération'!I1030</f>
        <v>0</v>
      </c>
      <c r="BG1007" s="479">
        <f>'d.Points de vente&amp;récupération'!J1030</f>
        <v>0</v>
      </c>
      <c r="BH1007" s="479">
        <f>'d.Points de vente&amp;récupération'!K1030</f>
        <v>0</v>
      </c>
    </row>
    <row r="1008" spans="15:60">
      <c r="O1008">
        <v>1005</v>
      </c>
      <c r="P1008" t="str">
        <f>_xlfn.XLOOKUP(O1008,'1.Fiche candidature (à remplir)'!AB:AB,'1.Fiche candidature (à remplir)'!D:D)</f>
        <v>Prestation de mise au format des supports print</v>
      </c>
      <c r="Q1008" t="str">
        <f>_xlfn.XLOOKUP(O1008,'1.Fiche candidature (à remplir)'!AB:AB,'1.Fiche candidature (à remplir)'!AC:AC)</f>
        <v>Campagne_1</v>
      </c>
      <c r="R1008" t="str">
        <f>_xlfn.XLOOKUP(O1008,'1.Fiche candidature (à remplir)'!AB:AB,'1.Fiche candidature (à remplir)'!E:E)</f>
        <v>A compléter</v>
      </c>
      <c r="S1008">
        <f>_xlfn.XLOOKUP(O1008,'1.Fiche candidature (à remplir)'!AB:AB,'1.Fiche candidature (à remplir)'!F:F)</f>
        <v>0</v>
      </c>
      <c r="T1008">
        <f>_xlfn.XLOOKUP(O1008,'1.Fiche candidature (à remplir)'!AB:AB,'1.Fiche candidature (à remplir)'!G:G)</f>
        <v>0</v>
      </c>
      <c r="U1008">
        <f>_xlfn.XLOOKUP(O1008,'1.Fiche candidature (à remplir)'!AB:AB,'1.Fiche candidature (à remplir)'!H:H)</f>
        <v>0</v>
      </c>
      <c r="V1008" t="str">
        <f>_xlfn.XLOOKUP(O1008,'1.Fiche candidature (à remplir)'!AB:AB,'1.Fiche candidature (à remplir)'!I:I)</f>
        <v>A compléter</v>
      </c>
      <c r="W1008" t="str">
        <f>_xlfn.XLOOKUP(O1008,'1.Fiche candidature (à remplir)'!AB:AB,'1.Fiche candidature (à remplir)'!L:L)</f>
        <v>A remplir</v>
      </c>
      <c r="X1008">
        <f>_xlfn.XLOOKUP(O1008,'1.Fiche candidature (à remplir)'!AB:AB,'1.Fiche candidature (à remplir)'!M:M)</f>
        <v>0</v>
      </c>
      <c r="Y1008">
        <f>_xlfn.XLOOKUP(O1008,'1.Fiche candidature (à remplir)'!AB:AB,'1.Fiche candidature (à remplir)'!N:N)</f>
        <v>0</v>
      </c>
      <c r="Z1008">
        <f>_xlfn.XLOOKUP(O1008,'1.Fiche candidature (à remplir)'!AB:AB,'1.Fiche candidature (à remplir)'!P:P)</f>
        <v>0</v>
      </c>
      <c r="AC1008" s="479">
        <f>b.Groupement!D1034</f>
        <v>0</v>
      </c>
      <c r="AD1008" s="479">
        <f>b.Groupement!E1034</f>
        <v>0</v>
      </c>
      <c r="AE1008" s="479">
        <f>b.Groupement!F1034</f>
        <v>0</v>
      </c>
      <c r="AF1008" s="479">
        <f>b.Groupement!G1034</f>
        <v>0</v>
      </c>
      <c r="AG1008" s="479">
        <f>b.Groupement!H1034</f>
        <v>0</v>
      </c>
      <c r="AH1008" s="479">
        <f>b.Groupement!I1034</f>
        <v>0</v>
      </c>
      <c r="AI1008" s="479">
        <f>b.Groupement!J1034</f>
        <v>0</v>
      </c>
      <c r="AK1008" s="479">
        <f>'a.Equipe projet'!D1030</f>
        <v>0</v>
      </c>
      <c r="AL1008" s="479">
        <f>'a.Equipe projet'!E1030</f>
        <v>0</v>
      </c>
      <c r="AM1008" s="479">
        <f>'a.Equipe projet'!F1030</f>
        <v>0</v>
      </c>
      <c r="AN1008" s="479">
        <f>'a.Equipe projet'!G1030</f>
        <v>0</v>
      </c>
      <c r="AO1008" s="479">
        <f>'a.Equipe projet'!H1030</f>
        <v>0</v>
      </c>
      <c r="AP1008" s="479">
        <f>'a.Equipe projet'!I1030</f>
        <v>0</v>
      </c>
      <c r="AQ1008" s="479">
        <f>'a.Equipe projet'!J1030</f>
        <v>0</v>
      </c>
      <c r="AR1008" s="479">
        <f>'a.Equipe projet'!K1030</f>
        <v>0</v>
      </c>
      <c r="AS1008" s="479">
        <f>'a.Equipe projet'!L1030</f>
        <v>0</v>
      </c>
      <c r="AU1008" s="479">
        <f>'c.Prestataires'!D1029</f>
        <v>0</v>
      </c>
      <c r="AV1008" s="479">
        <f>'c.Prestataires'!E1029</f>
        <v>0</v>
      </c>
      <c r="AW1008" s="479">
        <f>'c.Prestataires'!F1029</f>
        <v>0</v>
      </c>
      <c r="AX1008" s="479">
        <f>'c.Prestataires'!G1029</f>
        <v>0</v>
      </c>
      <c r="AY1008" s="479">
        <f>'c.Prestataires'!H1029</f>
        <v>0</v>
      </c>
      <c r="BA1008" s="479">
        <f>'d.Points de vente&amp;récupération'!D1031</f>
        <v>0</v>
      </c>
      <c r="BB1008" s="479">
        <f>'d.Points de vente&amp;récupération'!E1031</f>
        <v>0</v>
      </c>
      <c r="BC1008" s="479">
        <f>'d.Points de vente&amp;récupération'!F1031</f>
        <v>0</v>
      </c>
      <c r="BD1008" s="479">
        <f>'d.Points de vente&amp;récupération'!G1031</f>
        <v>0</v>
      </c>
      <c r="BE1008" s="479">
        <f>'d.Points de vente&amp;récupération'!H1031</f>
        <v>0</v>
      </c>
      <c r="BF1008" s="479">
        <f>'d.Points de vente&amp;récupération'!I1031</f>
        <v>0</v>
      </c>
      <c r="BG1008" s="479">
        <f>'d.Points de vente&amp;récupération'!J1031</f>
        <v>0</v>
      </c>
      <c r="BH1008" s="479">
        <f>'d.Points de vente&amp;récupération'!K1031</f>
        <v>0</v>
      </c>
    </row>
    <row r="1009" spans="15:60">
      <c r="O1009">
        <v>1006</v>
      </c>
      <c r="P1009" t="str">
        <f>_xlfn.XLOOKUP(O1009,'1.Fiche candidature (à remplir)'!AB:AB,'1.Fiche candidature (à remplir)'!D:D)</f>
        <v>Prestation de mise au format des supports print</v>
      </c>
      <c r="Q1009" t="str">
        <f>_xlfn.XLOOKUP(O1009,'1.Fiche candidature (à remplir)'!AB:AB,'1.Fiche candidature (à remplir)'!AC:AC)</f>
        <v>Campagne_1</v>
      </c>
      <c r="R1009" t="str">
        <f>_xlfn.XLOOKUP(O1009,'1.Fiche candidature (à remplir)'!AB:AB,'1.Fiche candidature (à remplir)'!E:E)</f>
        <v>A compléter</v>
      </c>
      <c r="S1009">
        <f>_xlfn.XLOOKUP(O1009,'1.Fiche candidature (à remplir)'!AB:AB,'1.Fiche candidature (à remplir)'!F:F)</f>
        <v>0</v>
      </c>
      <c r="T1009">
        <f>_xlfn.XLOOKUP(O1009,'1.Fiche candidature (à remplir)'!AB:AB,'1.Fiche candidature (à remplir)'!G:G)</f>
        <v>0</v>
      </c>
      <c r="U1009">
        <f>_xlfn.XLOOKUP(O1009,'1.Fiche candidature (à remplir)'!AB:AB,'1.Fiche candidature (à remplir)'!H:H)</f>
        <v>0</v>
      </c>
      <c r="V1009" t="str">
        <f>_xlfn.XLOOKUP(O1009,'1.Fiche candidature (à remplir)'!AB:AB,'1.Fiche candidature (à remplir)'!I:I)</f>
        <v>A compléter</v>
      </c>
      <c r="W1009" t="str">
        <f>_xlfn.XLOOKUP(O1009,'1.Fiche candidature (à remplir)'!AB:AB,'1.Fiche candidature (à remplir)'!L:L)</f>
        <v>A remplir</v>
      </c>
      <c r="X1009">
        <f>_xlfn.XLOOKUP(O1009,'1.Fiche candidature (à remplir)'!AB:AB,'1.Fiche candidature (à remplir)'!M:M)</f>
        <v>0</v>
      </c>
      <c r="Y1009">
        <f>_xlfn.XLOOKUP(O1009,'1.Fiche candidature (à remplir)'!AB:AB,'1.Fiche candidature (à remplir)'!N:N)</f>
        <v>0</v>
      </c>
      <c r="Z1009">
        <f>_xlfn.XLOOKUP(O1009,'1.Fiche candidature (à remplir)'!AB:AB,'1.Fiche candidature (à remplir)'!P:P)</f>
        <v>0</v>
      </c>
      <c r="AC1009" s="479">
        <f>b.Groupement!D1035</f>
        <v>0</v>
      </c>
      <c r="AD1009" s="479">
        <f>b.Groupement!E1035</f>
        <v>0</v>
      </c>
      <c r="AE1009" s="479">
        <f>b.Groupement!F1035</f>
        <v>0</v>
      </c>
      <c r="AF1009" s="479">
        <f>b.Groupement!G1035</f>
        <v>0</v>
      </c>
      <c r="AG1009" s="479">
        <f>b.Groupement!H1035</f>
        <v>0</v>
      </c>
      <c r="AH1009" s="479">
        <f>b.Groupement!I1035</f>
        <v>0</v>
      </c>
      <c r="AI1009" s="479">
        <f>b.Groupement!J1035</f>
        <v>0</v>
      </c>
      <c r="AK1009" s="479">
        <f>'a.Equipe projet'!D1031</f>
        <v>0</v>
      </c>
      <c r="AL1009" s="479">
        <f>'a.Equipe projet'!E1031</f>
        <v>0</v>
      </c>
      <c r="AM1009" s="479">
        <f>'a.Equipe projet'!F1031</f>
        <v>0</v>
      </c>
      <c r="AN1009" s="479">
        <f>'a.Equipe projet'!G1031</f>
        <v>0</v>
      </c>
      <c r="AO1009" s="479">
        <f>'a.Equipe projet'!H1031</f>
        <v>0</v>
      </c>
      <c r="AP1009" s="479">
        <f>'a.Equipe projet'!I1031</f>
        <v>0</v>
      </c>
      <c r="AQ1009" s="479">
        <f>'a.Equipe projet'!J1031</f>
        <v>0</v>
      </c>
      <c r="AR1009" s="479">
        <f>'a.Equipe projet'!K1031</f>
        <v>0</v>
      </c>
      <c r="AS1009" s="479">
        <f>'a.Equipe projet'!L1031</f>
        <v>0</v>
      </c>
      <c r="AU1009" s="479">
        <f>'c.Prestataires'!D1030</f>
        <v>0</v>
      </c>
      <c r="AV1009" s="479">
        <f>'c.Prestataires'!E1030</f>
        <v>0</v>
      </c>
      <c r="AW1009" s="479">
        <f>'c.Prestataires'!F1030</f>
        <v>0</v>
      </c>
      <c r="AX1009" s="479">
        <f>'c.Prestataires'!G1030</f>
        <v>0</v>
      </c>
      <c r="AY1009" s="479">
        <f>'c.Prestataires'!H1030</f>
        <v>0</v>
      </c>
      <c r="BA1009" s="479">
        <f>'d.Points de vente&amp;récupération'!D1032</f>
        <v>0</v>
      </c>
      <c r="BB1009" s="479">
        <f>'d.Points de vente&amp;récupération'!E1032</f>
        <v>0</v>
      </c>
      <c r="BC1009" s="479">
        <f>'d.Points de vente&amp;récupération'!F1032</f>
        <v>0</v>
      </c>
      <c r="BD1009" s="479">
        <f>'d.Points de vente&amp;récupération'!G1032</f>
        <v>0</v>
      </c>
      <c r="BE1009" s="479">
        <f>'d.Points de vente&amp;récupération'!H1032</f>
        <v>0</v>
      </c>
      <c r="BF1009" s="479">
        <f>'d.Points de vente&amp;récupération'!I1032</f>
        <v>0</v>
      </c>
      <c r="BG1009" s="479">
        <f>'d.Points de vente&amp;récupération'!J1032</f>
        <v>0</v>
      </c>
      <c r="BH1009" s="479">
        <f>'d.Points de vente&amp;récupération'!K1032</f>
        <v>0</v>
      </c>
    </row>
    <row r="1010" spans="15:60">
      <c r="O1010">
        <v>1007</v>
      </c>
      <c r="P1010" t="str">
        <f>_xlfn.XLOOKUP(O1010,'1.Fiche candidature (à remplir)'!AB:AB,'1.Fiche candidature (à remplir)'!D:D)</f>
        <v>Prestation de mise au format des supports print</v>
      </c>
      <c r="Q1010" t="str">
        <f>_xlfn.XLOOKUP(O1010,'1.Fiche candidature (à remplir)'!AB:AB,'1.Fiche candidature (à remplir)'!AC:AC)</f>
        <v>Campagne_1</v>
      </c>
      <c r="R1010" t="str">
        <f>_xlfn.XLOOKUP(O1010,'1.Fiche candidature (à remplir)'!AB:AB,'1.Fiche candidature (à remplir)'!E:E)</f>
        <v>A compléter</v>
      </c>
      <c r="S1010">
        <f>_xlfn.XLOOKUP(O1010,'1.Fiche candidature (à remplir)'!AB:AB,'1.Fiche candidature (à remplir)'!F:F)</f>
        <v>0</v>
      </c>
      <c r="T1010">
        <f>_xlfn.XLOOKUP(O1010,'1.Fiche candidature (à remplir)'!AB:AB,'1.Fiche candidature (à remplir)'!G:G)</f>
        <v>0</v>
      </c>
      <c r="U1010">
        <f>_xlfn.XLOOKUP(O1010,'1.Fiche candidature (à remplir)'!AB:AB,'1.Fiche candidature (à remplir)'!H:H)</f>
        <v>0</v>
      </c>
      <c r="V1010" t="str">
        <f>_xlfn.XLOOKUP(O1010,'1.Fiche candidature (à remplir)'!AB:AB,'1.Fiche candidature (à remplir)'!I:I)</f>
        <v>A compléter</v>
      </c>
      <c r="W1010" t="str">
        <f>_xlfn.XLOOKUP(O1010,'1.Fiche candidature (à remplir)'!AB:AB,'1.Fiche candidature (à remplir)'!L:L)</f>
        <v>A remplir</v>
      </c>
      <c r="X1010">
        <f>_xlfn.XLOOKUP(O1010,'1.Fiche candidature (à remplir)'!AB:AB,'1.Fiche candidature (à remplir)'!M:M)</f>
        <v>0</v>
      </c>
      <c r="Y1010">
        <f>_xlfn.XLOOKUP(O1010,'1.Fiche candidature (à remplir)'!AB:AB,'1.Fiche candidature (à remplir)'!N:N)</f>
        <v>0</v>
      </c>
      <c r="Z1010">
        <f>_xlfn.XLOOKUP(O1010,'1.Fiche candidature (à remplir)'!AB:AB,'1.Fiche candidature (à remplir)'!P:P)</f>
        <v>0</v>
      </c>
      <c r="AC1010" s="479">
        <f>b.Groupement!D1036</f>
        <v>0</v>
      </c>
      <c r="AD1010" s="479">
        <f>b.Groupement!E1036</f>
        <v>0</v>
      </c>
      <c r="AE1010" s="479">
        <f>b.Groupement!F1036</f>
        <v>0</v>
      </c>
      <c r="AF1010" s="479">
        <f>b.Groupement!G1036</f>
        <v>0</v>
      </c>
      <c r="AG1010" s="479">
        <f>b.Groupement!H1036</f>
        <v>0</v>
      </c>
      <c r="AH1010" s="479">
        <f>b.Groupement!I1036</f>
        <v>0</v>
      </c>
      <c r="AI1010" s="479">
        <f>b.Groupement!J1036</f>
        <v>0</v>
      </c>
      <c r="AK1010" s="479">
        <f>'a.Equipe projet'!D1032</f>
        <v>0</v>
      </c>
      <c r="AL1010" s="479">
        <f>'a.Equipe projet'!E1032</f>
        <v>0</v>
      </c>
      <c r="AM1010" s="479">
        <f>'a.Equipe projet'!F1032</f>
        <v>0</v>
      </c>
      <c r="AN1010" s="479">
        <f>'a.Equipe projet'!G1032</f>
        <v>0</v>
      </c>
      <c r="AO1010" s="479">
        <f>'a.Equipe projet'!H1032</f>
        <v>0</v>
      </c>
      <c r="AP1010" s="479">
        <f>'a.Equipe projet'!I1032</f>
        <v>0</v>
      </c>
      <c r="AQ1010" s="479">
        <f>'a.Equipe projet'!J1032</f>
        <v>0</v>
      </c>
      <c r="AR1010" s="479">
        <f>'a.Equipe projet'!K1032</f>
        <v>0</v>
      </c>
      <c r="AS1010" s="479">
        <f>'a.Equipe projet'!L1032</f>
        <v>0</v>
      </c>
      <c r="AU1010" s="479">
        <f>'c.Prestataires'!D1031</f>
        <v>0</v>
      </c>
      <c r="AV1010" s="479">
        <f>'c.Prestataires'!E1031</f>
        <v>0</v>
      </c>
      <c r="AW1010" s="479">
        <f>'c.Prestataires'!F1031</f>
        <v>0</v>
      </c>
      <c r="AX1010" s="479">
        <f>'c.Prestataires'!G1031</f>
        <v>0</v>
      </c>
      <c r="AY1010" s="479">
        <f>'c.Prestataires'!H1031</f>
        <v>0</v>
      </c>
      <c r="BA1010" s="479">
        <f>'d.Points de vente&amp;récupération'!D1033</f>
        <v>0</v>
      </c>
      <c r="BB1010" s="479">
        <f>'d.Points de vente&amp;récupération'!E1033</f>
        <v>0</v>
      </c>
      <c r="BC1010" s="479">
        <f>'d.Points de vente&amp;récupération'!F1033</f>
        <v>0</v>
      </c>
      <c r="BD1010" s="479">
        <f>'d.Points de vente&amp;récupération'!G1033</f>
        <v>0</v>
      </c>
      <c r="BE1010" s="479">
        <f>'d.Points de vente&amp;récupération'!H1033</f>
        <v>0</v>
      </c>
      <c r="BF1010" s="479">
        <f>'d.Points de vente&amp;récupération'!I1033</f>
        <v>0</v>
      </c>
      <c r="BG1010" s="479">
        <f>'d.Points de vente&amp;récupération'!J1033</f>
        <v>0</v>
      </c>
      <c r="BH1010" s="479">
        <f>'d.Points de vente&amp;récupération'!K1033</f>
        <v>0</v>
      </c>
    </row>
    <row r="1011" spans="15:60">
      <c r="O1011">
        <v>1008</v>
      </c>
      <c r="P1011" t="str">
        <f>_xlfn.XLOOKUP(O1011,'1.Fiche candidature (à remplir)'!AB:AB,'1.Fiche candidature (à remplir)'!D:D)</f>
        <v>Prestation de mise au format des supports print</v>
      </c>
      <c r="Q1011" t="str">
        <f>_xlfn.XLOOKUP(O1011,'1.Fiche candidature (à remplir)'!AB:AB,'1.Fiche candidature (à remplir)'!AC:AC)</f>
        <v>Campagne_1</v>
      </c>
      <c r="R1011" t="str">
        <f>_xlfn.XLOOKUP(O1011,'1.Fiche candidature (à remplir)'!AB:AB,'1.Fiche candidature (à remplir)'!E:E)</f>
        <v>A compléter</v>
      </c>
      <c r="S1011">
        <f>_xlfn.XLOOKUP(O1011,'1.Fiche candidature (à remplir)'!AB:AB,'1.Fiche candidature (à remplir)'!F:F)</f>
        <v>0</v>
      </c>
      <c r="T1011">
        <f>_xlfn.XLOOKUP(O1011,'1.Fiche candidature (à remplir)'!AB:AB,'1.Fiche candidature (à remplir)'!G:G)</f>
        <v>0</v>
      </c>
      <c r="U1011">
        <f>_xlfn.XLOOKUP(O1011,'1.Fiche candidature (à remplir)'!AB:AB,'1.Fiche candidature (à remplir)'!H:H)</f>
        <v>0</v>
      </c>
      <c r="V1011" t="str">
        <f>_xlfn.XLOOKUP(O1011,'1.Fiche candidature (à remplir)'!AB:AB,'1.Fiche candidature (à remplir)'!I:I)</f>
        <v>A compléter</v>
      </c>
      <c r="W1011" t="str">
        <f>_xlfn.XLOOKUP(O1011,'1.Fiche candidature (à remplir)'!AB:AB,'1.Fiche candidature (à remplir)'!L:L)</f>
        <v>A remplir</v>
      </c>
      <c r="X1011">
        <f>_xlfn.XLOOKUP(O1011,'1.Fiche candidature (à remplir)'!AB:AB,'1.Fiche candidature (à remplir)'!M:M)</f>
        <v>0</v>
      </c>
      <c r="Y1011">
        <f>_xlfn.XLOOKUP(O1011,'1.Fiche candidature (à remplir)'!AB:AB,'1.Fiche candidature (à remplir)'!N:N)</f>
        <v>0</v>
      </c>
      <c r="Z1011">
        <f>_xlfn.XLOOKUP(O1011,'1.Fiche candidature (à remplir)'!AB:AB,'1.Fiche candidature (à remplir)'!P:P)</f>
        <v>0</v>
      </c>
      <c r="AC1011" s="479">
        <f>b.Groupement!D1037</f>
        <v>0</v>
      </c>
      <c r="AD1011" s="479">
        <f>b.Groupement!E1037</f>
        <v>0</v>
      </c>
      <c r="AE1011" s="479">
        <f>b.Groupement!F1037</f>
        <v>0</v>
      </c>
      <c r="AF1011" s="479">
        <f>b.Groupement!G1037</f>
        <v>0</v>
      </c>
      <c r="AG1011" s="479">
        <f>b.Groupement!H1037</f>
        <v>0</v>
      </c>
      <c r="AH1011" s="479">
        <f>b.Groupement!I1037</f>
        <v>0</v>
      </c>
      <c r="AI1011" s="479">
        <f>b.Groupement!J1037</f>
        <v>0</v>
      </c>
      <c r="AK1011" s="479">
        <f>'a.Equipe projet'!D1033</f>
        <v>0</v>
      </c>
      <c r="AL1011" s="479">
        <f>'a.Equipe projet'!E1033</f>
        <v>0</v>
      </c>
      <c r="AM1011" s="479">
        <f>'a.Equipe projet'!F1033</f>
        <v>0</v>
      </c>
      <c r="AN1011" s="479">
        <f>'a.Equipe projet'!G1033</f>
        <v>0</v>
      </c>
      <c r="AO1011" s="479">
        <f>'a.Equipe projet'!H1033</f>
        <v>0</v>
      </c>
      <c r="AP1011" s="479">
        <f>'a.Equipe projet'!I1033</f>
        <v>0</v>
      </c>
      <c r="AQ1011" s="479">
        <f>'a.Equipe projet'!J1033</f>
        <v>0</v>
      </c>
      <c r="AR1011" s="479">
        <f>'a.Equipe projet'!K1033</f>
        <v>0</v>
      </c>
      <c r="AS1011" s="479">
        <f>'a.Equipe projet'!L1033</f>
        <v>0</v>
      </c>
      <c r="AU1011" s="479">
        <f>'c.Prestataires'!D1032</f>
        <v>0</v>
      </c>
      <c r="AV1011" s="479">
        <f>'c.Prestataires'!E1032</f>
        <v>0</v>
      </c>
      <c r="AW1011" s="479">
        <f>'c.Prestataires'!F1032</f>
        <v>0</v>
      </c>
      <c r="AX1011" s="479">
        <f>'c.Prestataires'!G1032</f>
        <v>0</v>
      </c>
      <c r="AY1011" s="479">
        <f>'c.Prestataires'!H1032</f>
        <v>0</v>
      </c>
      <c r="BA1011" s="479">
        <f>'d.Points de vente&amp;récupération'!D1034</f>
        <v>0</v>
      </c>
      <c r="BB1011" s="479">
        <f>'d.Points de vente&amp;récupération'!E1034</f>
        <v>0</v>
      </c>
      <c r="BC1011" s="479">
        <f>'d.Points de vente&amp;récupération'!F1034</f>
        <v>0</v>
      </c>
      <c r="BD1011" s="479">
        <f>'d.Points de vente&amp;récupération'!G1034</f>
        <v>0</v>
      </c>
      <c r="BE1011" s="479">
        <f>'d.Points de vente&amp;récupération'!H1034</f>
        <v>0</v>
      </c>
      <c r="BF1011" s="479">
        <f>'d.Points de vente&amp;récupération'!I1034</f>
        <v>0</v>
      </c>
      <c r="BG1011" s="479">
        <f>'d.Points de vente&amp;récupération'!J1034</f>
        <v>0</v>
      </c>
      <c r="BH1011" s="479">
        <f>'d.Points de vente&amp;récupération'!K1034</f>
        <v>0</v>
      </c>
    </row>
    <row r="1012" spans="15:60">
      <c r="O1012">
        <v>1009</v>
      </c>
      <c r="P1012" t="str">
        <f>_xlfn.XLOOKUP(O1012,'1.Fiche candidature (à remplir)'!AB:AB,'1.Fiche candidature (à remplir)'!D:D)</f>
        <v>Achat en banque d'image
(max : 15 000 € HT)</v>
      </c>
      <c r="Q1012" t="str">
        <f>_xlfn.XLOOKUP(O1012,'1.Fiche candidature (à remplir)'!AB:AB,'1.Fiche candidature (à remplir)'!AC:AC)</f>
        <v>Campagne_1</v>
      </c>
      <c r="R1012" t="str">
        <f>_xlfn.XLOOKUP(O1012,'1.Fiche candidature (à remplir)'!AB:AB,'1.Fiche candidature (à remplir)'!E:E)</f>
        <v>A compléter</v>
      </c>
      <c r="S1012">
        <f>_xlfn.XLOOKUP(O1012,'1.Fiche candidature (à remplir)'!AB:AB,'1.Fiche candidature (à remplir)'!F:F)</f>
        <v>0</v>
      </c>
      <c r="T1012">
        <f>_xlfn.XLOOKUP(O1012,'1.Fiche candidature (à remplir)'!AB:AB,'1.Fiche candidature (à remplir)'!G:G)</f>
        <v>0</v>
      </c>
      <c r="U1012">
        <f>_xlfn.XLOOKUP(O1012,'1.Fiche candidature (à remplir)'!AB:AB,'1.Fiche candidature (à remplir)'!H:H)</f>
        <v>0</v>
      </c>
      <c r="V1012" t="str">
        <f>_xlfn.XLOOKUP(O1012,'1.Fiche candidature (à remplir)'!AB:AB,'1.Fiche candidature (à remplir)'!I:I)</f>
        <v>A compléter</v>
      </c>
      <c r="W1012" t="str">
        <f>_xlfn.XLOOKUP(O1012,'1.Fiche candidature (à remplir)'!AB:AB,'1.Fiche candidature (à remplir)'!L:L)</f>
        <v>A remplir</v>
      </c>
      <c r="X1012">
        <f>_xlfn.XLOOKUP(O1012,'1.Fiche candidature (à remplir)'!AB:AB,'1.Fiche candidature (à remplir)'!M:M)</f>
        <v>0</v>
      </c>
      <c r="Y1012">
        <f>_xlfn.XLOOKUP(O1012,'1.Fiche candidature (à remplir)'!AB:AB,'1.Fiche candidature (à remplir)'!N:N)</f>
        <v>0</v>
      </c>
      <c r="Z1012">
        <f>_xlfn.XLOOKUP(O1012,'1.Fiche candidature (à remplir)'!AB:AB,'1.Fiche candidature (à remplir)'!P:P)</f>
        <v>0</v>
      </c>
      <c r="AC1012" s="479">
        <f>b.Groupement!D1038</f>
        <v>0</v>
      </c>
      <c r="AD1012" s="479">
        <f>b.Groupement!E1038</f>
        <v>0</v>
      </c>
      <c r="AE1012" s="479">
        <f>b.Groupement!F1038</f>
        <v>0</v>
      </c>
      <c r="AF1012" s="479">
        <f>b.Groupement!G1038</f>
        <v>0</v>
      </c>
      <c r="AG1012" s="479">
        <f>b.Groupement!H1038</f>
        <v>0</v>
      </c>
      <c r="AH1012" s="479">
        <f>b.Groupement!I1038</f>
        <v>0</v>
      </c>
      <c r="AI1012" s="479">
        <f>b.Groupement!J1038</f>
        <v>0</v>
      </c>
      <c r="AK1012" s="479">
        <f>'a.Equipe projet'!D1034</f>
        <v>0</v>
      </c>
      <c r="AL1012" s="479">
        <f>'a.Equipe projet'!E1034</f>
        <v>0</v>
      </c>
      <c r="AM1012" s="479">
        <f>'a.Equipe projet'!F1034</f>
        <v>0</v>
      </c>
      <c r="AN1012" s="479">
        <f>'a.Equipe projet'!G1034</f>
        <v>0</v>
      </c>
      <c r="AO1012" s="479">
        <f>'a.Equipe projet'!H1034</f>
        <v>0</v>
      </c>
      <c r="AP1012" s="479">
        <f>'a.Equipe projet'!I1034</f>
        <v>0</v>
      </c>
      <c r="AQ1012" s="479">
        <f>'a.Equipe projet'!J1034</f>
        <v>0</v>
      </c>
      <c r="AR1012" s="479">
        <f>'a.Equipe projet'!K1034</f>
        <v>0</v>
      </c>
      <c r="AS1012" s="479">
        <f>'a.Equipe projet'!L1034</f>
        <v>0</v>
      </c>
      <c r="AU1012" s="479">
        <f>'c.Prestataires'!D1033</f>
        <v>0</v>
      </c>
      <c r="AV1012" s="479">
        <f>'c.Prestataires'!E1033</f>
        <v>0</v>
      </c>
      <c r="AW1012" s="479">
        <f>'c.Prestataires'!F1033</f>
        <v>0</v>
      </c>
      <c r="AX1012" s="479">
        <f>'c.Prestataires'!G1033</f>
        <v>0</v>
      </c>
      <c r="AY1012" s="479">
        <f>'c.Prestataires'!H1033</f>
        <v>0</v>
      </c>
      <c r="BA1012" s="479">
        <f>'d.Points de vente&amp;récupération'!D1035</f>
        <v>0</v>
      </c>
      <c r="BB1012" s="479">
        <f>'d.Points de vente&amp;récupération'!E1035</f>
        <v>0</v>
      </c>
      <c r="BC1012" s="479">
        <f>'d.Points de vente&amp;récupération'!F1035</f>
        <v>0</v>
      </c>
      <c r="BD1012" s="479">
        <f>'d.Points de vente&amp;récupération'!G1035</f>
        <v>0</v>
      </c>
      <c r="BE1012" s="479">
        <f>'d.Points de vente&amp;récupération'!H1035</f>
        <v>0</v>
      </c>
      <c r="BF1012" s="479">
        <f>'d.Points de vente&amp;récupération'!I1035</f>
        <v>0</v>
      </c>
      <c r="BG1012" s="479">
        <f>'d.Points de vente&amp;récupération'!J1035</f>
        <v>0</v>
      </c>
      <c r="BH1012" s="479">
        <f>'d.Points de vente&amp;récupération'!K1035</f>
        <v>0</v>
      </c>
    </row>
    <row r="1013" spans="15:60">
      <c r="O1013">
        <v>1010</v>
      </c>
      <c r="P1013" t="str">
        <f>_xlfn.XLOOKUP(O1013,'1.Fiche candidature (à remplir)'!AB:AB,'1.Fiche candidature (à remplir)'!D:D)</f>
        <v>Achat en banque d'image</v>
      </c>
      <c r="Q1013" t="str">
        <f>_xlfn.XLOOKUP(O1013,'1.Fiche candidature (à remplir)'!AB:AB,'1.Fiche candidature (à remplir)'!AC:AC)</f>
        <v>Campagne_1</v>
      </c>
      <c r="R1013" t="str">
        <f>_xlfn.XLOOKUP(O1013,'1.Fiche candidature (à remplir)'!AB:AB,'1.Fiche candidature (à remplir)'!E:E)</f>
        <v>A compléter</v>
      </c>
      <c r="S1013">
        <f>_xlfn.XLOOKUP(O1013,'1.Fiche candidature (à remplir)'!AB:AB,'1.Fiche candidature (à remplir)'!F:F)</f>
        <v>0</v>
      </c>
      <c r="T1013">
        <f>_xlfn.XLOOKUP(O1013,'1.Fiche candidature (à remplir)'!AB:AB,'1.Fiche candidature (à remplir)'!G:G)</f>
        <v>0</v>
      </c>
      <c r="U1013">
        <f>_xlfn.XLOOKUP(O1013,'1.Fiche candidature (à remplir)'!AB:AB,'1.Fiche candidature (à remplir)'!H:H)</f>
        <v>0</v>
      </c>
      <c r="V1013" t="str">
        <f>_xlfn.XLOOKUP(O1013,'1.Fiche candidature (à remplir)'!AB:AB,'1.Fiche candidature (à remplir)'!I:I)</f>
        <v>A compléter</v>
      </c>
      <c r="W1013" t="str">
        <f>_xlfn.XLOOKUP(O1013,'1.Fiche candidature (à remplir)'!AB:AB,'1.Fiche candidature (à remplir)'!L:L)</f>
        <v>A remplir</v>
      </c>
      <c r="X1013">
        <f>_xlfn.XLOOKUP(O1013,'1.Fiche candidature (à remplir)'!AB:AB,'1.Fiche candidature (à remplir)'!M:M)</f>
        <v>0</v>
      </c>
      <c r="Y1013">
        <f>_xlfn.XLOOKUP(O1013,'1.Fiche candidature (à remplir)'!AB:AB,'1.Fiche candidature (à remplir)'!N:N)</f>
        <v>0</v>
      </c>
      <c r="Z1013">
        <f>_xlfn.XLOOKUP(O1013,'1.Fiche candidature (à remplir)'!AB:AB,'1.Fiche candidature (à remplir)'!P:P)</f>
        <v>0</v>
      </c>
      <c r="AC1013" s="479">
        <f>b.Groupement!D1039</f>
        <v>0</v>
      </c>
      <c r="AD1013" s="479">
        <f>b.Groupement!E1039</f>
        <v>0</v>
      </c>
      <c r="AE1013" s="479">
        <f>b.Groupement!F1039</f>
        <v>0</v>
      </c>
      <c r="AF1013" s="479">
        <f>b.Groupement!G1039</f>
        <v>0</v>
      </c>
      <c r="AG1013" s="479">
        <f>b.Groupement!H1039</f>
        <v>0</v>
      </c>
      <c r="AH1013" s="479">
        <f>b.Groupement!I1039</f>
        <v>0</v>
      </c>
      <c r="AI1013" s="479">
        <f>b.Groupement!J1039</f>
        <v>0</v>
      </c>
      <c r="AK1013" s="479">
        <f>'a.Equipe projet'!D1035</f>
        <v>0</v>
      </c>
      <c r="AL1013" s="479">
        <f>'a.Equipe projet'!E1035</f>
        <v>0</v>
      </c>
      <c r="AM1013" s="479">
        <f>'a.Equipe projet'!F1035</f>
        <v>0</v>
      </c>
      <c r="AN1013" s="479">
        <f>'a.Equipe projet'!G1035</f>
        <v>0</v>
      </c>
      <c r="AO1013" s="479">
        <f>'a.Equipe projet'!H1035</f>
        <v>0</v>
      </c>
      <c r="AP1013" s="479">
        <f>'a.Equipe projet'!I1035</f>
        <v>0</v>
      </c>
      <c r="AQ1013" s="479">
        <f>'a.Equipe projet'!J1035</f>
        <v>0</v>
      </c>
      <c r="AR1013" s="479">
        <f>'a.Equipe projet'!K1035</f>
        <v>0</v>
      </c>
      <c r="AS1013" s="479">
        <f>'a.Equipe projet'!L1035</f>
        <v>0</v>
      </c>
      <c r="AU1013" s="479">
        <f>'c.Prestataires'!D1034</f>
        <v>0</v>
      </c>
      <c r="AV1013" s="479">
        <f>'c.Prestataires'!E1034</f>
        <v>0</v>
      </c>
      <c r="AW1013" s="479">
        <f>'c.Prestataires'!F1034</f>
        <v>0</v>
      </c>
      <c r="AX1013" s="479">
        <f>'c.Prestataires'!G1034</f>
        <v>0</v>
      </c>
      <c r="AY1013" s="479">
        <f>'c.Prestataires'!H1034</f>
        <v>0</v>
      </c>
      <c r="BA1013" s="479">
        <f>'d.Points de vente&amp;récupération'!D1036</f>
        <v>0</v>
      </c>
      <c r="BB1013" s="479">
        <f>'d.Points de vente&amp;récupération'!E1036</f>
        <v>0</v>
      </c>
      <c r="BC1013" s="479">
        <f>'d.Points de vente&amp;récupération'!F1036</f>
        <v>0</v>
      </c>
      <c r="BD1013" s="479">
        <f>'d.Points de vente&amp;récupération'!G1036</f>
        <v>0</v>
      </c>
      <c r="BE1013" s="479">
        <f>'d.Points de vente&amp;récupération'!H1036</f>
        <v>0</v>
      </c>
      <c r="BF1013" s="479">
        <f>'d.Points de vente&amp;récupération'!I1036</f>
        <v>0</v>
      </c>
      <c r="BG1013" s="479">
        <f>'d.Points de vente&amp;récupération'!J1036</f>
        <v>0</v>
      </c>
      <c r="BH1013" s="479">
        <f>'d.Points de vente&amp;récupération'!K1036</f>
        <v>0</v>
      </c>
    </row>
    <row r="1014" spans="15:60">
      <c r="O1014">
        <v>1011</v>
      </c>
      <c r="P1014" t="str">
        <f>_xlfn.XLOOKUP(O1014,'1.Fiche candidature (à remplir)'!AB:AB,'1.Fiche candidature (à remplir)'!D:D)</f>
        <v>Achat en banque d'image</v>
      </c>
      <c r="Q1014" t="str">
        <f>_xlfn.XLOOKUP(O1014,'1.Fiche candidature (à remplir)'!AB:AB,'1.Fiche candidature (à remplir)'!AC:AC)</f>
        <v>Campagne_1</v>
      </c>
      <c r="R1014" t="str">
        <f>_xlfn.XLOOKUP(O1014,'1.Fiche candidature (à remplir)'!AB:AB,'1.Fiche candidature (à remplir)'!E:E)</f>
        <v>A compléter</v>
      </c>
      <c r="S1014">
        <f>_xlfn.XLOOKUP(O1014,'1.Fiche candidature (à remplir)'!AB:AB,'1.Fiche candidature (à remplir)'!F:F)</f>
        <v>0</v>
      </c>
      <c r="T1014">
        <f>_xlfn.XLOOKUP(O1014,'1.Fiche candidature (à remplir)'!AB:AB,'1.Fiche candidature (à remplir)'!G:G)</f>
        <v>0</v>
      </c>
      <c r="U1014">
        <f>_xlfn.XLOOKUP(O1014,'1.Fiche candidature (à remplir)'!AB:AB,'1.Fiche candidature (à remplir)'!H:H)</f>
        <v>0</v>
      </c>
      <c r="V1014" t="str">
        <f>_xlfn.XLOOKUP(O1014,'1.Fiche candidature (à remplir)'!AB:AB,'1.Fiche candidature (à remplir)'!I:I)</f>
        <v>A compléter</v>
      </c>
      <c r="W1014" t="str">
        <f>_xlfn.XLOOKUP(O1014,'1.Fiche candidature (à remplir)'!AB:AB,'1.Fiche candidature (à remplir)'!L:L)</f>
        <v>A remplir</v>
      </c>
      <c r="X1014">
        <f>_xlfn.XLOOKUP(O1014,'1.Fiche candidature (à remplir)'!AB:AB,'1.Fiche candidature (à remplir)'!M:M)</f>
        <v>0</v>
      </c>
      <c r="Y1014">
        <f>_xlfn.XLOOKUP(O1014,'1.Fiche candidature (à remplir)'!AB:AB,'1.Fiche candidature (à remplir)'!N:N)</f>
        <v>0</v>
      </c>
      <c r="Z1014">
        <f>_xlfn.XLOOKUP(O1014,'1.Fiche candidature (à remplir)'!AB:AB,'1.Fiche candidature (à remplir)'!P:P)</f>
        <v>0</v>
      </c>
      <c r="AC1014" s="479">
        <f>b.Groupement!D1040</f>
        <v>0</v>
      </c>
      <c r="AD1014" s="479">
        <f>b.Groupement!E1040</f>
        <v>0</v>
      </c>
      <c r="AE1014" s="479">
        <f>b.Groupement!F1040</f>
        <v>0</v>
      </c>
      <c r="AF1014" s="479">
        <f>b.Groupement!G1040</f>
        <v>0</v>
      </c>
      <c r="AG1014" s="479">
        <f>b.Groupement!H1040</f>
        <v>0</v>
      </c>
      <c r="AH1014" s="479">
        <f>b.Groupement!I1040</f>
        <v>0</v>
      </c>
      <c r="AI1014" s="479">
        <f>b.Groupement!J1040</f>
        <v>0</v>
      </c>
      <c r="AK1014" s="479">
        <f>'a.Equipe projet'!D1036</f>
        <v>0</v>
      </c>
      <c r="AL1014" s="479">
        <f>'a.Equipe projet'!E1036</f>
        <v>0</v>
      </c>
      <c r="AM1014" s="479">
        <f>'a.Equipe projet'!F1036</f>
        <v>0</v>
      </c>
      <c r="AN1014" s="479">
        <f>'a.Equipe projet'!G1036</f>
        <v>0</v>
      </c>
      <c r="AO1014" s="479">
        <f>'a.Equipe projet'!H1036</f>
        <v>0</v>
      </c>
      <c r="AP1014" s="479">
        <f>'a.Equipe projet'!I1036</f>
        <v>0</v>
      </c>
      <c r="AQ1014" s="479">
        <f>'a.Equipe projet'!J1036</f>
        <v>0</v>
      </c>
      <c r="AR1014" s="479">
        <f>'a.Equipe projet'!K1036</f>
        <v>0</v>
      </c>
      <c r="AS1014" s="479">
        <f>'a.Equipe projet'!L1036</f>
        <v>0</v>
      </c>
      <c r="AU1014" s="479">
        <f>'c.Prestataires'!D1035</f>
        <v>0</v>
      </c>
      <c r="AV1014" s="479">
        <f>'c.Prestataires'!E1035</f>
        <v>0</v>
      </c>
      <c r="AW1014" s="479">
        <f>'c.Prestataires'!F1035</f>
        <v>0</v>
      </c>
      <c r="AX1014" s="479">
        <f>'c.Prestataires'!G1035</f>
        <v>0</v>
      </c>
      <c r="AY1014" s="479">
        <f>'c.Prestataires'!H1035</f>
        <v>0</v>
      </c>
      <c r="BA1014" s="479">
        <f>'d.Points de vente&amp;récupération'!D1037</f>
        <v>0</v>
      </c>
      <c r="BB1014" s="479">
        <f>'d.Points de vente&amp;récupération'!E1037</f>
        <v>0</v>
      </c>
      <c r="BC1014" s="479">
        <f>'d.Points de vente&amp;récupération'!F1037</f>
        <v>0</v>
      </c>
      <c r="BD1014" s="479">
        <f>'d.Points de vente&amp;récupération'!G1037</f>
        <v>0</v>
      </c>
      <c r="BE1014" s="479">
        <f>'d.Points de vente&amp;récupération'!H1037</f>
        <v>0</v>
      </c>
      <c r="BF1014" s="479">
        <f>'d.Points de vente&amp;récupération'!I1037</f>
        <v>0</v>
      </c>
      <c r="BG1014" s="479">
        <f>'d.Points de vente&amp;récupération'!J1037</f>
        <v>0</v>
      </c>
      <c r="BH1014" s="479">
        <f>'d.Points de vente&amp;récupération'!K1037</f>
        <v>0</v>
      </c>
    </row>
    <row r="1015" spans="15:60">
      <c r="O1015">
        <v>1012</v>
      </c>
      <c r="P1015" t="str">
        <f>_xlfn.XLOOKUP(O1015,'1.Fiche candidature (à remplir)'!AB:AB,'1.Fiche candidature (à remplir)'!D:D)</f>
        <v>Achat en banque d'image</v>
      </c>
      <c r="Q1015" t="str">
        <f>_xlfn.XLOOKUP(O1015,'1.Fiche candidature (à remplir)'!AB:AB,'1.Fiche candidature (à remplir)'!AC:AC)</f>
        <v>Campagne_1</v>
      </c>
      <c r="R1015" t="str">
        <f>_xlfn.XLOOKUP(O1015,'1.Fiche candidature (à remplir)'!AB:AB,'1.Fiche candidature (à remplir)'!E:E)</f>
        <v>A compléter</v>
      </c>
      <c r="S1015">
        <f>_xlfn.XLOOKUP(O1015,'1.Fiche candidature (à remplir)'!AB:AB,'1.Fiche candidature (à remplir)'!F:F)</f>
        <v>0</v>
      </c>
      <c r="T1015">
        <f>_xlfn.XLOOKUP(O1015,'1.Fiche candidature (à remplir)'!AB:AB,'1.Fiche candidature (à remplir)'!G:G)</f>
        <v>0</v>
      </c>
      <c r="U1015">
        <f>_xlfn.XLOOKUP(O1015,'1.Fiche candidature (à remplir)'!AB:AB,'1.Fiche candidature (à remplir)'!H:H)</f>
        <v>0</v>
      </c>
      <c r="V1015" t="str">
        <f>_xlfn.XLOOKUP(O1015,'1.Fiche candidature (à remplir)'!AB:AB,'1.Fiche candidature (à remplir)'!I:I)</f>
        <v>A compléter</v>
      </c>
      <c r="W1015" t="str">
        <f>_xlfn.XLOOKUP(O1015,'1.Fiche candidature (à remplir)'!AB:AB,'1.Fiche candidature (à remplir)'!L:L)</f>
        <v>A remplir</v>
      </c>
      <c r="X1015">
        <f>_xlfn.XLOOKUP(O1015,'1.Fiche candidature (à remplir)'!AB:AB,'1.Fiche candidature (à remplir)'!M:M)</f>
        <v>0</v>
      </c>
      <c r="Y1015">
        <f>_xlfn.XLOOKUP(O1015,'1.Fiche candidature (à remplir)'!AB:AB,'1.Fiche candidature (à remplir)'!N:N)</f>
        <v>0</v>
      </c>
      <c r="Z1015">
        <f>_xlfn.XLOOKUP(O1015,'1.Fiche candidature (à remplir)'!AB:AB,'1.Fiche candidature (à remplir)'!P:P)</f>
        <v>0</v>
      </c>
      <c r="AC1015" s="479">
        <f>b.Groupement!D1041</f>
        <v>0</v>
      </c>
      <c r="AD1015" s="479">
        <f>b.Groupement!E1041</f>
        <v>0</v>
      </c>
      <c r="AE1015" s="479">
        <f>b.Groupement!F1041</f>
        <v>0</v>
      </c>
      <c r="AF1015" s="479">
        <f>b.Groupement!G1041</f>
        <v>0</v>
      </c>
      <c r="AG1015" s="479">
        <f>b.Groupement!H1041</f>
        <v>0</v>
      </c>
      <c r="AH1015" s="479">
        <f>b.Groupement!I1041</f>
        <v>0</v>
      </c>
      <c r="AI1015" s="479">
        <f>b.Groupement!J1041</f>
        <v>0</v>
      </c>
      <c r="AK1015" s="479">
        <f>'a.Equipe projet'!D1037</f>
        <v>0</v>
      </c>
      <c r="AL1015" s="479">
        <f>'a.Equipe projet'!E1037</f>
        <v>0</v>
      </c>
      <c r="AM1015" s="479">
        <f>'a.Equipe projet'!F1037</f>
        <v>0</v>
      </c>
      <c r="AN1015" s="479">
        <f>'a.Equipe projet'!G1037</f>
        <v>0</v>
      </c>
      <c r="AO1015" s="479">
        <f>'a.Equipe projet'!H1037</f>
        <v>0</v>
      </c>
      <c r="AP1015" s="479">
        <f>'a.Equipe projet'!I1037</f>
        <v>0</v>
      </c>
      <c r="AQ1015" s="479">
        <f>'a.Equipe projet'!J1037</f>
        <v>0</v>
      </c>
      <c r="AR1015" s="479">
        <f>'a.Equipe projet'!K1037</f>
        <v>0</v>
      </c>
      <c r="AS1015" s="479">
        <f>'a.Equipe projet'!L1037</f>
        <v>0</v>
      </c>
      <c r="AU1015" s="479">
        <f>'c.Prestataires'!D1036</f>
        <v>0</v>
      </c>
      <c r="AV1015" s="479">
        <f>'c.Prestataires'!E1036</f>
        <v>0</v>
      </c>
      <c r="AW1015" s="479">
        <f>'c.Prestataires'!F1036</f>
        <v>0</v>
      </c>
      <c r="AX1015" s="479">
        <f>'c.Prestataires'!G1036</f>
        <v>0</v>
      </c>
      <c r="AY1015" s="479">
        <f>'c.Prestataires'!H1036</f>
        <v>0</v>
      </c>
      <c r="BA1015" s="479">
        <f>'d.Points de vente&amp;récupération'!D1038</f>
        <v>0</v>
      </c>
      <c r="BB1015" s="479">
        <f>'d.Points de vente&amp;récupération'!E1038</f>
        <v>0</v>
      </c>
      <c r="BC1015" s="479">
        <f>'d.Points de vente&amp;récupération'!F1038</f>
        <v>0</v>
      </c>
      <c r="BD1015" s="479">
        <f>'d.Points de vente&amp;récupération'!G1038</f>
        <v>0</v>
      </c>
      <c r="BE1015" s="479">
        <f>'d.Points de vente&amp;récupération'!H1038</f>
        <v>0</v>
      </c>
      <c r="BF1015" s="479">
        <f>'d.Points de vente&amp;récupération'!I1038</f>
        <v>0</v>
      </c>
      <c r="BG1015" s="479">
        <f>'d.Points de vente&amp;récupération'!J1038</f>
        <v>0</v>
      </c>
      <c r="BH1015" s="479">
        <f>'d.Points de vente&amp;récupération'!K1038</f>
        <v>0</v>
      </c>
    </row>
    <row r="1016" spans="15:60">
      <c r="O1016">
        <v>1013</v>
      </c>
      <c r="P1016" t="str">
        <f>_xlfn.XLOOKUP(O1016,'1.Fiche candidature (à remplir)'!AB:AB,'1.Fiche candidature (à remplir)'!D:D)</f>
        <v>Achat en banque d'image</v>
      </c>
      <c r="Q1016" t="str">
        <f>_xlfn.XLOOKUP(O1016,'1.Fiche candidature (à remplir)'!AB:AB,'1.Fiche candidature (à remplir)'!AC:AC)</f>
        <v>Campagne_1</v>
      </c>
      <c r="R1016" t="str">
        <f>_xlfn.XLOOKUP(O1016,'1.Fiche candidature (à remplir)'!AB:AB,'1.Fiche candidature (à remplir)'!E:E)</f>
        <v>A compléter</v>
      </c>
      <c r="S1016">
        <f>_xlfn.XLOOKUP(O1016,'1.Fiche candidature (à remplir)'!AB:AB,'1.Fiche candidature (à remplir)'!F:F)</f>
        <v>0</v>
      </c>
      <c r="T1016">
        <f>_xlfn.XLOOKUP(O1016,'1.Fiche candidature (à remplir)'!AB:AB,'1.Fiche candidature (à remplir)'!G:G)</f>
        <v>0</v>
      </c>
      <c r="U1016">
        <f>_xlfn.XLOOKUP(O1016,'1.Fiche candidature (à remplir)'!AB:AB,'1.Fiche candidature (à remplir)'!H:H)</f>
        <v>0</v>
      </c>
      <c r="V1016" t="str">
        <f>_xlfn.XLOOKUP(O1016,'1.Fiche candidature (à remplir)'!AB:AB,'1.Fiche candidature (à remplir)'!I:I)</f>
        <v>A compléter</v>
      </c>
      <c r="W1016" t="str">
        <f>_xlfn.XLOOKUP(O1016,'1.Fiche candidature (à remplir)'!AB:AB,'1.Fiche candidature (à remplir)'!L:L)</f>
        <v>A remplir</v>
      </c>
      <c r="X1016">
        <f>_xlfn.XLOOKUP(O1016,'1.Fiche candidature (à remplir)'!AB:AB,'1.Fiche candidature (à remplir)'!M:M)</f>
        <v>0</v>
      </c>
      <c r="Y1016">
        <f>_xlfn.XLOOKUP(O1016,'1.Fiche candidature (à remplir)'!AB:AB,'1.Fiche candidature (à remplir)'!N:N)</f>
        <v>0</v>
      </c>
      <c r="Z1016">
        <f>_xlfn.XLOOKUP(O1016,'1.Fiche candidature (à remplir)'!AB:AB,'1.Fiche candidature (à remplir)'!P:P)</f>
        <v>0</v>
      </c>
      <c r="AC1016" s="479">
        <f>b.Groupement!D1042</f>
        <v>0</v>
      </c>
      <c r="AD1016" s="479">
        <f>b.Groupement!E1042</f>
        <v>0</v>
      </c>
      <c r="AE1016" s="479">
        <f>b.Groupement!F1042</f>
        <v>0</v>
      </c>
      <c r="AF1016" s="479">
        <f>b.Groupement!G1042</f>
        <v>0</v>
      </c>
      <c r="AG1016" s="479">
        <f>b.Groupement!H1042</f>
        <v>0</v>
      </c>
      <c r="AH1016" s="479">
        <f>b.Groupement!I1042</f>
        <v>0</v>
      </c>
      <c r="AI1016" s="479">
        <f>b.Groupement!J1042</f>
        <v>0</v>
      </c>
      <c r="AK1016" s="479">
        <f>'a.Equipe projet'!D1038</f>
        <v>0</v>
      </c>
      <c r="AL1016" s="479">
        <f>'a.Equipe projet'!E1038</f>
        <v>0</v>
      </c>
      <c r="AM1016" s="479">
        <f>'a.Equipe projet'!F1038</f>
        <v>0</v>
      </c>
      <c r="AN1016" s="479">
        <f>'a.Equipe projet'!G1038</f>
        <v>0</v>
      </c>
      <c r="AO1016" s="479">
        <f>'a.Equipe projet'!H1038</f>
        <v>0</v>
      </c>
      <c r="AP1016" s="479">
        <f>'a.Equipe projet'!I1038</f>
        <v>0</v>
      </c>
      <c r="AQ1016" s="479">
        <f>'a.Equipe projet'!J1038</f>
        <v>0</v>
      </c>
      <c r="AR1016" s="479">
        <f>'a.Equipe projet'!K1038</f>
        <v>0</v>
      </c>
      <c r="AS1016" s="479">
        <f>'a.Equipe projet'!L1038</f>
        <v>0</v>
      </c>
      <c r="AU1016" s="479">
        <f>'c.Prestataires'!D1037</f>
        <v>0</v>
      </c>
      <c r="AV1016" s="479">
        <f>'c.Prestataires'!E1037</f>
        <v>0</v>
      </c>
      <c r="AW1016" s="479">
        <f>'c.Prestataires'!F1037</f>
        <v>0</v>
      </c>
      <c r="AX1016" s="479">
        <f>'c.Prestataires'!G1037</f>
        <v>0</v>
      </c>
      <c r="AY1016" s="479">
        <f>'c.Prestataires'!H1037</f>
        <v>0</v>
      </c>
      <c r="BA1016" s="479">
        <f>'d.Points de vente&amp;récupération'!D1039</f>
        <v>0</v>
      </c>
      <c r="BB1016" s="479">
        <f>'d.Points de vente&amp;récupération'!E1039</f>
        <v>0</v>
      </c>
      <c r="BC1016" s="479">
        <f>'d.Points de vente&amp;récupération'!F1039</f>
        <v>0</v>
      </c>
      <c r="BD1016" s="479">
        <f>'d.Points de vente&amp;récupération'!G1039</f>
        <v>0</v>
      </c>
      <c r="BE1016" s="479">
        <f>'d.Points de vente&amp;récupération'!H1039</f>
        <v>0</v>
      </c>
      <c r="BF1016" s="479">
        <f>'d.Points de vente&amp;récupération'!I1039</f>
        <v>0</v>
      </c>
      <c r="BG1016" s="479">
        <f>'d.Points de vente&amp;récupération'!J1039</f>
        <v>0</v>
      </c>
      <c r="BH1016" s="479">
        <f>'d.Points de vente&amp;récupération'!K1039</f>
        <v>0</v>
      </c>
    </row>
    <row r="1017" spans="15:60">
      <c r="O1017">
        <v>1014</v>
      </c>
      <c r="P1017" t="str">
        <f>_xlfn.XLOOKUP(O1017,'1.Fiche candidature (à remplir)'!AB:AB,'1.Fiche candidature (à remplir)'!D:D)</f>
        <v>Moyens humains Directeur (taux horaire brut plafonné)
Remplissez l’onglet « a. Équipe projet ».</v>
      </c>
      <c r="Q1017" t="str">
        <f>_xlfn.XLOOKUP(O1017,'1.Fiche candidature (à remplir)'!AB:AB,'1.Fiche candidature (à remplir)'!AC:AC)</f>
        <v>Campagne_1</v>
      </c>
      <c r="R1017" t="str">
        <f>_xlfn.XLOOKUP(O1017,'1.Fiche candidature (à remplir)'!AB:AB,'1.Fiche candidature (à remplir)'!E:E)</f>
        <v>A compléter</v>
      </c>
      <c r="S1017">
        <f>_xlfn.XLOOKUP(O1017,'1.Fiche candidature (à remplir)'!AB:AB,'1.Fiche candidature (à remplir)'!F:F)</f>
        <v>0</v>
      </c>
      <c r="T1017">
        <f>_xlfn.XLOOKUP(O1017,'1.Fiche candidature (à remplir)'!AB:AB,'1.Fiche candidature (à remplir)'!G:G)</f>
        <v>103.21100917431193</v>
      </c>
      <c r="U1017">
        <f>_xlfn.XLOOKUP(O1017,'1.Fiche candidature (à remplir)'!AB:AB,'1.Fiche candidature (à remplir)'!H:H)</f>
        <v>0</v>
      </c>
      <c r="V1017" t="str">
        <f>_xlfn.XLOOKUP(O1017,'1.Fiche candidature (à remplir)'!AB:AB,'1.Fiche candidature (à remplir)'!I:I)</f>
        <v>X</v>
      </c>
      <c r="W1017" t="str">
        <f>_xlfn.XLOOKUP(O1017,'1.Fiche candidature (à remplir)'!AB:AB,'1.Fiche candidature (à remplir)'!L:L)</f>
        <v>A remplir</v>
      </c>
      <c r="X1017">
        <f>_xlfn.XLOOKUP(O1017,'1.Fiche candidature (à remplir)'!AB:AB,'1.Fiche candidature (à remplir)'!M:M)</f>
        <v>0</v>
      </c>
      <c r="Y1017">
        <f>_xlfn.XLOOKUP(O1017,'1.Fiche candidature (à remplir)'!AB:AB,'1.Fiche candidature (à remplir)'!N:N)</f>
        <v>0</v>
      </c>
      <c r="Z1017">
        <f>_xlfn.XLOOKUP(O1017,'1.Fiche candidature (à remplir)'!AB:AB,'1.Fiche candidature (à remplir)'!P:P)</f>
        <v>0</v>
      </c>
      <c r="AC1017" s="479">
        <f>b.Groupement!D1043</f>
        <v>0</v>
      </c>
      <c r="AD1017" s="479">
        <f>b.Groupement!E1043</f>
        <v>0</v>
      </c>
      <c r="AE1017" s="479">
        <f>b.Groupement!F1043</f>
        <v>0</v>
      </c>
      <c r="AF1017" s="479">
        <f>b.Groupement!G1043</f>
        <v>0</v>
      </c>
      <c r="AG1017" s="479">
        <f>b.Groupement!H1043</f>
        <v>0</v>
      </c>
      <c r="AH1017" s="479">
        <f>b.Groupement!I1043</f>
        <v>0</v>
      </c>
      <c r="AI1017" s="479">
        <f>b.Groupement!J1043</f>
        <v>0</v>
      </c>
      <c r="AK1017" s="479">
        <f>'a.Equipe projet'!D1039</f>
        <v>0</v>
      </c>
      <c r="AL1017" s="479">
        <f>'a.Equipe projet'!E1039</f>
        <v>0</v>
      </c>
      <c r="AM1017" s="479">
        <f>'a.Equipe projet'!F1039</f>
        <v>0</v>
      </c>
      <c r="AN1017" s="479">
        <f>'a.Equipe projet'!G1039</f>
        <v>0</v>
      </c>
      <c r="AO1017" s="479">
        <f>'a.Equipe projet'!H1039</f>
        <v>0</v>
      </c>
      <c r="AP1017" s="479">
        <f>'a.Equipe projet'!I1039</f>
        <v>0</v>
      </c>
      <c r="AQ1017" s="479">
        <f>'a.Equipe projet'!J1039</f>
        <v>0</v>
      </c>
      <c r="AR1017" s="479">
        <f>'a.Equipe projet'!K1039</f>
        <v>0</v>
      </c>
      <c r="AS1017" s="479">
        <f>'a.Equipe projet'!L1039</f>
        <v>0</v>
      </c>
      <c r="AU1017" s="479">
        <f>'c.Prestataires'!D1038</f>
        <v>0</v>
      </c>
      <c r="AV1017" s="479">
        <f>'c.Prestataires'!E1038</f>
        <v>0</v>
      </c>
      <c r="AW1017" s="479">
        <f>'c.Prestataires'!F1038</f>
        <v>0</v>
      </c>
      <c r="AX1017" s="479">
        <f>'c.Prestataires'!G1038</f>
        <v>0</v>
      </c>
      <c r="AY1017" s="479">
        <f>'c.Prestataires'!H1038</f>
        <v>0</v>
      </c>
      <c r="BA1017" s="479">
        <f>'d.Points de vente&amp;récupération'!D1040</f>
        <v>0</v>
      </c>
      <c r="BB1017" s="479">
        <f>'d.Points de vente&amp;récupération'!E1040</f>
        <v>0</v>
      </c>
      <c r="BC1017" s="479">
        <f>'d.Points de vente&amp;récupération'!F1040</f>
        <v>0</v>
      </c>
      <c r="BD1017" s="479">
        <f>'d.Points de vente&amp;récupération'!G1040</f>
        <v>0</v>
      </c>
      <c r="BE1017" s="479">
        <f>'d.Points de vente&amp;récupération'!H1040</f>
        <v>0</v>
      </c>
      <c r="BF1017" s="479">
        <f>'d.Points de vente&amp;récupération'!I1040</f>
        <v>0</v>
      </c>
      <c r="BG1017" s="479">
        <f>'d.Points de vente&amp;récupération'!J1040</f>
        <v>0</v>
      </c>
      <c r="BH1017" s="479">
        <f>'d.Points de vente&amp;récupération'!K1040</f>
        <v>0</v>
      </c>
    </row>
    <row r="1018" spans="15:60">
      <c r="O1018">
        <v>1015</v>
      </c>
      <c r="P1018" t="str">
        <f>_xlfn.XLOOKUP(O1018,'1.Fiche candidature (à remplir)'!AB:AB,'1.Fiche candidature (à remplir)'!D:D)</f>
        <v>Moyens humains Cadre sénior (taux horaire brut plafonné)
Remplissez l’onglet « a. Équipe projet ».</v>
      </c>
      <c r="Q1018" t="str">
        <f>_xlfn.XLOOKUP(O1018,'1.Fiche candidature (à remplir)'!AB:AB,'1.Fiche candidature (à remplir)'!AC:AC)</f>
        <v>Campagne_1</v>
      </c>
      <c r="R1018" t="str">
        <f>_xlfn.XLOOKUP(O1018,'1.Fiche candidature (à remplir)'!AB:AB,'1.Fiche candidature (à remplir)'!E:E)</f>
        <v>A compléter</v>
      </c>
      <c r="S1018">
        <f>_xlfn.XLOOKUP(O1018,'1.Fiche candidature (à remplir)'!AB:AB,'1.Fiche candidature (à remplir)'!F:F)</f>
        <v>0</v>
      </c>
      <c r="T1018">
        <f>_xlfn.XLOOKUP(O1018,'1.Fiche candidature (à remplir)'!AB:AB,'1.Fiche candidature (à remplir)'!G:G)</f>
        <v>68.807339449541288</v>
      </c>
      <c r="U1018">
        <f>_xlfn.XLOOKUP(O1018,'1.Fiche candidature (à remplir)'!AB:AB,'1.Fiche candidature (à remplir)'!H:H)</f>
        <v>0</v>
      </c>
      <c r="V1018" t="str">
        <f>_xlfn.XLOOKUP(O1018,'1.Fiche candidature (à remplir)'!AB:AB,'1.Fiche candidature (à remplir)'!I:I)</f>
        <v>X</v>
      </c>
      <c r="W1018" t="str">
        <f>_xlfn.XLOOKUP(O1018,'1.Fiche candidature (à remplir)'!AB:AB,'1.Fiche candidature (à remplir)'!L:L)</f>
        <v>A remplir</v>
      </c>
      <c r="X1018">
        <f>_xlfn.XLOOKUP(O1018,'1.Fiche candidature (à remplir)'!AB:AB,'1.Fiche candidature (à remplir)'!M:M)</f>
        <v>0</v>
      </c>
      <c r="Y1018">
        <f>_xlfn.XLOOKUP(O1018,'1.Fiche candidature (à remplir)'!AB:AB,'1.Fiche candidature (à remplir)'!N:N)</f>
        <v>0</v>
      </c>
      <c r="Z1018">
        <f>_xlfn.XLOOKUP(O1018,'1.Fiche candidature (à remplir)'!AB:AB,'1.Fiche candidature (à remplir)'!P:P)</f>
        <v>0</v>
      </c>
      <c r="AC1018" s="479">
        <f>b.Groupement!D1044</f>
        <v>0</v>
      </c>
      <c r="AD1018" s="479">
        <f>b.Groupement!E1044</f>
        <v>0</v>
      </c>
      <c r="AE1018" s="479">
        <f>b.Groupement!F1044</f>
        <v>0</v>
      </c>
      <c r="AF1018" s="479">
        <f>b.Groupement!G1044</f>
        <v>0</v>
      </c>
      <c r="AG1018" s="479">
        <f>b.Groupement!H1044</f>
        <v>0</v>
      </c>
      <c r="AH1018" s="479">
        <f>b.Groupement!I1044</f>
        <v>0</v>
      </c>
      <c r="AI1018" s="479">
        <f>b.Groupement!J1044</f>
        <v>0</v>
      </c>
      <c r="AK1018" s="479">
        <f>'a.Equipe projet'!D1040</f>
        <v>0</v>
      </c>
      <c r="AL1018" s="479">
        <f>'a.Equipe projet'!E1040</f>
        <v>0</v>
      </c>
      <c r="AM1018" s="479">
        <f>'a.Equipe projet'!F1040</f>
        <v>0</v>
      </c>
      <c r="AN1018" s="479">
        <f>'a.Equipe projet'!G1040</f>
        <v>0</v>
      </c>
      <c r="AO1018" s="479">
        <f>'a.Equipe projet'!H1040</f>
        <v>0</v>
      </c>
      <c r="AP1018" s="479">
        <f>'a.Equipe projet'!I1040</f>
        <v>0</v>
      </c>
      <c r="AQ1018" s="479">
        <f>'a.Equipe projet'!J1040</f>
        <v>0</v>
      </c>
      <c r="AR1018" s="479">
        <f>'a.Equipe projet'!K1040</f>
        <v>0</v>
      </c>
      <c r="AS1018" s="479">
        <f>'a.Equipe projet'!L1040</f>
        <v>0</v>
      </c>
      <c r="AU1018" s="479">
        <f>'c.Prestataires'!D1039</f>
        <v>0</v>
      </c>
      <c r="AV1018" s="479">
        <f>'c.Prestataires'!E1039</f>
        <v>0</v>
      </c>
      <c r="AW1018" s="479">
        <f>'c.Prestataires'!F1039</f>
        <v>0</v>
      </c>
      <c r="AX1018" s="479">
        <f>'c.Prestataires'!G1039</f>
        <v>0</v>
      </c>
      <c r="AY1018" s="479">
        <f>'c.Prestataires'!H1039</f>
        <v>0</v>
      </c>
      <c r="BA1018" s="479">
        <f>'d.Points de vente&amp;récupération'!D1041</f>
        <v>0</v>
      </c>
      <c r="BB1018" s="479">
        <f>'d.Points de vente&amp;récupération'!E1041</f>
        <v>0</v>
      </c>
      <c r="BC1018" s="479">
        <f>'d.Points de vente&amp;récupération'!F1041</f>
        <v>0</v>
      </c>
      <c r="BD1018" s="479">
        <f>'d.Points de vente&amp;récupération'!G1041</f>
        <v>0</v>
      </c>
      <c r="BE1018" s="479">
        <f>'d.Points de vente&amp;récupération'!H1041</f>
        <v>0</v>
      </c>
      <c r="BF1018" s="479">
        <f>'d.Points de vente&amp;récupération'!I1041</f>
        <v>0</v>
      </c>
      <c r="BG1018" s="479">
        <f>'d.Points de vente&amp;récupération'!J1041</f>
        <v>0</v>
      </c>
      <c r="BH1018" s="479">
        <f>'d.Points de vente&amp;récupération'!K1041</f>
        <v>0</v>
      </c>
    </row>
    <row r="1019" spans="15:60">
      <c r="O1019">
        <v>1016</v>
      </c>
      <c r="P1019" t="str">
        <f>_xlfn.XLOOKUP(O1019,'1.Fiche candidature (à remplir)'!AB:AB,'1.Fiche candidature (à remplir)'!D:D)</f>
        <v>Moyens humains Cadre junior (taux horaire brut plafonné)
Remplissez l’onglet « a. Équipe projet ».</v>
      </c>
      <c r="Q1019" t="str">
        <f>_xlfn.XLOOKUP(O1019,'1.Fiche candidature (à remplir)'!AB:AB,'1.Fiche candidature (à remplir)'!AC:AC)</f>
        <v>Campagne_1</v>
      </c>
      <c r="R1019" t="str">
        <f>_xlfn.XLOOKUP(O1019,'1.Fiche candidature (à remplir)'!AB:AB,'1.Fiche candidature (à remplir)'!E:E)</f>
        <v>A compléter</v>
      </c>
      <c r="S1019">
        <f>_xlfn.XLOOKUP(O1019,'1.Fiche candidature (à remplir)'!AB:AB,'1.Fiche candidature (à remplir)'!F:F)</f>
        <v>0</v>
      </c>
      <c r="T1019">
        <f>_xlfn.XLOOKUP(O1019,'1.Fiche candidature (à remplir)'!AB:AB,'1.Fiche candidature (à remplir)'!G:G)</f>
        <v>34.403669724770644</v>
      </c>
      <c r="U1019">
        <f>_xlfn.XLOOKUP(O1019,'1.Fiche candidature (à remplir)'!AB:AB,'1.Fiche candidature (à remplir)'!H:H)</f>
        <v>0</v>
      </c>
      <c r="V1019" t="str">
        <f>_xlfn.XLOOKUP(O1019,'1.Fiche candidature (à remplir)'!AB:AB,'1.Fiche candidature (à remplir)'!I:I)</f>
        <v>X</v>
      </c>
      <c r="W1019" t="str">
        <f>_xlfn.XLOOKUP(O1019,'1.Fiche candidature (à remplir)'!AB:AB,'1.Fiche candidature (à remplir)'!L:L)</f>
        <v>A remplir</v>
      </c>
      <c r="X1019">
        <f>_xlfn.XLOOKUP(O1019,'1.Fiche candidature (à remplir)'!AB:AB,'1.Fiche candidature (à remplir)'!M:M)</f>
        <v>0</v>
      </c>
      <c r="Y1019">
        <f>_xlfn.XLOOKUP(O1019,'1.Fiche candidature (à remplir)'!AB:AB,'1.Fiche candidature (à remplir)'!N:N)</f>
        <v>0</v>
      </c>
      <c r="Z1019">
        <f>_xlfn.XLOOKUP(O1019,'1.Fiche candidature (à remplir)'!AB:AB,'1.Fiche candidature (à remplir)'!P:P)</f>
        <v>0</v>
      </c>
      <c r="AC1019" s="479">
        <f>b.Groupement!D1045</f>
        <v>0</v>
      </c>
      <c r="AD1019" s="479">
        <f>b.Groupement!E1045</f>
        <v>0</v>
      </c>
      <c r="AE1019" s="479">
        <f>b.Groupement!F1045</f>
        <v>0</v>
      </c>
      <c r="AF1019" s="479">
        <f>b.Groupement!G1045</f>
        <v>0</v>
      </c>
      <c r="AG1019" s="479">
        <f>b.Groupement!H1045</f>
        <v>0</v>
      </c>
      <c r="AH1019" s="479">
        <f>b.Groupement!I1045</f>
        <v>0</v>
      </c>
      <c r="AI1019" s="479">
        <f>b.Groupement!J1045</f>
        <v>0</v>
      </c>
      <c r="AK1019" s="479">
        <f>'a.Equipe projet'!D1041</f>
        <v>0</v>
      </c>
      <c r="AL1019" s="479">
        <f>'a.Equipe projet'!E1041</f>
        <v>0</v>
      </c>
      <c r="AM1019" s="479">
        <f>'a.Equipe projet'!F1041</f>
        <v>0</v>
      </c>
      <c r="AN1019" s="479">
        <f>'a.Equipe projet'!G1041</f>
        <v>0</v>
      </c>
      <c r="AO1019" s="479">
        <f>'a.Equipe projet'!H1041</f>
        <v>0</v>
      </c>
      <c r="AP1019" s="479">
        <f>'a.Equipe projet'!I1041</f>
        <v>0</v>
      </c>
      <c r="AQ1019" s="479">
        <f>'a.Equipe projet'!J1041</f>
        <v>0</v>
      </c>
      <c r="AR1019" s="479">
        <f>'a.Equipe projet'!K1041</f>
        <v>0</v>
      </c>
      <c r="AS1019" s="479">
        <f>'a.Equipe projet'!L1041</f>
        <v>0</v>
      </c>
      <c r="AU1019" s="479">
        <f>'c.Prestataires'!D1040</f>
        <v>0</v>
      </c>
      <c r="AV1019" s="479">
        <f>'c.Prestataires'!E1040</f>
        <v>0</v>
      </c>
      <c r="AW1019" s="479">
        <f>'c.Prestataires'!F1040</f>
        <v>0</v>
      </c>
      <c r="AX1019" s="479">
        <f>'c.Prestataires'!G1040</f>
        <v>0</v>
      </c>
      <c r="AY1019" s="479">
        <f>'c.Prestataires'!H1040</f>
        <v>0</v>
      </c>
      <c r="BA1019" s="479">
        <f>'d.Points de vente&amp;récupération'!D1042</f>
        <v>0</v>
      </c>
      <c r="BB1019" s="479">
        <f>'d.Points de vente&amp;récupération'!E1042</f>
        <v>0</v>
      </c>
      <c r="BC1019" s="479">
        <f>'d.Points de vente&amp;récupération'!F1042</f>
        <v>0</v>
      </c>
      <c r="BD1019" s="479">
        <f>'d.Points de vente&amp;récupération'!G1042</f>
        <v>0</v>
      </c>
      <c r="BE1019" s="479">
        <f>'d.Points de vente&amp;récupération'!H1042</f>
        <v>0</v>
      </c>
      <c r="BF1019" s="479">
        <f>'d.Points de vente&amp;récupération'!I1042</f>
        <v>0</v>
      </c>
      <c r="BG1019" s="479">
        <f>'d.Points de vente&amp;récupération'!J1042</f>
        <v>0</v>
      </c>
      <c r="BH1019" s="479">
        <f>'d.Points de vente&amp;récupération'!K1042</f>
        <v>0</v>
      </c>
    </row>
    <row r="1020" spans="15:60">
      <c r="O1020">
        <v>1017</v>
      </c>
      <c r="P1020" t="str">
        <f>_xlfn.XLOOKUP(O1020,'1.Fiche candidature (à remplir)'!AB:AB,'1.Fiche candidature (à remplir)'!D:D)</f>
        <v>Moyens humains Ouvrier (taux horaire brut plafonné)
Remplissez l’onglet « a. Équipe projet ».</v>
      </c>
      <c r="Q1020" t="str">
        <f>_xlfn.XLOOKUP(O1020,'1.Fiche candidature (à remplir)'!AB:AB,'1.Fiche candidature (à remplir)'!AC:AC)</f>
        <v>Campagne_1</v>
      </c>
      <c r="R1020" t="str">
        <f>_xlfn.XLOOKUP(O1020,'1.Fiche candidature (à remplir)'!AB:AB,'1.Fiche candidature (à remplir)'!E:E)</f>
        <v>A compléter</v>
      </c>
      <c r="S1020">
        <f>_xlfn.XLOOKUP(O1020,'1.Fiche candidature (à remplir)'!AB:AB,'1.Fiche candidature (à remplir)'!F:F)</f>
        <v>0</v>
      </c>
      <c r="T1020">
        <f>_xlfn.XLOOKUP(O1020,'1.Fiche candidature (à remplir)'!AB:AB,'1.Fiche candidature (à remplir)'!G:G)</f>
        <v>27.522935779816514</v>
      </c>
      <c r="U1020">
        <f>_xlfn.XLOOKUP(O1020,'1.Fiche candidature (à remplir)'!AB:AB,'1.Fiche candidature (à remplir)'!H:H)</f>
        <v>0</v>
      </c>
      <c r="V1020" t="str">
        <f>_xlfn.XLOOKUP(O1020,'1.Fiche candidature (à remplir)'!AB:AB,'1.Fiche candidature (à remplir)'!I:I)</f>
        <v>X</v>
      </c>
      <c r="W1020" t="str">
        <f>_xlfn.XLOOKUP(O1020,'1.Fiche candidature (à remplir)'!AB:AB,'1.Fiche candidature (à remplir)'!L:L)</f>
        <v>A remplir</v>
      </c>
      <c r="X1020">
        <f>_xlfn.XLOOKUP(O1020,'1.Fiche candidature (à remplir)'!AB:AB,'1.Fiche candidature (à remplir)'!M:M)</f>
        <v>0</v>
      </c>
      <c r="Y1020">
        <f>_xlfn.XLOOKUP(O1020,'1.Fiche candidature (à remplir)'!AB:AB,'1.Fiche candidature (à remplir)'!N:N)</f>
        <v>0</v>
      </c>
      <c r="Z1020">
        <f>_xlfn.XLOOKUP(O1020,'1.Fiche candidature (à remplir)'!AB:AB,'1.Fiche candidature (à remplir)'!P:P)</f>
        <v>0</v>
      </c>
      <c r="AC1020" s="479">
        <f>b.Groupement!D1046</f>
        <v>0</v>
      </c>
      <c r="AD1020" s="479">
        <f>b.Groupement!E1046</f>
        <v>0</v>
      </c>
      <c r="AE1020" s="479">
        <f>b.Groupement!F1046</f>
        <v>0</v>
      </c>
      <c r="AF1020" s="479">
        <f>b.Groupement!G1046</f>
        <v>0</v>
      </c>
      <c r="AG1020" s="479">
        <f>b.Groupement!H1046</f>
        <v>0</v>
      </c>
      <c r="AH1020" s="479">
        <f>b.Groupement!I1046</f>
        <v>0</v>
      </c>
      <c r="AI1020" s="479">
        <f>b.Groupement!J1046</f>
        <v>0</v>
      </c>
      <c r="AK1020" s="479">
        <f>'a.Equipe projet'!D1042</f>
        <v>0</v>
      </c>
      <c r="AL1020" s="479">
        <f>'a.Equipe projet'!E1042</f>
        <v>0</v>
      </c>
      <c r="AM1020" s="479">
        <f>'a.Equipe projet'!F1042</f>
        <v>0</v>
      </c>
      <c r="AN1020" s="479">
        <f>'a.Equipe projet'!G1042</f>
        <v>0</v>
      </c>
      <c r="AO1020" s="479">
        <f>'a.Equipe projet'!H1042</f>
        <v>0</v>
      </c>
      <c r="AP1020" s="479">
        <f>'a.Equipe projet'!I1042</f>
        <v>0</v>
      </c>
      <c r="AQ1020" s="479">
        <f>'a.Equipe projet'!J1042</f>
        <v>0</v>
      </c>
      <c r="AR1020" s="479">
        <f>'a.Equipe projet'!K1042</f>
        <v>0</v>
      </c>
      <c r="AS1020" s="479">
        <f>'a.Equipe projet'!L1042</f>
        <v>0</v>
      </c>
      <c r="AU1020" s="479">
        <f>'c.Prestataires'!D1041</f>
        <v>0</v>
      </c>
      <c r="AV1020" s="479">
        <f>'c.Prestataires'!E1041</f>
        <v>0</v>
      </c>
      <c r="AW1020" s="479">
        <f>'c.Prestataires'!F1041</f>
        <v>0</v>
      </c>
      <c r="AX1020" s="479">
        <f>'c.Prestataires'!G1041</f>
        <v>0</v>
      </c>
      <c r="AY1020" s="479">
        <f>'c.Prestataires'!H1041</f>
        <v>0</v>
      </c>
      <c r="BA1020" s="479">
        <f>'d.Points de vente&amp;récupération'!D1043</f>
        <v>0</v>
      </c>
      <c r="BB1020" s="479">
        <f>'d.Points de vente&amp;récupération'!E1043</f>
        <v>0</v>
      </c>
      <c r="BC1020" s="479">
        <f>'d.Points de vente&amp;récupération'!F1043</f>
        <v>0</v>
      </c>
      <c r="BD1020" s="479">
        <f>'d.Points de vente&amp;récupération'!G1043</f>
        <v>0</v>
      </c>
      <c r="BE1020" s="479">
        <f>'d.Points de vente&amp;récupération'!H1043</f>
        <v>0</v>
      </c>
      <c r="BF1020" s="479">
        <f>'d.Points de vente&amp;récupération'!I1043</f>
        <v>0</v>
      </c>
      <c r="BG1020" s="479">
        <f>'d.Points de vente&amp;récupération'!J1043</f>
        <v>0</v>
      </c>
      <c r="BH1020" s="479">
        <f>'d.Points de vente&amp;récupération'!K1043</f>
        <v>0</v>
      </c>
    </row>
    <row r="1021" spans="15:60">
      <c r="O1021">
        <v>1018</v>
      </c>
      <c r="P1021" t="str">
        <f>_xlfn.XLOOKUP(O1021,'1.Fiche candidature (à remplir)'!AB:AB,'1.Fiche candidature (à remplir)'!D:D)</f>
        <v xml:space="preserve">Prestation d'agence d'influence
</v>
      </c>
      <c r="Q1021" t="str">
        <f>_xlfn.XLOOKUP(O1021,'1.Fiche candidature (à remplir)'!AB:AB,'1.Fiche candidature (à remplir)'!AC:AC)</f>
        <v>Campagne_2</v>
      </c>
      <c r="R1021" t="str">
        <f>_xlfn.XLOOKUP(O1021,'1.Fiche candidature (à remplir)'!AB:AB,'1.Fiche candidature (à remplir)'!E:E)</f>
        <v>A compléter</v>
      </c>
      <c r="S1021">
        <f>_xlfn.XLOOKUP(O1021,'1.Fiche candidature (à remplir)'!AB:AB,'1.Fiche candidature (à remplir)'!F:F)</f>
        <v>0</v>
      </c>
      <c r="T1021">
        <f>_xlfn.XLOOKUP(O1021,'1.Fiche candidature (à remplir)'!AB:AB,'1.Fiche candidature (à remplir)'!G:G)</f>
        <v>0</v>
      </c>
      <c r="U1021">
        <f>_xlfn.XLOOKUP(O1021,'1.Fiche candidature (à remplir)'!AB:AB,'1.Fiche candidature (à remplir)'!H:H)</f>
        <v>0</v>
      </c>
      <c r="V1021" t="str">
        <f>_xlfn.XLOOKUP(O1021,'1.Fiche candidature (à remplir)'!AB:AB,'1.Fiche candidature (à remplir)'!I:I)</f>
        <v>A compléter</v>
      </c>
      <c r="W1021" t="str">
        <f>_xlfn.XLOOKUP(O1021,'1.Fiche candidature (à remplir)'!AB:AB,'1.Fiche candidature (à remplir)'!L:L)</f>
        <v>A remplir</v>
      </c>
      <c r="X1021">
        <f>_xlfn.XLOOKUP(O1021,'1.Fiche candidature (à remplir)'!AB:AB,'1.Fiche candidature (à remplir)'!M:M)</f>
        <v>0</v>
      </c>
      <c r="Y1021">
        <f>_xlfn.XLOOKUP(O1021,'1.Fiche candidature (à remplir)'!AB:AB,'1.Fiche candidature (à remplir)'!N:N)</f>
        <v>0</v>
      </c>
      <c r="Z1021">
        <f>_xlfn.XLOOKUP(O1021,'1.Fiche candidature (à remplir)'!AB:AB,'1.Fiche candidature (à remplir)'!P:P)</f>
        <v>0</v>
      </c>
      <c r="AC1021" s="479">
        <f>b.Groupement!D1047</f>
        <v>0</v>
      </c>
      <c r="AD1021" s="479">
        <f>b.Groupement!E1047</f>
        <v>0</v>
      </c>
      <c r="AE1021" s="479">
        <f>b.Groupement!F1047</f>
        <v>0</v>
      </c>
      <c r="AF1021" s="479">
        <f>b.Groupement!G1047</f>
        <v>0</v>
      </c>
      <c r="AG1021" s="479">
        <f>b.Groupement!H1047</f>
        <v>0</v>
      </c>
      <c r="AH1021" s="479">
        <f>b.Groupement!I1047</f>
        <v>0</v>
      </c>
      <c r="AI1021" s="479">
        <f>b.Groupement!J1047</f>
        <v>0</v>
      </c>
      <c r="AK1021" s="479">
        <f>'a.Equipe projet'!D1043</f>
        <v>0</v>
      </c>
      <c r="AL1021" s="479">
        <f>'a.Equipe projet'!E1043</f>
        <v>0</v>
      </c>
      <c r="AM1021" s="479">
        <f>'a.Equipe projet'!F1043</f>
        <v>0</v>
      </c>
      <c r="AN1021" s="479">
        <f>'a.Equipe projet'!G1043</f>
        <v>0</v>
      </c>
      <c r="AO1021" s="479">
        <f>'a.Equipe projet'!H1043</f>
        <v>0</v>
      </c>
      <c r="AP1021" s="479">
        <f>'a.Equipe projet'!I1043</f>
        <v>0</v>
      </c>
      <c r="AQ1021" s="479">
        <f>'a.Equipe projet'!J1043</f>
        <v>0</v>
      </c>
      <c r="AR1021" s="479">
        <f>'a.Equipe projet'!K1043</f>
        <v>0</v>
      </c>
      <c r="AS1021" s="479">
        <f>'a.Equipe projet'!L1043</f>
        <v>0</v>
      </c>
      <c r="AU1021" s="479">
        <f>'c.Prestataires'!D1042</f>
        <v>0</v>
      </c>
      <c r="AV1021" s="479">
        <f>'c.Prestataires'!E1042</f>
        <v>0</v>
      </c>
      <c r="AW1021" s="479">
        <f>'c.Prestataires'!F1042</f>
        <v>0</v>
      </c>
      <c r="AX1021" s="479">
        <f>'c.Prestataires'!G1042</f>
        <v>0</v>
      </c>
      <c r="AY1021" s="479">
        <f>'c.Prestataires'!H1042</f>
        <v>0</v>
      </c>
      <c r="BA1021" s="479">
        <f>'d.Points de vente&amp;récupération'!D1044</f>
        <v>0</v>
      </c>
      <c r="BB1021" s="479">
        <f>'d.Points de vente&amp;récupération'!E1044</f>
        <v>0</v>
      </c>
      <c r="BC1021" s="479">
        <f>'d.Points de vente&amp;récupération'!F1044</f>
        <v>0</v>
      </c>
      <c r="BD1021" s="479">
        <f>'d.Points de vente&amp;récupération'!G1044</f>
        <v>0</v>
      </c>
      <c r="BE1021" s="479">
        <f>'d.Points de vente&amp;récupération'!H1044</f>
        <v>0</v>
      </c>
      <c r="BF1021" s="479">
        <f>'d.Points de vente&amp;récupération'!I1044</f>
        <v>0</v>
      </c>
      <c r="BG1021" s="479">
        <f>'d.Points de vente&amp;récupération'!J1044</f>
        <v>0</v>
      </c>
      <c r="BH1021" s="479">
        <f>'d.Points de vente&amp;récupération'!K1044</f>
        <v>0</v>
      </c>
    </row>
    <row r="1022" spans="15:60">
      <c r="O1022">
        <v>1019</v>
      </c>
      <c r="P1022" t="str">
        <f>_xlfn.XLOOKUP(O1022,'1.Fiche candidature (à remplir)'!AB:AB,'1.Fiche candidature (à remplir)'!D:D)</f>
        <v>Prestation d'agence d'influence</v>
      </c>
      <c r="Q1022" t="str">
        <f>_xlfn.XLOOKUP(O1022,'1.Fiche candidature (à remplir)'!AB:AB,'1.Fiche candidature (à remplir)'!AC:AC)</f>
        <v>Campagne_2</v>
      </c>
      <c r="R1022" t="str">
        <f>_xlfn.XLOOKUP(O1022,'1.Fiche candidature (à remplir)'!AB:AB,'1.Fiche candidature (à remplir)'!E:E)</f>
        <v>A compléter</v>
      </c>
      <c r="S1022">
        <f>_xlfn.XLOOKUP(O1022,'1.Fiche candidature (à remplir)'!AB:AB,'1.Fiche candidature (à remplir)'!F:F)</f>
        <v>0</v>
      </c>
      <c r="T1022">
        <f>_xlfn.XLOOKUP(O1022,'1.Fiche candidature (à remplir)'!AB:AB,'1.Fiche candidature (à remplir)'!G:G)</f>
        <v>0</v>
      </c>
      <c r="U1022">
        <f>_xlfn.XLOOKUP(O1022,'1.Fiche candidature (à remplir)'!AB:AB,'1.Fiche candidature (à remplir)'!H:H)</f>
        <v>0</v>
      </c>
      <c r="V1022" t="str">
        <f>_xlfn.XLOOKUP(O1022,'1.Fiche candidature (à remplir)'!AB:AB,'1.Fiche candidature (à remplir)'!I:I)</f>
        <v>A compléter</v>
      </c>
      <c r="W1022" t="str">
        <f>_xlfn.XLOOKUP(O1022,'1.Fiche candidature (à remplir)'!AB:AB,'1.Fiche candidature (à remplir)'!L:L)</f>
        <v>A remplir</v>
      </c>
      <c r="X1022">
        <f>_xlfn.XLOOKUP(O1022,'1.Fiche candidature (à remplir)'!AB:AB,'1.Fiche candidature (à remplir)'!M:M)</f>
        <v>0</v>
      </c>
      <c r="Y1022">
        <f>_xlfn.XLOOKUP(O1022,'1.Fiche candidature (à remplir)'!AB:AB,'1.Fiche candidature (à remplir)'!N:N)</f>
        <v>0</v>
      </c>
      <c r="Z1022">
        <f>_xlfn.XLOOKUP(O1022,'1.Fiche candidature (à remplir)'!AB:AB,'1.Fiche candidature (à remplir)'!P:P)</f>
        <v>0</v>
      </c>
      <c r="AC1022" s="479">
        <f>b.Groupement!D1048</f>
        <v>0</v>
      </c>
      <c r="AD1022" s="479">
        <f>b.Groupement!E1048</f>
        <v>0</v>
      </c>
      <c r="AE1022" s="479">
        <f>b.Groupement!F1048</f>
        <v>0</v>
      </c>
      <c r="AF1022" s="479">
        <f>b.Groupement!G1048</f>
        <v>0</v>
      </c>
      <c r="AG1022" s="479">
        <f>b.Groupement!H1048</f>
        <v>0</v>
      </c>
      <c r="AH1022" s="479">
        <f>b.Groupement!I1048</f>
        <v>0</v>
      </c>
      <c r="AI1022" s="479">
        <f>b.Groupement!J1048</f>
        <v>0</v>
      </c>
      <c r="AK1022" s="479">
        <f>'a.Equipe projet'!D1044</f>
        <v>0</v>
      </c>
      <c r="AL1022" s="479">
        <f>'a.Equipe projet'!E1044</f>
        <v>0</v>
      </c>
      <c r="AM1022" s="479">
        <f>'a.Equipe projet'!F1044</f>
        <v>0</v>
      </c>
      <c r="AN1022" s="479">
        <f>'a.Equipe projet'!G1044</f>
        <v>0</v>
      </c>
      <c r="AO1022" s="479">
        <f>'a.Equipe projet'!H1044</f>
        <v>0</v>
      </c>
      <c r="AP1022" s="479">
        <f>'a.Equipe projet'!I1044</f>
        <v>0</v>
      </c>
      <c r="AQ1022" s="479">
        <f>'a.Equipe projet'!J1044</f>
        <v>0</v>
      </c>
      <c r="AR1022" s="479">
        <f>'a.Equipe projet'!K1044</f>
        <v>0</v>
      </c>
      <c r="AS1022" s="479">
        <f>'a.Equipe projet'!L1044</f>
        <v>0</v>
      </c>
      <c r="AU1022" s="479">
        <f>'c.Prestataires'!D1043</f>
        <v>0</v>
      </c>
      <c r="AV1022" s="479">
        <f>'c.Prestataires'!E1043</f>
        <v>0</v>
      </c>
      <c r="AW1022" s="479">
        <f>'c.Prestataires'!F1043</f>
        <v>0</v>
      </c>
      <c r="AX1022" s="479">
        <f>'c.Prestataires'!G1043</f>
        <v>0</v>
      </c>
      <c r="AY1022" s="479">
        <f>'c.Prestataires'!H1043</f>
        <v>0</v>
      </c>
      <c r="BA1022" s="479">
        <f>'d.Points de vente&amp;récupération'!D1045</f>
        <v>0</v>
      </c>
      <c r="BB1022" s="479">
        <f>'d.Points de vente&amp;récupération'!E1045</f>
        <v>0</v>
      </c>
      <c r="BC1022" s="479">
        <f>'d.Points de vente&amp;récupération'!F1045</f>
        <v>0</v>
      </c>
      <c r="BD1022" s="479">
        <f>'d.Points de vente&amp;récupération'!G1045</f>
        <v>0</v>
      </c>
      <c r="BE1022" s="479">
        <f>'d.Points de vente&amp;récupération'!H1045</f>
        <v>0</v>
      </c>
      <c r="BF1022" s="479">
        <f>'d.Points de vente&amp;récupération'!I1045</f>
        <v>0</v>
      </c>
      <c r="BG1022" s="479">
        <f>'d.Points de vente&amp;récupération'!J1045</f>
        <v>0</v>
      </c>
      <c r="BH1022" s="479">
        <f>'d.Points de vente&amp;récupération'!K1045</f>
        <v>0</v>
      </c>
    </row>
    <row r="1023" spans="15:60">
      <c r="O1023">
        <v>1020</v>
      </c>
      <c r="P1023" t="str">
        <f>_xlfn.XLOOKUP(O1023,'1.Fiche candidature (à remplir)'!AB:AB,'1.Fiche candidature (à remplir)'!D:D)</f>
        <v>Prestation d'agence d'influence</v>
      </c>
      <c r="Q1023" t="str">
        <f>_xlfn.XLOOKUP(O1023,'1.Fiche candidature (à remplir)'!AB:AB,'1.Fiche candidature (à remplir)'!AC:AC)</f>
        <v>Campagne_2</v>
      </c>
      <c r="R1023" t="str">
        <f>_xlfn.XLOOKUP(O1023,'1.Fiche candidature (à remplir)'!AB:AB,'1.Fiche candidature (à remplir)'!E:E)</f>
        <v>A compléter</v>
      </c>
      <c r="S1023">
        <f>_xlfn.XLOOKUP(O1023,'1.Fiche candidature (à remplir)'!AB:AB,'1.Fiche candidature (à remplir)'!F:F)</f>
        <v>0</v>
      </c>
      <c r="T1023">
        <f>_xlfn.XLOOKUP(O1023,'1.Fiche candidature (à remplir)'!AB:AB,'1.Fiche candidature (à remplir)'!G:G)</f>
        <v>0</v>
      </c>
      <c r="U1023">
        <f>_xlfn.XLOOKUP(O1023,'1.Fiche candidature (à remplir)'!AB:AB,'1.Fiche candidature (à remplir)'!H:H)</f>
        <v>0</v>
      </c>
      <c r="V1023" t="str">
        <f>_xlfn.XLOOKUP(O1023,'1.Fiche candidature (à remplir)'!AB:AB,'1.Fiche candidature (à remplir)'!I:I)</f>
        <v>A compléter</v>
      </c>
      <c r="W1023" t="str">
        <f>_xlfn.XLOOKUP(O1023,'1.Fiche candidature (à remplir)'!AB:AB,'1.Fiche candidature (à remplir)'!L:L)</f>
        <v>A remplir</v>
      </c>
      <c r="X1023">
        <f>_xlfn.XLOOKUP(O1023,'1.Fiche candidature (à remplir)'!AB:AB,'1.Fiche candidature (à remplir)'!M:M)</f>
        <v>0</v>
      </c>
      <c r="Y1023">
        <f>_xlfn.XLOOKUP(O1023,'1.Fiche candidature (à remplir)'!AB:AB,'1.Fiche candidature (à remplir)'!N:N)</f>
        <v>0</v>
      </c>
      <c r="Z1023">
        <f>_xlfn.XLOOKUP(O1023,'1.Fiche candidature (à remplir)'!AB:AB,'1.Fiche candidature (à remplir)'!P:P)</f>
        <v>0</v>
      </c>
      <c r="AC1023" s="479">
        <f>b.Groupement!D1049</f>
        <v>0</v>
      </c>
      <c r="AD1023" s="479">
        <f>b.Groupement!E1049</f>
        <v>0</v>
      </c>
      <c r="AE1023" s="479">
        <f>b.Groupement!F1049</f>
        <v>0</v>
      </c>
      <c r="AF1023" s="479">
        <f>b.Groupement!G1049</f>
        <v>0</v>
      </c>
      <c r="AG1023" s="479">
        <f>b.Groupement!H1049</f>
        <v>0</v>
      </c>
      <c r="AH1023" s="479">
        <f>b.Groupement!I1049</f>
        <v>0</v>
      </c>
      <c r="AI1023" s="479">
        <f>b.Groupement!J1049</f>
        <v>0</v>
      </c>
      <c r="AK1023" s="479">
        <f>'a.Equipe projet'!D1045</f>
        <v>0</v>
      </c>
      <c r="AL1023" s="479">
        <f>'a.Equipe projet'!E1045</f>
        <v>0</v>
      </c>
      <c r="AM1023" s="479">
        <f>'a.Equipe projet'!F1045</f>
        <v>0</v>
      </c>
      <c r="AN1023" s="479">
        <f>'a.Equipe projet'!G1045</f>
        <v>0</v>
      </c>
      <c r="AO1023" s="479">
        <f>'a.Equipe projet'!H1045</f>
        <v>0</v>
      </c>
      <c r="AP1023" s="479">
        <f>'a.Equipe projet'!I1045</f>
        <v>0</v>
      </c>
      <c r="AQ1023" s="479">
        <f>'a.Equipe projet'!J1045</f>
        <v>0</v>
      </c>
      <c r="AR1023" s="479">
        <f>'a.Equipe projet'!K1045</f>
        <v>0</v>
      </c>
      <c r="AS1023" s="479">
        <f>'a.Equipe projet'!L1045</f>
        <v>0</v>
      </c>
      <c r="AU1023" s="479">
        <f>'c.Prestataires'!D1044</f>
        <v>0</v>
      </c>
      <c r="AV1023" s="479">
        <f>'c.Prestataires'!E1044</f>
        <v>0</v>
      </c>
      <c r="AW1023" s="479">
        <f>'c.Prestataires'!F1044</f>
        <v>0</v>
      </c>
      <c r="AX1023" s="479">
        <f>'c.Prestataires'!G1044</f>
        <v>0</v>
      </c>
      <c r="AY1023" s="479">
        <f>'c.Prestataires'!H1044</f>
        <v>0</v>
      </c>
      <c r="BA1023" s="479">
        <f>'d.Points de vente&amp;récupération'!D1046</f>
        <v>0</v>
      </c>
      <c r="BB1023" s="479">
        <f>'d.Points de vente&amp;récupération'!E1046</f>
        <v>0</v>
      </c>
      <c r="BC1023" s="479">
        <f>'d.Points de vente&amp;récupération'!F1046</f>
        <v>0</v>
      </c>
      <c r="BD1023" s="479">
        <f>'d.Points de vente&amp;récupération'!G1046</f>
        <v>0</v>
      </c>
      <c r="BE1023" s="479">
        <f>'d.Points de vente&amp;récupération'!H1046</f>
        <v>0</v>
      </c>
      <c r="BF1023" s="479">
        <f>'d.Points de vente&amp;récupération'!I1046</f>
        <v>0</v>
      </c>
      <c r="BG1023" s="479">
        <f>'d.Points de vente&amp;récupération'!J1046</f>
        <v>0</v>
      </c>
      <c r="BH1023" s="479">
        <f>'d.Points de vente&amp;récupération'!K1046</f>
        <v>0</v>
      </c>
    </row>
    <row r="1024" spans="15:60">
      <c r="O1024">
        <v>1021</v>
      </c>
      <c r="P1024" t="str">
        <f>_xlfn.XLOOKUP(O1024,'1.Fiche candidature (à remplir)'!AB:AB,'1.Fiche candidature (à remplir)'!D:D)</f>
        <v>Prestation d'agence d'influence</v>
      </c>
      <c r="Q1024" t="str">
        <f>_xlfn.XLOOKUP(O1024,'1.Fiche candidature (à remplir)'!AB:AB,'1.Fiche candidature (à remplir)'!AC:AC)</f>
        <v>Campagne_2</v>
      </c>
      <c r="R1024" t="str">
        <f>_xlfn.XLOOKUP(O1024,'1.Fiche candidature (à remplir)'!AB:AB,'1.Fiche candidature (à remplir)'!E:E)</f>
        <v>A compléter</v>
      </c>
      <c r="S1024">
        <f>_xlfn.XLOOKUP(O1024,'1.Fiche candidature (à remplir)'!AB:AB,'1.Fiche candidature (à remplir)'!F:F)</f>
        <v>0</v>
      </c>
      <c r="T1024">
        <f>_xlfn.XLOOKUP(O1024,'1.Fiche candidature (à remplir)'!AB:AB,'1.Fiche candidature (à remplir)'!G:G)</f>
        <v>0</v>
      </c>
      <c r="U1024">
        <f>_xlfn.XLOOKUP(O1024,'1.Fiche candidature (à remplir)'!AB:AB,'1.Fiche candidature (à remplir)'!H:H)</f>
        <v>0</v>
      </c>
      <c r="V1024" t="str">
        <f>_xlfn.XLOOKUP(O1024,'1.Fiche candidature (à remplir)'!AB:AB,'1.Fiche candidature (à remplir)'!I:I)</f>
        <v>A compléter</v>
      </c>
      <c r="W1024" t="str">
        <f>_xlfn.XLOOKUP(O1024,'1.Fiche candidature (à remplir)'!AB:AB,'1.Fiche candidature (à remplir)'!L:L)</f>
        <v>A remplir</v>
      </c>
      <c r="X1024">
        <f>_xlfn.XLOOKUP(O1024,'1.Fiche candidature (à remplir)'!AB:AB,'1.Fiche candidature (à remplir)'!M:M)</f>
        <v>0</v>
      </c>
      <c r="Y1024">
        <f>_xlfn.XLOOKUP(O1024,'1.Fiche candidature (à remplir)'!AB:AB,'1.Fiche candidature (à remplir)'!N:N)</f>
        <v>0</v>
      </c>
      <c r="Z1024">
        <f>_xlfn.XLOOKUP(O1024,'1.Fiche candidature (à remplir)'!AB:AB,'1.Fiche candidature (à remplir)'!P:P)</f>
        <v>0</v>
      </c>
      <c r="AC1024" s="479">
        <f>b.Groupement!D1050</f>
        <v>0</v>
      </c>
      <c r="AD1024" s="479">
        <f>b.Groupement!E1050</f>
        <v>0</v>
      </c>
      <c r="AE1024" s="479">
        <f>b.Groupement!F1050</f>
        <v>0</v>
      </c>
      <c r="AF1024" s="479">
        <f>b.Groupement!G1050</f>
        <v>0</v>
      </c>
      <c r="AG1024" s="479">
        <f>b.Groupement!H1050</f>
        <v>0</v>
      </c>
      <c r="AH1024" s="479">
        <f>b.Groupement!I1050</f>
        <v>0</v>
      </c>
      <c r="AI1024" s="479">
        <f>b.Groupement!J1050</f>
        <v>0</v>
      </c>
      <c r="AK1024" s="479">
        <f>'a.Equipe projet'!D1046</f>
        <v>0</v>
      </c>
      <c r="AL1024" s="479">
        <f>'a.Equipe projet'!E1046</f>
        <v>0</v>
      </c>
      <c r="AM1024" s="479">
        <f>'a.Equipe projet'!F1046</f>
        <v>0</v>
      </c>
      <c r="AN1024" s="479">
        <f>'a.Equipe projet'!G1046</f>
        <v>0</v>
      </c>
      <c r="AO1024" s="479">
        <f>'a.Equipe projet'!H1046</f>
        <v>0</v>
      </c>
      <c r="AP1024" s="479">
        <f>'a.Equipe projet'!I1046</f>
        <v>0</v>
      </c>
      <c r="AQ1024" s="479">
        <f>'a.Equipe projet'!J1046</f>
        <v>0</v>
      </c>
      <c r="AR1024" s="479">
        <f>'a.Equipe projet'!K1046</f>
        <v>0</v>
      </c>
      <c r="AS1024" s="479">
        <f>'a.Equipe projet'!L1046</f>
        <v>0</v>
      </c>
      <c r="AU1024" s="479">
        <f>'c.Prestataires'!D1045</f>
        <v>0</v>
      </c>
      <c r="AV1024" s="479">
        <f>'c.Prestataires'!E1045</f>
        <v>0</v>
      </c>
      <c r="AW1024" s="479">
        <f>'c.Prestataires'!F1045</f>
        <v>0</v>
      </c>
      <c r="AX1024" s="479">
        <f>'c.Prestataires'!G1045</f>
        <v>0</v>
      </c>
      <c r="AY1024" s="479">
        <f>'c.Prestataires'!H1045</f>
        <v>0</v>
      </c>
      <c r="BA1024" s="479">
        <f>'d.Points de vente&amp;récupération'!D1047</f>
        <v>0</v>
      </c>
      <c r="BB1024" s="479">
        <f>'d.Points de vente&amp;récupération'!E1047</f>
        <v>0</v>
      </c>
      <c r="BC1024" s="479">
        <f>'d.Points de vente&amp;récupération'!F1047</f>
        <v>0</v>
      </c>
      <c r="BD1024" s="479">
        <f>'d.Points de vente&amp;récupération'!G1047</f>
        <v>0</v>
      </c>
      <c r="BE1024" s="479">
        <f>'d.Points de vente&amp;récupération'!H1047</f>
        <v>0</v>
      </c>
      <c r="BF1024" s="479">
        <f>'d.Points de vente&amp;récupération'!I1047</f>
        <v>0</v>
      </c>
      <c r="BG1024" s="479">
        <f>'d.Points de vente&amp;récupération'!J1047</f>
        <v>0</v>
      </c>
      <c r="BH1024" s="479">
        <f>'d.Points de vente&amp;récupération'!K1047</f>
        <v>0</v>
      </c>
    </row>
    <row r="1025" spans="15:60">
      <c r="O1025">
        <v>1022</v>
      </c>
      <c r="P1025" t="str">
        <f>_xlfn.XLOOKUP(O1025,'1.Fiche candidature (à remplir)'!AB:AB,'1.Fiche candidature (à remplir)'!D:D)</f>
        <v>Prestation d'agence d'influence</v>
      </c>
      <c r="Q1025" t="str">
        <f>_xlfn.XLOOKUP(O1025,'1.Fiche candidature (à remplir)'!AB:AB,'1.Fiche candidature (à remplir)'!AC:AC)</f>
        <v>Campagne_2</v>
      </c>
      <c r="R1025" t="str">
        <f>_xlfn.XLOOKUP(O1025,'1.Fiche candidature (à remplir)'!AB:AB,'1.Fiche candidature (à remplir)'!E:E)</f>
        <v>A compléter</v>
      </c>
      <c r="S1025">
        <f>_xlfn.XLOOKUP(O1025,'1.Fiche candidature (à remplir)'!AB:AB,'1.Fiche candidature (à remplir)'!F:F)</f>
        <v>0</v>
      </c>
      <c r="T1025">
        <f>_xlfn.XLOOKUP(O1025,'1.Fiche candidature (à remplir)'!AB:AB,'1.Fiche candidature (à remplir)'!G:G)</f>
        <v>0</v>
      </c>
      <c r="U1025">
        <f>_xlfn.XLOOKUP(O1025,'1.Fiche candidature (à remplir)'!AB:AB,'1.Fiche candidature (à remplir)'!H:H)</f>
        <v>0</v>
      </c>
      <c r="V1025" t="str">
        <f>_xlfn.XLOOKUP(O1025,'1.Fiche candidature (à remplir)'!AB:AB,'1.Fiche candidature (à remplir)'!I:I)</f>
        <v>A compléter</v>
      </c>
      <c r="W1025" t="str">
        <f>_xlfn.XLOOKUP(O1025,'1.Fiche candidature (à remplir)'!AB:AB,'1.Fiche candidature (à remplir)'!L:L)</f>
        <v>A remplir</v>
      </c>
      <c r="X1025">
        <f>_xlfn.XLOOKUP(O1025,'1.Fiche candidature (à remplir)'!AB:AB,'1.Fiche candidature (à remplir)'!M:M)</f>
        <v>0</v>
      </c>
      <c r="Y1025">
        <f>_xlfn.XLOOKUP(O1025,'1.Fiche candidature (à remplir)'!AB:AB,'1.Fiche candidature (à remplir)'!N:N)</f>
        <v>0</v>
      </c>
      <c r="Z1025">
        <f>_xlfn.XLOOKUP(O1025,'1.Fiche candidature (à remplir)'!AB:AB,'1.Fiche candidature (à remplir)'!P:P)</f>
        <v>0</v>
      </c>
      <c r="AC1025" s="479">
        <f>b.Groupement!D1051</f>
        <v>0</v>
      </c>
      <c r="AD1025" s="479">
        <f>b.Groupement!E1051</f>
        <v>0</v>
      </c>
      <c r="AE1025" s="479">
        <f>b.Groupement!F1051</f>
        <v>0</v>
      </c>
      <c r="AF1025" s="479">
        <f>b.Groupement!G1051</f>
        <v>0</v>
      </c>
      <c r="AG1025" s="479">
        <f>b.Groupement!H1051</f>
        <v>0</v>
      </c>
      <c r="AH1025" s="479">
        <f>b.Groupement!I1051</f>
        <v>0</v>
      </c>
      <c r="AI1025" s="479">
        <f>b.Groupement!J1051</f>
        <v>0</v>
      </c>
      <c r="AK1025" s="479">
        <f>'a.Equipe projet'!D1047</f>
        <v>0</v>
      </c>
      <c r="AL1025" s="479">
        <f>'a.Equipe projet'!E1047</f>
        <v>0</v>
      </c>
      <c r="AM1025" s="479">
        <f>'a.Equipe projet'!F1047</f>
        <v>0</v>
      </c>
      <c r="AN1025" s="479">
        <f>'a.Equipe projet'!G1047</f>
        <v>0</v>
      </c>
      <c r="AO1025" s="479">
        <f>'a.Equipe projet'!H1047</f>
        <v>0</v>
      </c>
      <c r="AP1025" s="479">
        <f>'a.Equipe projet'!I1047</f>
        <v>0</v>
      </c>
      <c r="AQ1025" s="479">
        <f>'a.Equipe projet'!J1047</f>
        <v>0</v>
      </c>
      <c r="AR1025" s="479">
        <f>'a.Equipe projet'!K1047</f>
        <v>0</v>
      </c>
      <c r="AS1025" s="479">
        <f>'a.Equipe projet'!L1047</f>
        <v>0</v>
      </c>
      <c r="AU1025" s="479">
        <f>'c.Prestataires'!D1046</f>
        <v>0</v>
      </c>
      <c r="AV1025" s="479">
        <f>'c.Prestataires'!E1046</f>
        <v>0</v>
      </c>
      <c r="AW1025" s="479">
        <f>'c.Prestataires'!F1046</f>
        <v>0</v>
      </c>
      <c r="AX1025" s="479">
        <f>'c.Prestataires'!G1046</f>
        <v>0</v>
      </c>
      <c r="AY1025" s="479">
        <f>'c.Prestataires'!H1046</f>
        <v>0</v>
      </c>
      <c r="BA1025" s="479">
        <f>'d.Points de vente&amp;récupération'!D1048</f>
        <v>0</v>
      </c>
      <c r="BB1025" s="479">
        <f>'d.Points de vente&amp;récupération'!E1048</f>
        <v>0</v>
      </c>
      <c r="BC1025" s="479">
        <f>'d.Points de vente&amp;récupération'!F1048</f>
        <v>0</v>
      </c>
      <c r="BD1025" s="479">
        <f>'d.Points de vente&amp;récupération'!G1048</f>
        <v>0</v>
      </c>
      <c r="BE1025" s="479">
        <f>'d.Points de vente&amp;récupération'!H1048</f>
        <v>0</v>
      </c>
      <c r="BF1025" s="479">
        <f>'d.Points de vente&amp;récupération'!I1048</f>
        <v>0</v>
      </c>
      <c r="BG1025" s="479">
        <f>'d.Points de vente&amp;récupération'!J1048</f>
        <v>0</v>
      </c>
      <c r="BH1025" s="479">
        <f>'d.Points de vente&amp;récupération'!K1048</f>
        <v>0</v>
      </c>
    </row>
    <row r="1026" spans="15:60">
      <c r="O1026">
        <v>1023</v>
      </c>
      <c r="P1026" t="str">
        <f>_xlfn.XLOOKUP(O1026,'1.Fiche candidature (à remplir)'!AB:AB,'1.Fiche candidature (à remplir)'!D:D)</f>
        <v>Prestation de société de production audiovisuelle
A noter : obligatoire pour la production ou post production de votre copy vidéo</v>
      </c>
      <c r="Q1026" t="str">
        <f>_xlfn.XLOOKUP(O1026,'1.Fiche candidature (à remplir)'!AB:AB,'1.Fiche candidature (à remplir)'!AC:AC)</f>
        <v>Campagne_2</v>
      </c>
      <c r="R1026" t="str">
        <f>_xlfn.XLOOKUP(O1026,'1.Fiche candidature (à remplir)'!AB:AB,'1.Fiche candidature (à remplir)'!E:E)</f>
        <v>A compléter</v>
      </c>
      <c r="S1026">
        <f>_xlfn.XLOOKUP(O1026,'1.Fiche candidature (à remplir)'!AB:AB,'1.Fiche candidature (à remplir)'!F:F)</f>
        <v>0</v>
      </c>
      <c r="T1026">
        <f>_xlfn.XLOOKUP(O1026,'1.Fiche candidature (à remplir)'!AB:AB,'1.Fiche candidature (à remplir)'!G:G)</f>
        <v>0</v>
      </c>
      <c r="U1026">
        <f>_xlfn.XLOOKUP(O1026,'1.Fiche candidature (à remplir)'!AB:AB,'1.Fiche candidature (à remplir)'!H:H)</f>
        <v>0</v>
      </c>
      <c r="V1026" t="str">
        <f>_xlfn.XLOOKUP(O1026,'1.Fiche candidature (à remplir)'!AB:AB,'1.Fiche candidature (à remplir)'!I:I)</f>
        <v>A compléter</v>
      </c>
      <c r="W1026" t="str">
        <f>_xlfn.XLOOKUP(O1026,'1.Fiche candidature (à remplir)'!AB:AB,'1.Fiche candidature (à remplir)'!L:L)</f>
        <v>A remplir</v>
      </c>
      <c r="X1026">
        <f>_xlfn.XLOOKUP(O1026,'1.Fiche candidature (à remplir)'!AB:AB,'1.Fiche candidature (à remplir)'!M:M)</f>
        <v>0</v>
      </c>
      <c r="Y1026">
        <f>_xlfn.XLOOKUP(O1026,'1.Fiche candidature (à remplir)'!AB:AB,'1.Fiche candidature (à remplir)'!N:N)</f>
        <v>0</v>
      </c>
      <c r="Z1026">
        <f>_xlfn.XLOOKUP(O1026,'1.Fiche candidature (à remplir)'!AB:AB,'1.Fiche candidature (à remplir)'!P:P)</f>
        <v>0</v>
      </c>
      <c r="AC1026" s="479">
        <f>b.Groupement!D1052</f>
        <v>0</v>
      </c>
      <c r="AD1026" s="479">
        <f>b.Groupement!E1052</f>
        <v>0</v>
      </c>
      <c r="AE1026" s="479">
        <f>b.Groupement!F1052</f>
        <v>0</v>
      </c>
      <c r="AF1026" s="479">
        <f>b.Groupement!G1052</f>
        <v>0</v>
      </c>
      <c r="AG1026" s="479">
        <f>b.Groupement!H1052</f>
        <v>0</v>
      </c>
      <c r="AH1026" s="479">
        <f>b.Groupement!I1052</f>
        <v>0</v>
      </c>
      <c r="AI1026" s="479">
        <f>b.Groupement!J1052</f>
        <v>0</v>
      </c>
      <c r="AK1026" s="479">
        <f>'a.Equipe projet'!D1048</f>
        <v>0</v>
      </c>
      <c r="AL1026" s="479">
        <f>'a.Equipe projet'!E1048</f>
        <v>0</v>
      </c>
      <c r="AM1026" s="479">
        <f>'a.Equipe projet'!F1048</f>
        <v>0</v>
      </c>
      <c r="AN1026" s="479">
        <f>'a.Equipe projet'!G1048</f>
        <v>0</v>
      </c>
      <c r="AO1026" s="479">
        <f>'a.Equipe projet'!H1048</f>
        <v>0</v>
      </c>
      <c r="AP1026" s="479">
        <f>'a.Equipe projet'!I1048</f>
        <v>0</v>
      </c>
      <c r="AQ1026" s="479">
        <f>'a.Equipe projet'!J1048</f>
        <v>0</v>
      </c>
      <c r="AR1026" s="479">
        <f>'a.Equipe projet'!K1048</f>
        <v>0</v>
      </c>
      <c r="AS1026" s="479">
        <f>'a.Equipe projet'!L1048</f>
        <v>0</v>
      </c>
      <c r="AU1026" s="479">
        <f>'c.Prestataires'!D1047</f>
        <v>0</v>
      </c>
      <c r="AV1026" s="479">
        <f>'c.Prestataires'!E1047</f>
        <v>0</v>
      </c>
      <c r="AW1026" s="479">
        <f>'c.Prestataires'!F1047</f>
        <v>0</v>
      </c>
      <c r="AX1026" s="479">
        <f>'c.Prestataires'!G1047</f>
        <v>0</v>
      </c>
      <c r="AY1026" s="479">
        <f>'c.Prestataires'!H1047</f>
        <v>0</v>
      </c>
      <c r="BA1026" s="479">
        <f>'d.Points de vente&amp;récupération'!D1049</f>
        <v>0</v>
      </c>
      <c r="BB1026" s="479">
        <f>'d.Points de vente&amp;récupération'!E1049</f>
        <v>0</v>
      </c>
      <c r="BC1026" s="479">
        <f>'d.Points de vente&amp;récupération'!F1049</f>
        <v>0</v>
      </c>
      <c r="BD1026" s="479">
        <f>'d.Points de vente&amp;récupération'!G1049</f>
        <v>0</v>
      </c>
      <c r="BE1026" s="479">
        <f>'d.Points de vente&amp;récupération'!H1049</f>
        <v>0</v>
      </c>
      <c r="BF1026" s="479">
        <f>'d.Points de vente&amp;récupération'!I1049</f>
        <v>0</v>
      </c>
      <c r="BG1026" s="479">
        <f>'d.Points de vente&amp;récupération'!J1049</f>
        <v>0</v>
      </c>
      <c r="BH1026" s="479">
        <f>'d.Points de vente&amp;récupération'!K1049</f>
        <v>0</v>
      </c>
    </row>
    <row r="1027" spans="15:60">
      <c r="O1027">
        <v>1024</v>
      </c>
      <c r="P1027" t="str">
        <f>_xlfn.XLOOKUP(O1027,'1.Fiche candidature (à remplir)'!AB:AB,'1.Fiche candidature (à remplir)'!D:D)</f>
        <v>Prestation de société de production audiovisuelle</v>
      </c>
      <c r="Q1027" t="str">
        <f>_xlfn.XLOOKUP(O1027,'1.Fiche candidature (à remplir)'!AB:AB,'1.Fiche candidature (à remplir)'!AC:AC)</f>
        <v>Campagne_2</v>
      </c>
      <c r="R1027" t="str">
        <f>_xlfn.XLOOKUP(O1027,'1.Fiche candidature (à remplir)'!AB:AB,'1.Fiche candidature (à remplir)'!E:E)</f>
        <v>A compléter</v>
      </c>
      <c r="S1027">
        <f>_xlfn.XLOOKUP(O1027,'1.Fiche candidature (à remplir)'!AB:AB,'1.Fiche candidature (à remplir)'!F:F)</f>
        <v>0</v>
      </c>
      <c r="T1027">
        <f>_xlfn.XLOOKUP(O1027,'1.Fiche candidature (à remplir)'!AB:AB,'1.Fiche candidature (à remplir)'!G:G)</f>
        <v>0</v>
      </c>
      <c r="U1027">
        <f>_xlfn.XLOOKUP(O1027,'1.Fiche candidature (à remplir)'!AB:AB,'1.Fiche candidature (à remplir)'!H:H)</f>
        <v>0</v>
      </c>
      <c r="V1027" t="str">
        <f>_xlfn.XLOOKUP(O1027,'1.Fiche candidature (à remplir)'!AB:AB,'1.Fiche candidature (à remplir)'!I:I)</f>
        <v>A compléter</v>
      </c>
      <c r="W1027" t="str">
        <f>_xlfn.XLOOKUP(O1027,'1.Fiche candidature (à remplir)'!AB:AB,'1.Fiche candidature (à remplir)'!L:L)</f>
        <v>A remplir</v>
      </c>
      <c r="X1027">
        <f>_xlfn.XLOOKUP(O1027,'1.Fiche candidature (à remplir)'!AB:AB,'1.Fiche candidature (à remplir)'!M:M)</f>
        <v>0</v>
      </c>
      <c r="Y1027">
        <f>_xlfn.XLOOKUP(O1027,'1.Fiche candidature (à remplir)'!AB:AB,'1.Fiche candidature (à remplir)'!N:N)</f>
        <v>0</v>
      </c>
      <c r="Z1027">
        <f>_xlfn.XLOOKUP(O1027,'1.Fiche candidature (à remplir)'!AB:AB,'1.Fiche candidature (à remplir)'!P:P)</f>
        <v>0</v>
      </c>
      <c r="AC1027" s="479">
        <f>b.Groupement!D1053</f>
        <v>0</v>
      </c>
      <c r="AD1027" s="479">
        <f>b.Groupement!E1053</f>
        <v>0</v>
      </c>
      <c r="AE1027" s="479">
        <f>b.Groupement!F1053</f>
        <v>0</v>
      </c>
      <c r="AF1027" s="479">
        <f>b.Groupement!G1053</f>
        <v>0</v>
      </c>
      <c r="AG1027" s="479">
        <f>b.Groupement!H1053</f>
        <v>0</v>
      </c>
      <c r="AH1027" s="479">
        <f>b.Groupement!I1053</f>
        <v>0</v>
      </c>
      <c r="AI1027" s="479">
        <f>b.Groupement!J1053</f>
        <v>0</v>
      </c>
      <c r="AK1027" s="479">
        <f>'a.Equipe projet'!D1049</f>
        <v>0</v>
      </c>
      <c r="AL1027" s="479">
        <f>'a.Equipe projet'!E1049</f>
        <v>0</v>
      </c>
      <c r="AM1027" s="479">
        <f>'a.Equipe projet'!F1049</f>
        <v>0</v>
      </c>
      <c r="AN1027" s="479">
        <f>'a.Equipe projet'!G1049</f>
        <v>0</v>
      </c>
      <c r="AO1027" s="479">
        <f>'a.Equipe projet'!H1049</f>
        <v>0</v>
      </c>
      <c r="AP1027" s="479">
        <f>'a.Equipe projet'!I1049</f>
        <v>0</v>
      </c>
      <c r="AQ1027" s="479">
        <f>'a.Equipe projet'!J1049</f>
        <v>0</v>
      </c>
      <c r="AR1027" s="479">
        <f>'a.Equipe projet'!K1049</f>
        <v>0</v>
      </c>
      <c r="AS1027" s="479">
        <f>'a.Equipe projet'!L1049</f>
        <v>0</v>
      </c>
      <c r="AU1027" s="479">
        <f>'c.Prestataires'!D1048</f>
        <v>0</v>
      </c>
      <c r="AV1027" s="479">
        <f>'c.Prestataires'!E1048</f>
        <v>0</v>
      </c>
      <c r="AW1027" s="479">
        <f>'c.Prestataires'!F1048</f>
        <v>0</v>
      </c>
      <c r="AX1027" s="479">
        <f>'c.Prestataires'!G1048</f>
        <v>0</v>
      </c>
      <c r="AY1027" s="479">
        <f>'c.Prestataires'!H1048</f>
        <v>0</v>
      </c>
      <c r="BA1027" s="479">
        <f>'d.Points de vente&amp;récupération'!D1050</f>
        <v>0</v>
      </c>
      <c r="BB1027" s="479">
        <f>'d.Points de vente&amp;récupération'!E1050</f>
        <v>0</v>
      </c>
      <c r="BC1027" s="479">
        <f>'d.Points de vente&amp;récupération'!F1050</f>
        <v>0</v>
      </c>
      <c r="BD1027" s="479">
        <f>'d.Points de vente&amp;récupération'!G1050</f>
        <v>0</v>
      </c>
      <c r="BE1027" s="479">
        <f>'d.Points de vente&amp;récupération'!H1050</f>
        <v>0</v>
      </c>
      <c r="BF1027" s="479">
        <f>'d.Points de vente&amp;récupération'!I1050</f>
        <v>0</v>
      </c>
      <c r="BG1027" s="479">
        <f>'d.Points de vente&amp;récupération'!J1050</f>
        <v>0</v>
      </c>
      <c r="BH1027" s="479">
        <f>'d.Points de vente&amp;récupération'!K1050</f>
        <v>0</v>
      </c>
    </row>
    <row r="1028" spans="15:60">
      <c r="O1028">
        <v>1025</v>
      </c>
      <c r="P1028" t="str">
        <f>_xlfn.XLOOKUP(O1028,'1.Fiche candidature (à remplir)'!AB:AB,'1.Fiche candidature (à remplir)'!D:D)</f>
        <v>Prestation de société de production audiovisuelle</v>
      </c>
      <c r="Q1028" t="str">
        <f>_xlfn.XLOOKUP(O1028,'1.Fiche candidature (à remplir)'!AB:AB,'1.Fiche candidature (à remplir)'!AC:AC)</f>
        <v>Campagne_2</v>
      </c>
      <c r="R1028" t="str">
        <f>_xlfn.XLOOKUP(O1028,'1.Fiche candidature (à remplir)'!AB:AB,'1.Fiche candidature (à remplir)'!E:E)</f>
        <v>A compléter</v>
      </c>
      <c r="S1028">
        <f>_xlfn.XLOOKUP(O1028,'1.Fiche candidature (à remplir)'!AB:AB,'1.Fiche candidature (à remplir)'!F:F)</f>
        <v>0</v>
      </c>
      <c r="T1028">
        <f>_xlfn.XLOOKUP(O1028,'1.Fiche candidature (à remplir)'!AB:AB,'1.Fiche candidature (à remplir)'!G:G)</f>
        <v>0</v>
      </c>
      <c r="U1028">
        <f>_xlfn.XLOOKUP(O1028,'1.Fiche candidature (à remplir)'!AB:AB,'1.Fiche candidature (à remplir)'!H:H)</f>
        <v>0</v>
      </c>
      <c r="V1028" t="str">
        <f>_xlfn.XLOOKUP(O1028,'1.Fiche candidature (à remplir)'!AB:AB,'1.Fiche candidature (à remplir)'!I:I)</f>
        <v>A compléter</v>
      </c>
      <c r="W1028" t="str">
        <f>_xlfn.XLOOKUP(O1028,'1.Fiche candidature (à remplir)'!AB:AB,'1.Fiche candidature (à remplir)'!L:L)</f>
        <v>A remplir</v>
      </c>
      <c r="X1028">
        <f>_xlfn.XLOOKUP(O1028,'1.Fiche candidature (à remplir)'!AB:AB,'1.Fiche candidature (à remplir)'!M:M)</f>
        <v>0</v>
      </c>
      <c r="Y1028">
        <f>_xlfn.XLOOKUP(O1028,'1.Fiche candidature (à remplir)'!AB:AB,'1.Fiche candidature (à remplir)'!N:N)</f>
        <v>0</v>
      </c>
      <c r="Z1028">
        <f>_xlfn.XLOOKUP(O1028,'1.Fiche candidature (à remplir)'!AB:AB,'1.Fiche candidature (à remplir)'!P:P)</f>
        <v>0</v>
      </c>
      <c r="AC1028" s="479">
        <f>b.Groupement!D1054</f>
        <v>0</v>
      </c>
      <c r="AD1028" s="479">
        <f>b.Groupement!E1054</f>
        <v>0</v>
      </c>
      <c r="AE1028" s="479">
        <f>b.Groupement!F1054</f>
        <v>0</v>
      </c>
      <c r="AF1028" s="479">
        <f>b.Groupement!G1054</f>
        <v>0</v>
      </c>
      <c r="AG1028" s="479">
        <f>b.Groupement!H1054</f>
        <v>0</v>
      </c>
      <c r="AH1028" s="479">
        <f>b.Groupement!I1054</f>
        <v>0</v>
      </c>
      <c r="AI1028" s="479">
        <f>b.Groupement!J1054</f>
        <v>0</v>
      </c>
      <c r="AK1028" s="479">
        <f>'a.Equipe projet'!D1050</f>
        <v>0</v>
      </c>
      <c r="AL1028" s="479">
        <f>'a.Equipe projet'!E1050</f>
        <v>0</v>
      </c>
      <c r="AM1028" s="479">
        <f>'a.Equipe projet'!F1050</f>
        <v>0</v>
      </c>
      <c r="AN1028" s="479">
        <f>'a.Equipe projet'!G1050</f>
        <v>0</v>
      </c>
      <c r="AO1028" s="479">
        <f>'a.Equipe projet'!H1050</f>
        <v>0</v>
      </c>
      <c r="AP1028" s="479">
        <f>'a.Equipe projet'!I1050</f>
        <v>0</v>
      </c>
      <c r="AQ1028" s="479">
        <f>'a.Equipe projet'!J1050</f>
        <v>0</v>
      </c>
      <c r="AR1028" s="479">
        <f>'a.Equipe projet'!K1050</f>
        <v>0</v>
      </c>
      <c r="AS1028" s="479">
        <f>'a.Equipe projet'!L1050</f>
        <v>0</v>
      </c>
      <c r="AU1028" s="479">
        <f>'c.Prestataires'!D1049</f>
        <v>0</v>
      </c>
      <c r="AV1028" s="479">
        <f>'c.Prestataires'!E1049</f>
        <v>0</v>
      </c>
      <c r="AW1028" s="479">
        <f>'c.Prestataires'!F1049</f>
        <v>0</v>
      </c>
      <c r="AX1028" s="479">
        <f>'c.Prestataires'!G1049</f>
        <v>0</v>
      </c>
      <c r="AY1028" s="479">
        <f>'c.Prestataires'!H1049</f>
        <v>0</v>
      </c>
      <c r="BA1028" s="479">
        <f>'d.Points de vente&amp;récupération'!D1051</f>
        <v>0</v>
      </c>
      <c r="BB1028" s="479">
        <f>'d.Points de vente&amp;récupération'!E1051</f>
        <v>0</v>
      </c>
      <c r="BC1028" s="479">
        <f>'d.Points de vente&amp;récupération'!F1051</f>
        <v>0</v>
      </c>
      <c r="BD1028" s="479">
        <f>'d.Points de vente&amp;récupération'!G1051</f>
        <v>0</v>
      </c>
      <c r="BE1028" s="479">
        <f>'d.Points de vente&amp;récupération'!H1051</f>
        <v>0</v>
      </c>
      <c r="BF1028" s="479">
        <f>'d.Points de vente&amp;récupération'!I1051</f>
        <v>0</v>
      </c>
      <c r="BG1028" s="479">
        <f>'d.Points de vente&amp;récupération'!J1051</f>
        <v>0</v>
      </c>
      <c r="BH1028" s="479">
        <f>'d.Points de vente&amp;récupération'!K1051</f>
        <v>0</v>
      </c>
    </row>
    <row r="1029" spans="15:60">
      <c r="O1029">
        <v>1026</v>
      </c>
      <c r="P1029" t="str">
        <f>_xlfn.XLOOKUP(O1029,'1.Fiche candidature (à remplir)'!AB:AB,'1.Fiche candidature (à remplir)'!D:D)</f>
        <v>Prestation de société de production audiovisuelle</v>
      </c>
      <c r="Q1029" t="str">
        <f>_xlfn.XLOOKUP(O1029,'1.Fiche candidature (à remplir)'!AB:AB,'1.Fiche candidature (à remplir)'!AC:AC)</f>
        <v>Campagne_2</v>
      </c>
      <c r="R1029" t="str">
        <f>_xlfn.XLOOKUP(O1029,'1.Fiche candidature (à remplir)'!AB:AB,'1.Fiche candidature (à remplir)'!E:E)</f>
        <v>A compléter</v>
      </c>
      <c r="S1029">
        <f>_xlfn.XLOOKUP(O1029,'1.Fiche candidature (à remplir)'!AB:AB,'1.Fiche candidature (à remplir)'!F:F)</f>
        <v>0</v>
      </c>
      <c r="T1029">
        <f>_xlfn.XLOOKUP(O1029,'1.Fiche candidature (à remplir)'!AB:AB,'1.Fiche candidature (à remplir)'!G:G)</f>
        <v>0</v>
      </c>
      <c r="U1029">
        <f>_xlfn.XLOOKUP(O1029,'1.Fiche candidature (à remplir)'!AB:AB,'1.Fiche candidature (à remplir)'!H:H)</f>
        <v>0</v>
      </c>
      <c r="V1029" t="str">
        <f>_xlfn.XLOOKUP(O1029,'1.Fiche candidature (à remplir)'!AB:AB,'1.Fiche candidature (à remplir)'!I:I)</f>
        <v>A compléter</v>
      </c>
      <c r="W1029" t="str">
        <f>_xlfn.XLOOKUP(O1029,'1.Fiche candidature (à remplir)'!AB:AB,'1.Fiche candidature (à remplir)'!L:L)</f>
        <v>A remplir</v>
      </c>
      <c r="X1029">
        <f>_xlfn.XLOOKUP(O1029,'1.Fiche candidature (à remplir)'!AB:AB,'1.Fiche candidature (à remplir)'!M:M)</f>
        <v>0</v>
      </c>
      <c r="Y1029">
        <f>_xlfn.XLOOKUP(O1029,'1.Fiche candidature (à remplir)'!AB:AB,'1.Fiche candidature (à remplir)'!N:N)</f>
        <v>0</v>
      </c>
      <c r="Z1029">
        <f>_xlfn.XLOOKUP(O1029,'1.Fiche candidature (à remplir)'!AB:AB,'1.Fiche candidature (à remplir)'!P:P)</f>
        <v>0</v>
      </c>
      <c r="AC1029" s="479">
        <f>b.Groupement!D1055</f>
        <v>0</v>
      </c>
      <c r="AD1029" s="479">
        <f>b.Groupement!E1055</f>
        <v>0</v>
      </c>
      <c r="AE1029" s="479">
        <f>b.Groupement!F1055</f>
        <v>0</v>
      </c>
      <c r="AF1029" s="479">
        <f>b.Groupement!G1055</f>
        <v>0</v>
      </c>
      <c r="AG1029" s="479">
        <f>b.Groupement!H1055</f>
        <v>0</v>
      </c>
      <c r="AH1029" s="479">
        <f>b.Groupement!I1055</f>
        <v>0</v>
      </c>
      <c r="AI1029" s="479">
        <f>b.Groupement!J1055</f>
        <v>0</v>
      </c>
      <c r="AK1029" s="479">
        <f>'a.Equipe projet'!D1051</f>
        <v>0</v>
      </c>
      <c r="AL1029" s="479">
        <f>'a.Equipe projet'!E1051</f>
        <v>0</v>
      </c>
      <c r="AM1029" s="479">
        <f>'a.Equipe projet'!F1051</f>
        <v>0</v>
      </c>
      <c r="AN1029" s="479">
        <f>'a.Equipe projet'!G1051</f>
        <v>0</v>
      </c>
      <c r="AO1029" s="479">
        <f>'a.Equipe projet'!H1051</f>
        <v>0</v>
      </c>
      <c r="AP1029" s="479">
        <f>'a.Equipe projet'!I1051</f>
        <v>0</v>
      </c>
      <c r="AQ1029" s="479">
        <f>'a.Equipe projet'!J1051</f>
        <v>0</v>
      </c>
      <c r="AR1029" s="479">
        <f>'a.Equipe projet'!K1051</f>
        <v>0</v>
      </c>
      <c r="AS1029" s="479">
        <f>'a.Equipe projet'!L1051</f>
        <v>0</v>
      </c>
      <c r="AU1029" s="479">
        <f>'c.Prestataires'!D1050</f>
        <v>0</v>
      </c>
      <c r="AV1029" s="479">
        <f>'c.Prestataires'!E1050</f>
        <v>0</v>
      </c>
      <c r="AW1029" s="479">
        <f>'c.Prestataires'!F1050</f>
        <v>0</v>
      </c>
      <c r="AX1029" s="479">
        <f>'c.Prestataires'!G1050</f>
        <v>0</v>
      </c>
      <c r="AY1029" s="479">
        <f>'c.Prestataires'!H1050</f>
        <v>0</v>
      </c>
      <c r="BA1029" s="479">
        <f>'d.Points de vente&amp;récupération'!D1052</f>
        <v>0</v>
      </c>
      <c r="BB1029" s="479">
        <f>'d.Points de vente&amp;récupération'!E1052</f>
        <v>0</v>
      </c>
      <c r="BC1029" s="479">
        <f>'d.Points de vente&amp;récupération'!F1052</f>
        <v>0</v>
      </c>
      <c r="BD1029" s="479">
        <f>'d.Points de vente&amp;récupération'!G1052</f>
        <v>0</v>
      </c>
      <c r="BE1029" s="479">
        <f>'d.Points de vente&amp;récupération'!H1052</f>
        <v>0</v>
      </c>
      <c r="BF1029" s="479">
        <f>'d.Points de vente&amp;récupération'!I1052</f>
        <v>0</v>
      </c>
      <c r="BG1029" s="479">
        <f>'d.Points de vente&amp;récupération'!J1052</f>
        <v>0</v>
      </c>
      <c r="BH1029" s="479">
        <f>'d.Points de vente&amp;récupération'!K1052</f>
        <v>0</v>
      </c>
    </row>
    <row r="1030" spans="15:60">
      <c r="O1030">
        <v>1027</v>
      </c>
      <c r="P1030" t="str">
        <f>_xlfn.XLOOKUP(O1030,'1.Fiche candidature (à remplir)'!AB:AB,'1.Fiche candidature (à remplir)'!D:D)</f>
        <v>Prestation de société de production audiovisuelle</v>
      </c>
      <c r="Q1030" t="str">
        <f>_xlfn.XLOOKUP(O1030,'1.Fiche candidature (à remplir)'!AB:AB,'1.Fiche candidature (à remplir)'!AC:AC)</f>
        <v>Campagne_2</v>
      </c>
      <c r="R1030" t="str">
        <f>_xlfn.XLOOKUP(O1030,'1.Fiche candidature (à remplir)'!AB:AB,'1.Fiche candidature (à remplir)'!E:E)</f>
        <v>A compléter</v>
      </c>
      <c r="S1030">
        <f>_xlfn.XLOOKUP(O1030,'1.Fiche candidature (à remplir)'!AB:AB,'1.Fiche candidature (à remplir)'!F:F)</f>
        <v>0</v>
      </c>
      <c r="T1030">
        <f>_xlfn.XLOOKUP(O1030,'1.Fiche candidature (à remplir)'!AB:AB,'1.Fiche candidature (à remplir)'!G:G)</f>
        <v>0</v>
      </c>
      <c r="U1030">
        <f>_xlfn.XLOOKUP(O1030,'1.Fiche candidature (à remplir)'!AB:AB,'1.Fiche candidature (à remplir)'!H:H)</f>
        <v>0</v>
      </c>
      <c r="V1030" t="str">
        <f>_xlfn.XLOOKUP(O1030,'1.Fiche candidature (à remplir)'!AB:AB,'1.Fiche candidature (à remplir)'!I:I)</f>
        <v>A compléter</v>
      </c>
      <c r="W1030" t="str">
        <f>_xlfn.XLOOKUP(O1030,'1.Fiche candidature (à remplir)'!AB:AB,'1.Fiche candidature (à remplir)'!L:L)</f>
        <v>A remplir</v>
      </c>
      <c r="X1030">
        <f>_xlfn.XLOOKUP(O1030,'1.Fiche candidature (à remplir)'!AB:AB,'1.Fiche candidature (à remplir)'!M:M)</f>
        <v>0</v>
      </c>
      <c r="Y1030">
        <f>_xlfn.XLOOKUP(O1030,'1.Fiche candidature (à remplir)'!AB:AB,'1.Fiche candidature (à remplir)'!N:N)</f>
        <v>0</v>
      </c>
      <c r="Z1030">
        <f>_xlfn.XLOOKUP(O1030,'1.Fiche candidature (à remplir)'!AB:AB,'1.Fiche candidature (à remplir)'!P:P)</f>
        <v>0</v>
      </c>
      <c r="AC1030" s="479">
        <f>b.Groupement!D1056</f>
        <v>0</v>
      </c>
      <c r="AD1030" s="479">
        <f>b.Groupement!E1056</f>
        <v>0</v>
      </c>
      <c r="AE1030" s="479">
        <f>b.Groupement!F1056</f>
        <v>0</v>
      </c>
      <c r="AF1030" s="479">
        <f>b.Groupement!G1056</f>
        <v>0</v>
      </c>
      <c r="AG1030" s="479">
        <f>b.Groupement!H1056</f>
        <v>0</v>
      </c>
      <c r="AH1030" s="479">
        <f>b.Groupement!I1056</f>
        <v>0</v>
      </c>
      <c r="AI1030" s="479">
        <f>b.Groupement!J1056</f>
        <v>0</v>
      </c>
      <c r="AK1030" s="479">
        <f>'a.Equipe projet'!D1052</f>
        <v>0</v>
      </c>
      <c r="AL1030" s="479">
        <f>'a.Equipe projet'!E1052</f>
        <v>0</v>
      </c>
      <c r="AM1030" s="479">
        <f>'a.Equipe projet'!F1052</f>
        <v>0</v>
      </c>
      <c r="AN1030" s="479">
        <f>'a.Equipe projet'!G1052</f>
        <v>0</v>
      </c>
      <c r="AO1030" s="479">
        <f>'a.Equipe projet'!H1052</f>
        <v>0</v>
      </c>
      <c r="AP1030" s="479">
        <f>'a.Equipe projet'!I1052</f>
        <v>0</v>
      </c>
      <c r="AQ1030" s="479">
        <f>'a.Equipe projet'!J1052</f>
        <v>0</v>
      </c>
      <c r="AR1030" s="479">
        <f>'a.Equipe projet'!K1052</f>
        <v>0</v>
      </c>
      <c r="AS1030" s="479">
        <f>'a.Equipe projet'!L1052</f>
        <v>0</v>
      </c>
      <c r="AU1030" s="479">
        <f>'c.Prestataires'!D1051</f>
        <v>0</v>
      </c>
      <c r="AV1030" s="479">
        <f>'c.Prestataires'!E1051</f>
        <v>0</v>
      </c>
      <c r="AW1030" s="479">
        <f>'c.Prestataires'!F1051</f>
        <v>0</v>
      </c>
      <c r="AX1030" s="479">
        <f>'c.Prestataires'!G1051</f>
        <v>0</v>
      </c>
      <c r="AY1030" s="479">
        <f>'c.Prestataires'!H1051</f>
        <v>0</v>
      </c>
      <c r="BA1030" s="479">
        <f>'d.Points de vente&amp;récupération'!D1053</f>
        <v>0</v>
      </c>
      <c r="BB1030" s="479">
        <f>'d.Points de vente&amp;récupération'!E1053</f>
        <v>0</v>
      </c>
      <c r="BC1030" s="479">
        <f>'d.Points de vente&amp;récupération'!F1053</f>
        <v>0</v>
      </c>
      <c r="BD1030" s="479">
        <f>'d.Points de vente&amp;récupération'!G1053</f>
        <v>0</v>
      </c>
      <c r="BE1030" s="479">
        <f>'d.Points de vente&amp;récupération'!H1053</f>
        <v>0</v>
      </c>
      <c r="BF1030" s="479">
        <f>'d.Points de vente&amp;récupération'!I1053</f>
        <v>0</v>
      </c>
      <c r="BG1030" s="479">
        <f>'d.Points de vente&amp;récupération'!J1053</f>
        <v>0</v>
      </c>
      <c r="BH1030" s="479">
        <f>'d.Points de vente&amp;récupération'!K1053</f>
        <v>0</v>
      </c>
    </row>
    <row r="1031" spans="15:60">
      <c r="O1031">
        <v>1028</v>
      </c>
      <c r="P1031" t="str">
        <f>_xlfn.XLOOKUP(O1031,'1.Fiche candidature (à remplir)'!AB:AB,'1.Fiche candidature (à remplir)'!D:D)</f>
        <v xml:space="preserve">Prestation en production et/ou post-production
</v>
      </c>
      <c r="Q1031" t="str">
        <f>_xlfn.XLOOKUP(O1031,'1.Fiche candidature (à remplir)'!AB:AB,'1.Fiche candidature (à remplir)'!AC:AC)</f>
        <v>Campagne_2</v>
      </c>
      <c r="R1031" t="str">
        <f>_xlfn.XLOOKUP(O1031,'1.Fiche candidature (à remplir)'!AB:AB,'1.Fiche candidature (à remplir)'!E:E)</f>
        <v>A compléter</v>
      </c>
      <c r="S1031">
        <f>_xlfn.XLOOKUP(O1031,'1.Fiche candidature (à remplir)'!AB:AB,'1.Fiche candidature (à remplir)'!F:F)</f>
        <v>0</v>
      </c>
      <c r="T1031">
        <f>_xlfn.XLOOKUP(O1031,'1.Fiche candidature (à remplir)'!AB:AB,'1.Fiche candidature (à remplir)'!G:G)</f>
        <v>0</v>
      </c>
      <c r="U1031">
        <f>_xlfn.XLOOKUP(O1031,'1.Fiche candidature (à remplir)'!AB:AB,'1.Fiche candidature (à remplir)'!H:H)</f>
        <v>0</v>
      </c>
      <c r="V1031" t="str">
        <f>_xlfn.XLOOKUP(O1031,'1.Fiche candidature (à remplir)'!AB:AB,'1.Fiche candidature (à remplir)'!I:I)</f>
        <v>A compléter</v>
      </c>
      <c r="W1031" t="str">
        <f>_xlfn.XLOOKUP(O1031,'1.Fiche candidature (à remplir)'!AB:AB,'1.Fiche candidature (à remplir)'!L:L)</f>
        <v>A remplir</v>
      </c>
      <c r="X1031">
        <f>_xlfn.XLOOKUP(O1031,'1.Fiche candidature (à remplir)'!AB:AB,'1.Fiche candidature (à remplir)'!M:M)</f>
        <v>0</v>
      </c>
      <c r="Y1031">
        <f>_xlfn.XLOOKUP(O1031,'1.Fiche candidature (à remplir)'!AB:AB,'1.Fiche candidature (à remplir)'!N:N)</f>
        <v>0</v>
      </c>
      <c r="Z1031">
        <f>_xlfn.XLOOKUP(O1031,'1.Fiche candidature (à remplir)'!AB:AB,'1.Fiche candidature (à remplir)'!P:P)</f>
        <v>0</v>
      </c>
      <c r="AC1031" s="479">
        <f>b.Groupement!D1057</f>
        <v>0</v>
      </c>
      <c r="AD1031" s="479">
        <f>b.Groupement!E1057</f>
        <v>0</v>
      </c>
      <c r="AE1031" s="479">
        <f>b.Groupement!F1057</f>
        <v>0</v>
      </c>
      <c r="AF1031" s="479">
        <f>b.Groupement!G1057</f>
        <v>0</v>
      </c>
      <c r="AG1031" s="479">
        <f>b.Groupement!H1057</f>
        <v>0</v>
      </c>
      <c r="AH1031" s="479">
        <f>b.Groupement!I1057</f>
        <v>0</v>
      </c>
      <c r="AI1031" s="479">
        <f>b.Groupement!J1057</f>
        <v>0</v>
      </c>
      <c r="AK1031" s="479">
        <f>'a.Equipe projet'!D1053</f>
        <v>0</v>
      </c>
      <c r="AL1031" s="479">
        <f>'a.Equipe projet'!E1053</f>
        <v>0</v>
      </c>
      <c r="AM1031" s="479">
        <f>'a.Equipe projet'!F1053</f>
        <v>0</v>
      </c>
      <c r="AN1031" s="479">
        <f>'a.Equipe projet'!G1053</f>
        <v>0</v>
      </c>
      <c r="AO1031" s="479">
        <f>'a.Equipe projet'!H1053</f>
        <v>0</v>
      </c>
      <c r="AP1031" s="479">
        <f>'a.Equipe projet'!I1053</f>
        <v>0</v>
      </c>
      <c r="AQ1031" s="479">
        <f>'a.Equipe projet'!J1053</f>
        <v>0</v>
      </c>
      <c r="AR1031" s="479">
        <f>'a.Equipe projet'!K1053</f>
        <v>0</v>
      </c>
      <c r="AS1031" s="479">
        <f>'a.Equipe projet'!L1053</f>
        <v>0</v>
      </c>
      <c r="AU1031" s="479">
        <f>'c.Prestataires'!D1052</f>
        <v>0</v>
      </c>
      <c r="AV1031" s="479">
        <f>'c.Prestataires'!E1052</f>
        <v>0</v>
      </c>
      <c r="AW1031" s="479">
        <f>'c.Prestataires'!F1052</f>
        <v>0</v>
      </c>
      <c r="AX1031" s="479">
        <f>'c.Prestataires'!G1052</f>
        <v>0</v>
      </c>
      <c r="AY1031" s="479">
        <f>'c.Prestataires'!H1052</f>
        <v>0</v>
      </c>
      <c r="BA1031" s="479">
        <f>'d.Points de vente&amp;récupération'!D1054</f>
        <v>0</v>
      </c>
      <c r="BB1031" s="479">
        <f>'d.Points de vente&amp;récupération'!E1054</f>
        <v>0</v>
      </c>
      <c r="BC1031" s="479">
        <f>'d.Points de vente&amp;récupération'!F1054</f>
        <v>0</v>
      </c>
      <c r="BD1031" s="479">
        <f>'d.Points de vente&amp;récupération'!G1054</f>
        <v>0</v>
      </c>
      <c r="BE1031" s="479">
        <f>'d.Points de vente&amp;récupération'!H1054</f>
        <v>0</v>
      </c>
      <c r="BF1031" s="479">
        <f>'d.Points de vente&amp;récupération'!I1054</f>
        <v>0</v>
      </c>
      <c r="BG1031" s="479">
        <f>'d.Points de vente&amp;récupération'!J1054</f>
        <v>0</v>
      </c>
      <c r="BH1031" s="479">
        <f>'d.Points de vente&amp;récupération'!K1054</f>
        <v>0</v>
      </c>
    </row>
    <row r="1032" spans="15:60">
      <c r="O1032">
        <v>1029</v>
      </c>
      <c r="P1032" t="str">
        <f>_xlfn.XLOOKUP(O1032,'1.Fiche candidature (à remplir)'!AB:AB,'1.Fiche candidature (à remplir)'!D:D)</f>
        <v>Prestation en production et/ou post-production</v>
      </c>
      <c r="Q1032" t="str">
        <f>_xlfn.XLOOKUP(O1032,'1.Fiche candidature (à remplir)'!AB:AB,'1.Fiche candidature (à remplir)'!AC:AC)</f>
        <v>Campagne_2</v>
      </c>
      <c r="R1032" t="str">
        <f>_xlfn.XLOOKUP(O1032,'1.Fiche candidature (à remplir)'!AB:AB,'1.Fiche candidature (à remplir)'!E:E)</f>
        <v>A compléter</v>
      </c>
      <c r="S1032">
        <f>_xlfn.XLOOKUP(O1032,'1.Fiche candidature (à remplir)'!AB:AB,'1.Fiche candidature (à remplir)'!F:F)</f>
        <v>0</v>
      </c>
      <c r="T1032">
        <f>_xlfn.XLOOKUP(O1032,'1.Fiche candidature (à remplir)'!AB:AB,'1.Fiche candidature (à remplir)'!G:G)</f>
        <v>0</v>
      </c>
      <c r="U1032">
        <f>_xlfn.XLOOKUP(O1032,'1.Fiche candidature (à remplir)'!AB:AB,'1.Fiche candidature (à remplir)'!H:H)</f>
        <v>0</v>
      </c>
      <c r="V1032" t="str">
        <f>_xlfn.XLOOKUP(O1032,'1.Fiche candidature (à remplir)'!AB:AB,'1.Fiche candidature (à remplir)'!I:I)</f>
        <v>A compléter</v>
      </c>
      <c r="W1032" t="str">
        <f>_xlfn.XLOOKUP(O1032,'1.Fiche candidature (à remplir)'!AB:AB,'1.Fiche candidature (à remplir)'!L:L)</f>
        <v>A remplir</v>
      </c>
      <c r="X1032">
        <f>_xlfn.XLOOKUP(O1032,'1.Fiche candidature (à remplir)'!AB:AB,'1.Fiche candidature (à remplir)'!M:M)</f>
        <v>0</v>
      </c>
      <c r="Y1032">
        <f>_xlfn.XLOOKUP(O1032,'1.Fiche candidature (à remplir)'!AB:AB,'1.Fiche candidature (à remplir)'!N:N)</f>
        <v>0</v>
      </c>
      <c r="Z1032">
        <f>_xlfn.XLOOKUP(O1032,'1.Fiche candidature (à remplir)'!AB:AB,'1.Fiche candidature (à remplir)'!P:P)</f>
        <v>0</v>
      </c>
      <c r="AC1032" s="479">
        <f>b.Groupement!D1058</f>
        <v>0</v>
      </c>
      <c r="AD1032" s="479">
        <f>b.Groupement!E1058</f>
        <v>0</v>
      </c>
      <c r="AE1032" s="479">
        <f>b.Groupement!F1058</f>
        <v>0</v>
      </c>
      <c r="AF1032" s="479">
        <f>b.Groupement!G1058</f>
        <v>0</v>
      </c>
      <c r="AG1032" s="479">
        <f>b.Groupement!H1058</f>
        <v>0</v>
      </c>
      <c r="AH1032" s="479">
        <f>b.Groupement!I1058</f>
        <v>0</v>
      </c>
      <c r="AI1032" s="479">
        <f>b.Groupement!J1058</f>
        <v>0</v>
      </c>
      <c r="AK1032" s="479">
        <f>'a.Equipe projet'!D1054</f>
        <v>0</v>
      </c>
      <c r="AL1032" s="479">
        <f>'a.Equipe projet'!E1054</f>
        <v>0</v>
      </c>
      <c r="AM1032" s="479">
        <f>'a.Equipe projet'!F1054</f>
        <v>0</v>
      </c>
      <c r="AN1032" s="479">
        <f>'a.Equipe projet'!G1054</f>
        <v>0</v>
      </c>
      <c r="AO1032" s="479">
        <f>'a.Equipe projet'!H1054</f>
        <v>0</v>
      </c>
      <c r="AP1032" s="479">
        <f>'a.Equipe projet'!I1054</f>
        <v>0</v>
      </c>
      <c r="AQ1032" s="479">
        <f>'a.Equipe projet'!J1054</f>
        <v>0</v>
      </c>
      <c r="AR1032" s="479">
        <f>'a.Equipe projet'!K1054</f>
        <v>0</v>
      </c>
      <c r="AS1032" s="479">
        <f>'a.Equipe projet'!L1054</f>
        <v>0</v>
      </c>
      <c r="AU1032" s="479">
        <f>'c.Prestataires'!D1053</f>
        <v>0</v>
      </c>
      <c r="AV1032" s="479">
        <f>'c.Prestataires'!E1053</f>
        <v>0</v>
      </c>
      <c r="AW1032" s="479">
        <f>'c.Prestataires'!F1053</f>
        <v>0</v>
      </c>
      <c r="AX1032" s="479">
        <f>'c.Prestataires'!G1053</f>
        <v>0</v>
      </c>
      <c r="AY1032" s="479">
        <f>'c.Prestataires'!H1053</f>
        <v>0</v>
      </c>
      <c r="BA1032" s="479">
        <f>'d.Points de vente&amp;récupération'!D1055</f>
        <v>0</v>
      </c>
      <c r="BB1032" s="479">
        <f>'d.Points de vente&amp;récupération'!E1055</f>
        <v>0</v>
      </c>
      <c r="BC1032" s="479">
        <f>'d.Points de vente&amp;récupération'!F1055</f>
        <v>0</v>
      </c>
      <c r="BD1032" s="479">
        <f>'d.Points de vente&amp;récupération'!G1055</f>
        <v>0</v>
      </c>
      <c r="BE1032" s="479">
        <f>'d.Points de vente&amp;récupération'!H1055</f>
        <v>0</v>
      </c>
      <c r="BF1032" s="479">
        <f>'d.Points de vente&amp;récupération'!I1055</f>
        <v>0</v>
      </c>
      <c r="BG1032" s="479">
        <f>'d.Points de vente&amp;récupération'!J1055</f>
        <v>0</v>
      </c>
      <c r="BH1032" s="479">
        <f>'d.Points de vente&amp;récupération'!K1055</f>
        <v>0</v>
      </c>
    </row>
    <row r="1033" spans="15:60">
      <c r="O1033">
        <v>1030</v>
      </c>
      <c r="P1033" t="str">
        <f>_xlfn.XLOOKUP(O1033,'1.Fiche candidature (à remplir)'!AB:AB,'1.Fiche candidature (à remplir)'!D:D)</f>
        <v>Prestation en production et/ou post-production</v>
      </c>
      <c r="Q1033" t="str">
        <f>_xlfn.XLOOKUP(O1033,'1.Fiche candidature (à remplir)'!AB:AB,'1.Fiche candidature (à remplir)'!AC:AC)</f>
        <v>Campagne_2</v>
      </c>
      <c r="R1033" t="str">
        <f>_xlfn.XLOOKUP(O1033,'1.Fiche candidature (à remplir)'!AB:AB,'1.Fiche candidature (à remplir)'!E:E)</f>
        <v>A compléter</v>
      </c>
      <c r="S1033">
        <f>_xlfn.XLOOKUP(O1033,'1.Fiche candidature (à remplir)'!AB:AB,'1.Fiche candidature (à remplir)'!F:F)</f>
        <v>0</v>
      </c>
      <c r="T1033">
        <f>_xlfn.XLOOKUP(O1033,'1.Fiche candidature (à remplir)'!AB:AB,'1.Fiche candidature (à remplir)'!G:G)</f>
        <v>0</v>
      </c>
      <c r="U1033">
        <f>_xlfn.XLOOKUP(O1033,'1.Fiche candidature (à remplir)'!AB:AB,'1.Fiche candidature (à remplir)'!H:H)</f>
        <v>0</v>
      </c>
      <c r="V1033" t="str">
        <f>_xlfn.XLOOKUP(O1033,'1.Fiche candidature (à remplir)'!AB:AB,'1.Fiche candidature (à remplir)'!I:I)</f>
        <v>A compléter</v>
      </c>
      <c r="W1033" t="str">
        <f>_xlfn.XLOOKUP(O1033,'1.Fiche candidature (à remplir)'!AB:AB,'1.Fiche candidature (à remplir)'!L:L)</f>
        <v>A remplir</v>
      </c>
      <c r="X1033">
        <f>_xlfn.XLOOKUP(O1033,'1.Fiche candidature (à remplir)'!AB:AB,'1.Fiche candidature (à remplir)'!M:M)</f>
        <v>0</v>
      </c>
      <c r="Y1033">
        <f>_xlfn.XLOOKUP(O1033,'1.Fiche candidature (à remplir)'!AB:AB,'1.Fiche candidature (à remplir)'!N:N)</f>
        <v>0</v>
      </c>
      <c r="Z1033">
        <f>_xlfn.XLOOKUP(O1033,'1.Fiche candidature (à remplir)'!AB:AB,'1.Fiche candidature (à remplir)'!P:P)</f>
        <v>0</v>
      </c>
      <c r="AC1033" s="479">
        <f>b.Groupement!D1059</f>
        <v>0</v>
      </c>
      <c r="AD1033" s="479">
        <f>b.Groupement!E1059</f>
        <v>0</v>
      </c>
      <c r="AE1033" s="479">
        <f>b.Groupement!F1059</f>
        <v>0</v>
      </c>
      <c r="AF1033" s="479">
        <f>b.Groupement!G1059</f>
        <v>0</v>
      </c>
      <c r="AG1033" s="479">
        <f>b.Groupement!H1059</f>
        <v>0</v>
      </c>
      <c r="AH1033" s="479">
        <f>b.Groupement!I1059</f>
        <v>0</v>
      </c>
      <c r="AI1033" s="479">
        <f>b.Groupement!J1059</f>
        <v>0</v>
      </c>
      <c r="AK1033" s="479">
        <f>'a.Equipe projet'!D1055</f>
        <v>0</v>
      </c>
      <c r="AL1033" s="479">
        <f>'a.Equipe projet'!E1055</f>
        <v>0</v>
      </c>
      <c r="AM1033" s="479">
        <f>'a.Equipe projet'!F1055</f>
        <v>0</v>
      </c>
      <c r="AN1033" s="479">
        <f>'a.Equipe projet'!G1055</f>
        <v>0</v>
      </c>
      <c r="AO1033" s="479">
        <f>'a.Equipe projet'!H1055</f>
        <v>0</v>
      </c>
      <c r="AP1033" s="479">
        <f>'a.Equipe projet'!I1055</f>
        <v>0</v>
      </c>
      <c r="AQ1033" s="479">
        <f>'a.Equipe projet'!J1055</f>
        <v>0</v>
      </c>
      <c r="AR1033" s="479">
        <f>'a.Equipe projet'!K1055</f>
        <v>0</v>
      </c>
      <c r="AS1033" s="479">
        <f>'a.Equipe projet'!L1055</f>
        <v>0</v>
      </c>
      <c r="AU1033" s="479">
        <f>'c.Prestataires'!D1054</f>
        <v>0</v>
      </c>
      <c r="AV1033" s="479">
        <f>'c.Prestataires'!E1054</f>
        <v>0</v>
      </c>
      <c r="AW1033" s="479">
        <f>'c.Prestataires'!F1054</f>
        <v>0</v>
      </c>
      <c r="AX1033" s="479">
        <f>'c.Prestataires'!G1054</f>
        <v>0</v>
      </c>
      <c r="AY1033" s="479">
        <f>'c.Prestataires'!H1054</f>
        <v>0</v>
      </c>
      <c r="BA1033" s="479">
        <f>'d.Points de vente&amp;récupération'!D1056</f>
        <v>0</v>
      </c>
      <c r="BB1033" s="479">
        <f>'d.Points de vente&amp;récupération'!E1056</f>
        <v>0</v>
      </c>
      <c r="BC1033" s="479">
        <f>'d.Points de vente&amp;récupération'!F1056</f>
        <v>0</v>
      </c>
      <c r="BD1033" s="479">
        <f>'d.Points de vente&amp;récupération'!G1056</f>
        <v>0</v>
      </c>
      <c r="BE1033" s="479">
        <f>'d.Points de vente&amp;récupération'!H1056</f>
        <v>0</v>
      </c>
      <c r="BF1033" s="479">
        <f>'d.Points de vente&amp;récupération'!I1056</f>
        <v>0</v>
      </c>
      <c r="BG1033" s="479">
        <f>'d.Points de vente&amp;récupération'!J1056</f>
        <v>0</v>
      </c>
      <c r="BH1033" s="479">
        <f>'d.Points de vente&amp;récupération'!K1056</f>
        <v>0</v>
      </c>
    </row>
    <row r="1034" spans="15:60">
      <c r="O1034">
        <v>1031</v>
      </c>
      <c r="P1034" t="str">
        <f>_xlfn.XLOOKUP(O1034,'1.Fiche candidature (à remplir)'!AB:AB,'1.Fiche candidature (à remplir)'!D:D)</f>
        <v>Prestation en production et/ou post-production</v>
      </c>
      <c r="Q1034" t="str">
        <f>_xlfn.XLOOKUP(O1034,'1.Fiche candidature (à remplir)'!AB:AB,'1.Fiche candidature (à remplir)'!AC:AC)</f>
        <v>Campagne_2</v>
      </c>
      <c r="R1034" t="str">
        <f>_xlfn.XLOOKUP(O1034,'1.Fiche candidature (à remplir)'!AB:AB,'1.Fiche candidature (à remplir)'!E:E)</f>
        <v>A compléter</v>
      </c>
      <c r="S1034">
        <f>_xlfn.XLOOKUP(O1034,'1.Fiche candidature (à remplir)'!AB:AB,'1.Fiche candidature (à remplir)'!F:F)</f>
        <v>0</v>
      </c>
      <c r="T1034">
        <f>_xlfn.XLOOKUP(O1034,'1.Fiche candidature (à remplir)'!AB:AB,'1.Fiche candidature (à remplir)'!G:G)</f>
        <v>0</v>
      </c>
      <c r="U1034">
        <f>_xlfn.XLOOKUP(O1034,'1.Fiche candidature (à remplir)'!AB:AB,'1.Fiche candidature (à remplir)'!H:H)</f>
        <v>0</v>
      </c>
      <c r="V1034" t="str">
        <f>_xlfn.XLOOKUP(O1034,'1.Fiche candidature (à remplir)'!AB:AB,'1.Fiche candidature (à remplir)'!I:I)</f>
        <v>A compléter</v>
      </c>
      <c r="W1034" t="str">
        <f>_xlfn.XLOOKUP(O1034,'1.Fiche candidature (à remplir)'!AB:AB,'1.Fiche candidature (à remplir)'!L:L)</f>
        <v>A remplir</v>
      </c>
      <c r="X1034">
        <f>_xlfn.XLOOKUP(O1034,'1.Fiche candidature (à remplir)'!AB:AB,'1.Fiche candidature (à remplir)'!M:M)</f>
        <v>0</v>
      </c>
      <c r="Y1034">
        <f>_xlfn.XLOOKUP(O1034,'1.Fiche candidature (à remplir)'!AB:AB,'1.Fiche candidature (à remplir)'!N:N)</f>
        <v>0</v>
      </c>
      <c r="Z1034">
        <f>_xlfn.XLOOKUP(O1034,'1.Fiche candidature (à remplir)'!AB:AB,'1.Fiche candidature (à remplir)'!P:P)</f>
        <v>0</v>
      </c>
      <c r="AC1034" s="479">
        <f>b.Groupement!D1060</f>
        <v>0</v>
      </c>
      <c r="AD1034" s="479">
        <f>b.Groupement!E1060</f>
        <v>0</v>
      </c>
      <c r="AE1034" s="479">
        <f>b.Groupement!F1060</f>
        <v>0</v>
      </c>
      <c r="AF1034" s="479">
        <f>b.Groupement!G1060</f>
        <v>0</v>
      </c>
      <c r="AG1034" s="479">
        <f>b.Groupement!H1060</f>
        <v>0</v>
      </c>
      <c r="AH1034" s="479">
        <f>b.Groupement!I1060</f>
        <v>0</v>
      </c>
      <c r="AI1034" s="479">
        <f>b.Groupement!J1060</f>
        <v>0</v>
      </c>
      <c r="AK1034" s="479">
        <f>'a.Equipe projet'!D1056</f>
        <v>0</v>
      </c>
      <c r="AL1034" s="479">
        <f>'a.Equipe projet'!E1056</f>
        <v>0</v>
      </c>
      <c r="AM1034" s="479">
        <f>'a.Equipe projet'!F1056</f>
        <v>0</v>
      </c>
      <c r="AN1034" s="479">
        <f>'a.Equipe projet'!G1056</f>
        <v>0</v>
      </c>
      <c r="AO1034" s="479">
        <f>'a.Equipe projet'!H1056</f>
        <v>0</v>
      </c>
      <c r="AP1034" s="479">
        <f>'a.Equipe projet'!I1056</f>
        <v>0</v>
      </c>
      <c r="AQ1034" s="479">
        <f>'a.Equipe projet'!J1056</f>
        <v>0</v>
      </c>
      <c r="AR1034" s="479">
        <f>'a.Equipe projet'!K1056</f>
        <v>0</v>
      </c>
      <c r="AS1034" s="479">
        <f>'a.Equipe projet'!L1056</f>
        <v>0</v>
      </c>
      <c r="AU1034" s="479">
        <f>'c.Prestataires'!D1055</f>
        <v>0</v>
      </c>
      <c r="AV1034" s="479">
        <f>'c.Prestataires'!E1055</f>
        <v>0</v>
      </c>
      <c r="AW1034" s="479">
        <f>'c.Prestataires'!F1055</f>
        <v>0</v>
      </c>
      <c r="AX1034" s="479">
        <f>'c.Prestataires'!G1055</f>
        <v>0</v>
      </c>
      <c r="AY1034" s="479">
        <f>'c.Prestataires'!H1055</f>
        <v>0</v>
      </c>
      <c r="BA1034" s="479">
        <f>'d.Points de vente&amp;récupération'!D1057</f>
        <v>0</v>
      </c>
      <c r="BB1034" s="479">
        <f>'d.Points de vente&amp;récupération'!E1057</f>
        <v>0</v>
      </c>
      <c r="BC1034" s="479">
        <f>'d.Points de vente&amp;récupération'!F1057</f>
        <v>0</v>
      </c>
      <c r="BD1034" s="479">
        <f>'d.Points de vente&amp;récupération'!G1057</f>
        <v>0</v>
      </c>
      <c r="BE1034" s="479">
        <f>'d.Points de vente&amp;récupération'!H1057</f>
        <v>0</v>
      </c>
      <c r="BF1034" s="479">
        <f>'d.Points de vente&amp;récupération'!I1057</f>
        <v>0</v>
      </c>
      <c r="BG1034" s="479">
        <f>'d.Points de vente&amp;récupération'!J1057</f>
        <v>0</v>
      </c>
      <c r="BH1034" s="479">
        <f>'d.Points de vente&amp;récupération'!K1057</f>
        <v>0</v>
      </c>
    </row>
    <row r="1035" spans="15:60">
      <c r="O1035">
        <v>1032</v>
      </c>
      <c r="P1035" t="str">
        <f>_xlfn.XLOOKUP(O1035,'1.Fiche candidature (à remplir)'!AB:AB,'1.Fiche candidature (à remplir)'!D:D)</f>
        <v>Prestation en production et/ou post-production</v>
      </c>
      <c r="Q1035" t="str">
        <f>_xlfn.XLOOKUP(O1035,'1.Fiche candidature (à remplir)'!AB:AB,'1.Fiche candidature (à remplir)'!AC:AC)</f>
        <v>Campagne_2</v>
      </c>
      <c r="R1035" t="str">
        <f>_xlfn.XLOOKUP(O1035,'1.Fiche candidature (à remplir)'!AB:AB,'1.Fiche candidature (à remplir)'!E:E)</f>
        <v>A compléter</v>
      </c>
      <c r="S1035">
        <f>_xlfn.XLOOKUP(O1035,'1.Fiche candidature (à remplir)'!AB:AB,'1.Fiche candidature (à remplir)'!F:F)</f>
        <v>0</v>
      </c>
      <c r="T1035">
        <f>_xlfn.XLOOKUP(O1035,'1.Fiche candidature (à remplir)'!AB:AB,'1.Fiche candidature (à remplir)'!G:G)</f>
        <v>0</v>
      </c>
      <c r="U1035">
        <f>_xlfn.XLOOKUP(O1035,'1.Fiche candidature (à remplir)'!AB:AB,'1.Fiche candidature (à remplir)'!H:H)</f>
        <v>0</v>
      </c>
      <c r="V1035" t="str">
        <f>_xlfn.XLOOKUP(O1035,'1.Fiche candidature (à remplir)'!AB:AB,'1.Fiche candidature (à remplir)'!I:I)</f>
        <v>A compléter</v>
      </c>
      <c r="W1035" t="str">
        <f>_xlfn.XLOOKUP(O1035,'1.Fiche candidature (à remplir)'!AB:AB,'1.Fiche candidature (à remplir)'!L:L)</f>
        <v>A remplir</v>
      </c>
      <c r="X1035">
        <f>_xlfn.XLOOKUP(O1035,'1.Fiche candidature (à remplir)'!AB:AB,'1.Fiche candidature (à remplir)'!M:M)</f>
        <v>0</v>
      </c>
      <c r="Y1035">
        <f>_xlfn.XLOOKUP(O1035,'1.Fiche candidature (à remplir)'!AB:AB,'1.Fiche candidature (à remplir)'!N:N)</f>
        <v>0</v>
      </c>
      <c r="Z1035">
        <f>_xlfn.XLOOKUP(O1035,'1.Fiche candidature (à remplir)'!AB:AB,'1.Fiche candidature (à remplir)'!P:P)</f>
        <v>0</v>
      </c>
      <c r="AC1035" s="479">
        <f>b.Groupement!D1061</f>
        <v>0</v>
      </c>
      <c r="AD1035" s="479">
        <f>b.Groupement!E1061</f>
        <v>0</v>
      </c>
      <c r="AE1035" s="479">
        <f>b.Groupement!F1061</f>
        <v>0</v>
      </c>
      <c r="AF1035" s="479">
        <f>b.Groupement!G1061</f>
        <v>0</v>
      </c>
      <c r="AG1035" s="479">
        <f>b.Groupement!H1061</f>
        <v>0</v>
      </c>
      <c r="AH1035" s="479">
        <f>b.Groupement!I1061</f>
        <v>0</v>
      </c>
      <c r="AI1035" s="479">
        <f>b.Groupement!J1061</f>
        <v>0</v>
      </c>
      <c r="AK1035" s="479">
        <f>'a.Equipe projet'!D1057</f>
        <v>0</v>
      </c>
      <c r="AL1035" s="479">
        <f>'a.Equipe projet'!E1057</f>
        <v>0</v>
      </c>
      <c r="AM1035" s="479">
        <f>'a.Equipe projet'!F1057</f>
        <v>0</v>
      </c>
      <c r="AN1035" s="479">
        <f>'a.Equipe projet'!G1057</f>
        <v>0</v>
      </c>
      <c r="AO1035" s="479">
        <f>'a.Equipe projet'!H1057</f>
        <v>0</v>
      </c>
      <c r="AP1035" s="479">
        <f>'a.Equipe projet'!I1057</f>
        <v>0</v>
      </c>
      <c r="AQ1035" s="479">
        <f>'a.Equipe projet'!J1057</f>
        <v>0</v>
      </c>
      <c r="AR1035" s="479">
        <f>'a.Equipe projet'!K1057</f>
        <v>0</v>
      </c>
      <c r="AS1035" s="479">
        <f>'a.Equipe projet'!L1057</f>
        <v>0</v>
      </c>
      <c r="AU1035" s="479">
        <f>'c.Prestataires'!D1056</f>
        <v>0</v>
      </c>
      <c r="AV1035" s="479">
        <f>'c.Prestataires'!E1056</f>
        <v>0</v>
      </c>
      <c r="AW1035" s="479">
        <f>'c.Prestataires'!F1056</f>
        <v>0</v>
      </c>
      <c r="AX1035" s="479">
        <f>'c.Prestataires'!G1056</f>
        <v>0</v>
      </c>
      <c r="AY1035" s="479">
        <f>'c.Prestataires'!H1056</f>
        <v>0</v>
      </c>
      <c r="BA1035" s="479">
        <f>'d.Points de vente&amp;récupération'!D1058</f>
        <v>0</v>
      </c>
      <c r="BB1035" s="479">
        <f>'d.Points de vente&amp;récupération'!E1058</f>
        <v>0</v>
      </c>
      <c r="BC1035" s="479">
        <f>'d.Points de vente&amp;récupération'!F1058</f>
        <v>0</v>
      </c>
      <c r="BD1035" s="479">
        <f>'d.Points de vente&amp;récupération'!G1058</f>
        <v>0</v>
      </c>
      <c r="BE1035" s="479">
        <f>'d.Points de vente&amp;récupération'!H1058</f>
        <v>0</v>
      </c>
      <c r="BF1035" s="479">
        <f>'d.Points de vente&amp;récupération'!I1058</f>
        <v>0</v>
      </c>
      <c r="BG1035" s="479">
        <f>'d.Points de vente&amp;récupération'!J1058</f>
        <v>0</v>
      </c>
      <c r="BH1035" s="479">
        <f>'d.Points de vente&amp;récupération'!K1058</f>
        <v>0</v>
      </c>
    </row>
    <row r="1036" spans="15:60">
      <c r="O1036">
        <v>1033</v>
      </c>
      <c r="P1036" t="str">
        <f>_xlfn.XLOOKUP(O1036,'1.Fiche candidature (à remplir)'!AB:AB,'1.Fiche candidature (à remplir)'!D:D)</f>
        <v xml:space="preserve">Achat de matériel audio
</v>
      </c>
      <c r="Q1036" t="str">
        <f>_xlfn.XLOOKUP(O1036,'1.Fiche candidature (à remplir)'!AB:AB,'1.Fiche candidature (à remplir)'!AC:AC)</f>
        <v>Campagne_2</v>
      </c>
      <c r="R1036" t="str">
        <f>_xlfn.XLOOKUP(O1036,'1.Fiche candidature (à remplir)'!AB:AB,'1.Fiche candidature (à remplir)'!E:E)</f>
        <v>A compléter</v>
      </c>
      <c r="S1036">
        <f>_xlfn.XLOOKUP(O1036,'1.Fiche candidature (à remplir)'!AB:AB,'1.Fiche candidature (à remplir)'!F:F)</f>
        <v>0</v>
      </c>
      <c r="T1036">
        <f>_xlfn.XLOOKUP(O1036,'1.Fiche candidature (à remplir)'!AB:AB,'1.Fiche candidature (à remplir)'!G:G)</f>
        <v>0</v>
      </c>
      <c r="U1036">
        <f>_xlfn.XLOOKUP(O1036,'1.Fiche candidature (à remplir)'!AB:AB,'1.Fiche candidature (à remplir)'!H:H)</f>
        <v>0</v>
      </c>
      <c r="V1036" t="str">
        <f>_xlfn.XLOOKUP(O1036,'1.Fiche candidature (à remplir)'!AB:AB,'1.Fiche candidature (à remplir)'!I:I)</f>
        <v>A compléter</v>
      </c>
      <c r="W1036" t="str">
        <f>_xlfn.XLOOKUP(O1036,'1.Fiche candidature (à remplir)'!AB:AB,'1.Fiche candidature (à remplir)'!L:L)</f>
        <v>A remplir</v>
      </c>
      <c r="X1036">
        <f>_xlfn.XLOOKUP(O1036,'1.Fiche candidature (à remplir)'!AB:AB,'1.Fiche candidature (à remplir)'!M:M)</f>
        <v>0</v>
      </c>
      <c r="Y1036">
        <f>_xlfn.XLOOKUP(O1036,'1.Fiche candidature (à remplir)'!AB:AB,'1.Fiche candidature (à remplir)'!N:N)</f>
        <v>0</v>
      </c>
      <c r="Z1036">
        <f>_xlfn.XLOOKUP(O1036,'1.Fiche candidature (à remplir)'!AB:AB,'1.Fiche candidature (à remplir)'!P:P)</f>
        <v>0</v>
      </c>
      <c r="AC1036" s="479">
        <f>b.Groupement!D1062</f>
        <v>0</v>
      </c>
      <c r="AD1036" s="479">
        <f>b.Groupement!E1062</f>
        <v>0</v>
      </c>
      <c r="AE1036" s="479">
        <f>b.Groupement!F1062</f>
        <v>0</v>
      </c>
      <c r="AF1036" s="479">
        <f>b.Groupement!G1062</f>
        <v>0</v>
      </c>
      <c r="AG1036" s="479">
        <f>b.Groupement!H1062</f>
        <v>0</v>
      </c>
      <c r="AH1036" s="479">
        <f>b.Groupement!I1062</f>
        <v>0</v>
      </c>
      <c r="AI1036" s="479">
        <f>b.Groupement!J1062</f>
        <v>0</v>
      </c>
      <c r="AK1036" s="479">
        <f>'a.Equipe projet'!D1058</f>
        <v>0</v>
      </c>
      <c r="AL1036" s="479">
        <f>'a.Equipe projet'!E1058</f>
        <v>0</v>
      </c>
      <c r="AM1036" s="479">
        <f>'a.Equipe projet'!F1058</f>
        <v>0</v>
      </c>
      <c r="AN1036" s="479">
        <f>'a.Equipe projet'!G1058</f>
        <v>0</v>
      </c>
      <c r="AO1036" s="479">
        <f>'a.Equipe projet'!H1058</f>
        <v>0</v>
      </c>
      <c r="AP1036" s="479">
        <f>'a.Equipe projet'!I1058</f>
        <v>0</v>
      </c>
      <c r="AQ1036" s="479">
        <f>'a.Equipe projet'!J1058</f>
        <v>0</v>
      </c>
      <c r="AR1036" s="479">
        <f>'a.Equipe projet'!K1058</f>
        <v>0</v>
      </c>
      <c r="AS1036" s="479">
        <f>'a.Equipe projet'!L1058</f>
        <v>0</v>
      </c>
      <c r="AU1036" s="479">
        <f>'c.Prestataires'!D1057</f>
        <v>0</v>
      </c>
      <c r="AV1036" s="479">
        <f>'c.Prestataires'!E1057</f>
        <v>0</v>
      </c>
      <c r="AW1036" s="479">
        <f>'c.Prestataires'!F1057</f>
        <v>0</v>
      </c>
      <c r="AX1036" s="479">
        <f>'c.Prestataires'!G1057</f>
        <v>0</v>
      </c>
      <c r="AY1036" s="479">
        <f>'c.Prestataires'!H1057</f>
        <v>0</v>
      </c>
      <c r="BA1036" s="479">
        <f>'d.Points de vente&amp;récupération'!D1059</f>
        <v>0</v>
      </c>
      <c r="BB1036" s="479">
        <f>'d.Points de vente&amp;récupération'!E1059</f>
        <v>0</v>
      </c>
      <c r="BC1036" s="479">
        <f>'d.Points de vente&amp;récupération'!F1059</f>
        <v>0</v>
      </c>
      <c r="BD1036" s="479">
        <f>'d.Points de vente&amp;récupération'!G1059</f>
        <v>0</v>
      </c>
      <c r="BE1036" s="479">
        <f>'d.Points de vente&amp;récupération'!H1059</f>
        <v>0</v>
      </c>
      <c r="BF1036" s="479">
        <f>'d.Points de vente&amp;récupération'!I1059</f>
        <v>0</v>
      </c>
      <c r="BG1036" s="479">
        <f>'d.Points de vente&amp;récupération'!J1059</f>
        <v>0</v>
      </c>
      <c r="BH1036" s="479">
        <f>'d.Points de vente&amp;récupération'!K1059</f>
        <v>0</v>
      </c>
    </row>
    <row r="1037" spans="15:60">
      <c r="O1037">
        <v>1034</v>
      </c>
      <c r="P1037" t="str">
        <f>_xlfn.XLOOKUP(O1037,'1.Fiche candidature (à remplir)'!AB:AB,'1.Fiche candidature (à remplir)'!D:D)</f>
        <v>Achat de matériel audio</v>
      </c>
      <c r="Q1037" t="str">
        <f>_xlfn.XLOOKUP(O1037,'1.Fiche candidature (à remplir)'!AB:AB,'1.Fiche candidature (à remplir)'!AC:AC)</f>
        <v>Campagne_2</v>
      </c>
      <c r="R1037" t="str">
        <f>_xlfn.XLOOKUP(O1037,'1.Fiche candidature (à remplir)'!AB:AB,'1.Fiche candidature (à remplir)'!E:E)</f>
        <v>A compléter</v>
      </c>
      <c r="S1037">
        <f>_xlfn.XLOOKUP(O1037,'1.Fiche candidature (à remplir)'!AB:AB,'1.Fiche candidature (à remplir)'!F:F)</f>
        <v>0</v>
      </c>
      <c r="T1037">
        <f>_xlfn.XLOOKUP(O1037,'1.Fiche candidature (à remplir)'!AB:AB,'1.Fiche candidature (à remplir)'!G:G)</f>
        <v>0</v>
      </c>
      <c r="U1037">
        <f>_xlfn.XLOOKUP(O1037,'1.Fiche candidature (à remplir)'!AB:AB,'1.Fiche candidature (à remplir)'!H:H)</f>
        <v>0</v>
      </c>
      <c r="V1037" t="str">
        <f>_xlfn.XLOOKUP(O1037,'1.Fiche candidature (à remplir)'!AB:AB,'1.Fiche candidature (à remplir)'!I:I)</f>
        <v>A compléter</v>
      </c>
      <c r="W1037" t="str">
        <f>_xlfn.XLOOKUP(O1037,'1.Fiche candidature (à remplir)'!AB:AB,'1.Fiche candidature (à remplir)'!L:L)</f>
        <v>A remplir</v>
      </c>
      <c r="X1037">
        <f>_xlfn.XLOOKUP(O1037,'1.Fiche candidature (à remplir)'!AB:AB,'1.Fiche candidature (à remplir)'!M:M)</f>
        <v>0</v>
      </c>
      <c r="Y1037">
        <f>_xlfn.XLOOKUP(O1037,'1.Fiche candidature (à remplir)'!AB:AB,'1.Fiche candidature (à remplir)'!N:N)</f>
        <v>0</v>
      </c>
      <c r="Z1037">
        <f>_xlfn.XLOOKUP(O1037,'1.Fiche candidature (à remplir)'!AB:AB,'1.Fiche candidature (à remplir)'!P:P)</f>
        <v>0</v>
      </c>
      <c r="AC1037" s="479">
        <f>b.Groupement!D1063</f>
        <v>0</v>
      </c>
      <c r="AD1037" s="479">
        <f>b.Groupement!E1063</f>
        <v>0</v>
      </c>
      <c r="AE1037" s="479">
        <f>b.Groupement!F1063</f>
        <v>0</v>
      </c>
      <c r="AF1037" s="479">
        <f>b.Groupement!G1063</f>
        <v>0</v>
      </c>
      <c r="AG1037" s="479">
        <f>b.Groupement!H1063</f>
        <v>0</v>
      </c>
      <c r="AH1037" s="479">
        <f>b.Groupement!I1063</f>
        <v>0</v>
      </c>
      <c r="AI1037" s="479">
        <f>b.Groupement!J1063</f>
        <v>0</v>
      </c>
      <c r="AK1037" s="479">
        <f>'a.Equipe projet'!D1059</f>
        <v>0</v>
      </c>
      <c r="AL1037" s="479">
        <f>'a.Equipe projet'!E1059</f>
        <v>0</v>
      </c>
      <c r="AM1037" s="479">
        <f>'a.Equipe projet'!F1059</f>
        <v>0</v>
      </c>
      <c r="AN1037" s="479">
        <f>'a.Equipe projet'!G1059</f>
        <v>0</v>
      </c>
      <c r="AO1037" s="479">
        <f>'a.Equipe projet'!H1059</f>
        <v>0</v>
      </c>
      <c r="AP1037" s="479">
        <f>'a.Equipe projet'!I1059</f>
        <v>0</v>
      </c>
      <c r="AQ1037" s="479">
        <f>'a.Equipe projet'!J1059</f>
        <v>0</v>
      </c>
      <c r="AR1037" s="479">
        <f>'a.Equipe projet'!K1059</f>
        <v>0</v>
      </c>
      <c r="AS1037" s="479">
        <f>'a.Equipe projet'!L1059</f>
        <v>0</v>
      </c>
      <c r="AU1037" s="479">
        <f>'c.Prestataires'!D1058</f>
        <v>0</v>
      </c>
      <c r="AV1037" s="479">
        <f>'c.Prestataires'!E1058</f>
        <v>0</v>
      </c>
      <c r="AW1037" s="479">
        <f>'c.Prestataires'!F1058</f>
        <v>0</v>
      </c>
      <c r="AX1037" s="479">
        <f>'c.Prestataires'!G1058</f>
        <v>0</v>
      </c>
      <c r="AY1037" s="479">
        <f>'c.Prestataires'!H1058</f>
        <v>0</v>
      </c>
      <c r="BA1037" s="479">
        <f>'d.Points de vente&amp;récupération'!D1060</f>
        <v>0</v>
      </c>
      <c r="BB1037" s="479">
        <f>'d.Points de vente&amp;récupération'!E1060</f>
        <v>0</v>
      </c>
      <c r="BC1037" s="479">
        <f>'d.Points de vente&amp;récupération'!F1060</f>
        <v>0</v>
      </c>
      <c r="BD1037" s="479">
        <f>'d.Points de vente&amp;récupération'!G1060</f>
        <v>0</v>
      </c>
      <c r="BE1037" s="479">
        <f>'d.Points de vente&amp;récupération'!H1060</f>
        <v>0</v>
      </c>
      <c r="BF1037" s="479">
        <f>'d.Points de vente&amp;récupération'!I1060</f>
        <v>0</v>
      </c>
      <c r="BG1037" s="479">
        <f>'d.Points de vente&amp;récupération'!J1060</f>
        <v>0</v>
      </c>
      <c r="BH1037" s="479">
        <f>'d.Points de vente&amp;récupération'!K1060</f>
        <v>0</v>
      </c>
    </row>
    <row r="1038" spans="15:60">
      <c r="O1038">
        <v>1035</v>
      </c>
      <c r="P1038" t="str">
        <f>_xlfn.XLOOKUP(O1038,'1.Fiche candidature (à remplir)'!AB:AB,'1.Fiche candidature (à remplir)'!D:D)</f>
        <v>Achat de matériel audio</v>
      </c>
      <c r="Q1038" t="str">
        <f>_xlfn.XLOOKUP(O1038,'1.Fiche candidature (à remplir)'!AB:AB,'1.Fiche candidature (à remplir)'!AC:AC)</f>
        <v>Campagne_2</v>
      </c>
      <c r="R1038" t="str">
        <f>_xlfn.XLOOKUP(O1038,'1.Fiche candidature (à remplir)'!AB:AB,'1.Fiche candidature (à remplir)'!E:E)</f>
        <v>A compléter</v>
      </c>
      <c r="S1038">
        <f>_xlfn.XLOOKUP(O1038,'1.Fiche candidature (à remplir)'!AB:AB,'1.Fiche candidature (à remplir)'!F:F)</f>
        <v>0</v>
      </c>
      <c r="T1038">
        <f>_xlfn.XLOOKUP(O1038,'1.Fiche candidature (à remplir)'!AB:AB,'1.Fiche candidature (à remplir)'!G:G)</f>
        <v>0</v>
      </c>
      <c r="U1038">
        <f>_xlfn.XLOOKUP(O1038,'1.Fiche candidature (à remplir)'!AB:AB,'1.Fiche candidature (à remplir)'!H:H)</f>
        <v>0</v>
      </c>
      <c r="V1038" t="str">
        <f>_xlfn.XLOOKUP(O1038,'1.Fiche candidature (à remplir)'!AB:AB,'1.Fiche candidature (à remplir)'!I:I)</f>
        <v>A compléter</v>
      </c>
      <c r="W1038" t="str">
        <f>_xlfn.XLOOKUP(O1038,'1.Fiche candidature (à remplir)'!AB:AB,'1.Fiche candidature (à remplir)'!L:L)</f>
        <v>A remplir</v>
      </c>
      <c r="X1038">
        <f>_xlfn.XLOOKUP(O1038,'1.Fiche candidature (à remplir)'!AB:AB,'1.Fiche candidature (à remplir)'!M:M)</f>
        <v>0</v>
      </c>
      <c r="Y1038">
        <f>_xlfn.XLOOKUP(O1038,'1.Fiche candidature (à remplir)'!AB:AB,'1.Fiche candidature (à remplir)'!N:N)</f>
        <v>0</v>
      </c>
      <c r="Z1038">
        <f>_xlfn.XLOOKUP(O1038,'1.Fiche candidature (à remplir)'!AB:AB,'1.Fiche candidature (à remplir)'!P:P)</f>
        <v>0</v>
      </c>
      <c r="AC1038" s="479">
        <f>b.Groupement!D1064</f>
        <v>0</v>
      </c>
      <c r="AD1038" s="479">
        <f>b.Groupement!E1064</f>
        <v>0</v>
      </c>
      <c r="AE1038" s="479">
        <f>b.Groupement!F1064</f>
        <v>0</v>
      </c>
      <c r="AF1038" s="479">
        <f>b.Groupement!G1064</f>
        <v>0</v>
      </c>
      <c r="AG1038" s="479">
        <f>b.Groupement!H1064</f>
        <v>0</v>
      </c>
      <c r="AH1038" s="479">
        <f>b.Groupement!I1064</f>
        <v>0</v>
      </c>
      <c r="AI1038" s="479">
        <f>b.Groupement!J1064</f>
        <v>0</v>
      </c>
      <c r="AK1038" s="479">
        <f>'a.Equipe projet'!D1060</f>
        <v>0</v>
      </c>
      <c r="AL1038" s="479">
        <f>'a.Equipe projet'!E1060</f>
        <v>0</v>
      </c>
      <c r="AM1038" s="479">
        <f>'a.Equipe projet'!F1060</f>
        <v>0</v>
      </c>
      <c r="AN1038" s="479">
        <f>'a.Equipe projet'!G1060</f>
        <v>0</v>
      </c>
      <c r="AO1038" s="479">
        <f>'a.Equipe projet'!H1060</f>
        <v>0</v>
      </c>
      <c r="AP1038" s="479">
        <f>'a.Equipe projet'!I1060</f>
        <v>0</v>
      </c>
      <c r="AQ1038" s="479">
        <f>'a.Equipe projet'!J1060</f>
        <v>0</v>
      </c>
      <c r="AR1038" s="479">
        <f>'a.Equipe projet'!K1060</f>
        <v>0</v>
      </c>
      <c r="AS1038" s="479">
        <f>'a.Equipe projet'!L1060</f>
        <v>0</v>
      </c>
      <c r="AU1038" s="479">
        <f>'c.Prestataires'!D1059</f>
        <v>0</v>
      </c>
      <c r="AV1038" s="479">
        <f>'c.Prestataires'!E1059</f>
        <v>0</v>
      </c>
      <c r="AW1038" s="479">
        <f>'c.Prestataires'!F1059</f>
        <v>0</v>
      </c>
      <c r="AX1038" s="479">
        <f>'c.Prestataires'!G1059</f>
        <v>0</v>
      </c>
      <c r="AY1038" s="479">
        <f>'c.Prestataires'!H1059</f>
        <v>0</v>
      </c>
      <c r="BA1038" s="479">
        <f>'d.Points de vente&amp;récupération'!D1061</f>
        <v>0</v>
      </c>
      <c r="BB1038" s="479">
        <f>'d.Points de vente&amp;récupération'!E1061</f>
        <v>0</v>
      </c>
      <c r="BC1038" s="479">
        <f>'d.Points de vente&amp;récupération'!F1061</f>
        <v>0</v>
      </c>
      <c r="BD1038" s="479">
        <f>'d.Points de vente&amp;récupération'!G1061</f>
        <v>0</v>
      </c>
      <c r="BE1038" s="479">
        <f>'d.Points de vente&amp;récupération'!H1061</f>
        <v>0</v>
      </c>
      <c r="BF1038" s="479">
        <f>'d.Points de vente&amp;récupération'!I1061</f>
        <v>0</v>
      </c>
      <c r="BG1038" s="479">
        <f>'d.Points de vente&amp;récupération'!J1061</f>
        <v>0</v>
      </c>
      <c r="BH1038" s="479">
        <f>'d.Points de vente&amp;récupération'!K1061</f>
        <v>0</v>
      </c>
    </row>
    <row r="1039" spans="15:60">
      <c r="O1039">
        <v>1036</v>
      </c>
      <c r="P1039" t="str">
        <f>_xlfn.XLOOKUP(O1039,'1.Fiche candidature (à remplir)'!AB:AB,'1.Fiche candidature (à remplir)'!D:D)</f>
        <v>Achat de matériel audio</v>
      </c>
      <c r="Q1039" t="str">
        <f>_xlfn.XLOOKUP(O1039,'1.Fiche candidature (à remplir)'!AB:AB,'1.Fiche candidature (à remplir)'!AC:AC)</f>
        <v>Campagne_2</v>
      </c>
      <c r="R1039" t="str">
        <f>_xlfn.XLOOKUP(O1039,'1.Fiche candidature (à remplir)'!AB:AB,'1.Fiche candidature (à remplir)'!E:E)</f>
        <v>A compléter</v>
      </c>
      <c r="S1039">
        <f>_xlfn.XLOOKUP(O1039,'1.Fiche candidature (à remplir)'!AB:AB,'1.Fiche candidature (à remplir)'!F:F)</f>
        <v>0</v>
      </c>
      <c r="T1039">
        <f>_xlfn.XLOOKUP(O1039,'1.Fiche candidature (à remplir)'!AB:AB,'1.Fiche candidature (à remplir)'!G:G)</f>
        <v>0</v>
      </c>
      <c r="U1039">
        <f>_xlfn.XLOOKUP(O1039,'1.Fiche candidature (à remplir)'!AB:AB,'1.Fiche candidature (à remplir)'!H:H)</f>
        <v>0</v>
      </c>
      <c r="V1039" t="str">
        <f>_xlfn.XLOOKUP(O1039,'1.Fiche candidature (à remplir)'!AB:AB,'1.Fiche candidature (à remplir)'!I:I)</f>
        <v>A compléter</v>
      </c>
      <c r="W1039" t="str">
        <f>_xlfn.XLOOKUP(O1039,'1.Fiche candidature (à remplir)'!AB:AB,'1.Fiche candidature (à remplir)'!L:L)</f>
        <v>A remplir</v>
      </c>
      <c r="X1039">
        <f>_xlfn.XLOOKUP(O1039,'1.Fiche candidature (à remplir)'!AB:AB,'1.Fiche candidature (à remplir)'!M:M)</f>
        <v>0</v>
      </c>
      <c r="Y1039">
        <f>_xlfn.XLOOKUP(O1039,'1.Fiche candidature (à remplir)'!AB:AB,'1.Fiche candidature (à remplir)'!N:N)</f>
        <v>0</v>
      </c>
      <c r="Z1039">
        <f>_xlfn.XLOOKUP(O1039,'1.Fiche candidature (à remplir)'!AB:AB,'1.Fiche candidature (à remplir)'!P:P)</f>
        <v>0</v>
      </c>
      <c r="AC1039" s="479">
        <f>b.Groupement!D1065</f>
        <v>0</v>
      </c>
      <c r="AD1039" s="479">
        <f>b.Groupement!E1065</f>
        <v>0</v>
      </c>
      <c r="AE1039" s="479">
        <f>b.Groupement!F1065</f>
        <v>0</v>
      </c>
      <c r="AF1039" s="479">
        <f>b.Groupement!G1065</f>
        <v>0</v>
      </c>
      <c r="AG1039" s="479">
        <f>b.Groupement!H1065</f>
        <v>0</v>
      </c>
      <c r="AH1039" s="479">
        <f>b.Groupement!I1065</f>
        <v>0</v>
      </c>
      <c r="AI1039" s="479">
        <f>b.Groupement!J1065</f>
        <v>0</v>
      </c>
      <c r="AK1039" s="479">
        <f>'a.Equipe projet'!D1061</f>
        <v>0</v>
      </c>
      <c r="AL1039" s="479">
        <f>'a.Equipe projet'!E1061</f>
        <v>0</v>
      </c>
      <c r="AM1039" s="479">
        <f>'a.Equipe projet'!F1061</f>
        <v>0</v>
      </c>
      <c r="AN1039" s="479">
        <f>'a.Equipe projet'!G1061</f>
        <v>0</v>
      </c>
      <c r="AO1039" s="479">
        <f>'a.Equipe projet'!H1061</f>
        <v>0</v>
      </c>
      <c r="AP1039" s="479">
        <f>'a.Equipe projet'!I1061</f>
        <v>0</v>
      </c>
      <c r="AQ1039" s="479">
        <f>'a.Equipe projet'!J1061</f>
        <v>0</v>
      </c>
      <c r="AR1039" s="479">
        <f>'a.Equipe projet'!K1061</f>
        <v>0</v>
      </c>
      <c r="AS1039" s="479">
        <f>'a.Equipe projet'!L1061</f>
        <v>0</v>
      </c>
      <c r="AU1039" s="479">
        <f>'c.Prestataires'!D1060</f>
        <v>0</v>
      </c>
      <c r="AV1039" s="479">
        <f>'c.Prestataires'!E1060</f>
        <v>0</v>
      </c>
      <c r="AW1039" s="479">
        <f>'c.Prestataires'!F1060</f>
        <v>0</v>
      </c>
      <c r="AX1039" s="479">
        <f>'c.Prestataires'!G1060</f>
        <v>0</v>
      </c>
      <c r="AY1039" s="479">
        <f>'c.Prestataires'!H1060</f>
        <v>0</v>
      </c>
      <c r="BA1039" s="479">
        <f>'d.Points de vente&amp;récupération'!D1062</f>
        <v>0</v>
      </c>
      <c r="BB1039" s="479">
        <f>'d.Points de vente&amp;récupération'!E1062</f>
        <v>0</v>
      </c>
      <c r="BC1039" s="479">
        <f>'d.Points de vente&amp;récupération'!F1062</f>
        <v>0</v>
      </c>
      <c r="BD1039" s="479">
        <f>'d.Points de vente&amp;récupération'!G1062</f>
        <v>0</v>
      </c>
      <c r="BE1039" s="479">
        <f>'d.Points de vente&amp;récupération'!H1062</f>
        <v>0</v>
      </c>
      <c r="BF1039" s="479">
        <f>'d.Points de vente&amp;récupération'!I1062</f>
        <v>0</v>
      </c>
      <c r="BG1039" s="479">
        <f>'d.Points de vente&amp;récupération'!J1062</f>
        <v>0</v>
      </c>
      <c r="BH1039" s="479">
        <f>'d.Points de vente&amp;récupération'!K1062</f>
        <v>0</v>
      </c>
    </row>
    <row r="1040" spans="15:60">
      <c r="O1040">
        <v>1037</v>
      </c>
      <c r="P1040" t="str">
        <f>_xlfn.XLOOKUP(O1040,'1.Fiche candidature (à remplir)'!AB:AB,'1.Fiche candidature (à remplir)'!D:D)</f>
        <v>Achat de matériel audio</v>
      </c>
      <c r="Q1040" t="str">
        <f>_xlfn.XLOOKUP(O1040,'1.Fiche candidature (à remplir)'!AB:AB,'1.Fiche candidature (à remplir)'!AC:AC)</f>
        <v>Campagne_2</v>
      </c>
      <c r="R1040" t="str">
        <f>_xlfn.XLOOKUP(O1040,'1.Fiche candidature (à remplir)'!AB:AB,'1.Fiche candidature (à remplir)'!E:E)</f>
        <v>A compléter</v>
      </c>
      <c r="S1040">
        <f>_xlfn.XLOOKUP(O1040,'1.Fiche candidature (à remplir)'!AB:AB,'1.Fiche candidature (à remplir)'!F:F)</f>
        <v>0</v>
      </c>
      <c r="T1040">
        <f>_xlfn.XLOOKUP(O1040,'1.Fiche candidature (à remplir)'!AB:AB,'1.Fiche candidature (à remplir)'!G:G)</f>
        <v>0</v>
      </c>
      <c r="U1040">
        <f>_xlfn.XLOOKUP(O1040,'1.Fiche candidature (à remplir)'!AB:AB,'1.Fiche candidature (à remplir)'!H:H)</f>
        <v>0</v>
      </c>
      <c r="V1040" t="str">
        <f>_xlfn.XLOOKUP(O1040,'1.Fiche candidature (à remplir)'!AB:AB,'1.Fiche candidature (à remplir)'!I:I)</f>
        <v>A compléter</v>
      </c>
      <c r="W1040" t="str">
        <f>_xlfn.XLOOKUP(O1040,'1.Fiche candidature (à remplir)'!AB:AB,'1.Fiche candidature (à remplir)'!L:L)</f>
        <v>A remplir</v>
      </c>
      <c r="X1040">
        <f>_xlfn.XLOOKUP(O1040,'1.Fiche candidature (à remplir)'!AB:AB,'1.Fiche candidature (à remplir)'!M:M)</f>
        <v>0</v>
      </c>
      <c r="Y1040">
        <f>_xlfn.XLOOKUP(O1040,'1.Fiche candidature (à remplir)'!AB:AB,'1.Fiche candidature (à remplir)'!N:N)</f>
        <v>0</v>
      </c>
      <c r="Z1040">
        <f>_xlfn.XLOOKUP(O1040,'1.Fiche candidature (à remplir)'!AB:AB,'1.Fiche candidature (à remplir)'!P:P)</f>
        <v>0</v>
      </c>
      <c r="AC1040" s="479">
        <f>b.Groupement!D1066</f>
        <v>0</v>
      </c>
      <c r="AD1040" s="479">
        <f>b.Groupement!E1066</f>
        <v>0</v>
      </c>
      <c r="AE1040" s="479">
        <f>b.Groupement!F1066</f>
        <v>0</v>
      </c>
      <c r="AF1040" s="479">
        <f>b.Groupement!G1066</f>
        <v>0</v>
      </c>
      <c r="AG1040" s="479">
        <f>b.Groupement!H1066</f>
        <v>0</v>
      </c>
      <c r="AH1040" s="479">
        <f>b.Groupement!I1066</f>
        <v>0</v>
      </c>
      <c r="AI1040" s="479">
        <f>b.Groupement!J1066</f>
        <v>0</v>
      </c>
      <c r="AK1040" s="479">
        <f>'a.Equipe projet'!D1062</f>
        <v>0</v>
      </c>
      <c r="AL1040" s="479">
        <f>'a.Equipe projet'!E1062</f>
        <v>0</v>
      </c>
      <c r="AM1040" s="479">
        <f>'a.Equipe projet'!F1062</f>
        <v>0</v>
      </c>
      <c r="AN1040" s="479">
        <f>'a.Equipe projet'!G1062</f>
        <v>0</v>
      </c>
      <c r="AO1040" s="479">
        <f>'a.Equipe projet'!H1062</f>
        <v>0</v>
      </c>
      <c r="AP1040" s="479">
        <f>'a.Equipe projet'!I1062</f>
        <v>0</v>
      </c>
      <c r="AQ1040" s="479">
        <f>'a.Equipe projet'!J1062</f>
        <v>0</v>
      </c>
      <c r="AR1040" s="479">
        <f>'a.Equipe projet'!K1062</f>
        <v>0</v>
      </c>
      <c r="AS1040" s="479">
        <f>'a.Equipe projet'!L1062</f>
        <v>0</v>
      </c>
      <c r="AU1040" s="479">
        <f>'c.Prestataires'!D1061</f>
        <v>0</v>
      </c>
      <c r="AV1040" s="479">
        <f>'c.Prestataires'!E1061</f>
        <v>0</v>
      </c>
      <c r="AW1040" s="479">
        <f>'c.Prestataires'!F1061</f>
        <v>0</v>
      </c>
      <c r="AX1040" s="479">
        <f>'c.Prestataires'!G1061</f>
        <v>0</v>
      </c>
      <c r="AY1040" s="479">
        <f>'c.Prestataires'!H1061</f>
        <v>0</v>
      </c>
      <c r="BA1040" s="479">
        <f>'d.Points de vente&amp;récupération'!D1063</f>
        <v>0</v>
      </c>
      <c r="BB1040" s="479">
        <f>'d.Points de vente&amp;récupération'!E1063</f>
        <v>0</v>
      </c>
      <c r="BC1040" s="479">
        <f>'d.Points de vente&amp;récupération'!F1063</f>
        <v>0</v>
      </c>
      <c r="BD1040" s="479">
        <f>'d.Points de vente&amp;récupération'!G1063</f>
        <v>0</v>
      </c>
      <c r="BE1040" s="479">
        <f>'d.Points de vente&amp;récupération'!H1063</f>
        <v>0</v>
      </c>
      <c r="BF1040" s="479">
        <f>'d.Points de vente&amp;récupération'!I1063</f>
        <v>0</v>
      </c>
      <c r="BG1040" s="479">
        <f>'d.Points de vente&amp;récupération'!J1063</f>
        <v>0</v>
      </c>
      <c r="BH1040" s="479">
        <f>'d.Points de vente&amp;récupération'!K1063</f>
        <v>0</v>
      </c>
    </row>
    <row r="1041" spans="15:60">
      <c r="O1041">
        <v>1038</v>
      </c>
      <c r="P1041" t="str">
        <f>_xlfn.XLOOKUP(O1041,'1.Fiche candidature (à remplir)'!AB:AB,'1.Fiche candidature (à remplir)'!D:D)</f>
        <v xml:space="preserve">Achat de matériel vidéo
</v>
      </c>
      <c r="Q1041" t="str">
        <f>_xlfn.XLOOKUP(O1041,'1.Fiche candidature (à remplir)'!AB:AB,'1.Fiche candidature (à remplir)'!AC:AC)</f>
        <v>Campagne_2</v>
      </c>
      <c r="R1041" t="str">
        <f>_xlfn.XLOOKUP(O1041,'1.Fiche candidature (à remplir)'!AB:AB,'1.Fiche candidature (à remplir)'!E:E)</f>
        <v>A compléter</v>
      </c>
      <c r="S1041">
        <f>_xlfn.XLOOKUP(O1041,'1.Fiche candidature (à remplir)'!AB:AB,'1.Fiche candidature (à remplir)'!F:F)</f>
        <v>0</v>
      </c>
      <c r="T1041">
        <f>_xlfn.XLOOKUP(O1041,'1.Fiche candidature (à remplir)'!AB:AB,'1.Fiche candidature (à remplir)'!G:G)</f>
        <v>0</v>
      </c>
      <c r="U1041">
        <f>_xlfn.XLOOKUP(O1041,'1.Fiche candidature (à remplir)'!AB:AB,'1.Fiche candidature (à remplir)'!H:H)</f>
        <v>0</v>
      </c>
      <c r="V1041" t="str">
        <f>_xlfn.XLOOKUP(O1041,'1.Fiche candidature (à remplir)'!AB:AB,'1.Fiche candidature (à remplir)'!I:I)</f>
        <v>A compléter</v>
      </c>
      <c r="W1041" t="str">
        <f>_xlfn.XLOOKUP(O1041,'1.Fiche candidature (à remplir)'!AB:AB,'1.Fiche candidature (à remplir)'!L:L)</f>
        <v>A remplir</v>
      </c>
      <c r="X1041">
        <f>_xlfn.XLOOKUP(O1041,'1.Fiche candidature (à remplir)'!AB:AB,'1.Fiche candidature (à remplir)'!M:M)</f>
        <v>0</v>
      </c>
      <c r="Y1041">
        <f>_xlfn.XLOOKUP(O1041,'1.Fiche candidature (à remplir)'!AB:AB,'1.Fiche candidature (à remplir)'!N:N)</f>
        <v>0</v>
      </c>
      <c r="Z1041">
        <f>_xlfn.XLOOKUP(O1041,'1.Fiche candidature (à remplir)'!AB:AB,'1.Fiche candidature (à remplir)'!P:P)</f>
        <v>0</v>
      </c>
      <c r="AC1041" s="479">
        <f>b.Groupement!D1067</f>
        <v>0</v>
      </c>
      <c r="AD1041" s="479">
        <f>b.Groupement!E1067</f>
        <v>0</v>
      </c>
      <c r="AE1041" s="479">
        <f>b.Groupement!F1067</f>
        <v>0</v>
      </c>
      <c r="AF1041" s="479">
        <f>b.Groupement!G1067</f>
        <v>0</v>
      </c>
      <c r="AG1041" s="479">
        <f>b.Groupement!H1067</f>
        <v>0</v>
      </c>
      <c r="AH1041" s="479">
        <f>b.Groupement!I1067</f>
        <v>0</v>
      </c>
      <c r="AI1041" s="479">
        <f>b.Groupement!J1067</f>
        <v>0</v>
      </c>
      <c r="AK1041" s="479">
        <f>'a.Equipe projet'!D1063</f>
        <v>0</v>
      </c>
      <c r="AL1041" s="479">
        <f>'a.Equipe projet'!E1063</f>
        <v>0</v>
      </c>
      <c r="AM1041" s="479">
        <f>'a.Equipe projet'!F1063</f>
        <v>0</v>
      </c>
      <c r="AN1041" s="479">
        <f>'a.Equipe projet'!G1063</f>
        <v>0</v>
      </c>
      <c r="AO1041" s="479">
        <f>'a.Equipe projet'!H1063</f>
        <v>0</v>
      </c>
      <c r="AP1041" s="479">
        <f>'a.Equipe projet'!I1063</f>
        <v>0</v>
      </c>
      <c r="AQ1041" s="479">
        <f>'a.Equipe projet'!J1063</f>
        <v>0</v>
      </c>
      <c r="AR1041" s="479">
        <f>'a.Equipe projet'!K1063</f>
        <v>0</v>
      </c>
      <c r="AS1041" s="479">
        <f>'a.Equipe projet'!L1063</f>
        <v>0</v>
      </c>
      <c r="AU1041" s="479">
        <f>'c.Prestataires'!D1062</f>
        <v>0</v>
      </c>
      <c r="AV1041" s="479">
        <f>'c.Prestataires'!E1062</f>
        <v>0</v>
      </c>
      <c r="AW1041" s="479">
        <f>'c.Prestataires'!F1062</f>
        <v>0</v>
      </c>
      <c r="AX1041" s="479">
        <f>'c.Prestataires'!G1062</f>
        <v>0</v>
      </c>
      <c r="AY1041" s="479">
        <f>'c.Prestataires'!H1062</f>
        <v>0</v>
      </c>
      <c r="BA1041" s="479">
        <f>'d.Points de vente&amp;récupération'!D1064</f>
        <v>0</v>
      </c>
      <c r="BB1041" s="479">
        <f>'d.Points de vente&amp;récupération'!E1064</f>
        <v>0</v>
      </c>
      <c r="BC1041" s="479">
        <f>'d.Points de vente&amp;récupération'!F1064</f>
        <v>0</v>
      </c>
      <c r="BD1041" s="479">
        <f>'d.Points de vente&amp;récupération'!G1064</f>
        <v>0</v>
      </c>
      <c r="BE1041" s="479">
        <f>'d.Points de vente&amp;récupération'!H1064</f>
        <v>0</v>
      </c>
      <c r="BF1041" s="479">
        <f>'d.Points de vente&amp;récupération'!I1064</f>
        <v>0</v>
      </c>
      <c r="BG1041" s="479">
        <f>'d.Points de vente&amp;récupération'!J1064</f>
        <v>0</v>
      </c>
      <c r="BH1041" s="479">
        <f>'d.Points de vente&amp;récupération'!K1064</f>
        <v>0</v>
      </c>
    </row>
    <row r="1042" spans="15:60">
      <c r="O1042">
        <v>1039</v>
      </c>
      <c r="P1042" t="str">
        <f>_xlfn.XLOOKUP(O1042,'1.Fiche candidature (à remplir)'!AB:AB,'1.Fiche candidature (à remplir)'!D:D)</f>
        <v>Achat de matériel vidéo</v>
      </c>
      <c r="Q1042" t="str">
        <f>_xlfn.XLOOKUP(O1042,'1.Fiche candidature (à remplir)'!AB:AB,'1.Fiche candidature (à remplir)'!AC:AC)</f>
        <v>Campagne_2</v>
      </c>
      <c r="R1042" t="str">
        <f>_xlfn.XLOOKUP(O1042,'1.Fiche candidature (à remplir)'!AB:AB,'1.Fiche candidature (à remplir)'!E:E)</f>
        <v>A compléter</v>
      </c>
      <c r="S1042">
        <f>_xlfn.XLOOKUP(O1042,'1.Fiche candidature (à remplir)'!AB:AB,'1.Fiche candidature (à remplir)'!F:F)</f>
        <v>0</v>
      </c>
      <c r="T1042">
        <f>_xlfn.XLOOKUP(O1042,'1.Fiche candidature (à remplir)'!AB:AB,'1.Fiche candidature (à remplir)'!G:G)</f>
        <v>0</v>
      </c>
      <c r="U1042">
        <f>_xlfn.XLOOKUP(O1042,'1.Fiche candidature (à remplir)'!AB:AB,'1.Fiche candidature (à remplir)'!H:H)</f>
        <v>0</v>
      </c>
      <c r="V1042" t="str">
        <f>_xlfn.XLOOKUP(O1042,'1.Fiche candidature (à remplir)'!AB:AB,'1.Fiche candidature (à remplir)'!I:I)</f>
        <v>A compléter</v>
      </c>
      <c r="W1042" t="str">
        <f>_xlfn.XLOOKUP(O1042,'1.Fiche candidature (à remplir)'!AB:AB,'1.Fiche candidature (à remplir)'!L:L)</f>
        <v>A remplir</v>
      </c>
      <c r="X1042">
        <f>_xlfn.XLOOKUP(O1042,'1.Fiche candidature (à remplir)'!AB:AB,'1.Fiche candidature (à remplir)'!M:M)</f>
        <v>0</v>
      </c>
      <c r="Y1042">
        <f>_xlfn.XLOOKUP(O1042,'1.Fiche candidature (à remplir)'!AB:AB,'1.Fiche candidature (à remplir)'!N:N)</f>
        <v>0</v>
      </c>
      <c r="Z1042">
        <f>_xlfn.XLOOKUP(O1042,'1.Fiche candidature (à remplir)'!AB:AB,'1.Fiche candidature (à remplir)'!P:P)</f>
        <v>0</v>
      </c>
      <c r="AC1042" s="479">
        <f>b.Groupement!D1068</f>
        <v>0</v>
      </c>
      <c r="AD1042" s="479">
        <f>b.Groupement!E1068</f>
        <v>0</v>
      </c>
      <c r="AE1042" s="479">
        <f>b.Groupement!F1068</f>
        <v>0</v>
      </c>
      <c r="AF1042" s="479">
        <f>b.Groupement!G1068</f>
        <v>0</v>
      </c>
      <c r="AG1042" s="479">
        <f>b.Groupement!H1068</f>
        <v>0</v>
      </c>
      <c r="AH1042" s="479">
        <f>b.Groupement!I1068</f>
        <v>0</v>
      </c>
      <c r="AI1042" s="479">
        <f>b.Groupement!J1068</f>
        <v>0</v>
      </c>
      <c r="AK1042" s="479">
        <f>'a.Equipe projet'!D1064</f>
        <v>0</v>
      </c>
      <c r="AL1042" s="479">
        <f>'a.Equipe projet'!E1064</f>
        <v>0</v>
      </c>
      <c r="AM1042" s="479">
        <f>'a.Equipe projet'!F1064</f>
        <v>0</v>
      </c>
      <c r="AN1042" s="479">
        <f>'a.Equipe projet'!G1064</f>
        <v>0</v>
      </c>
      <c r="AO1042" s="479">
        <f>'a.Equipe projet'!H1064</f>
        <v>0</v>
      </c>
      <c r="AP1042" s="479">
        <f>'a.Equipe projet'!I1064</f>
        <v>0</v>
      </c>
      <c r="AQ1042" s="479">
        <f>'a.Equipe projet'!J1064</f>
        <v>0</v>
      </c>
      <c r="AR1042" s="479">
        <f>'a.Equipe projet'!K1064</f>
        <v>0</v>
      </c>
      <c r="AS1042" s="479">
        <f>'a.Equipe projet'!L1064</f>
        <v>0</v>
      </c>
      <c r="AU1042" s="479">
        <f>'c.Prestataires'!D1063</f>
        <v>0</v>
      </c>
      <c r="AV1042" s="479">
        <f>'c.Prestataires'!E1063</f>
        <v>0</v>
      </c>
      <c r="AW1042" s="479">
        <f>'c.Prestataires'!F1063</f>
        <v>0</v>
      </c>
      <c r="AX1042" s="479">
        <f>'c.Prestataires'!G1063</f>
        <v>0</v>
      </c>
      <c r="AY1042" s="479">
        <f>'c.Prestataires'!H1063</f>
        <v>0</v>
      </c>
      <c r="BA1042" s="479">
        <f>'d.Points de vente&amp;récupération'!D1065</f>
        <v>0</v>
      </c>
      <c r="BB1042" s="479">
        <f>'d.Points de vente&amp;récupération'!E1065</f>
        <v>0</v>
      </c>
      <c r="BC1042" s="479">
        <f>'d.Points de vente&amp;récupération'!F1065</f>
        <v>0</v>
      </c>
      <c r="BD1042" s="479">
        <f>'d.Points de vente&amp;récupération'!G1065</f>
        <v>0</v>
      </c>
      <c r="BE1042" s="479">
        <f>'d.Points de vente&amp;récupération'!H1065</f>
        <v>0</v>
      </c>
      <c r="BF1042" s="479">
        <f>'d.Points de vente&amp;récupération'!I1065</f>
        <v>0</v>
      </c>
      <c r="BG1042" s="479">
        <f>'d.Points de vente&amp;récupération'!J1065</f>
        <v>0</v>
      </c>
      <c r="BH1042" s="479">
        <f>'d.Points de vente&amp;récupération'!K1065</f>
        <v>0</v>
      </c>
    </row>
    <row r="1043" spans="15:60">
      <c r="O1043">
        <v>1040</v>
      </c>
      <c r="P1043" t="str">
        <f>_xlfn.XLOOKUP(O1043,'1.Fiche candidature (à remplir)'!AB:AB,'1.Fiche candidature (à remplir)'!D:D)</f>
        <v>Achat de matériel vidéo</v>
      </c>
      <c r="Q1043" t="str">
        <f>_xlfn.XLOOKUP(O1043,'1.Fiche candidature (à remplir)'!AB:AB,'1.Fiche candidature (à remplir)'!AC:AC)</f>
        <v>Campagne_2</v>
      </c>
      <c r="R1043" t="str">
        <f>_xlfn.XLOOKUP(O1043,'1.Fiche candidature (à remplir)'!AB:AB,'1.Fiche candidature (à remplir)'!E:E)</f>
        <v>A compléter</v>
      </c>
      <c r="S1043">
        <f>_xlfn.XLOOKUP(O1043,'1.Fiche candidature (à remplir)'!AB:AB,'1.Fiche candidature (à remplir)'!F:F)</f>
        <v>0</v>
      </c>
      <c r="T1043">
        <f>_xlfn.XLOOKUP(O1043,'1.Fiche candidature (à remplir)'!AB:AB,'1.Fiche candidature (à remplir)'!G:G)</f>
        <v>0</v>
      </c>
      <c r="U1043">
        <f>_xlfn.XLOOKUP(O1043,'1.Fiche candidature (à remplir)'!AB:AB,'1.Fiche candidature (à remplir)'!H:H)</f>
        <v>0</v>
      </c>
      <c r="V1043" t="str">
        <f>_xlfn.XLOOKUP(O1043,'1.Fiche candidature (à remplir)'!AB:AB,'1.Fiche candidature (à remplir)'!I:I)</f>
        <v>A compléter</v>
      </c>
      <c r="W1043" t="str">
        <f>_xlfn.XLOOKUP(O1043,'1.Fiche candidature (à remplir)'!AB:AB,'1.Fiche candidature (à remplir)'!L:L)</f>
        <v>A remplir</v>
      </c>
      <c r="X1043">
        <f>_xlfn.XLOOKUP(O1043,'1.Fiche candidature (à remplir)'!AB:AB,'1.Fiche candidature (à remplir)'!M:M)</f>
        <v>0</v>
      </c>
      <c r="Y1043">
        <f>_xlfn.XLOOKUP(O1043,'1.Fiche candidature (à remplir)'!AB:AB,'1.Fiche candidature (à remplir)'!N:N)</f>
        <v>0</v>
      </c>
      <c r="Z1043">
        <f>_xlfn.XLOOKUP(O1043,'1.Fiche candidature (à remplir)'!AB:AB,'1.Fiche candidature (à remplir)'!P:P)</f>
        <v>0</v>
      </c>
      <c r="AC1043" s="479">
        <f>b.Groupement!D1069</f>
        <v>0</v>
      </c>
      <c r="AD1043" s="479">
        <f>b.Groupement!E1069</f>
        <v>0</v>
      </c>
      <c r="AE1043" s="479">
        <f>b.Groupement!F1069</f>
        <v>0</v>
      </c>
      <c r="AF1043" s="479">
        <f>b.Groupement!G1069</f>
        <v>0</v>
      </c>
      <c r="AG1043" s="479">
        <f>b.Groupement!H1069</f>
        <v>0</v>
      </c>
      <c r="AH1043" s="479">
        <f>b.Groupement!I1069</f>
        <v>0</v>
      </c>
      <c r="AI1043" s="479">
        <f>b.Groupement!J1069</f>
        <v>0</v>
      </c>
      <c r="AK1043" s="479">
        <f>'a.Equipe projet'!D1065</f>
        <v>0</v>
      </c>
      <c r="AL1043" s="479">
        <f>'a.Equipe projet'!E1065</f>
        <v>0</v>
      </c>
      <c r="AM1043" s="479">
        <f>'a.Equipe projet'!F1065</f>
        <v>0</v>
      </c>
      <c r="AN1043" s="479">
        <f>'a.Equipe projet'!G1065</f>
        <v>0</v>
      </c>
      <c r="AO1043" s="479">
        <f>'a.Equipe projet'!H1065</f>
        <v>0</v>
      </c>
      <c r="AP1043" s="479">
        <f>'a.Equipe projet'!I1065</f>
        <v>0</v>
      </c>
      <c r="AQ1043" s="479">
        <f>'a.Equipe projet'!J1065</f>
        <v>0</v>
      </c>
      <c r="AR1043" s="479">
        <f>'a.Equipe projet'!K1065</f>
        <v>0</v>
      </c>
      <c r="AS1043" s="479">
        <f>'a.Equipe projet'!L1065</f>
        <v>0</v>
      </c>
      <c r="AU1043" s="479">
        <f>'c.Prestataires'!D1064</f>
        <v>0</v>
      </c>
      <c r="AV1043" s="479">
        <f>'c.Prestataires'!E1064</f>
        <v>0</v>
      </c>
      <c r="AW1043" s="479">
        <f>'c.Prestataires'!F1064</f>
        <v>0</v>
      </c>
      <c r="AX1043" s="479">
        <f>'c.Prestataires'!G1064</f>
        <v>0</v>
      </c>
      <c r="AY1043" s="479">
        <f>'c.Prestataires'!H1064</f>
        <v>0</v>
      </c>
      <c r="BA1043" s="479">
        <f>'d.Points de vente&amp;récupération'!D1066</f>
        <v>0</v>
      </c>
      <c r="BB1043" s="479">
        <f>'d.Points de vente&amp;récupération'!E1066</f>
        <v>0</v>
      </c>
      <c r="BC1043" s="479">
        <f>'d.Points de vente&amp;récupération'!F1066</f>
        <v>0</v>
      </c>
      <c r="BD1043" s="479">
        <f>'d.Points de vente&amp;récupération'!G1066</f>
        <v>0</v>
      </c>
      <c r="BE1043" s="479">
        <f>'d.Points de vente&amp;récupération'!H1066</f>
        <v>0</v>
      </c>
      <c r="BF1043" s="479">
        <f>'d.Points de vente&amp;récupération'!I1066</f>
        <v>0</v>
      </c>
      <c r="BG1043" s="479">
        <f>'d.Points de vente&amp;récupération'!J1066</f>
        <v>0</v>
      </c>
      <c r="BH1043" s="479">
        <f>'d.Points de vente&amp;récupération'!K1066</f>
        <v>0</v>
      </c>
    </row>
    <row r="1044" spans="15:60">
      <c r="O1044">
        <v>1041</v>
      </c>
      <c r="P1044" t="str">
        <f>_xlfn.XLOOKUP(O1044,'1.Fiche candidature (à remplir)'!AB:AB,'1.Fiche candidature (à remplir)'!D:D)</f>
        <v>Achat de matériel vidéo</v>
      </c>
      <c r="Q1044" t="str">
        <f>_xlfn.XLOOKUP(O1044,'1.Fiche candidature (à remplir)'!AB:AB,'1.Fiche candidature (à remplir)'!AC:AC)</f>
        <v>Campagne_2</v>
      </c>
      <c r="R1044" t="str">
        <f>_xlfn.XLOOKUP(O1044,'1.Fiche candidature (à remplir)'!AB:AB,'1.Fiche candidature (à remplir)'!E:E)</f>
        <v>A compléter</v>
      </c>
      <c r="S1044">
        <f>_xlfn.XLOOKUP(O1044,'1.Fiche candidature (à remplir)'!AB:AB,'1.Fiche candidature (à remplir)'!F:F)</f>
        <v>0</v>
      </c>
      <c r="T1044">
        <f>_xlfn.XLOOKUP(O1044,'1.Fiche candidature (à remplir)'!AB:AB,'1.Fiche candidature (à remplir)'!G:G)</f>
        <v>0</v>
      </c>
      <c r="U1044">
        <f>_xlfn.XLOOKUP(O1044,'1.Fiche candidature (à remplir)'!AB:AB,'1.Fiche candidature (à remplir)'!H:H)</f>
        <v>0</v>
      </c>
      <c r="V1044" t="str">
        <f>_xlfn.XLOOKUP(O1044,'1.Fiche candidature (à remplir)'!AB:AB,'1.Fiche candidature (à remplir)'!I:I)</f>
        <v>A compléter</v>
      </c>
      <c r="W1044" t="str">
        <f>_xlfn.XLOOKUP(O1044,'1.Fiche candidature (à remplir)'!AB:AB,'1.Fiche candidature (à remplir)'!L:L)</f>
        <v>A remplir</v>
      </c>
      <c r="X1044">
        <f>_xlfn.XLOOKUP(O1044,'1.Fiche candidature (à remplir)'!AB:AB,'1.Fiche candidature (à remplir)'!M:M)</f>
        <v>0</v>
      </c>
      <c r="Y1044">
        <f>_xlfn.XLOOKUP(O1044,'1.Fiche candidature (à remplir)'!AB:AB,'1.Fiche candidature (à remplir)'!N:N)</f>
        <v>0</v>
      </c>
      <c r="Z1044">
        <f>_xlfn.XLOOKUP(O1044,'1.Fiche candidature (à remplir)'!AB:AB,'1.Fiche candidature (à remplir)'!P:P)</f>
        <v>0</v>
      </c>
      <c r="AC1044" s="479">
        <f>b.Groupement!D1070</f>
        <v>0</v>
      </c>
      <c r="AD1044" s="479">
        <f>b.Groupement!E1070</f>
        <v>0</v>
      </c>
      <c r="AE1044" s="479">
        <f>b.Groupement!F1070</f>
        <v>0</v>
      </c>
      <c r="AF1044" s="479">
        <f>b.Groupement!G1070</f>
        <v>0</v>
      </c>
      <c r="AG1044" s="479">
        <f>b.Groupement!H1070</f>
        <v>0</v>
      </c>
      <c r="AH1044" s="479">
        <f>b.Groupement!I1070</f>
        <v>0</v>
      </c>
      <c r="AI1044" s="479">
        <f>b.Groupement!J1070</f>
        <v>0</v>
      </c>
      <c r="AK1044" s="479">
        <f>'a.Equipe projet'!D1066</f>
        <v>0</v>
      </c>
      <c r="AL1044" s="479">
        <f>'a.Equipe projet'!E1066</f>
        <v>0</v>
      </c>
      <c r="AM1044" s="479">
        <f>'a.Equipe projet'!F1066</f>
        <v>0</v>
      </c>
      <c r="AN1044" s="479">
        <f>'a.Equipe projet'!G1066</f>
        <v>0</v>
      </c>
      <c r="AO1044" s="479">
        <f>'a.Equipe projet'!H1066</f>
        <v>0</v>
      </c>
      <c r="AP1044" s="479">
        <f>'a.Equipe projet'!I1066</f>
        <v>0</v>
      </c>
      <c r="AQ1044" s="479">
        <f>'a.Equipe projet'!J1066</f>
        <v>0</v>
      </c>
      <c r="AR1044" s="479">
        <f>'a.Equipe projet'!K1066</f>
        <v>0</v>
      </c>
      <c r="AS1044" s="479">
        <f>'a.Equipe projet'!L1066</f>
        <v>0</v>
      </c>
      <c r="AU1044" s="479">
        <f>'c.Prestataires'!D1065</f>
        <v>0</v>
      </c>
      <c r="AV1044" s="479">
        <f>'c.Prestataires'!E1065</f>
        <v>0</v>
      </c>
      <c r="AW1044" s="479">
        <f>'c.Prestataires'!F1065</f>
        <v>0</v>
      </c>
      <c r="AX1044" s="479">
        <f>'c.Prestataires'!G1065</f>
        <v>0</v>
      </c>
      <c r="AY1044" s="479">
        <f>'c.Prestataires'!H1065</f>
        <v>0</v>
      </c>
      <c r="BA1044" s="479">
        <f>'d.Points de vente&amp;récupération'!D1067</f>
        <v>0</v>
      </c>
      <c r="BB1044" s="479">
        <f>'d.Points de vente&amp;récupération'!E1067</f>
        <v>0</v>
      </c>
      <c r="BC1044" s="479">
        <f>'d.Points de vente&amp;récupération'!F1067</f>
        <v>0</v>
      </c>
      <c r="BD1044" s="479">
        <f>'d.Points de vente&amp;récupération'!G1067</f>
        <v>0</v>
      </c>
      <c r="BE1044" s="479">
        <f>'d.Points de vente&amp;récupération'!H1067</f>
        <v>0</v>
      </c>
      <c r="BF1044" s="479">
        <f>'d.Points de vente&amp;récupération'!I1067</f>
        <v>0</v>
      </c>
      <c r="BG1044" s="479">
        <f>'d.Points de vente&amp;récupération'!J1067</f>
        <v>0</v>
      </c>
      <c r="BH1044" s="479">
        <f>'d.Points de vente&amp;récupération'!K1067</f>
        <v>0</v>
      </c>
    </row>
    <row r="1045" spans="15:60">
      <c r="O1045">
        <v>1042</v>
      </c>
      <c r="P1045" t="str">
        <f>_xlfn.XLOOKUP(O1045,'1.Fiche candidature (à remplir)'!AB:AB,'1.Fiche candidature (à remplir)'!D:D)</f>
        <v>Achat de matériel vidéo</v>
      </c>
      <c r="Q1045" t="str">
        <f>_xlfn.XLOOKUP(O1045,'1.Fiche candidature (à remplir)'!AB:AB,'1.Fiche candidature (à remplir)'!AC:AC)</f>
        <v>Campagne_2</v>
      </c>
      <c r="R1045" t="str">
        <f>_xlfn.XLOOKUP(O1045,'1.Fiche candidature (à remplir)'!AB:AB,'1.Fiche candidature (à remplir)'!E:E)</f>
        <v>A compléter</v>
      </c>
      <c r="S1045">
        <f>_xlfn.XLOOKUP(O1045,'1.Fiche candidature (à remplir)'!AB:AB,'1.Fiche candidature (à remplir)'!F:F)</f>
        <v>0</v>
      </c>
      <c r="T1045">
        <f>_xlfn.XLOOKUP(O1045,'1.Fiche candidature (à remplir)'!AB:AB,'1.Fiche candidature (à remplir)'!G:G)</f>
        <v>0</v>
      </c>
      <c r="U1045">
        <f>_xlfn.XLOOKUP(O1045,'1.Fiche candidature (à remplir)'!AB:AB,'1.Fiche candidature (à remplir)'!H:H)</f>
        <v>0</v>
      </c>
      <c r="V1045" t="str">
        <f>_xlfn.XLOOKUP(O1045,'1.Fiche candidature (à remplir)'!AB:AB,'1.Fiche candidature (à remplir)'!I:I)</f>
        <v>A compléter</v>
      </c>
      <c r="W1045" t="str">
        <f>_xlfn.XLOOKUP(O1045,'1.Fiche candidature (à remplir)'!AB:AB,'1.Fiche candidature (à remplir)'!L:L)</f>
        <v>A remplir</v>
      </c>
      <c r="X1045">
        <f>_xlfn.XLOOKUP(O1045,'1.Fiche candidature (à remplir)'!AB:AB,'1.Fiche candidature (à remplir)'!M:M)</f>
        <v>0</v>
      </c>
      <c r="Y1045">
        <f>_xlfn.XLOOKUP(O1045,'1.Fiche candidature (à remplir)'!AB:AB,'1.Fiche candidature (à remplir)'!N:N)</f>
        <v>0</v>
      </c>
      <c r="Z1045">
        <f>_xlfn.XLOOKUP(O1045,'1.Fiche candidature (à remplir)'!AB:AB,'1.Fiche candidature (à remplir)'!P:P)</f>
        <v>0</v>
      </c>
      <c r="AC1045" s="479">
        <f>b.Groupement!D1071</f>
        <v>0</v>
      </c>
      <c r="AD1045" s="479">
        <f>b.Groupement!E1071</f>
        <v>0</v>
      </c>
      <c r="AE1045" s="479">
        <f>b.Groupement!F1071</f>
        <v>0</v>
      </c>
      <c r="AF1045" s="479">
        <f>b.Groupement!G1071</f>
        <v>0</v>
      </c>
      <c r="AG1045" s="479">
        <f>b.Groupement!H1071</f>
        <v>0</v>
      </c>
      <c r="AH1045" s="479">
        <f>b.Groupement!I1071</f>
        <v>0</v>
      </c>
      <c r="AI1045" s="479">
        <f>b.Groupement!J1071</f>
        <v>0</v>
      </c>
      <c r="AK1045" s="479">
        <f>'a.Equipe projet'!D1067</f>
        <v>0</v>
      </c>
      <c r="AL1045" s="479">
        <f>'a.Equipe projet'!E1067</f>
        <v>0</v>
      </c>
      <c r="AM1045" s="479">
        <f>'a.Equipe projet'!F1067</f>
        <v>0</v>
      </c>
      <c r="AN1045" s="479">
        <f>'a.Equipe projet'!G1067</f>
        <v>0</v>
      </c>
      <c r="AO1045" s="479">
        <f>'a.Equipe projet'!H1067</f>
        <v>0</v>
      </c>
      <c r="AP1045" s="479">
        <f>'a.Equipe projet'!I1067</f>
        <v>0</v>
      </c>
      <c r="AQ1045" s="479">
        <f>'a.Equipe projet'!J1067</f>
        <v>0</v>
      </c>
      <c r="AR1045" s="479">
        <f>'a.Equipe projet'!K1067</f>
        <v>0</v>
      </c>
      <c r="AS1045" s="479">
        <f>'a.Equipe projet'!L1067</f>
        <v>0</v>
      </c>
      <c r="AU1045" s="479">
        <f>'c.Prestataires'!D1066</f>
        <v>0</v>
      </c>
      <c r="AV1045" s="479">
        <f>'c.Prestataires'!E1066</f>
        <v>0</v>
      </c>
      <c r="AW1045" s="479">
        <f>'c.Prestataires'!F1066</f>
        <v>0</v>
      </c>
      <c r="AX1045" s="479">
        <f>'c.Prestataires'!G1066</f>
        <v>0</v>
      </c>
      <c r="AY1045" s="479">
        <f>'c.Prestataires'!H1066</f>
        <v>0</v>
      </c>
      <c r="BA1045" s="479">
        <f>'d.Points de vente&amp;récupération'!D1068</f>
        <v>0</v>
      </c>
      <c r="BB1045" s="479">
        <f>'d.Points de vente&amp;récupération'!E1068</f>
        <v>0</v>
      </c>
      <c r="BC1045" s="479">
        <f>'d.Points de vente&amp;récupération'!F1068</f>
        <v>0</v>
      </c>
      <c r="BD1045" s="479">
        <f>'d.Points de vente&amp;récupération'!G1068</f>
        <v>0</v>
      </c>
      <c r="BE1045" s="479">
        <f>'d.Points de vente&amp;récupération'!H1068</f>
        <v>0</v>
      </c>
      <c r="BF1045" s="479">
        <f>'d.Points de vente&amp;récupération'!I1068</f>
        <v>0</v>
      </c>
      <c r="BG1045" s="479">
        <f>'d.Points de vente&amp;récupération'!J1068</f>
        <v>0</v>
      </c>
      <c r="BH1045" s="479">
        <f>'d.Points de vente&amp;récupération'!K1068</f>
        <v>0</v>
      </c>
    </row>
    <row r="1046" spans="15:60">
      <c r="O1046">
        <v>1043</v>
      </c>
      <c r="P1046" t="str">
        <f>_xlfn.XLOOKUP(O1046,'1.Fiche candidature (à remplir)'!AB:AB,'1.Fiche candidature (à remplir)'!D:D)</f>
        <v>Prestation de mise au format des supports print
Exemple : graphiste, professionnel de la chaine graphique ect.</v>
      </c>
      <c r="Q1046" t="str">
        <f>_xlfn.XLOOKUP(O1046,'1.Fiche candidature (à remplir)'!AB:AB,'1.Fiche candidature (à remplir)'!AC:AC)</f>
        <v>Campagne_2</v>
      </c>
      <c r="R1046" t="str">
        <f>_xlfn.XLOOKUP(O1046,'1.Fiche candidature (à remplir)'!AB:AB,'1.Fiche candidature (à remplir)'!E:E)</f>
        <v>A compléter</v>
      </c>
      <c r="S1046">
        <f>_xlfn.XLOOKUP(O1046,'1.Fiche candidature (à remplir)'!AB:AB,'1.Fiche candidature (à remplir)'!F:F)</f>
        <v>0</v>
      </c>
      <c r="T1046">
        <f>_xlfn.XLOOKUP(O1046,'1.Fiche candidature (à remplir)'!AB:AB,'1.Fiche candidature (à remplir)'!G:G)</f>
        <v>0</v>
      </c>
      <c r="U1046">
        <f>_xlfn.XLOOKUP(O1046,'1.Fiche candidature (à remplir)'!AB:AB,'1.Fiche candidature (à remplir)'!H:H)</f>
        <v>0</v>
      </c>
      <c r="V1046" t="str">
        <f>_xlfn.XLOOKUP(O1046,'1.Fiche candidature (à remplir)'!AB:AB,'1.Fiche candidature (à remplir)'!I:I)</f>
        <v>A compléter</v>
      </c>
      <c r="W1046" t="str">
        <f>_xlfn.XLOOKUP(O1046,'1.Fiche candidature (à remplir)'!AB:AB,'1.Fiche candidature (à remplir)'!L:L)</f>
        <v>A remplir</v>
      </c>
      <c r="X1046">
        <f>_xlfn.XLOOKUP(O1046,'1.Fiche candidature (à remplir)'!AB:AB,'1.Fiche candidature (à remplir)'!M:M)</f>
        <v>0</v>
      </c>
      <c r="Y1046">
        <f>_xlfn.XLOOKUP(O1046,'1.Fiche candidature (à remplir)'!AB:AB,'1.Fiche candidature (à remplir)'!N:N)</f>
        <v>0</v>
      </c>
      <c r="Z1046">
        <f>_xlfn.XLOOKUP(O1046,'1.Fiche candidature (à remplir)'!AB:AB,'1.Fiche candidature (à remplir)'!P:P)</f>
        <v>0</v>
      </c>
      <c r="AC1046" s="479">
        <f>b.Groupement!D1072</f>
        <v>0</v>
      </c>
      <c r="AD1046" s="479">
        <f>b.Groupement!E1072</f>
        <v>0</v>
      </c>
      <c r="AE1046" s="479">
        <f>b.Groupement!F1072</f>
        <v>0</v>
      </c>
      <c r="AF1046" s="479">
        <f>b.Groupement!G1072</f>
        <v>0</v>
      </c>
      <c r="AG1046" s="479">
        <f>b.Groupement!H1072</f>
        <v>0</v>
      </c>
      <c r="AH1046" s="479">
        <f>b.Groupement!I1072</f>
        <v>0</v>
      </c>
      <c r="AI1046" s="479">
        <f>b.Groupement!J1072</f>
        <v>0</v>
      </c>
      <c r="AK1046" s="479">
        <f>'a.Equipe projet'!D1068</f>
        <v>0</v>
      </c>
      <c r="AL1046" s="479">
        <f>'a.Equipe projet'!E1068</f>
        <v>0</v>
      </c>
      <c r="AM1046" s="479">
        <f>'a.Equipe projet'!F1068</f>
        <v>0</v>
      </c>
      <c r="AN1046" s="479">
        <f>'a.Equipe projet'!G1068</f>
        <v>0</v>
      </c>
      <c r="AO1046" s="479">
        <f>'a.Equipe projet'!H1068</f>
        <v>0</v>
      </c>
      <c r="AP1046" s="479">
        <f>'a.Equipe projet'!I1068</f>
        <v>0</v>
      </c>
      <c r="AQ1046" s="479">
        <f>'a.Equipe projet'!J1068</f>
        <v>0</v>
      </c>
      <c r="AR1046" s="479">
        <f>'a.Equipe projet'!K1068</f>
        <v>0</v>
      </c>
      <c r="AS1046" s="479">
        <f>'a.Equipe projet'!L1068</f>
        <v>0</v>
      </c>
      <c r="AU1046" s="479">
        <f>'c.Prestataires'!D1067</f>
        <v>0</v>
      </c>
      <c r="AV1046" s="479">
        <f>'c.Prestataires'!E1067</f>
        <v>0</v>
      </c>
      <c r="AW1046" s="479">
        <f>'c.Prestataires'!F1067</f>
        <v>0</v>
      </c>
      <c r="AX1046" s="479">
        <f>'c.Prestataires'!G1067</f>
        <v>0</v>
      </c>
      <c r="AY1046" s="479">
        <f>'c.Prestataires'!H1067</f>
        <v>0</v>
      </c>
      <c r="BA1046" s="479">
        <f>'d.Points de vente&amp;récupération'!D1069</f>
        <v>0</v>
      </c>
      <c r="BB1046" s="479">
        <f>'d.Points de vente&amp;récupération'!E1069</f>
        <v>0</v>
      </c>
      <c r="BC1046" s="479">
        <f>'d.Points de vente&amp;récupération'!F1069</f>
        <v>0</v>
      </c>
      <c r="BD1046" s="479">
        <f>'d.Points de vente&amp;récupération'!G1069</f>
        <v>0</v>
      </c>
      <c r="BE1046" s="479">
        <f>'d.Points de vente&amp;récupération'!H1069</f>
        <v>0</v>
      </c>
      <c r="BF1046" s="479">
        <f>'d.Points de vente&amp;récupération'!I1069</f>
        <v>0</v>
      </c>
      <c r="BG1046" s="479">
        <f>'d.Points de vente&amp;récupération'!J1069</f>
        <v>0</v>
      </c>
      <c r="BH1046" s="479">
        <f>'d.Points de vente&amp;récupération'!K1069</f>
        <v>0</v>
      </c>
    </row>
    <row r="1047" spans="15:60">
      <c r="O1047">
        <v>1044</v>
      </c>
      <c r="P1047" t="str">
        <f>_xlfn.XLOOKUP(O1047,'1.Fiche candidature (à remplir)'!AB:AB,'1.Fiche candidature (à remplir)'!D:D)</f>
        <v>Prestation de mise au format des supports print</v>
      </c>
      <c r="Q1047" t="str">
        <f>_xlfn.XLOOKUP(O1047,'1.Fiche candidature (à remplir)'!AB:AB,'1.Fiche candidature (à remplir)'!AC:AC)</f>
        <v>Campagne_2</v>
      </c>
      <c r="R1047" t="str">
        <f>_xlfn.XLOOKUP(O1047,'1.Fiche candidature (à remplir)'!AB:AB,'1.Fiche candidature (à remplir)'!E:E)</f>
        <v>A compléter</v>
      </c>
      <c r="S1047">
        <f>_xlfn.XLOOKUP(O1047,'1.Fiche candidature (à remplir)'!AB:AB,'1.Fiche candidature (à remplir)'!F:F)</f>
        <v>0</v>
      </c>
      <c r="T1047">
        <f>_xlfn.XLOOKUP(O1047,'1.Fiche candidature (à remplir)'!AB:AB,'1.Fiche candidature (à remplir)'!G:G)</f>
        <v>0</v>
      </c>
      <c r="U1047">
        <f>_xlfn.XLOOKUP(O1047,'1.Fiche candidature (à remplir)'!AB:AB,'1.Fiche candidature (à remplir)'!H:H)</f>
        <v>0</v>
      </c>
      <c r="V1047" t="str">
        <f>_xlfn.XLOOKUP(O1047,'1.Fiche candidature (à remplir)'!AB:AB,'1.Fiche candidature (à remplir)'!I:I)</f>
        <v>A compléter</v>
      </c>
      <c r="W1047" t="str">
        <f>_xlfn.XLOOKUP(O1047,'1.Fiche candidature (à remplir)'!AB:AB,'1.Fiche candidature (à remplir)'!L:L)</f>
        <v>A remplir</v>
      </c>
      <c r="X1047">
        <f>_xlfn.XLOOKUP(O1047,'1.Fiche candidature (à remplir)'!AB:AB,'1.Fiche candidature (à remplir)'!M:M)</f>
        <v>0</v>
      </c>
      <c r="Y1047">
        <f>_xlfn.XLOOKUP(O1047,'1.Fiche candidature (à remplir)'!AB:AB,'1.Fiche candidature (à remplir)'!N:N)</f>
        <v>0</v>
      </c>
      <c r="Z1047">
        <f>_xlfn.XLOOKUP(O1047,'1.Fiche candidature (à remplir)'!AB:AB,'1.Fiche candidature (à remplir)'!P:P)</f>
        <v>0</v>
      </c>
      <c r="AC1047" s="479">
        <f>b.Groupement!D1073</f>
        <v>0</v>
      </c>
      <c r="AD1047" s="479">
        <f>b.Groupement!E1073</f>
        <v>0</v>
      </c>
      <c r="AE1047" s="479">
        <f>b.Groupement!F1073</f>
        <v>0</v>
      </c>
      <c r="AF1047" s="479">
        <f>b.Groupement!G1073</f>
        <v>0</v>
      </c>
      <c r="AG1047" s="479">
        <f>b.Groupement!H1073</f>
        <v>0</v>
      </c>
      <c r="AH1047" s="479">
        <f>b.Groupement!I1073</f>
        <v>0</v>
      </c>
      <c r="AI1047" s="479">
        <f>b.Groupement!J1073</f>
        <v>0</v>
      </c>
      <c r="AK1047" s="479">
        <f>'a.Equipe projet'!D1069</f>
        <v>0</v>
      </c>
      <c r="AL1047" s="479">
        <f>'a.Equipe projet'!E1069</f>
        <v>0</v>
      </c>
      <c r="AM1047" s="479">
        <f>'a.Equipe projet'!F1069</f>
        <v>0</v>
      </c>
      <c r="AN1047" s="479">
        <f>'a.Equipe projet'!G1069</f>
        <v>0</v>
      </c>
      <c r="AO1047" s="479">
        <f>'a.Equipe projet'!H1069</f>
        <v>0</v>
      </c>
      <c r="AP1047" s="479">
        <f>'a.Equipe projet'!I1069</f>
        <v>0</v>
      </c>
      <c r="AQ1047" s="479">
        <f>'a.Equipe projet'!J1069</f>
        <v>0</v>
      </c>
      <c r="AR1047" s="479">
        <f>'a.Equipe projet'!K1069</f>
        <v>0</v>
      </c>
      <c r="AS1047" s="479">
        <f>'a.Equipe projet'!L1069</f>
        <v>0</v>
      </c>
      <c r="AU1047" s="479">
        <f>'c.Prestataires'!D1068</f>
        <v>0</v>
      </c>
      <c r="AV1047" s="479">
        <f>'c.Prestataires'!E1068</f>
        <v>0</v>
      </c>
      <c r="AW1047" s="479">
        <f>'c.Prestataires'!F1068</f>
        <v>0</v>
      </c>
      <c r="AX1047" s="479">
        <f>'c.Prestataires'!G1068</f>
        <v>0</v>
      </c>
      <c r="AY1047" s="479">
        <f>'c.Prestataires'!H1068</f>
        <v>0</v>
      </c>
      <c r="BA1047" s="479">
        <f>'d.Points de vente&amp;récupération'!D1070</f>
        <v>0</v>
      </c>
      <c r="BB1047" s="479">
        <f>'d.Points de vente&amp;récupération'!E1070</f>
        <v>0</v>
      </c>
      <c r="BC1047" s="479">
        <f>'d.Points de vente&amp;récupération'!F1070</f>
        <v>0</v>
      </c>
      <c r="BD1047" s="479">
        <f>'d.Points de vente&amp;récupération'!G1070</f>
        <v>0</v>
      </c>
      <c r="BE1047" s="479">
        <f>'d.Points de vente&amp;récupération'!H1070</f>
        <v>0</v>
      </c>
      <c r="BF1047" s="479">
        <f>'d.Points de vente&amp;récupération'!I1070</f>
        <v>0</v>
      </c>
      <c r="BG1047" s="479">
        <f>'d.Points de vente&amp;récupération'!J1070</f>
        <v>0</v>
      </c>
      <c r="BH1047" s="479">
        <f>'d.Points de vente&amp;récupération'!K1070</f>
        <v>0</v>
      </c>
    </row>
    <row r="1048" spans="15:60">
      <c r="O1048">
        <v>1045</v>
      </c>
      <c r="P1048" t="str">
        <f>_xlfn.XLOOKUP(O1048,'1.Fiche candidature (à remplir)'!AB:AB,'1.Fiche candidature (à remplir)'!D:D)</f>
        <v>Prestation de mise au format des supports print</v>
      </c>
      <c r="Q1048" t="str">
        <f>_xlfn.XLOOKUP(O1048,'1.Fiche candidature (à remplir)'!AB:AB,'1.Fiche candidature (à remplir)'!AC:AC)</f>
        <v>Campagne_2</v>
      </c>
      <c r="R1048" t="str">
        <f>_xlfn.XLOOKUP(O1048,'1.Fiche candidature (à remplir)'!AB:AB,'1.Fiche candidature (à remplir)'!E:E)</f>
        <v>A compléter</v>
      </c>
      <c r="S1048">
        <f>_xlfn.XLOOKUP(O1048,'1.Fiche candidature (à remplir)'!AB:AB,'1.Fiche candidature (à remplir)'!F:F)</f>
        <v>0</v>
      </c>
      <c r="T1048">
        <f>_xlfn.XLOOKUP(O1048,'1.Fiche candidature (à remplir)'!AB:AB,'1.Fiche candidature (à remplir)'!G:G)</f>
        <v>0</v>
      </c>
      <c r="U1048">
        <f>_xlfn.XLOOKUP(O1048,'1.Fiche candidature (à remplir)'!AB:AB,'1.Fiche candidature (à remplir)'!H:H)</f>
        <v>0</v>
      </c>
      <c r="V1048" t="str">
        <f>_xlfn.XLOOKUP(O1048,'1.Fiche candidature (à remplir)'!AB:AB,'1.Fiche candidature (à remplir)'!I:I)</f>
        <v>A compléter</v>
      </c>
      <c r="W1048" t="str">
        <f>_xlfn.XLOOKUP(O1048,'1.Fiche candidature (à remplir)'!AB:AB,'1.Fiche candidature (à remplir)'!L:L)</f>
        <v>A remplir</v>
      </c>
      <c r="X1048">
        <f>_xlfn.XLOOKUP(O1048,'1.Fiche candidature (à remplir)'!AB:AB,'1.Fiche candidature (à remplir)'!M:M)</f>
        <v>0</v>
      </c>
      <c r="Y1048">
        <f>_xlfn.XLOOKUP(O1048,'1.Fiche candidature (à remplir)'!AB:AB,'1.Fiche candidature (à remplir)'!N:N)</f>
        <v>0</v>
      </c>
      <c r="Z1048">
        <f>_xlfn.XLOOKUP(O1048,'1.Fiche candidature (à remplir)'!AB:AB,'1.Fiche candidature (à remplir)'!P:P)</f>
        <v>0</v>
      </c>
      <c r="AC1048" s="479">
        <f>b.Groupement!D1074</f>
        <v>0</v>
      </c>
      <c r="AD1048" s="479">
        <f>b.Groupement!E1074</f>
        <v>0</v>
      </c>
      <c r="AE1048" s="479">
        <f>b.Groupement!F1074</f>
        <v>0</v>
      </c>
      <c r="AF1048" s="479">
        <f>b.Groupement!G1074</f>
        <v>0</v>
      </c>
      <c r="AG1048" s="479">
        <f>b.Groupement!H1074</f>
        <v>0</v>
      </c>
      <c r="AH1048" s="479">
        <f>b.Groupement!I1074</f>
        <v>0</v>
      </c>
      <c r="AI1048" s="479">
        <f>b.Groupement!J1074</f>
        <v>0</v>
      </c>
      <c r="AK1048" s="479">
        <f>'a.Equipe projet'!D1070</f>
        <v>0</v>
      </c>
      <c r="AL1048" s="479">
        <f>'a.Equipe projet'!E1070</f>
        <v>0</v>
      </c>
      <c r="AM1048" s="479">
        <f>'a.Equipe projet'!F1070</f>
        <v>0</v>
      </c>
      <c r="AN1048" s="479">
        <f>'a.Equipe projet'!G1070</f>
        <v>0</v>
      </c>
      <c r="AO1048" s="479">
        <f>'a.Equipe projet'!H1070</f>
        <v>0</v>
      </c>
      <c r="AP1048" s="479">
        <f>'a.Equipe projet'!I1070</f>
        <v>0</v>
      </c>
      <c r="AQ1048" s="479">
        <f>'a.Equipe projet'!J1070</f>
        <v>0</v>
      </c>
      <c r="AR1048" s="479">
        <f>'a.Equipe projet'!K1070</f>
        <v>0</v>
      </c>
      <c r="AS1048" s="479">
        <f>'a.Equipe projet'!L1070</f>
        <v>0</v>
      </c>
      <c r="AU1048" s="479">
        <f>'c.Prestataires'!D1069</f>
        <v>0</v>
      </c>
      <c r="AV1048" s="479">
        <f>'c.Prestataires'!E1069</f>
        <v>0</v>
      </c>
      <c r="AW1048" s="479">
        <f>'c.Prestataires'!F1069</f>
        <v>0</v>
      </c>
      <c r="AX1048" s="479">
        <f>'c.Prestataires'!G1069</f>
        <v>0</v>
      </c>
      <c r="AY1048" s="479">
        <f>'c.Prestataires'!H1069</f>
        <v>0</v>
      </c>
      <c r="BA1048" s="479">
        <f>'d.Points de vente&amp;récupération'!D1071</f>
        <v>0</v>
      </c>
      <c r="BB1048" s="479">
        <f>'d.Points de vente&amp;récupération'!E1071</f>
        <v>0</v>
      </c>
      <c r="BC1048" s="479">
        <f>'d.Points de vente&amp;récupération'!F1071</f>
        <v>0</v>
      </c>
      <c r="BD1048" s="479">
        <f>'d.Points de vente&amp;récupération'!G1071</f>
        <v>0</v>
      </c>
      <c r="BE1048" s="479">
        <f>'d.Points de vente&amp;récupération'!H1071</f>
        <v>0</v>
      </c>
      <c r="BF1048" s="479">
        <f>'d.Points de vente&amp;récupération'!I1071</f>
        <v>0</v>
      </c>
      <c r="BG1048" s="479">
        <f>'d.Points de vente&amp;récupération'!J1071</f>
        <v>0</v>
      </c>
      <c r="BH1048" s="479">
        <f>'d.Points de vente&amp;récupération'!K1071</f>
        <v>0</v>
      </c>
    </row>
    <row r="1049" spans="15:60">
      <c r="O1049">
        <v>1046</v>
      </c>
      <c r="P1049" t="str">
        <f>_xlfn.XLOOKUP(O1049,'1.Fiche candidature (à remplir)'!AB:AB,'1.Fiche candidature (à remplir)'!D:D)</f>
        <v>Prestation de mise au format des supports print</v>
      </c>
      <c r="Q1049" t="str">
        <f>_xlfn.XLOOKUP(O1049,'1.Fiche candidature (à remplir)'!AB:AB,'1.Fiche candidature (à remplir)'!AC:AC)</f>
        <v>Campagne_2</v>
      </c>
      <c r="R1049" t="str">
        <f>_xlfn.XLOOKUP(O1049,'1.Fiche candidature (à remplir)'!AB:AB,'1.Fiche candidature (à remplir)'!E:E)</f>
        <v>A compléter</v>
      </c>
      <c r="S1049">
        <f>_xlfn.XLOOKUP(O1049,'1.Fiche candidature (à remplir)'!AB:AB,'1.Fiche candidature (à remplir)'!F:F)</f>
        <v>0</v>
      </c>
      <c r="T1049">
        <f>_xlfn.XLOOKUP(O1049,'1.Fiche candidature (à remplir)'!AB:AB,'1.Fiche candidature (à remplir)'!G:G)</f>
        <v>0</v>
      </c>
      <c r="U1049">
        <f>_xlfn.XLOOKUP(O1049,'1.Fiche candidature (à remplir)'!AB:AB,'1.Fiche candidature (à remplir)'!H:H)</f>
        <v>0</v>
      </c>
      <c r="V1049" t="str">
        <f>_xlfn.XLOOKUP(O1049,'1.Fiche candidature (à remplir)'!AB:AB,'1.Fiche candidature (à remplir)'!I:I)</f>
        <v>A compléter</v>
      </c>
      <c r="W1049" t="str">
        <f>_xlfn.XLOOKUP(O1049,'1.Fiche candidature (à remplir)'!AB:AB,'1.Fiche candidature (à remplir)'!L:L)</f>
        <v>A remplir</v>
      </c>
      <c r="X1049">
        <f>_xlfn.XLOOKUP(O1049,'1.Fiche candidature (à remplir)'!AB:AB,'1.Fiche candidature (à remplir)'!M:M)</f>
        <v>0</v>
      </c>
      <c r="Y1049">
        <f>_xlfn.XLOOKUP(O1049,'1.Fiche candidature (à remplir)'!AB:AB,'1.Fiche candidature (à remplir)'!N:N)</f>
        <v>0</v>
      </c>
      <c r="Z1049">
        <f>_xlfn.XLOOKUP(O1049,'1.Fiche candidature (à remplir)'!AB:AB,'1.Fiche candidature (à remplir)'!P:P)</f>
        <v>0</v>
      </c>
      <c r="AC1049" s="479">
        <f>b.Groupement!D1075</f>
        <v>0</v>
      </c>
      <c r="AD1049" s="479">
        <f>b.Groupement!E1075</f>
        <v>0</v>
      </c>
      <c r="AE1049" s="479">
        <f>b.Groupement!F1075</f>
        <v>0</v>
      </c>
      <c r="AF1049" s="479">
        <f>b.Groupement!G1075</f>
        <v>0</v>
      </c>
      <c r="AG1049" s="479">
        <f>b.Groupement!H1075</f>
        <v>0</v>
      </c>
      <c r="AH1049" s="479">
        <f>b.Groupement!I1075</f>
        <v>0</v>
      </c>
      <c r="AI1049" s="479">
        <f>b.Groupement!J1075</f>
        <v>0</v>
      </c>
      <c r="AK1049" s="479">
        <f>'a.Equipe projet'!D1071</f>
        <v>0</v>
      </c>
      <c r="AL1049" s="479">
        <f>'a.Equipe projet'!E1071</f>
        <v>0</v>
      </c>
      <c r="AM1049" s="479">
        <f>'a.Equipe projet'!F1071</f>
        <v>0</v>
      </c>
      <c r="AN1049" s="479">
        <f>'a.Equipe projet'!G1071</f>
        <v>0</v>
      </c>
      <c r="AO1049" s="479">
        <f>'a.Equipe projet'!H1071</f>
        <v>0</v>
      </c>
      <c r="AP1049" s="479">
        <f>'a.Equipe projet'!I1071</f>
        <v>0</v>
      </c>
      <c r="AQ1049" s="479">
        <f>'a.Equipe projet'!J1071</f>
        <v>0</v>
      </c>
      <c r="AR1049" s="479">
        <f>'a.Equipe projet'!K1071</f>
        <v>0</v>
      </c>
      <c r="AS1049" s="479">
        <f>'a.Equipe projet'!L1071</f>
        <v>0</v>
      </c>
      <c r="AU1049" s="479">
        <f>'c.Prestataires'!D1070</f>
        <v>0</v>
      </c>
      <c r="AV1049" s="479">
        <f>'c.Prestataires'!E1070</f>
        <v>0</v>
      </c>
      <c r="AW1049" s="479">
        <f>'c.Prestataires'!F1070</f>
        <v>0</v>
      </c>
      <c r="AX1049" s="479">
        <f>'c.Prestataires'!G1070</f>
        <v>0</v>
      </c>
      <c r="AY1049" s="479">
        <f>'c.Prestataires'!H1070</f>
        <v>0</v>
      </c>
      <c r="BA1049" s="479">
        <f>'d.Points de vente&amp;récupération'!D1072</f>
        <v>0</v>
      </c>
      <c r="BB1049" s="479">
        <f>'d.Points de vente&amp;récupération'!E1072</f>
        <v>0</v>
      </c>
      <c r="BC1049" s="479">
        <f>'d.Points de vente&amp;récupération'!F1072</f>
        <v>0</v>
      </c>
      <c r="BD1049" s="479">
        <f>'d.Points de vente&amp;récupération'!G1072</f>
        <v>0</v>
      </c>
      <c r="BE1049" s="479">
        <f>'d.Points de vente&amp;récupération'!H1072</f>
        <v>0</v>
      </c>
      <c r="BF1049" s="479">
        <f>'d.Points de vente&amp;récupération'!I1072</f>
        <v>0</v>
      </c>
      <c r="BG1049" s="479">
        <f>'d.Points de vente&amp;récupération'!J1072</f>
        <v>0</v>
      </c>
      <c r="BH1049" s="479">
        <f>'d.Points de vente&amp;récupération'!K1072</f>
        <v>0</v>
      </c>
    </row>
    <row r="1050" spans="15:60">
      <c r="O1050">
        <v>1047</v>
      </c>
      <c r="P1050" t="str">
        <f>_xlfn.XLOOKUP(O1050,'1.Fiche candidature (à remplir)'!AB:AB,'1.Fiche candidature (à remplir)'!D:D)</f>
        <v>Prestation de mise au format des supports print</v>
      </c>
      <c r="Q1050" t="str">
        <f>_xlfn.XLOOKUP(O1050,'1.Fiche candidature (à remplir)'!AB:AB,'1.Fiche candidature (à remplir)'!AC:AC)</f>
        <v>Campagne_2</v>
      </c>
      <c r="R1050" t="str">
        <f>_xlfn.XLOOKUP(O1050,'1.Fiche candidature (à remplir)'!AB:AB,'1.Fiche candidature (à remplir)'!E:E)</f>
        <v>A compléter</v>
      </c>
      <c r="S1050">
        <f>_xlfn.XLOOKUP(O1050,'1.Fiche candidature (à remplir)'!AB:AB,'1.Fiche candidature (à remplir)'!F:F)</f>
        <v>0</v>
      </c>
      <c r="T1050">
        <f>_xlfn.XLOOKUP(O1050,'1.Fiche candidature (à remplir)'!AB:AB,'1.Fiche candidature (à remplir)'!G:G)</f>
        <v>0</v>
      </c>
      <c r="U1050">
        <f>_xlfn.XLOOKUP(O1050,'1.Fiche candidature (à remplir)'!AB:AB,'1.Fiche candidature (à remplir)'!H:H)</f>
        <v>0</v>
      </c>
      <c r="V1050" t="str">
        <f>_xlfn.XLOOKUP(O1050,'1.Fiche candidature (à remplir)'!AB:AB,'1.Fiche candidature (à remplir)'!I:I)</f>
        <v>A compléter</v>
      </c>
      <c r="W1050" t="str">
        <f>_xlfn.XLOOKUP(O1050,'1.Fiche candidature (à remplir)'!AB:AB,'1.Fiche candidature (à remplir)'!L:L)</f>
        <v>A remplir</v>
      </c>
      <c r="X1050">
        <f>_xlfn.XLOOKUP(O1050,'1.Fiche candidature (à remplir)'!AB:AB,'1.Fiche candidature (à remplir)'!M:M)</f>
        <v>0</v>
      </c>
      <c r="Y1050">
        <f>_xlfn.XLOOKUP(O1050,'1.Fiche candidature (à remplir)'!AB:AB,'1.Fiche candidature (à remplir)'!N:N)</f>
        <v>0</v>
      </c>
      <c r="Z1050">
        <f>_xlfn.XLOOKUP(O1050,'1.Fiche candidature (à remplir)'!AB:AB,'1.Fiche candidature (à remplir)'!P:P)</f>
        <v>0</v>
      </c>
      <c r="AC1050" s="479">
        <f>b.Groupement!D1076</f>
        <v>0</v>
      </c>
      <c r="AD1050" s="479">
        <f>b.Groupement!E1076</f>
        <v>0</v>
      </c>
      <c r="AE1050" s="479">
        <f>b.Groupement!F1076</f>
        <v>0</v>
      </c>
      <c r="AF1050" s="479">
        <f>b.Groupement!G1076</f>
        <v>0</v>
      </c>
      <c r="AG1050" s="479">
        <f>b.Groupement!H1076</f>
        <v>0</v>
      </c>
      <c r="AH1050" s="479">
        <f>b.Groupement!I1076</f>
        <v>0</v>
      </c>
      <c r="AI1050" s="479">
        <f>b.Groupement!J1076</f>
        <v>0</v>
      </c>
      <c r="AK1050" s="479">
        <f>'a.Equipe projet'!D1072</f>
        <v>0</v>
      </c>
      <c r="AL1050" s="479">
        <f>'a.Equipe projet'!E1072</f>
        <v>0</v>
      </c>
      <c r="AM1050" s="479">
        <f>'a.Equipe projet'!F1072</f>
        <v>0</v>
      </c>
      <c r="AN1050" s="479">
        <f>'a.Equipe projet'!G1072</f>
        <v>0</v>
      </c>
      <c r="AO1050" s="479">
        <f>'a.Equipe projet'!H1072</f>
        <v>0</v>
      </c>
      <c r="AP1050" s="479">
        <f>'a.Equipe projet'!I1072</f>
        <v>0</v>
      </c>
      <c r="AQ1050" s="479">
        <f>'a.Equipe projet'!J1072</f>
        <v>0</v>
      </c>
      <c r="AR1050" s="479">
        <f>'a.Equipe projet'!K1072</f>
        <v>0</v>
      </c>
      <c r="AS1050" s="479">
        <f>'a.Equipe projet'!L1072</f>
        <v>0</v>
      </c>
      <c r="AU1050" s="479">
        <f>'c.Prestataires'!D1071</f>
        <v>0</v>
      </c>
      <c r="AV1050" s="479">
        <f>'c.Prestataires'!E1071</f>
        <v>0</v>
      </c>
      <c r="AW1050" s="479">
        <f>'c.Prestataires'!F1071</f>
        <v>0</v>
      </c>
      <c r="AX1050" s="479">
        <f>'c.Prestataires'!G1071</f>
        <v>0</v>
      </c>
      <c r="AY1050" s="479">
        <f>'c.Prestataires'!H1071</f>
        <v>0</v>
      </c>
      <c r="BA1050" s="479">
        <f>'d.Points de vente&amp;récupération'!D1073</f>
        <v>0</v>
      </c>
      <c r="BB1050" s="479">
        <f>'d.Points de vente&amp;récupération'!E1073</f>
        <v>0</v>
      </c>
      <c r="BC1050" s="479">
        <f>'d.Points de vente&amp;récupération'!F1073</f>
        <v>0</v>
      </c>
      <c r="BD1050" s="479">
        <f>'d.Points de vente&amp;récupération'!G1073</f>
        <v>0</v>
      </c>
      <c r="BE1050" s="479">
        <f>'d.Points de vente&amp;récupération'!H1073</f>
        <v>0</v>
      </c>
      <c r="BF1050" s="479">
        <f>'d.Points de vente&amp;récupération'!I1073</f>
        <v>0</v>
      </c>
      <c r="BG1050" s="479">
        <f>'d.Points de vente&amp;récupération'!J1073</f>
        <v>0</v>
      </c>
      <c r="BH1050" s="479">
        <f>'d.Points de vente&amp;récupération'!K1073</f>
        <v>0</v>
      </c>
    </row>
    <row r="1051" spans="15:60">
      <c r="O1051">
        <v>1048</v>
      </c>
      <c r="P1051" t="str">
        <f>_xlfn.XLOOKUP(O1051,'1.Fiche candidature (à remplir)'!AB:AB,'1.Fiche candidature (à remplir)'!D:D)</f>
        <v>Achat en banque d'image
(max : 15 000 € HT)</v>
      </c>
      <c r="Q1051" t="str">
        <f>_xlfn.XLOOKUP(O1051,'1.Fiche candidature (à remplir)'!AB:AB,'1.Fiche candidature (à remplir)'!AC:AC)</f>
        <v>Campagne_2</v>
      </c>
      <c r="R1051" t="str">
        <f>_xlfn.XLOOKUP(O1051,'1.Fiche candidature (à remplir)'!AB:AB,'1.Fiche candidature (à remplir)'!E:E)</f>
        <v>A compléter</v>
      </c>
      <c r="S1051">
        <f>_xlfn.XLOOKUP(O1051,'1.Fiche candidature (à remplir)'!AB:AB,'1.Fiche candidature (à remplir)'!F:F)</f>
        <v>0</v>
      </c>
      <c r="T1051">
        <f>_xlfn.XLOOKUP(O1051,'1.Fiche candidature (à remplir)'!AB:AB,'1.Fiche candidature (à remplir)'!G:G)</f>
        <v>0</v>
      </c>
      <c r="U1051">
        <f>_xlfn.XLOOKUP(O1051,'1.Fiche candidature (à remplir)'!AB:AB,'1.Fiche candidature (à remplir)'!H:H)</f>
        <v>0</v>
      </c>
      <c r="V1051" t="str">
        <f>_xlfn.XLOOKUP(O1051,'1.Fiche candidature (à remplir)'!AB:AB,'1.Fiche candidature (à remplir)'!I:I)</f>
        <v>A compléter</v>
      </c>
      <c r="W1051" t="str">
        <f>_xlfn.XLOOKUP(O1051,'1.Fiche candidature (à remplir)'!AB:AB,'1.Fiche candidature (à remplir)'!L:L)</f>
        <v>A remplir</v>
      </c>
      <c r="X1051">
        <f>_xlfn.XLOOKUP(O1051,'1.Fiche candidature (à remplir)'!AB:AB,'1.Fiche candidature (à remplir)'!M:M)</f>
        <v>0</v>
      </c>
      <c r="Y1051">
        <f>_xlfn.XLOOKUP(O1051,'1.Fiche candidature (à remplir)'!AB:AB,'1.Fiche candidature (à remplir)'!N:N)</f>
        <v>0</v>
      </c>
      <c r="Z1051">
        <f>_xlfn.XLOOKUP(O1051,'1.Fiche candidature (à remplir)'!AB:AB,'1.Fiche candidature (à remplir)'!P:P)</f>
        <v>0</v>
      </c>
      <c r="AC1051" s="479">
        <f>b.Groupement!D1077</f>
        <v>0</v>
      </c>
      <c r="AD1051" s="479">
        <f>b.Groupement!E1077</f>
        <v>0</v>
      </c>
      <c r="AE1051" s="479">
        <f>b.Groupement!F1077</f>
        <v>0</v>
      </c>
      <c r="AF1051" s="479">
        <f>b.Groupement!G1077</f>
        <v>0</v>
      </c>
      <c r="AG1051" s="479">
        <f>b.Groupement!H1077</f>
        <v>0</v>
      </c>
      <c r="AH1051" s="479">
        <f>b.Groupement!I1077</f>
        <v>0</v>
      </c>
      <c r="AI1051" s="479">
        <f>b.Groupement!J1077</f>
        <v>0</v>
      </c>
      <c r="AK1051" s="479">
        <f>'a.Equipe projet'!D1073</f>
        <v>0</v>
      </c>
      <c r="AL1051" s="479">
        <f>'a.Equipe projet'!E1073</f>
        <v>0</v>
      </c>
      <c r="AM1051" s="479">
        <f>'a.Equipe projet'!F1073</f>
        <v>0</v>
      </c>
      <c r="AN1051" s="479">
        <f>'a.Equipe projet'!G1073</f>
        <v>0</v>
      </c>
      <c r="AO1051" s="479">
        <f>'a.Equipe projet'!H1073</f>
        <v>0</v>
      </c>
      <c r="AP1051" s="479">
        <f>'a.Equipe projet'!I1073</f>
        <v>0</v>
      </c>
      <c r="AQ1051" s="479">
        <f>'a.Equipe projet'!J1073</f>
        <v>0</v>
      </c>
      <c r="AR1051" s="479">
        <f>'a.Equipe projet'!K1073</f>
        <v>0</v>
      </c>
      <c r="AS1051" s="479">
        <f>'a.Equipe projet'!L1073</f>
        <v>0</v>
      </c>
      <c r="AU1051" s="479">
        <f>'c.Prestataires'!D1072</f>
        <v>0</v>
      </c>
      <c r="AV1051" s="479">
        <f>'c.Prestataires'!E1072</f>
        <v>0</v>
      </c>
      <c r="AW1051" s="479">
        <f>'c.Prestataires'!F1072</f>
        <v>0</v>
      </c>
      <c r="AX1051" s="479">
        <f>'c.Prestataires'!G1072</f>
        <v>0</v>
      </c>
      <c r="AY1051" s="479">
        <f>'c.Prestataires'!H1072</f>
        <v>0</v>
      </c>
      <c r="BA1051" s="479">
        <f>'d.Points de vente&amp;récupération'!D1074</f>
        <v>0</v>
      </c>
      <c r="BB1051" s="479">
        <f>'d.Points de vente&amp;récupération'!E1074</f>
        <v>0</v>
      </c>
      <c r="BC1051" s="479">
        <f>'d.Points de vente&amp;récupération'!F1074</f>
        <v>0</v>
      </c>
      <c r="BD1051" s="479">
        <f>'d.Points de vente&amp;récupération'!G1074</f>
        <v>0</v>
      </c>
      <c r="BE1051" s="479">
        <f>'d.Points de vente&amp;récupération'!H1074</f>
        <v>0</v>
      </c>
      <c r="BF1051" s="479">
        <f>'d.Points de vente&amp;récupération'!I1074</f>
        <v>0</v>
      </c>
      <c r="BG1051" s="479">
        <f>'d.Points de vente&amp;récupération'!J1074</f>
        <v>0</v>
      </c>
      <c r="BH1051" s="479">
        <f>'d.Points de vente&amp;récupération'!K1074</f>
        <v>0</v>
      </c>
    </row>
    <row r="1052" spans="15:60">
      <c r="O1052">
        <v>1049</v>
      </c>
      <c r="P1052" t="str">
        <f>_xlfn.XLOOKUP(O1052,'1.Fiche candidature (à remplir)'!AB:AB,'1.Fiche candidature (à remplir)'!D:D)</f>
        <v>Achat en banque d'image</v>
      </c>
      <c r="Q1052" t="str">
        <f>_xlfn.XLOOKUP(O1052,'1.Fiche candidature (à remplir)'!AB:AB,'1.Fiche candidature (à remplir)'!AC:AC)</f>
        <v>Campagne_2</v>
      </c>
      <c r="R1052" t="str">
        <f>_xlfn.XLOOKUP(O1052,'1.Fiche candidature (à remplir)'!AB:AB,'1.Fiche candidature (à remplir)'!E:E)</f>
        <v>A compléter</v>
      </c>
      <c r="S1052">
        <f>_xlfn.XLOOKUP(O1052,'1.Fiche candidature (à remplir)'!AB:AB,'1.Fiche candidature (à remplir)'!F:F)</f>
        <v>0</v>
      </c>
      <c r="T1052">
        <f>_xlfn.XLOOKUP(O1052,'1.Fiche candidature (à remplir)'!AB:AB,'1.Fiche candidature (à remplir)'!G:G)</f>
        <v>0</v>
      </c>
      <c r="U1052">
        <f>_xlfn.XLOOKUP(O1052,'1.Fiche candidature (à remplir)'!AB:AB,'1.Fiche candidature (à remplir)'!H:H)</f>
        <v>0</v>
      </c>
      <c r="V1052" t="str">
        <f>_xlfn.XLOOKUP(O1052,'1.Fiche candidature (à remplir)'!AB:AB,'1.Fiche candidature (à remplir)'!I:I)</f>
        <v>A compléter</v>
      </c>
      <c r="W1052" t="str">
        <f>_xlfn.XLOOKUP(O1052,'1.Fiche candidature (à remplir)'!AB:AB,'1.Fiche candidature (à remplir)'!L:L)</f>
        <v>A remplir</v>
      </c>
      <c r="X1052">
        <f>_xlfn.XLOOKUP(O1052,'1.Fiche candidature (à remplir)'!AB:AB,'1.Fiche candidature (à remplir)'!M:M)</f>
        <v>0</v>
      </c>
      <c r="Y1052">
        <f>_xlfn.XLOOKUP(O1052,'1.Fiche candidature (à remplir)'!AB:AB,'1.Fiche candidature (à remplir)'!N:N)</f>
        <v>0</v>
      </c>
      <c r="Z1052">
        <f>_xlfn.XLOOKUP(O1052,'1.Fiche candidature (à remplir)'!AB:AB,'1.Fiche candidature (à remplir)'!P:P)</f>
        <v>0</v>
      </c>
      <c r="AC1052" s="479">
        <f>b.Groupement!D1078</f>
        <v>0</v>
      </c>
      <c r="AD1052" s="479">
        <f>b.Groupement!E1078</f>
        <v>0</v>
      </c>
      <c r="AE1052" s="479">
        <f>b.Groupement!F1078</f>
        <v>0</v>
      </c>
      <c r="AF1052" s="479">
        <f>b.Groupement!G1078</f>
        <v>0</v>
      </c>
      <c r="AG1052" s="479">
        <f>b.Groupement!H1078</f>
        <v>0</v>
      </c>
      <c r="AH1052" s="479">
        <f>b.Groupement!I1078</f>
        <v>0</v>
      </c>
      <c r="AI1052" s="479">
        <f>b.Groupement!J1078</f>
        <v>0</v>
      </c>
      <c r="AK1052" s="479">
        <f>'a.Equipe projet'!D1074</f>
        <v>0</v>
      </c>
      <c r="AL1052" s="479">
        <f>'a.Equipe projet'!E1074</f>
        <v>0</v>
      </c>
      <c r="AM1052" s="479">
        <f>'a.Equipe projet'!F1074</f>
        <v>0</v>
      </c>
      <c r="AN1052" s="479">
        <f>'a.Equipe projet'!G1074</f>
        <v>0</v>
      </c>
      <c r="AO1052" s="479">
        <f>'a.Equipe projet'!H1074</f>
        <v>0</v>
      </c>
      <c r="AP1052" s="479">
        <f>'a.Equipe projet'!I1074</f>
        <v>0</v>
      </c>
      <c r="AQ1052" s="479">
        <f>'a.Equipe projet'!J1074</f>
        <v>0</v>
      </c>
      <c r="AR1052" s="479">
        <f>'a.Equipe projet'!K1074</f>
        <v>0</v>
      </c>
      <c r="AS1052" s="479">
        <f>'a.Equipe projet'!L1074</f>
        <v>0</v>
      </c>
      <c r="AU1052" s="479">
        <f>'c.Prestataires'!D1073</f>
        <v>0</v>
      </c>
      <c r="AV1052" s="479">
        <f>'c.Prestataires'!E1073</f>
        <v>0</v>
      </c>
      <c r="AW1052" s="479">
        <f>'c.Prestataires'!F1073</f>
        <v>0</v>
      </c>
      <c r="AX1052" s="479">
        <f>'c.Prestataires'!G1073</f>
        <v>0</v>
      </c>
      <c r="AY1052" s="479">
        <f>'c.Prestataires'!H1073</f>
        <v>0</v>
      </c>
      <c r="BA1052" s="479">
        <f>'d.Points de vente&amp;récupération'!D1075</f>
        <v>0</v>
      </c>
      <c r="BB1052" s="479">
        <f>'d.Points de vente&amp;récupération'!E1075</f>
        <v>0</v>
      </c>
      <c r="BC1052" s="479">
        <f>'d.Points de vente&amp;récupération'!F1075</f>
        <v>0</v>
      </c>
      <c r="BD1052" s="479">
        <f>'d.Points de vente&amp;récupération'!G1075</f>
        <v>0</v>
      </c>
      <c r="BE1052" s="479">
        <f>'d.Points de vente&amp;récupération'!H1075</f>
        <v>0</v>
      </c>
      <c r="BF1052" s="479">
        <f>'d.Points de vente&amp;récupération'!I1075</f>
        <v>0</v>
      </c>
      <c r="BG1052" s="479">
        <f>'d.Points de vente&amp;récupération'!J1075</f>
        <v>0</v>
      </c>
      <c r="BH1052" s="479">
        <f>'d.Points de vente&amp;récupération'!K1075</f>
        <v>0</v>
      </c>
    </row>
    <row r="1053" spans="15:60">
      <c r="O1053">
        <v>1050</v>
      </c>
      <c r="P1053" t="str">
        <f>_xlfn.XLOOKUP(O1053,'1.Fiche candidature (à remplir)'!AB:AB,'1.Fiche candidature (à remplir)'!D:D)</f>
        <v>Achat en banque d'image</v>
      </c>
      <c r="Q1053" t="str">
        <f>_xlfn.XLOOKUP(O1053,'1.Fiche candidature (à remplir)'!AB:AB,'1.Fiche candidature (à remplir)'!AC:AC)</f>
        <v>Campagne_2</v>
      </c>
      <c r="R1053" t="str">
        <f>_xlfn.XLOOKUP(O1053,'1.Fiche candidature (à remplir)'!AB:AB,'1.Fiche candidature (à remplir)'!E:E)</f>
        <v>A compléter</v>
      </c>
      <c r="S1053">
        <f>_xlfn.XLOOKUP(O1053,'1.Fiche candidature (à remplir)'!AB:AB,'1.Fiche candidature (à remplir)'!F:F)</f>
        <v>0</v>
      </c>
      <c r="T1053">
        <f>_xlfn.XLOOKUP(O1053,'1.Fiche candidature (à remplir)'!AB:AB,'1.Fiche candidature (à remplir)'!G:G)</f>
        <v>0</v>
      </c>
      <c r="U1053">
        <f>_xlfn.XLOOKUP(O1053,'1.Fiche candidature (à remplir)'!AB:AB,'1.Fiche candidature (à remplir)'!H:H)</f>
        <v>0</v>
      </c>
      <c r="V1053" t="str">
        <f>_xlfn.XLOOKUP(O1053,'1.Fiche candidature (à remplir)'!AB:AB,'1.Fiche candidature (à remplir)'!I:I)</f>
        <v>A compléter</v>
      </c>
      <c r="W1053" t="str">
        <f>_xlfn.XLOOKUP(O1053,'1.Fiche candidature (à remplir)'!AB:AB,'1.Fiche candidature (à remplir)'!L:L)</f>
        <v>A remplir</v>
      </c>
      <c r="X1053">
        <f>_xlfn.XLOOKUP(O1053,'1.Fiche candidature (à remplir)'!AB:AB,'1.Fiche candidature (à remplir)'!M:M)</f>
        <v>0</v>
      </c>
      <c r="Y1053">
        <f>_xlfn.XLOOKUP(O1053,'1.Fiche candidature (à remplir)'!AB:AB,'1.Fiche candidature (à remplir)'!N:N)</f>
        <v>0</v>
      </c>
      <c r="Z1053">
        <f>_xlfn.XLOOKUP(O1053,'1.Fiche candidature (à remplir)'!AB:AB,'1.Fiche candidature (à remplir)'!P:P)</f>
        <v>0</v>
      </c>
      <c r="AC1053" s="479">
        <f>b.Groupement!D1079</f>
        <v>0</v>
      </c>
      <c r="AD1053" s="479">
        <f>b.Groupement!E1079</f>
        <v>0</v>
      </c>
      <c r="AE1053" s="479">
        <f>b.Groupement!F1079</f>
        <v>0</v>
      </c>
      <c r="AF1053" s="479">
        <f>b.Groupement!G1079</f>
        <v>0</v>
      </c>
      <c r="AG1053" s="479">
        <f>b.Groupement!H1079</f>
        <v>0</v>
      </c>
      <c r="AH1053" s="479">
        <f>b.Groupement!I1079</f>
        <v>0</v>
      </c>
      <c r="AI1053" s="479">
        <f>b.Groupement!J1079</f>
        <v>0</v>
      </c>
      <c r="AK1053" s="479">
        <f>'a.Equipe projet'!D1075</f>
        <v>0</v>
      </c>
      <c r="AL1053" s="479">
        <f>'a.Equipe projet'!E1075</f>
        <v>0</v>
      </c>
      <c r="AM1053" s="479">
        <f>'a.Equipe projet'!F1075</f>
        <v>0</v>
      </c>
      <c r="AN1053" s="479">
        <f>'a.Equipe projet'!G1075</f>
        <v>0</v>
      </c>
      <c r="AO1053" s="479">
        <f>'a.Equipe projet'!H1075</f>
        <v>0</v>
      </c>
      <c r="AP1053" s="479">
        <f>'a.Equipe projet'!I1075</f>
        <v>0</v>
      </c>
      <c r="AQ1053" s="479">
        <f>'a.Equipe projet'!J1075</f>
        <v>0</v>
      </c>
      <c r="AR1053" s="479">
        <f>'a.Equipe projet'!K1075</f>
        <v>0</v>
      </c>
      <c r="AS1053" s="479">
        <f>'a.Equipe projet'!L1075</f>
        <v>0</v>
      </c>
      <c r="AU1053" s="479">
        <f>'c.Prestataires'!D1074</f>
        <v>0</v>
      </c>
      <c r="AV1053" s="479">
        <f>'c.Prestataires'!E1074</f>
        <v>0</v>
      </c>
      <c r="AW1053" s="479">
        <f>'c.Prestataires'!F1074</f>
        <v>0</v>
      </c>
      <c r="AX1053" s="479">
        <f>'c.Prestataires'!G1074</f>
        <v>0</v>
      </c>
      <c r="AY1053" s="479">
        <f>'c.Prestataires'!H1074</f>
        <v>0</v>
      </c>
      <c r="BA1053" s="479">
        <f>'d.Points de vente&amp;récupération'!D1076</f>
        <v>0</v>
      </c>
      <c r="BB1053" s="479">
        <f>'d.Points de vente&amp;récupération'!E1076</f>
        <v>0</v>
      </c>
      <c r="BC1053" s="479">
        <f>'d.Points de vente&amp;récupération'!F1076</f>
        <v>0</v>
      </c>
      <c r="BD1053" s="479">
        <f>'d.Points de vente&amp;récupération'!G1076</f>
        <v>0</v>
      </c>
      <c r="BE1053" s="479">
        <f>'d.Points de vente&amp;récupération'!H1076</f>
        <v>0</v>
      </c>
      <c r="BF1053" s="479">
        <f>'d.Points de vente&amp;récupération'!I1076</f>
        <v>0</v>
      </c>
      <c r="BG1053" s="479">
        <f>'d.Points de vente&amp;récupération'!J1076</f>
        <v>0</v>
      </c>
      <c r="BH1053" s="479">
        <f>'d.Points de vente&amp;récupération'!K1076</f>
        <v>0</v>
      </c>
    </row>
    <row r="1054" spans="15:60">
      <c r="O1054">
        <v>1051</v>
      </c>
      <c r="P1054" t="str">
        <f>_xlfn.XLOOKUP(O1054,'1.Fiche candidature (à remplir)'!AB:AB,'1.Fiche candidature (à remplir)'!D:D)</f>
        <v>Achat en banque d'image</v>
      </c>
      <c r="Q1054" t="str">
        <f>_xlfn.XLOOKUP(O1054,'1.Fiche candidature (à remplir)'!AB:AB,'1.Fiche candidature (à remplir)'!AC:AC)</f>
        <v>Campagne_2</v>
      </c>
      <c r="R1054" t="str">
        <f>_xlfn.XLOOKUP(O1054,'1.Fiche candidature (à remplir)'!AB:AB,'1.Fiche candidature (à remplir)'!E:E)</f>
        <v>A compléter</v>
      </c>
      <c r="S1054">
        <f>_xlfn.XLOOKUP(O1054,'1.Fiche candidature (à remplir)'!AB:AB,'1.Fiche candidature (à remplir)'!F:F)</f>
        <v>0</v>
      </c>
      <c r="T1054">
        <f>_xlfn.XLOOKUP(O1054,'1.Fiche candidature (à remplir)'!AB:AB,'1.Fiche candidature (à remplir)'!G:G)</f>
        <v>0</v>
      </c>
      <c r="U1054">
        <f>_xlfn.XLOOKUP(O1054,'1.Fiche candidature (à remplir)'!AB:AB,'1.Fiche candidature (à remplir)'!H:H)</f>
        <v>0</v>
      </c>
      <c r="V1054" t="str">
        <f>_xlfn.XLOOKUP(O1054,'1.Fiche candidature (à remplir)'!AB:AB,'1.Fiche candidature (à remplir)'!I:I)</f>
        <v>A compléter</v>
      </c>
      <c r="W1054" t="str">
        <f>_xlfn.XLOOKUP(O1054,'1.Fiche candidature (à remplir)'!AB:AB,'1.Fiche candidature (à remplir)'!L:L)</f>
        <v>A remplir</v>
      </c>
      <c r="X1054">
        <f>_xlfn.XLOOKUP(O1054,'1.Fiche candidature (à remplir)'!AB:AB,'1.Fiche candidature (à remplir)'!M:M)</f>
        <v>0</v>
      </c>
      <c r="Y1054">
        <f>_xlfn.XLOOKUP(O1054,'1.Fiche candidature (à remplir)'!AB:AB,'1.Fiche candidature (à remplir)'!N:N)</f>
        <v>0</v>
      </c>
      <c r="Z1054">
        <f>_xlfn.XLOOKUP(O1054,'1.Fiche candidature (à remplir)'!AB:AB,'1.Fiche candidature (à remplir)'!P:P)</f>
        <v>0</v>
      </c>
      <c r="AC1054" s="479">
        <f>b.Groupement!D1080</f>
        <v>0</v>
      </c>
      <c r="AD1054" s="479">
        <f>b.Groupement!E1080</f>
        <v>0</v>
      </c>
      <c r="AE1054" s="479">
        <f>b.Groupement!F1080</f>
        <v>0</v>
      </c>
      <c r="AF1054" s="479">
        <f>b.Groupement!G1080</f>
        <v>0</v>
      </c>
      <c r="AG1054" s="479">
        <f>b.Groupement!H1080</f>
        <v>0</v>
      </c>
      <c r="AH1054" s="479">
        <f>b.Groupement!I1080</f>
        <v>0</v>
      </c>
      <c r="AI1054" s="479">
        <f>b.Groupement!J1080</f>
        <v>0</v>
      </c>
      <c r="AK1054" s="479">
        <f>'a.Equipe projet'!D1076</f>
        <v>0</v>
      </c>
      <c r="AL1054" s="479">
        <f>'a.Equipe projet'!E1076</f>
        <v>0</v>
      </c>
      <c r="AM1054" s="479">
        <f>'a.Equipe projet'!F1076</f>
        <v>0</v>
      </c>
      <c r="AN1054" s="479">
        <f>'a.Equipe projet'!G1076</f>
        <v>0</v>
      </c>
      <c r="AO1054" s="479">
        <f>'a.Equipe projet'!H1076</f>
        <v>0</v>
      </c>
      <c r="AP1054" s="479">
        <f>'a.Equipe projet'!I1076</f>
        <v>0</v>
      </c>
      <c r="AQ1054" s="479">
        <f>'a.Equipe projet'!J1076</f>
        <v>0</v>
      </c>
      <c r="AR1054" s="479">
        <f>'a.Equipe projet'!K1076</f>
        <v>0</v>
      </c>
      <c r="AS1054" s="479">
        <f>'a.Equipe projet'!L1076</f>
        <v>0</v>
      </c>
      <c r="AU1054" s="479">
        <f>'c.Prestataires'!D1075</f>
        <v>0</v>
      </c>
      <c r="AV1054" s="479">
        <f>'c.Prestataires'!E1075</f>
        <v>0</v>
      </c>
      <c r="AW1054" s="479">
        <f>'c.Prestataires'!F1075</f>
        <v>0</v>
      </c>
      <c r="AX1054" s="479">
        <f>'c.Prestataires'!G1075</f>
        <v>0</v>
      </c>
      <c r="AY1054" s="479">
        <f>'c.Prestataires'!H1075</f>
        <v>0</v>
      </c>
      <c r="BA1054" s="479">
        <f>'d.Points de vente&amp;récupération'!D1077</f>
        <v>0</v>
      </c>
      <c r="BB1054" s="479">
        <f>'d.Points de vente&amp;récupération'!E1077</f>
        <v>0</v>
      </c>
      <c r="BC1054" s="479">
        <f>'d.Points de vente&amp;récupération'!F1077</f>
        <v>0</v>
      </c>
      <c r="BD1054" s="479">
        <f>'d.Points de vente&amp;récupération'!G1077</f>
        <v>0</v>
      </c>
      <c r="BE1054" s="479">
        <f>'d.Points de vente&amp;récupération'!H1077</f>
        <v>0</v>
      </c>
      <c r="BF1054" s="479">
        <f>'d.Points de vente&amp;récupération'!I1077</f>
        <v>0</v>
      </c>
      <c r="BG1054" s="479">
        <f>'d.Points de vente&amp;récupération'!J1077</f>
        <v>0</v>
      </c>
      <c r="BH1054" s="479">
        <f>'d.Points de vente&amp;récupération'!K1077</f>
        <v>0</v>
      </c>
    </row>
    <row r="1055" spans="15:60">
      <c r="O1055">
        <v>1052</v>
      </c>
      <c r="P1055" t="str">
        <f>_xlfn.XLOOKUP(O1055,'1.Fiche candidature (à remplir)'!AB:AB,'1.Fiche candidature (à remplir)'!D:D)</f>
        <v>Achat en banque d'image</v>
      </c>
      <c r="Q1055" t="str">
        <f>_xlfn.XLOOKUP(O1055,'1.Fiche candidature (à remplir)'!AB:AB,'1.Fiche candidature (à remplir)'!AC:AC)</f>
        <v>Campagne_2</v>
      </c>
      <c r="R1055" t="str">
        <f>_xlfn.XLOOKUP(O1055,'1.Fiche candidature (à remplir)'!AB:AB,'1.Fiche candidature (à remplir)'!E:E)</f>
        <v>A compléter</v>
      </c>
      <c r="S1055">
        <f>_xlfn.XLOOKUP(O1055,'1.Fiche candidature (à remplir)'!AB:AB,'1.Fiche candidature (à remplir)'!F:F)</f>
        <v>0</v>
      </c>
      <c r="T1055">
        <f>_xlfn.XLOOKUP(O1055,'1.Fiche candidature (à remplir)'!AB:AB,'1.Fiche candidature (à remplir)'!G:G)</f>
        <v>0</v>
      </c>
      <c r="U1055">
        <f>_xlfn.XLOOKUP(O1055,'1.Fiche candidature (à remplir)'!AB:AB,'1.Fiche candidature (à remplir)'!H:H)</f>
        <v>0</v>
      </c>
      <c r="V1055" t="str">
        <f>_xlfn.XLOOKUP(O1055,'1.Fiche candidature (à remplir)'!AB:AB,'1.Fiche candidature (à remplir)'!I:I)</f>
        <v>A compléter</v>
      </c>
      <c r="W1055" t="str">
        <f>_xlfn.XLOOKUP(O1055,'1.Fiche candidature (à remplir)'!AB:AB,'1.Fiche candidature (à remplir)'!L:L)</f>
        <v>A remplir</v>
      </c>
      <c r="X1055">
        <f>_xlfn.XLOOKUP(O1055,'1.Fiche candidature (à remplir)'!AB:AB,'1.Fiche candidature (à remplir)'!M:M)</f>
        <v>0</v>
      </c>
      <c r="Y1055">
        <f>_xlfn.XLOOKUP(O1055,'1.Fiche candidature (à remplir)'!AB:AB,'1.Fiche candidature (à remplir)'!N:N)</f>
        <v>0</v>
      </c>
      <c r="Z1055">
        <f>_xlfn.XLOOKUP(O1055,'1.Fiche candidature (à remplir)'!AB:AB,'1.Fiche candidature (à remplir)'!P:P)</f>
        <v>0</v>
      </c>
      <c r="AC1055" s="479">
        <f>b.Groupement!D1081</f>
        <v>0</v>
      </c>
      <c r="AD1055" s="479">
        <f>b.Groupement!E1081</f>
        <v>0</v>
      </c>
      <c r="AE1055" s="479">
        <f>b.Groupement!F1081</f>
        <v>0</v>
      </c>
      <c r="AF1055" s="479">
        <f>b.Groupement!G1081</f>
        <v>0</v>
      </c>
      <c r="AG1055" s="479">
        <f>b.Groupement!H1081</f>
        <v>0</v>
      </c>
      <c r="AH1055" s="479">
        <f>b.Groupement!I1081</f>
        <v>0</v>
      </c>
      <c r="AI1055" s="479">
        <f>b.Groupement!J1081</f>
        <v>0</v>
      </c>
      <c r="AK1055" s="479">
        <f>'a.Equipe projet'!D1077</f>
        <v>0</v>
      </c>
      <c r="AL1055" s="479">
        <f>'a.Equipe projet'!E1077</f>
        <v>0</v>
      </c>
      <c r="AM1055" s="479">
        <f>'a.Equipe projet'!F1077</f>
        <v>0</v>
      </c>
      <c r="AN1055" s="479">
        <f>'a.Equipe projet'!G1077</f>
        <v>0</v>
      </c>
      <c r="AO1055" s="479">
        <f>'a.Equipe projet'!H1077</f>
        <v>0</v>
      </c>
      <c r="AP1055" s="479">
        <f>'a.Equipe projet'!I1077</f>
        <v>0</v>
      </c>
      <c r="AQ1055" s="479">
        <f>'a.Equipe projet'!J1077</f>
        <v>0</v>
      </c>
      <c r="AR1055" s="479">
        <f>'a.Equipe projet'!K1077</f>
        <v>0</v>
      </c>
      <c r="AS1055" s="479">
        <f>'a.Equipe projet'!L1077</f>
        <v>0</v>
      </c>
      <c r="AU1055" s="479">
        <f>'c.Prestataires'!D1076</f>
        <v>0</v>
      </c>
      <c r="AV1055" s="479">
        <f>'c.Prestataires'!E1076</f>
        <v>0</v>
      </c>
      <c r="AW1055" s="479">
        <f>'c.Prestataires'!F1076</f>
        <v>0</v>
      </c>
      <c r="AX1055" s="479">
        <f>'c.Prestataires'!G1076</f>
        <v>0</v>
      </c>
      <c r="AY1055" s="479">
        <f>'c.Prestataires'!H1076</f>
        <v>0</v>
      </c>
      <c r="BA1055" s="479">
        <f>'d.Points de vente&amp;récupération'!D1078</f>
        <v>0</v>
      </c>
      <c r="BB1055" s="479">
        <f>'d.Points de vente&amp;récupération'!E1078</f>
        <v>0</v>
      </c>
      <c r="BC1055" s="479">
        <f>'d.Points de vente&amp;récupération'!F1078</f>
        <v>0</v>
      </c>
      <c r="BD1055" s="479">
        <f>'d.Points de vente&amp;récupération'!G1078</f>
        <v>0</v>
      </c>
      <c r="BE1055" s="479">
        <f>'d.Points de vente&amp;récupération'!H1078</f>
        <v>0</v>
      </c>
      <c r="BF1055" s="479">
        <f>'d.Points de vente&amp;récupération'!I1078</f>
        <v>0</v>
      </c>
      <c r="BG1055" s="479">
        <f>'d.Points de vente&amp;récupération'!J1078</f>
        <v>0</v>
      </c>
      <c r="BH1055" s="479">
        <f>'d.Points de vente&amp;récupération'!K1078</f>
        <v>0</v>
      </c>
    </row>
    <row r="1056" spans="15:60">
      <c r="O1056">
        <v>1053</v>
      </c>
      <c r="P1056" t="str">
        <f>_xlfn.XLOOKUP(O1056,'1.Fiche candidature (à remplir)'!AB:AB,'1.Fiche candidature (à remplir)'!D:D)</f>
        <v>Moyens humains Directeur (taux horaire brut plafonné)
Remplissez l’onglet « a. Équipe projet ».</v>
      </c>
      <c r="Q1056" t="str">
        <f>_xlfn.XLOOKUP(O1056,'1.Fiche candidature (à remplir)'!AB:AB,'1.Fiche candidature (à remplir)'!AC:AC)</f>
        <v>Campagne_2</v>
      </c>
      <c r="R1056" t="str">
        <f>_xlfn.XLOOKUP(O1056,'1.Fiche candidature (à remplir)'!AB:AB,'1.Fiche candidature (à remplir)'!E:E)</f>
        <v>A compléter</v>
      </c>
      <c r="S1056">
        <f>_xlfn.XLOOKUP(O1056,'1.Fiche candidature (à remplir)'!AB:AB,'1.Fiche candidature (à remplir)'!F:F)</f>
        <v>0</v>
      </c>
      <c r="T1056">
        <f>_xlfn.XLOOKUP(O1056,'1.Fiche candidature (à remplir)'!AB:AB,'1.Fiche candidature (à remplir)'!G:G)</f>
        <v>103.21100917431193</v>
      </c>
      <c r="U1056">
        <f>_xlfn.XLOOKUP(O1056,'1.Fiche candidature (à remplir)'!AB:AB,'1.Fiche candidature (à remplir)'!H:H)</f>
        <v>0</v>
      </c>
      <c r="V1056" t="str">
        <f>_xlfn.XLOOKUP(O1056,'1.Fiche candidature (à remplir)'!AB:AB,'1.Fiche candidature (à remplir)'!I:I)</f>
        <v>X</v>
      </c>
      <c r="W1056" t="str">
        <f>_xlfn.XLOOKUP(O1056,'1.Fiche candidature (à remplir)'!AB:AB,'1.Fiche candidature (à remplir)'!L:L)</f>
        <v>A remplir</v>
      </c>
      <c r="X1056">
        <f>_xlfn.XLOOKUP(O1056,'1.Fiche candidature (à remplir)'!AB:AB,'1.Fiche candidature (à remplir)'!M:M)</f>
        <v>0</v>
      </c>
      <c r="Y1056">
        <f>_xlfn.XLOOKUP(O1056,'1.Fiche candidature (à remplir)'!AB:AB,'1.Fiche candidature (à remplir)'!N:N)</f>
        <v>0</v>
      </c>
      <c r="Z1056">
        <f>_xlfn.XLOOKUP(O1056,'1.Fiche candidature (à remplir)'!AB:AB,'1.Fiche candidature (à remplir)'!P:P)</f>
        <v>0</v>
      </c>
      <c r="AC1056" s="479">
        <f>b.Groupement!D1082</f>
        <v>0</v>
      </c>
      <c r="AD1056" s="479">
        <f>b.Groupement!E1082</f>
        <v>0</v>
      </c>
      <c r="AE1056" s="479">
        <f>b.Groupement!F1082</f>
        <v>0</v>
      </c>
      <c r="AF1056" s="479">
        <f>b.Groupement!G1082</f>
        <v>0</v>
      </c>
      <c r="AG1056" s="479">
        <f>b.Groupement!H1082</f>
        <v>0</v>
      </c>
      <c r="AH1056" s="479">
        <f>b.Groupement!I1082</f>
        <v>0</v>
      </c>
      <c r="AI1056" s="479">
        <f>b.Groupement!J1082</f>
        <v>0</v>
      </c>
      <c r="AK1056" s="479">
        <f>'a.Equipe projet'!D1078</f>
        <v>0</v>
      </c>
      <c r="AL1056" s="479">
        <f>'a.Equipe projet'!E1078</f>
        <v>0</v>
      </c>
      <c r="AM1056" s="479">
        <f>'a.Equipe projet'!F1078</f>
        <v>0</v>
      </c>
      <c r="AN1056" s="479">
        <f>'a.Equipe projet'!G1078</f>
        <v>0</v>
      </c>
      <c r="AO1056" s="479">
        <f>'a.Equipe projet'!H1078</f>
        <v>0</v>
      </c>
      <c r="AP1056" s="479">
        <f>'a.Equipe projet'!I1078</f>
        <v>0</v>
      </c>
      <c r="AQ1056" s="479">
        <f>'a.Equipe projet'!J1078</f>
        <v>0</v>
      </c>
      <c r="AR1056" s="479">
        <f>'a.Equipe projet'!K1078</f>
        <v>0</v>
      </c>
      <c r="AS1056" s="479">
        <f>'a.Equipe projet'!L1078</f>
        <v>0</v>
      </c>
      <c r="AU1056" s="479">
        <f>'c.Prestataires'!D1077</f>
        <v>0</v>
      </c>
      <c r="AV1056" s="479">
        <f>'c.Prestataires'!E1077</f>
        <v>0</v>
      </c>
      <c r="AW1056" s="479">
        <f>'c.Prestataires'!F1077</f>
        <v>0</v>
      </c>
      <c r="AX1056" s="479">
        <f>'c.Prestataires'!G1077</f>
        <v>0</v>
      </c>
      <c r="AY1056" s="479">
        <f>'c.Prestataires'!H1077</f>
        <v>0</v>
      </c>
      <c r="BA1056" s="479">
        <f>'d.Points de vente&amp;récupération'!D1079</f>
        <v>0</v>
      </c>
      <c r="BB1056" s="479">
        <f>'d.Points de vente&amp;récupération'!E1079</f>
        <v>0</v>
      </c>
      <c r="BC1056" s="479">
        <f>'d.Points de vente&amp;récupération'!F1079</f>
        <v>0</v>
      </c>
      <c r="BD1056" s="479">
        <f>'d.Points de vente&amp;récupération'!G1079</f>
        <v>0</v>
      </c>
      <c r="BE1056" s="479">
        <f>'d.Points de vente&amp;récupération'!H1079</f>
        <v>0</v>
      </c>
      <c r="BF1056" s="479">
        <f>'d.Points de vente&amp;récupération'!I1079</f>
        <v>0</v>
      </c>
      <c r="BG1056" s="479">
        <f>'d.Points de vente&amp;récupération'!J1079</f>
        <v>0</v>
      </c>
      <c r="BH1056" s="479">
        <f>'d.Points de vente&amp;récupération'!K1079</f>
        <v>0</v>
      </c>
    </row>
    <row r="1057" spans="15:60">
      <c r="O1057">
        <v>1054</v>
      </c>
      <c r="P1057" t="str">
        <f>_xlfn.XLOOKUP(O1057,'1.Fiche candidature (à remplir)'!AB:AB,'1.Fiche candidature (à remplir)'!D:D)</f>
        <v>Moyens humains Cadre sénior (taux horaire brut plafonné)
Remplissez l’onglet « a. Équipe projet ».</v>
      </c>
      <c r="Q1057" t="str">
        <f>_xlfn.XLOOKUP(O1057,'1.Fiche candidature (à remplir)'!AB:AB,'1.Fiche candidature (à remplir)'!AC:AC)</f>
        <v>Campagne_2</v>
      </c>
      <c r="R1057" t="str">
        <f>_xlfn.XLOOKUP(O1057,'1.Fiche candidature (à remplir)'!AB:AB,'1.Fiche candidature (à remplir)'!E:E)</f>
        <v>A compléter</v>
      </c>
      <c r="S1057">
        <f>_xlfn.XLOOKUP(O1057,'1.Fiche candidature (à remplir)'!AB:AB,'1.Fiche candidature (à remplir)'!F:F)</f>
        <v>0</v>
      </c>
      <c r="T1057">
        <f>_xlfn.XLOOKUP(O1057,'1.Fiche candidature (à remplir)'!AB:AB,'1.Fiche candidature (à remplir)'!G:G)</f>
        <v>68.807339449541288</v>
      </c>
      <c r="U1057">
        <f>_xlfn.XLOOKUP(O1057,'1.Fiche candidature (à remplir)'!AB:AB,'1.Fiche candidature (à remplir)'!H:H)</f>
        <v>0</v>
      </c>
      <c r="V1057" t="str">
        <f>_xlfn.XLOOKUP(O1057,'1.Fiche candidature (à remplir)'!AB:AB,'1.Fiche candidature (à remplir)'!I:I)</f>
        <v>X</v>
      </c>
      <c r="W1057" t="str">
        <f>_xlfn.XLOOKUP(O1057,'1.Fiche candidature (à remplir)'!AB:AB,'1.Fiche candidature (à remplir)'!L:L)</f>
        <v>A remplir</v>
      </c>
      <c r="X1057">
        <f>_xlfn.XLOOKUP(O1057,'1.Fiche candidature (à remplir)'!AB:AB,'1.Fiche candidature (à remplir)'!M:M)</f>
        <v>0</v>
      </c>
      <c r="Y1057">
        <f>_xlfn.XLOOKUP(O1057,'1.Fiche candidature (à remplir)'!AB:AB,'1.Fiche candidature (à remplir)'!N:N)</f>
        <v>0</v>
      </c>
      <c r="Z1057">
        <f>_xlfn.XLOOKUP(O1057,'1.Fiche candidature (à remplir)'!AB:AB,'1.Fiche candidature (à remplir)'!P:P)</f>
        <v>0</v>
      </c>
      <c r="AC1057" s="479">
        <f>b.Groupement!D1083</f>
        <v>0</v>
      </c>
      <c r="AD1057" s="479">
        <f>b.Groupement!E1083</f>
        <v>0</v>
      </c>
      <c r="AE1057" s="479">
        <f>b.Groupement!F1083</f>
        <v>0</v>
      </c>
      <c r="AF1057" s="479">
        <f>b.Groupement!G1083</f>
        <v>0</v>
      </c>
      <c r="AG1057" s="479">
        <f>b.Groupement!H1083</f>
        <v>0</v>
      </c>
      <c r="AH1057" s="479">
        <f>b.Groupement!I1083</f>
        <v>0</v>
      </c>
      <c r="AI1057" s="479">
        <f>b.Groupement!J1083</f>
        <v>0</v>
      </c>
      <c r="AK1057" s="479">
        <f>'a.Equipe projet'!D1079</f>
        <v>0</v>
      </c>
      <c r="AL1057" s="479">
        <f>'a.Equipe projet'!E1079</f>
        <v>0</v>
      </c>
      <c r="AM1057" s="479">
        <f>'a.Equipe projet'!F1079</f>
        <v>0</v>
      </c>
      <c r="AN1057" s="479">
        <f>'a.Equipe projet'!G1079</f>
        <v>0</v>
      </c>
      <c r="AO1057" s="479">
        <f>'a.Equipe projet'!H1079</f>
        <v>0</v>
      </c>
      <c r="AP1057" s="479">
        <f>'a.Equipe projet'!I1079</f>
        <v>0</v>
      </c>
      <c r="AQ1057" s="479">
        <f>'a.Equipe projet'!J1079</f>
        <v>0</v>
      </c>
      <c r="AR1057" s="479">
        <f>'a.Equipe projet'!K1079</f>
        <v>0</v>
      </c>
      <c r="AS1057" s="479">
        <f>'a.Equipe projet'!L1079</f>
        <v>0</v>
      </c>
      <c r="AU1057" s="479">
        <f>'c.Prestataires'!D1078</f>
        <v>0</v>
      </c>
      <c r="AV1057" s="479">
        <f>'c.Prestataires'!E1078</f>
        <v>0</v>
      </c>
      <c r="AW1057" s="479">
        <f>'c.Prestataires'!F1078</f>
        <v>0</v>
      </c>
      <c r="AX1057" s="479">
        <f>'c.Prestataires'!G1078</f>
        <v>0</v>
      </c>
      <c r="AY1057" s="479">
        <f>'c.Prestataires'!H1078</f>
        <v>0</v>
      </c>
      <c r="BA1057" s="479">
        <f>'d.Points de vente&amp;récupération'!D1080</f>
        <v>0</v>
      </c>
      <c r="BB1057" s="479">
        <f>'d.Points de vente&amp;récupération'!E1080</f>
        <v>0</v>
      </c>
      <c r="BC1057" s="479">
        <f>'d.Points de vente&amp;récupération'!F1080</f>
        <v>0</v>
      </c>
      <c r="BD1057" s="479">
        <f>'d.Points de vente&amp;récupération'!G1080</f>
        <v>0</v>
      </c>
      <c r="BE1057" s="479">
        <f>'d.Points de vente&amp;récupération'!H1080</f>
        <v>0</v>
      </c>
      <c r="BF1057" s="479">
        <f>'d.Points de vente&amp;récupération'!I1080</f>
        <v>0</v>
      </c>
      <c r="BG1057" s="479">
        <f>'d.Points de vente&amp;récupération'!J1080</f>
        <v>0</v>
      </c>
      <c r="BH1057" s="479">
        <f>'d.Points de vente&amp;récupération'!K1080</f>
        <v>0</v>
      </c>
    </row>
    <row r="1058" spans="15:60">
      <c r="O1058">
        <v>1055</v>
      </c>
      <c r="P1058" t="str">
        <f>_xlfn.XLOOKUP(O1058,'1.Fiche candidature (à remplir)'!AB:AB,'1.Fiche candidature (à remplir)'!D:D)</f>
        <v>Moyens humains Cadre junior (taux horaire brut plafonné)
Remplissez l’onglet « a. Équipe projet ».</v>
      </c>
      <c r="Q1058" t="str">
        <f>_xlfn.XLOOKUP(O1058,'1.Fiche candidature (à remplir)'!AB:AB,'1.Fiche candidature (à remplir)'!AC:AC)</f>
        <v>Campagne_2</v>
      </c>
      <c r="R1058" t="str">
        <f>_xlfn.XLOOKUP(O1058,'1.Fiche candidature (à remplir)'!AB:AB,'1.Fiche candidature (à remplir)'!E:E)</f>
        <v>A compléter</v>
      </c>
      <c r="S1058">
        <f>_xlfn.XLOOKUP(O1058,'1.Fiche candidature (à remplir)'!AB:AB,'1.Fiche candidature (à remplir)'!F:F)</f>
        <v>0</v>
      </c>
      <c r="T1058">
        <f>_xlfn.XLOOKUP(O1058,'1.Fiche candidature (à remplir)'!AB:AB,'1.Fiche candidature (à remplir)'!G:G)</f>
        <v>34.403669724770644</v>
      </c>
      <c r="U1058">
        <f>_xlfn.XLOOKUP(O1058,'1.Fiche candidature (à remplir)'!AB:AB,'1.Fiche candidature (à remplir)'!H:H)</f>
        <v>0</v>
      </c>
      <c r="V1058" t="str">
        <f>_xlfn.XLOOKUP(O1058,'1.Fiche candidature (à remplir)'!AB:AB,'1.Fiche candidature (à remplir)'!I:I)</f>
        <v>X</v>
      </c>
      <c r="W1058" t="str">
        <f>_xlfn.XLOOKUP(O1058,'1.Fiche candidature (à remplir)'!AB:AB,'1.Fiche candidature (à remplir)'!L:L)</f>
        <v>A remplir</v>
      </c>
      <c r="X1058">
        <f>_xlfn.XLOOKUP(O1058,'1.Fiche candidature (à remplir)'!AB:AB,'1.Fiche candidature (à remplir)'!M:M)</f>
        <v>0</v>
      </c>
      <c r="Y1058">
        <f>_xlfn.XLOOKUP(O1058,'1.Fiche candidature (à remplir)'!AB:AB,'1.Fiche candidature (à remplir)'!N:N)</f>
        <v>0</v>
      </c>
      <c r="Z1058">
        <f>_xlfn.XLOOKUP(O1058,'1.Fiche candidature (à remplir)'!AB:AB,'1.Fiche candidature (à remplir)'!P:P)</f>
        <v>0</v>
      </c>
      <c r="AC1058" s="479">
        <f>b.Groupement!D1084</f>
        <v>0</v>
      </c>
      <c r="AD1058" s="479">
        <f>b.Groupement!E1084</f>
        <v>0</v>
      </c>
      <c r="AE1058" s="479">
        <f>b.Groupement!F1084</f>
        <v>0</v>
      </c>
      <c r="AF1058" s="479">
        <f>b.Groupement!G1084</f>
        <v>0</v>
      </c>
      <c r="AG1058" s="479">
        <f>b.Groupement!H1084</f>
        <v>0</v>
      </c>
      <c r="AH1058" s="479">
        <f>b.Groupement!I1084</f>
        <v>0</v>
      </c>
      <c r="AI1058" s="479">
        <f>b.Groupement!J1084</f>
        <v>0</v>
      </c>
      <c r="AK1058" s="479">
        <f>'a.Equipe projet'!D1080</f>
        <v>0</v>
      </c>
      <c r="AL1058" s="479">
        <f>'a.Equipe projet'!E1080</f>
        <v>0</v>
      </c>
      <c r="AM1058" s="479">
        <f>'a.Equipe projet'!F1080</f>
        <v>0</v>
      </c>
      <c r="AN1058" s="479">
        <f>'a.Equipe projet'!G1080</f>
        <v>0</v>
      </c>
      <c r="AO1058" s="479">
        <f>'a.Equipe projet'!H1080</f>
        <v>0</v>
      </c>
      <c r="AP1058" s="479">
        <f>'a.Equipe projet'!I1080</f>
        <v>0</v>
      </c>
      <c r="AQ1058" s="479">
        <f>'a.Equipe projet'!J1080</f>
        <v>0</v>
      </c>
      <c r="AR1058" s="479">
        <f>'a.Equipe projet'!K1080</f>
        <v>0</v>
      </c>
      <c r="AS1058" s="479">
        <f>'a.Equipe projet'!L1080</f>
        <v>0</v>
      </c>
      <c r="AU1058" s="479">
        <f>'c.Prestataires'!D1079</f>
        <v>0</v>
      </c>
      <c r="AV1058" s="479">
        <f>'c.Prestataires'!E1079</f>
        <v>0</v>
      </c>
      <c r="AW1058" s="479">
        <f>'c.Prestataires'!F1079</f>
        <v>0</v>
      </c>
      <c r="AX1058" s="479">
        <f>'c.Prestataires'!G1079</f>
        <v>0</v>
      </c>
      <c r="AY1058" s="479">
        <f>'c.Prestataires'!H1079</f>
        <v>0</v>
      </c>
      <c r="BA1058" s="479">
        <f>'d.Points de vente&amp;récupération'!D1081</f>
        <v>0</v>
      </c>
      <c r="BB1058" s="479">
        <f>'d.Points de vente&amp;récupération'!E1081</f>
        <v>0</v>
      </c>
      <c r="BC1058" s="479">
        <f>'d.Points de vente&amp;récupération'!F1081</f>
        <v>0</v>
      </c>
      <c r="BD1058" s="479">
        <f>'d.Points de vente&amp;récupération'!G1081</f>
        <v>0</v>
      </c>
      <c r="BE1058" s="479">
        <f>'d.Points de vente&amp;récupération'!H1081</f>
        <v>0</v>
      </c>
      <c r="BF1058" s="479">
        <f>'d.Points de vente&amp;récupération'!I1081</f>
        <v>0</v>
      </c>
      <c r="BG1058" s="479">
        <f>'d.Points de vente&amp;récupération'!J1081</f>
        <v>0</v>
      </c>
      <c r="BH1058" s="479">
        <f>'d.Points de vente&amp;récupération'!K1081</f>
        <v>0</v>
      </c>
    </row>
    <row r="1059" spans="15:60">
      <c r="O1059">
        <v>1056</v>
      </c>
      <c r="P1059" t="str">
        <f>_xlfn.XLOOKUP(O1059,'1.Fiche candidature (à remplir)'!AB:AB,'1.Fiche candidature (à remplir)'!D:D)</f>
        <v>Moyens humains Ouvrier (taux horaire brut plafonné)
Remplissez l’onglet « a. Équipe projet ».</v>
      </c>
      <c r="Q1059" t="str">
        <f>_xlfn.XLOOKUP(O1059,'1.Fiche candidature (à remplir)'!AB:AB,'1.Fiche candidature (à remplir)'!AC:AC)</f>
        <v>Campagne_2</v>
      </c>
      <c r="R1059" t="str">
        <f>_xlfn.XLOOKUP(O1059,'1.Fiche candidature (à remplir)'!AB:AB,'1.Fiche candidature (à remplir)'!E:E)</f>
        <v>A compléter</v>
      </c>
      <c r="S1059">
        <f>_xlfn.XLOOKUP(O1059,'1.Fiche candidature (à remplir)'!AB:AB,'1.Fiche candidature (à remplir)'!F:F)</f>
        <v>0</v>
      </c>
      <c r="T1059">
        <f>_xlfn.XLOOKUP(O1059,'1.Fiche candidature (à remplir)'!AB:AB,'1.Fiche candidature (à remplir)'!G:G)</f>
        <v>27.522935779816514</v>
      </c>
      <c r="U1059">
        <f>_xlfn.XLOOKUP(O1059,'1.Fiche candidature (à remplir)'!AB:AB,'1.Fiche candidature (à remplir)'!H:H)</f>
        <v>0</v>
      </c>
      <c r="V1059" t="str">
        <f>_xlfn.XLOOKUP(O1059,'1.Fiche candidature (à remplir)'!AB:AB,'1.Fiche candidature (à remplir)'!I:I)</f>
        <v>X</v>
      </c>
      <c r="W1059" t="str">
        <f>_xlfn.XLOOKUP(O1059,'1.Fiche candidature (à remplir)'!AB:AB,'1.Fiche candidature (à remplir)'!L:L)</f>
        <v>A remplir</v>
      </c>
      <c r="X1059">
        <f>_xlfn.XLOOKUP(O1059,'1.Fiche candidature (à remplir)'!AB:AB,'1.Fiche candidature (à remplir)'!M:M)</f>
        <v>0</v>
      </c>
      <c r="Y1059">
        <f>_xlfn.XLOOKUP(O1059,'1.Fiche candidature (à remplir)'!AB:AB,'1.Fiche candidature (à remplir)'!N:N)</f>
        <v>0</v>
      </c>
      <c r="Z1059">
        <f>_xlfn.XLOOKUP(O1059,'1.Fiche candidature (à remplir)'!AB:AB,'1.Fiche candidature (à remplir)'!P:P)</f>
        <v>0</v>
      </c>
      <c r="AC1059" s="479">
        <f>b.Groupement!D1085</f>
        <v>0</v>
      </c>
      <c r="AD1059" s="479">
        <f>b.Groupement!E1085</f>
        <v>0</v>
      </c>
      <c r="AE1059" s="479">
        <f>b.Groupement!F1085</f>
        <v>0</v>
      </c>
      <c r="AF1059" s="479">
        <f>b.Groupement!G1085</f>
        <v>0</v>
      </c>
      <c r="AG1059" s="479">
        <f>b.Groupement!H1085</f>
        <v>0</v>
      </c>
      <c r="AH1059" s="479">
        <f>b.Groupement!I1085</f>
        <v>0</v>
      </c>
      <c r="AI1059" s="479">
        <f>b.Groupement!J1085</f>
        <v>0</v>
      </c>
      <c r="AK1059" s="479">
        <f>'a.Equipe projet'!D1081</f>
        <v>0</v>
      </c>
      <c r="AL1059" s="479">
        <f>'a.Equipe projet'!E1081</f>
        <v>0</v>
      </c>
      <c r="AM1059" s="479">
        <f>'a.Equipe projet'!F1081</f>
        <v>0</v>
      </c>
      <c r="AN1059" s="479">
        <f>'a.Equipe projet'!G1081</f>
        <v>0</v>
      </c>
      <c r="AO1059" s="479">
        <f>'a.Equipe projet'!H1081</f>
        <v>0</v>
      </c>
      <c r="AP1059" s="479">
        <f>'a.Equipe projet'!I1081</f>
        <v>0</v>
      </c>
      <c r="AQ1059" s="479">
        <f>'a.Equipe projet'!J1081</f>
        <v>0</v>
      </c>
      <c r="AR1059" s="479">
        <f>'a.Equipe projet'!K1081</f>
        <v>0</v>
      </c>
      <c r="AS1059" s="479">
        <f>'a.Equipe projet'!L1081</f>
        <v>0</v>
      </c>
      <c r="AU1059" s="479">
        <f>'c.Prestataires'!D1080</f>
        <v>0</v>
      </c>
      <c r="AV1059" s="479">
        <f>'c.Prestataires'!E1080</f>
        <v>0</v>
      </c>
      <c r="AW1059" s="479">
        <f>'c.Prestataires'!F1080</f>
        <v>0</v>
      </c>
      <c r="AX1059" s="479">
        <f>'c.Prestataires'!G1080</f>
        <v>0</v>
      </c>
      <c r="AY1059" s="479">
        <f>'c.Prestataires'!H1080</f>
        <v>0</v>
      </c>
      <c r="BA1059" s="479">
        <f>'d.Points de vente&amp;récupération'!D1082</f>
        <v>0</v>
      </c>
      <c r="BB1059" s="479">
        <f>'d.Points de vente&amp;récupération'!E1082</f>
        <v>0</v>
      </c>
      <c r="BC1059" s="479">
        <f>'d.Points de vente&amp;récupération'!F1082</f>
        <v>0</v>
      </c>
      <c r="BD1059" s="479">
        <f>'d.Points de vente&amp;récupération'!G1082</f>
        <v>0</v>
      </c>
      <c r="BE1059" s="479">
        <f>'d.Points de vente&amp;récupération'!H1082</f>
        <v>0</v>
      </c>
      <c r="BF1059" s="479">
        <f>'d.Points de vente&amp;récupération'!I1082</f>
        <v>0</v>
      </c>
      <c r="BG1059" s="479">
        <f>'d.Points de vente&amp;récupération'!J1082</f>
        <v>0</v>
      </c>
      <c r="BH1059" s="479">
        <f>'d.Points de vente&amp;récupération'!K1082</f>
        <v>0</v>
      </c>
    </row>
    <row r="1060" spans="15:60">
      <c r="O1060">
        <v>1057</v>
      </c>
      <c r="P1060" t="str">
        <f>_xlfn.XLOOKUP(O1060,'1.Fiche candidature (à remplir)'!AB:AB,'1.Fiche candidature (à remplir)'!D:D)</f>
        <v xml:space="preserve">Prestation d'agence d'influence
</v>
      </c>
      <c r="Q1060" t="str">
        <f>_xlfn.XLOOKUP(O1060,'1.Fiche candidature (à remplir)'!AB:AB,'1.Fiche candidature (à remplir)'!AC:AC)</f>
        <v>Campagne_3</v>
      </c>
      <c r="R1060" t="str">
        <f>_xlfn.XLOOKUP(O1060,'1.Fiche candidature (à remplir)'!AB:AB,'1.Fiche candidature (à remplir)'!E:E)</f>
        <v>A compléter</v>
      </c>
      <c r="S1060">
        <f>_xlfn.XLOOKUP(O1060,'1.Fiche candidature (à remplir)'!AB:AB,'1.Fiche candidature (à remplir)'!F:F)</f>
        <v>0</v>
      </c>
      <c r="T1060">
        <f>_xlfn.XLOOKUP(O1060,'1.Fiche candidature (à remplir)'!AB:AB,'1.Fiche candidature (à remplir)'!G:G)</f>
        <v>0</v>
      </c>
      <c r="U1060">
        <f>_xlfn.XLOOKUP(O1060,'1.Fiche candidature (à remplir)'!AB:AB,'1.Fiche candidature (à remplir)'!H:H)</f>
        <v>0</v>
      </c>
      <c r="V1060" t="str">
        <f>_xlfn.XLOOKUP(O1060,'1.Fiche candidature (à remplir)'!AB:AB,'1.Fiche candidature (à remplir)'!I:I)</f>
        <v>A compléter</v>
      </c>
      <c r="W1060" t="str">
        <f>_xlfn.XLOOKUP(O1060,'1.Fiche candidature (à remplir)'!AB:AB,'1.Fiche candidature (à remplir)'!L:L)</f>
        <v>A remplir</v>
      </c>
      <c r="X1060">
        <f>_xlfn.XLOOKUP(O1060,'1.Fiche candidature (à remplir)'!AB:AB,'1.Fiche candidature (à remplir)'!M:M)</f>
        <v>0</v>
      </c>
      <c r="Y1060">
        <f>_xlfn.XLOOKUP(O1060,'1.Fiche candidature (à remplir)'!AB:AB,'1.Fiche candidature (à remplir)'!N:N)</f>
        <v>0</v>
      </c>
      <c r="Z1060">
        <f>_xlfn.XLOOKUP(O1060,'1.Fiche candidature (à remplir)'!AB:AB,'1.Fiche candidature (à remplir)'!P:P)</f>
        <v>0</v>
      </c>
      <c r="AC1060" s="479">
        <f>b.Groupement!D1086</f>
        <v>0</v>
      </c>
      <c r="AD1060" s="479">
        <f>b.Groupement!E1086</f>
        <v>0</v>
      </c>
      <c r="AE1060" s="479">
        <f>b.Groupement!F1086</f>
        <v>0</v>
      </c>
      <c r="AF1060" s="479">
        <f>b.Groupement!G1086</f>
        <v>0</v>
      </c>
      <c r="AG1060" s="479">
        <f>b.Groupement!H1086</f>
        <v>0</v>
      </c>
      <c r="AH1060" s="479">
        <f>b.Groupement!I1086</f>
        <v>0</v>
      </c>
      <c r="AI1060" s="479">
        <f>b.Groupement!J1086</f>
        <v>0</v>
      </c>
      <c r="AK1060" s="479">
        <f>'a.Equipe projet'!D1082</f>
        <v>0</v>
      </c>
      <c r="AL1060" s="479">
        <f>'a.Equipe projet'!E1082</f>
        <v>0</v>
      </c>
      <c r="AM1060" s="479">
        <f>'a.Equipe projet'!F1082</f>
        <v>0</v>
      </c>
      <c r="AN1060" s="479">
        <f>'a.Equipe projet'!G1082</f>
        <v>0</v>
      </c>
      <c r="AO1060" s="479">
        <f>'a.Equipe projet'!H1082</f>
        <v>0</v>
      </c>
      <c r="AP1060" s="479">
        <f>'a.Equipe projet'!I1082</f>
        <v>0</v>
      </c>
      <c r="AQ1060" s="479">
        <f>'a.Equipe projet'!J1082</f>
        <v>0</v>
      </c>
      <c r="AR1060" s="479">
        <f>'a.Equipe projet'!K1082</f>
        <v>0</v>
      </c>
      <c r="AS1060" s="479">
        <f>'a.Equipe projet'!L1082</f>
        <v>0</v>
      </c>
      <c r="AU1060" s="479">
        <f>'c.Prestataires'!D1081</f>
        <v>0</v>
      </c>
      <c r="AV1060" s="479">
        <f>'c.Prestataires'!E1081</f>
        <v>0</v>
      </c>
      <c r="AW1060" s="479">
        <f>'c.Prestataires'!F1081</f>
        <v>0</v>
      </c>
      <c r="AX1060" s="479">
        <f>'c.Prestataires'!G1081</f>
        <v>0</v>
      </c>
      <c r="AY1060" s="479">
        <f>'c.Prestataires'!H1081</f>
        <v>0</v>
      </c>
      <c r="BA1060" s="479">
        <f>'d.Points de vente&amp;récupération'!D1083</f>
        <v>0</v>
      </c>
      <c r="BB1060" s="479">
        <f>'d.Points de vente&amp;récupération'!E1083</f>
        <v>0</v>
      </c>
      <c r="BC1060" s="479">
        <f>'d.Points de vente&amp;récupération'!F1083</f>
        <v>0</v>
      </c>
      <c r="BD1060" s="479">
        <f>'d.Points de vente&amp;récupération'!G1083</f>
        <v>0</v>
      </c>
      <c r="BE1060" s="479">
        <f>'d.Points de vente&amp;récupération'!H1083</f>
        <v>0</v>
      </c>
      <c r="BF1060" s="479">
        <f>'d.Points de vente&amp;récupération'!I1083</f>
        <v>0</v>
      </c>
      <c r="BG1060" s="479">
        <f>'d.Points de vente&amp;récupération'!J1083</f>
        <v>0</v>
      </c>
      <c r="BH1060" s="479">
        <f>'d.Points de vente&amp;récupération'!K1083</f>
        <v>0</v>
      </c>
    </row>
    <row r="1061" spans="15:60">
      <c r="O1061">
        <v>1058</v>
      </c>
      <c r="P1061" t="str">
        <f>_xlfn.XLOOKUP(O1061,'1.Fiche candidature (à remplir)'!AB:AB,'1.Fiche candidature (à remplir)'!D:D)</f>
        <v>Prestation d'agence d'influence</v>
      </c>
      <c r="Q1061" t="str">
        <f>_xlfn.XLOOKUP(O1061,'1.Fiche candidature (à remplir)'!AB:AB,'1.Fiche candidature (à remplir)'!AC:AC)</f>
        <v>Campagne_3</v>
      </c>
      <c r="R1061" t="str">
        <f>_xlfn.XLOOKUP(O1061,'1.Fiche candidature (à remplir)'!AB:AB,'1.Fiche candidature (à remplir)'!E:E)</f>
        <v>A compléter</v>
      </c>
      <c r="S1061">
        <f>_xlfn.XLOOKUP(O1061,'1.Fiche candidature (à remplir)'!AB:AB,'1.Fiche candidature (à remplir)'!F:F)</f>
        <v>0</v>
      </c>
      <c r="T1061">
        <f>_xlfn.XLOOKUP(O1061,'1.Fiche candidature (à remplir)'!AB:AB,'1.Fiche candidature (à remplir)'!G:G)</f>
        <v>0</v>
      </c>
      <c r="U1061">
        <f>_xlfn.XLOOKUP(O1061,'1.Fiche candidature (à remplir)'!AB:AB,'1.Fiche candidature (à remplir)'!H:H)</f>
        <v>0</v>
      </c>
      <c r="V1061" t="str">
        <f>_xlfn.XLOOKUP(O1061,'1.Fiche candidature (à remplir)'!AB:AB,'1.Fiche candidature (à remplir)'!I:I)</f>
        <v>A compléter</v>
      </c>
      <c r="W1061" t="str">
        <f>_xlfn.XLOOKUP(O1061,'1.Fiche candidature (à remplir)'!AB:AB,'1.Fiche candidature (à remplir)'!L:L)</f>
        <v>A remplir</v>
      </c>
      <c r="X1061">
        <f>_xlfn.XLOOKUP(O1061,'1.Fiche candidature (à remplir)'!AB:AB,'1.Fiche candidature (à remplir)'!M:M)</f>
        <v>0</v>
      </c>
      <c r="Y1061">
        <f>_xlfn.XLOOKUP(O1061,'1.Fiche candidature (à remplir)'!AB:AB,'1.Fiche candidature (à remplir)'!N:N)</f>
        <v>0</v>
      </c>
      <c r="Z1061">
        <f>_xlfn.XLOOKUP(O1061,'1.Fiche candidature (à remplir)'!AB:AB,'1.Fiche candidature (à remplir)'!P:P)</f>
        <v>0</v>
      </c>
      <c r="AC1061" s="479">
        <f>b.Groupement!D1087</f>
        <v>0</v>
      </c>
      <c r="AD1061" s="479">
        <f>b.Groupement!E1087</f>
        <v>0</v>
      </c>
      <c r="AE1061" s="479">
        <f>b.Groupement!F1087</f>
        <v>0</v>
      </c>
      <c r="AF1061" s="479">
        <f>b.Groupement!G1087</f>
        <v>0</v>
      </c>
      <c r="AG1061" s="479">
        <f>b.Groupement!H1087</f>
        <v>0</v>
      </c>
      <c r="AH1061" s="479">
        <f>b.Groupement!I1087</f>
        <v>0</v>
      </c>
      <c r="AI1061" s="479">
        <f>b.Groupement!J1087</f>
        <v>0</v>
      </c>
      <c r="AK1061" s="479">
        <f>'a.Equipe projet'!D1083</f>
        <v>0</v>
      </c>
      <c r="AL1061" s="479">
        <f>'a.Equipe projet'!E1083</f>
        <v>0</v>
      </c>
      <c r="AM1061" s="479">
        <f>'a.Equipe projet'!F1083</f>
        <v>0</v>
      </c>
      <c r="AN1061" s="479">
        <f>'a.Equipe projet'!G1083</f>
        <v>0</v>
      </c>
      <c r="AO1061" s="479">
        <f>'a.Equipe projet'!H1083</f>
        <v>0</v>
      </c>
      <c r="AP1061" s="479">
        <f>'a.Equipe projet'!I1083</f>
        <v>0</v>
      </c>
      <c r="AQ1061" s="479">
        <f>'a.Equipe projet'!J1083</f>
        <v>0</v>
      </c>
      <c r="AR1061" s="479">
        <f>'a.Equipe projet'!K1083</f>
        <v>0</v>
      </c>
      <c r="AS1061" s="479">
        <f>'a.Equipe projet'!L1083</f>
        <v>0</v>
      </c>
      <c r="AU1061" s="479">
        <f>'c.Prestataires'!D1082</f>
        <v>0</v>
      </c>
      <c r="AV1061" s="479">
        <f>'c.Prestataires'!E1082</f>
        <v>0</v>
      </c>
      <c r="AW1061" s="479">
        <f>'c.Prestataires'!F1082</f>
        <v>0</v>
      </c>
      <c r="AX1061" s="479">
        <f>'c.Prestataires'!G1082</f>
        <v>0</v>
      </c>
      <c r="AY1061" s="479">
        <f>'c.Prestataires'!H1082</f>
        <v>0</v>
      </c>
      <c r="BA1061" s="479">
        <f>'d.Points de vente&amp;récupération'!D1084</f>
        <v>0</v>
      </c>
      <c r="BB1061" s="479">
        <f>'d.Points de vente&amp;récupération'!E1084</f>
        <v>0</v>
      </c>
      <c r="BC1061" s="479">
        <f>'d.Points de vente&amp;récupération'!F1084</f>
        <v>0</v>
      </c>
      <c r="BD1061" s="479">
        <f>'d.Points de vente&amp;récupération'!G1084</f>
        <v>0</v>
      </c>
      <c r="BE1061" s="479">
        <f>'d.Points de vente&amp;récupération'!H1084</f>
        <v>0</v>
      </c>
      <c r="BF1061" s="479">
        <f>'d.Points de vente&amp;récupération'!I1084</f>
        <v>0</v>
      </c>
      <c r="BG1061" s="479">
        <f>'d.Points de vente&amp;récupération'!J1084</f>
        <v>0</v>
      </c>
      <c r="BH1061" s="479">
        <f>'d.Points de vente&amp;récupération'!K1084</f>
        <v>0</v>
      </c>
    </row>
    <row r="1062" spans="15:60">
      <c r="O1062">
        <v>1059</v>
      </c>
      <c r="P1062" t="str">
        <f>_xlfn.XLOOKUP(O1062,'1.Fiche candidature (à remplir)'!AB:AB,'1.Fiche candidature (à remplir)'!D:D)</f>
        <v>Prestation d'agence d'influence</v>
      </c>
      <c r="Q1062" t="str">
        <f>_xlfn.XLOOKUP(O1062,'1.Fiche candidature (à remplir)'!AB:AB,'1.Fiche candidature (à remplir)'!AC:AC)</f>
        <v>Campagne_3</v>
      </c>
      <c r="R1062" t="str">
        <f>_xlfn.XLOOKUP(O1062,'1.Fiche candidature (à remplir)'!AB:AB,'1.Fiche candidature (à remplir)'!E:E)</f>
        <v>A compléter</v>
      </c>
      <c r="S1062">
        <f>_xlfn.XLOOKUP(O1062,'1.Fiche candidature (à remplir)'!AB:AB,'1.Fiche candidature (à remplir)'!F:F)</f>
        <v>0</v>
      </c>
      <c r="T1062">
        <f>_xlfn.XLOOKUP(O1062,'1.Fiche candidature (à remplir)'!AB:AB,'1.Fiche candidature (à remplir)'!G:G)</f>
        <v>0</v>
      </c>
      <c r="U1062">
        <f>_xlfn.XLOOKUP(O1062,'1.Fiche candidature (à remplir)'!AB:AB,'1.Fiche candidature (à remplir)'!H:H)</f>
        <v>0</v>
      </c>
      <c r="V1062" t="str">
        <f>_xlfn.XLOOKUP(O1062,'1.Fiche candidature (à remplir)'!AB:AB,'1.Fiche candidature (à remplir)'!I:I)</f>
        <v>A compléter</v>
      </c>
      <c r="W1062" t="str">
        <f>_xlfn.XLOOKUP(O1062,'1.Fiche candidature (à remplir)'!AB:AB,'1.Fiche candidature (à remplir)'!L:L)</f>
        <v>A remplir</v>
      </c>
      <c r="X1062">
        <f>_xlfn.XLOOKUP(O1062,'1.Fiche candidature (à remplir)'!AB:AB,'1.Fiche candidature (à remplir)'!M:M)</f>
        <v>0</v>
      </c>
      <c r="Y1062">
        <f>_xlfn.XLOOKUP(O1062,'1.Fiche candidature (à remplir)'!AB:AB,'1.Fiche candidature (à remplir)'!N:N)</f>
        <v>0</v>
      </c>
      <c r="Z1062">
        <f>_xlfn.XLOOKUP(O1062,'1.Fiche candidature (à remplir)'!AB:AB,'1.Fiche candidature (à remplir)'!P:P)</f>
        <v>0</v>
      </c>
      <c r="AC1062" s="479">
        <f>b.Groupement!D1088</f>
        <v>0</v>
      </c>
      <c r="AD1062" s="479">
        <f>b.Groupement!E1088</f>
        <v>0</v>
      </c>
      <c r="AE1062" s="479">
        <f>b.Groupement!F1088</f>
        <v>0</v>
      </c>
      <c r="AF1062" s="479">
        <f>b.Groupement!G1088</f>
        <v>0</v>
      </c>
      <c r="AG1062" s="479">
        <f>b.Groupement!H1088</f>
        <v>0</v>
      </c>
      <c r="AH1062" s="479">
        <f>b.Groupement!I1088</f>
        <v>0</v>
      </c>
      <c r="AI1062" s="479">
        <f>b.Groupement!J1088</f>
        <v>0</v>
      </c>
      <c r="AK1062" s="479">
        <f>'a.Equipe projet'!D1084</f>
        <v>0</v>
      </c>
      <c r="AL1062" s="479">
        <f>'a.Equipe projet'!E1084</f>
        <v>0</v>
      </c>
      <c r="AM1062" s="479">
        <f>'a.Equipe projet'!F1084</f>
        <v>0</v>
      </c>
      <c r="AN1062" s="479">
        <f>'a.Equipe projet'!G1084</f>
        <v>0</v>
      </c>
      <c r="AO1062" s="479">
        <f>'a.Equipe projet'!H1084</f>
        <v>0</v>
      </c>
      <c r="AP1062" s="479">
        <f>'a.Equipe projet'!I1084</f>
        <v>0</v>
      </c>
      <c r="AQ1062" s="479">
        <f>'a.Equipe projet'!J1084</f>
        <v>0</v>
      </c>
      <c r="AR1062" s="479">
        <f>'a.Equipe projet'!K1084</f>
        <v>0</v>
      </c>
      <c r="AS1062" s="479">
        <f>'a.Equipe projet'!L1084</f>
        <v>0</v>
      </c>
      <c r="AU1062" s="479">
        <f>'c.Prestataires'!D1083</f>
        <v>0</v>
      </c>
      <c r="AV1062" s="479">
        <f>'c.Prestataires'!E1083</f>
        <v>0</v>
      </c>
      <c r="AW1062" s="479">
        <f>'c.Prestataires'!F1083</f>
        <v>0</v>
      </c>
      <c r="AX1062" s="479">
        <f>'c.Prestataires'!G1083</f>
        <v>0</v>
      </c>
      <c r="AY1062" s="479">
        <f>'c.Prestataires'!H1083</f>
        <v>0</v>
      </c>
      <c r="BA1062" s="479">
        <f>'d.Points de vente&amp;récupération'!D1085</f>
        <v>0</v>
      </c>
      <c r="BB1062" s="479">
        <f>'d.Points de vente&amp;récupération'!E1085</f>
        <v>0</v>
      </c>
      <c r="BC1062" s="479">
        <f>'d.Points de vente&amp;récupération'!F1085</f>
        <v>0</v>
      </c>
      <c r="BD1062" s="479">
        <f>'d.Points de vente&amp;récupération'!G1085</f>
        <v>0</v>
      </c>
      <c r="BE1062" s="479">
        <f>'d.Points de vente&amp;récupération'!H1085</f>
        <v>0</v>
      </c>
      <c r="BF1062" s="479">
        <f>'d.Points de vente&amp;récupération'!I1085</f>
        <v>0</v>
      </c>
      <c r="BG1062" s="479">
        <f>'d.Points de vente&amp;récupération'!J1085</f>
        <v>0</v>
      </c>
      <c r="BH1062" s="479">
        <f>'d.Points de vente&amp;récupération'!K1085</f>
        <v>0</v>
      </c>
    </row>
    <row r="1063" spans="15:60">
      <c r="O1063">
        <v>1060</v>
      </c>
      <c r="P1063" t="str">
        <f>_xlfn.XLOOKUP(O1063,'1.Fiche candidature (à remplir)'!AB:AB,'1.Fiche candidature (à remplir)'!D:D)</f>
        <v>Prestation d'agence d'influence</v>
      </c>
      <c r="Q1063" t="str">
        <f>_xlfn.XLOOKUP(O1063,'1.Fiche candidature (à remplir)'!AB:AB,'1.Fiche candidature (à remplir)'!AC:AC)</f>
        <v>Campagne_3</v>
      </c>
      <c r="R1063" t="str">
        <f>_xlfn.XLOOKUP(O1063,'1.Fiche candidature (à remplir)'!AB:AB,'1.Fiche candidature (à remplir)'!E:E)</f>
        <v>A compléter</v>
      </c>
      <c r="S1063">
        <f>_xlfn.XLOOKUP(O1063,'1.Fiche candidature (à remplir)'!AB:AB,'1.Fiche candidature (à remplir)'!F:F)</f>
        <v>0</v>
      </c>
      <c r="T1063">
        <f>_xlfn.XLOOKUP(O1063,'1.Fiche candidature (à remplir)'!AB:AB,'1.Fiche candidature (à remplir)'!G:G)</f>
        <v>0</v>
      </c>
      <c r="U1063">
        <f>_xlfn.XLOOKUP(O1063,'1.Fiche candidature (à remplir)'!AB:AB,'1.Fiche candidature (à remplir)'!H:H)</f>
        <v>0</v>
      </c>
      <c r="V1063" t="str">
        <f>_xlfn.XLOOKUP(O1063,'1.Fiche candidature (à remplir)'!AB:AB,'1.Fiche candidature (à remplir)'!I:I)</f>
        <v>A compléter</v>
      </c>
      <c r="W1063" t="str">
        <f>_xlfn.XLOOKUP(O1063,'1.Fiche candidature (à remplir)'!AB:AB,'1.Fiche candidature (à remplir)'!L:L)</f>
        <v>A remplir</v>
      </c>
      <c r="X1063">
        <f>_xlfn.XLOOKUP(O1063,'1.Fiche candidature (à remplir)'!AB:AB,'1.Fiche candidature (à remplir)'!M:M)</f>
        <v>0</v>
      </c>
      <c r="Y1063">
        <f>_xlfn.XLOOKUP(O1063,'1.Fiche candidature (à remplir)'!AB:AB,'1.Fiche candidature (à remplir)'!N:N)</f>
        <v>0</v>
      </c>
      <c r="Z1063">
        <f>_xlfn.XLOOKUP(O1063,'1.Fiche candidature (à remplir)'!AB:AB,'1.Fiche candidature (à remplir)'!P:P)</f>
        <v>0</v>
      </c>
      <c r="AC1063" s="479">
        <f>b.Groupement!D1089</f>
        <v>0</v>
      </c>
      <c r="AD1063" s="479">
        <f>b.Groupement!E1089</f>
        <v>0</v>
      </c>
      <c r="AE1063" s="479">
        <f>b.Groupement!F1089</f>
        <v>0</v>
      </c>
      <c r="AF1063" s="479">
        <f>b.Groupement!G1089</f>
        <v>0</v>
      </c>
      <c r="AG1063" s="479">
        <f>b.Groupement!H1089</f>
        <v>0</v>
      </c>
      <c r="AH1063" s="479">
        <f>b.Groupement!I1089</f>
        <v>0</v>
      </c>
      <c r="AI1063" s="479">
        <f>b.Groupement!J1089</f>
        <v>0</v>
      </c>
      <c r="AK1063" s="479">
        <f>'a.Equipe projet'!D1085</f>
        <v>0</v>
      </c>
      <c r="AL1063" s="479">
        <f>'a.Equipe projet'!E1085</f>
        <v>0</v>
      </c>
      <c r="AM1063" s="479">
        <f>'a.Equipe projet'!F1085</f>
        <v>0</v>
      </c>
      <c r="AN1063" s="479">
        <f>'a.Equipe projet'!G1085</f>
        <v>0</v>
      </c>
      <c r="AO1063" s="479">
        <f>'a.Equipe projet'!H1085</f>
        <v>0</v>
      </c>
      <c r="AP1063" s="479">
        <f>'a.Equipe projet'!I1085</f>
        <v>0</v>
      </c>
      <c r="AQ1063" s="479">
        <f>'a.Equipe projet'!J1085</f>
        <v>0</v>
      </c>
      <c r="AR1063" s="479">
        <f>'a.Equipe projet'!K1085</f>
        <v>0</v>
      </c>
      <c r="AS1063" s="479">
        <f>'a.Equipe projet'!L1085</f>
        <v>0</v>
      </c>
      <c r="AU1063" s="479">
        <f>'c.Prestataires'!D1084</f>
        <v>0</v>
      </c>
      <c r="AV1063" s="479">
        <f>'c.Prestataires'!E1084</f>
        <v>0</v>
      </c>
      <c r="AW1063" s="479">
        <f>'c.Prestataires'!F1084</f>
        <v>0</v>
      </c>
      <c r="AX1063" s="479">
        <f>'c.Prestataires'!G1084</f>
        <v>0</v>
      </c>
      <c r="AY1063" s="479">
        <f>'c.Prestataires'!H1084</f>
        <v>0</v>
      </c>
      <c r="BA1063" s="479">
        <f>'d.Points de vente&amp;récupération'!D1086</f>
        <v>0</v>
      </c>
      <c r="BB1063" s="479">
        <f>'d.Points de vente&amp;récupération'!E1086</f>
        <v>0</v>
      </c>
      <c r="BC1063" s="479">
        <f>'d.Points de vente&amp;récupération'!F1086</f>
        <v>0</v>
      </c>
      <c r="BD1063" s="479">
        <f>'d.Points de vente&amp;récupération'!G1086</f>
        <v>0</v>
      </c>
      <c r="BE1063" s="479">
        <f>'d.Points de vente&amp;récupération'!H1086</f>
        <v>0</v>
      </c>
      <c r="BF1063" s="479">
        <f>'d.Points de vente&amp;récupération'!I1086</f>
        <v>0</v>
      </c>
      <c r="BG1063" s="479">
        <f>'d.Points de vente&amp;récupération'!J1086</f>
        <v>0</v>
      </c>
      <c r="BH1063" s="479">
        <f>'d.Points de vente&amp;récupération'!K1086</f>
        <v>0</v>
      </c>
    </row>
    <row r="1064" spans="15:60">
      <c r="O1064">
        <v>1061</v>
      </c>
      <c r="P1064" t="str">
        <f>_xlfn.XLOOKUP(O1064,'1.Fiche candidature (à remplir)'!AB:AB,'1.Fiche candidature (à remplir)'!D:D)</f>
        <v>Prestation d'agence d'influence</v>
      </c>
      <c r="Q1064" t="str">
        <f>_xlfn.XLOOKUP(O1064,'1.Fiche candidature (à remplir)'!AB:AB,'1.Fiche candidature (à remplir)'!AC:AC)</f>
        <v>Campagne_3</v>
      </c>
      <c r="R1064" t="str">
        <f>_xlfn.XLOOKUP(O1064,'1.Fiche candidature (à remplir)'!AB:AB,'1.Fiche candidature (à remplir)'!E:E)</f>
        <v>A compléter</v>
      </c>
      <c r="S1064">
        <f>_xlfn.XLOOKUP(O1064,'1.Fiche candidature (à remplir)'!AB:AB,'1.Fiche candidature (à remplir)'!F:F)</f>
        <v>0</v>
      </c>
      <c r="T1064">
        <f>_xlfn.XLOOKUP(O1064,'1.Fiche candidature (à remplir)'!AB:AB,'1.Fiche candidature (à remplir)'!G:G)</f>
        <v>0</v>
      </c>
      <c r="U1064">
        <f>_xlfn.XLOOKUP(O1064,'1.Fiche candidature (à remplir)'!AB:AB,'1.Fiche candidature (à remplir)'!H:H)</f>
        <v>0</v>
      </c>
      <c r="V1064" t="str">
        <f>_xlfn.XLOOKUP(O1064,'1.Fiche candidature (à remplir)'!AB:AB,'1.Fiche candidature (à remplir)'!I:I)</f>
        <v>A compléter</v>
      </c>
      <c r="W1064" t="str">
        <f>_xlfn.XLOOKUP(O1064,'1.Fiche candidature (à remplir)'!AB:AB,'1.Fiche candidature (à remplir)'!L:L)</f>
        <v>A remplir</v>
      </c>
      <c r="X1064">
        <f>_xlfn.XLOOKUP(O1064,'1.Fiche candidature (à remplir)'!AB:AB,'1.Fiche candidature (à remplir)'!M:M)</f>
        <v>0</v>
      </c>
      <c r="Y1064">
        <f>_xlfn.XLOOKUP(O1064,'1.Fiche candidature (à remplir)'!AB:AB,'1.Fiche candidature (à remplir)'!N:N)</f>
        <v>0</v>
      </c>
      <c r="Z1064">
        <f>_xlfn.XLOOKUP(O1064,'1.Fiche candidature (à remplir)'!AB:AB,'1.Fiche candidature (à remplir)'!P:P)</f>
        <v>0</v>
      </c>
      <c r="AC1064" s="479">
        <f>b.Groupement!D1090</f>
        <v>0</v>
      </c>
      <c r="AD1064" s="479">
        <f>b.Groupement!E1090</f>
        <v>0</v>
      </c>
      <c r="AE1064" s="479">
        <f>b.Groupement!F1090</f>
        <v>0</v>
      </c>
      <c r="AF1064" s="479">
        <f>b.Groupement!G1090</f>
        <v>0</v>
      </c>
      <c r="AG1064" s="479">
        <f>b.Groupement!H1090</f>
        <v>0</v>
      </c>
      <c r="AH1064" s="479">
        <f>b.Groupement!I1090</f>
        <v>0</v>
      </c>
      <c r="AI1064" s="479">
        <f>b.Groupement!J1090</f>
        <v>0</v>
      </c>
      <c r="AK1064" s="479">
        <f>'a.Equipe projet'!D1086</f>
        <v>0</v>
      </c>
      <c r="AL1064" s="479">
        <f>'a.Equipe projet'!E1086</f>
        <v>0</v>
      </c>
      <c r="AM1064" s="479">
        <f>'a.Equipe projet'!F1086</f>
        <v>0</v>
      </c>
      <c r="AN1064" s="479">
        <f>'a.Equipe projet'!G1086</f>
        <v>0</v>
      </c>
      <c r="AO1064" s="479">
        <f>'a.Equipe projet'!H1086</f>
        <v>0</v>
      </c>
      <c r="AP1064" s="479">
        <f>'a.Equipe projet'!I1086</f>
        <v>0</v>
      </c>
      <c r="AQ1064" s="479">
        <f>'a.Equipe projet'!J1086</f>
        <v>0</v>
      </c>
      <c r="AR1064" s="479">
        <f>'a.Equipe projet'!K1086</f>
        <v>0</v>
      </c>
      <c r="AS1064" s="479">
        <f>'a.Equipe projet'!L1086</f>
        <v>0</v>
      </c>
      <c r="AU1064" s="479">
        <f>'c.Prestataires'!D1085</f>
        <v>0</v>
      </c>
      <c r="AV1064" s="479">
        <f>'c.Prestataires'!E1085</f>
        <v>0</v>
      </c>
      <c r="AW1064" s="479">
        <f>'c.Prestataires'!F1085</f>
        <v>0</v>
      </c>
      <c r="AX1064" s="479">
        <f>'c.Prestataires'!G1085</f>
        <v>0</v>
      </c>
      <c r="AY1064" s="479">
        <f>'c.Prestataires'!H1085</f>
        <v>0</v>
      </c>
      <c r="BA1064" s="479">
        <f>'d.Points de vente&amp;récupération'!D1087</f>
        <v>0</v>
      </c>
      <c r="BB1064" s="479">
        <f>'d.Points de vente&amp;récupération'!E1087</f>
        <v>0</v>
      </c>
      <c r="BC1064" s="479">
        <f>'d.Points de vente&amp;récupération'!F1087</f>
        <v>0</v>
      </c>
      <c r="BD1064" s="479">
        <f>'d.Points de vente&amp;récupération'!G1087</f>
        <v>0</v>
      </c>
      <c r="BE1064" s="479">
        <f>'d.Points de vente&amp;récupération'!H1087</f>
        <v>0</v>
      </c>
      <c r="BF1064" s="479">
        <f>'d.Points de vente&amp;récupération'!I1087</f>
        <v>0</v>
      </c>
      <c r="BG1064" s="479">
        <f>'d.Points de vente&amp;récupération'!J1087</f>
        <v>0</v>
      </c>
      <c r="BH1064" s="479">
        <f>'d.Points de vente&amp;récupération'!K1087</f>
        <v>0</v>
      </c>
    </row>
    <row r="1065" spans="15:60">
      <c r="O1065">
        <v>1062</v>
      </c>
      <c r="P1065" t="str">
        <f>_xlfn.XLOOKUP(O1065,'1.Fiche candidature (à remplir)'!AB:AB,'1.Fiche candidature (à remplir)'!D:D)</f>
        <v>Prestation de société de production audiovisuelle
A noter : obligatoire pour la production ou post production de votre copy vidéo</v>
      </c>
      <c r="Q1065" t="str">
        <f>_xlfn.XLOOKUP(O1065,'1.Fiche candidature (à remplir)'!AB:AB,'1.Fiche candidature (à remplir)'!AC:AC)</f>
        <v>Campagne_3</v>
      </c>
      <c r="R1065" t="str">
        <f>_xlfn.XLOOKUP(O1065,'1.Fiche candidature (à remplir)'!AB:AB,'1.Fiche candidature (à remplir)'!E:E)</f>
        <v>A compléter</v>
      </c>
      <c r="S1065">
        <f>_xlfn.XLOOKUP(O1065,'1.Fiche candidature (à remplir)'!AB:AB,'1.Fiche candidature (à remplir)'!F:F)</f>
        <v>0</v>
      </c>
      <c r="T1065">
        <f>_xlfn.XLOOKUP(O1065,'1.Fiche candidature (à remplir)'!AB:AB,'1.Fiche candidature (à remplir)'!G:G)</f>
        <v>0</v>
      </c>
      <c r="U1065">
        <f>_xlfn.XLOOKUP(O1065,'1.Fiche candidature (à remplir)'!AB:AB,'1.Fiche candidature (à remplir)'!H:H)</f>
        <v>0</v>
      </c>
      <c r="V1065" t="str">
        <f>_xlfn.XLOOKUP(O1065,'1.Fiche candidature (à remplir)'!AB:AB,'1.Fiche candidature (à remplir)'!I:I)</f>
        <v>A compléter</v>
      </c>
      <c r="W1065" t="str">
        <f>_xlfn.XLOOKUP(O1065,'1.Fiche candidature (à remplir)'!AB:AB,'1.Fiche candidature (à remplir)'!L:L)</f>
        <v>A remplir</v>
      </c>
      <c r="X1065">
        <f>_xlfn.XLOOKUP(O1065,'1.Fiche candidature (à remplir)'!AB:AB,'1.Fiche candidature (à remplir)'!M:M)</f>
        <v>0</v>
      </c>
      <c r="Y1065">
        <f>_xlfn.XLOOKUP(O1065,'1.Fiche candidature (à remplir)'!AB:AB,'1.Fiche candidature (à remplir)'!N:N)</f>
        <v>0</v>
      </c>
      <c r="Z1065">
        <f>_xlfn.XLOOKUP(O1065,'1.Fiche candidature (à remplir)'!AB:AB,'1.Fiche candidature (à remplir)'!P:P)</f>
        <v>0</v>
      </c>
      <c r="AC1065" s="479">
        <f>b.Groupement!D1091</f>
        <v>0</v>
      </c>
      <c r="AD1065" s="479">
        <f>b.Groupement!E1091</f>
        <v>0</v>
      </c>
      <c r="AE1065" s="479">
        <f>b.Groupement!F1091</f>
        <v>0</v>
      </c>
      <c r="AF1065" s="479">
        <f>b.Groupement!G1091</f>
        <v>0</v>
      </c>
      <c r="AG1065" s="479">
        <f>b.Groupement!H1091</f>
        <v>0</v>
      </c>
      <c r="AH1065" s="479">
        <f>b.Groupement!I1091</f>
        <v>0</v>
      </c>
      <c r="AI1065" s="479">
        <f>b.Groupement!J1091</f>
        <v>0</v>
      </c>
      <c r="AK1065" s="479">
        <f>'a.Equipe projet'!D1087</f>
        <v>0</v>
      </c>
      <c r="AL1065" s="479">
        <f>'a.Equipe projet'!E1087</f>
        <v>0</v>
      </c>
      <c r="AM1065" s="479">
        <f>'a.Equipe projet'!F1087</f>
        <v>0</v>
      </c>
      <c r="AN1065" s="479">
        <f>'a.Equipe projet'!G1087</f>
        <v>0</v>
      </c>
      <c r="AO1065" s="479">
        <f>'a.Equipe projet'!H1087</f>
        <v>0</v>
      </c>
      <c r="AP1065" s="479">
        <f>'a.Equipe projet'!I1087</f>
        <v>0</v>
      </c>
      <c r="AQ1065" s="479">
        <f>'a.Equipe projet'!J1087</f>
        <v>0</v>
      </c>
      <c r="AR1065" s="479">
        <f>'a.Equipe projet'!K1087</f>
        <v>0</v>
      </c>
      <c r="AS1065" s="479">
        <f>'a.Equipe projet'!L1087</f>
        <v>0</v>
      </c>
      <c r="AU1065" s="479">
        <f>'c.Prestataires'!D1086</f>
        <v>0</v>
      </c>
      <c r="AV1065" s="479">
        <f>'c.Prestataires'!E1086</f>
        <v>0</v>
      </c>
      <c r="AW1065" s="479">
        <f>'c.Prestataires'!F1086</f>
        <v>0</v>
      </c>
      <c r="AX1065" s="479">
        <f>'c.Prestataires'!G1086</f>
        <v>0</v>
      </c>
      <c r="AY1065" s="479">
        <f>'c.Prestataires'!H1086</f>
        <v>0</v>
      </c>
      <c r="BA1065" s="479">
        <f>'d.Points de vente&amp;récupération'!D1088</f>
        <v>0</v>
      </c>
      <c r="BB1065" s="479">
        <f>'d.Points de vente&amp;récupération'!E1088</f>
        <v>0</v>
      </c>
      <c r="BC1065" s="479">
        <f>'d.Points de vente&amp;récupération'!F1088</f>
        <v>0</v>
      </c>
      <c r="BD1065" s="479">
        <f>'d.Points de vente&amp;récupération'!G1088</f>
        <v>0</v>
      </c>
      <c r="BE1065" s="479">
        <f>'d.Points de vente&amp;récupération'!H1088</f>
        <v>0</v>
      </c>
      <c r="BF1065" s="479">
        <f>'d.Points de vente&amp;récupération'!I1088</f>
        <v>0</v>
      </c>
      <c r="BG1065" s="479">
        <f>'d.Points de vente&amp;récupération'!J1088</f>
        <v>0</v>
      </c>
      <c r="BH1065" s="479">
        <f>'d.Points de vente&amp;récupération'!K1088</f>
        <v>0</v>
      </c>
    </row>
    <row r="1066" spans="15:60">
      <c r="O1066">
        <v>1063</v>
      </c>
      <c r="P1066" t="str">
        <f>_xlfn.XLOOKUP(O1066,'1.Fiche candidature (à remplir)'!AB:AB,'1.Fiche candidature (à remplir)'!D:D)</f>
        <v>Prestation de société de production audiovisuelle</v>
      </c>
      <c r="Q1066" t="str">
        <f>_xlfn.XLOOKUP(O1066,'1.Fiche candidature (à remplir)'!AB:AB,'1.Fiche candidature (à remplir)'!AC:AC)</f>
        <v>Campagne_3</v>
      </c>
      <c r="R1066" t="str">
        <f>_xlfn.XLOOKUP(O1066,'1.Fiche candidature (à remplir)'!AB:AB,'1.Fiche candidature (à remplir)'!E:E)</f>
        <v>A compléter</v>
      </c>
      <c r="S1066">
        <f>_xlfn.XLOOKUP(O1066,'1.Fiche candidature (à remplir)'!AB:AB,'1.Fiche candidature (à remplir)'!F:F)</f>
        <v>0</v>
      </c>
      <c r="T1066">
        <f>_xlfn.XLOOKUP(O1066,'1.Fiche candidature (à remplir)'!AB:AB,'1.Fiche candidature (à remplir)'!G:G)</f>
        <v>0</v>
      </c>
      <c r="U1066">
        <f>_xlfn.XLOOKUP(O1066,'1.Fiche candidature (à remplir)'!AB:AB,'1.Fiche candidature (à remplir)'!H:H)</f>
        <v>0</v>
      </c>
      <c r="V1066" t="str">
        <f>_xlfn.XLOOKUP(O1066,'1.Fiche candidature (à remplir)'!AB:AB,'1.Fiche candidature (à remplir)'!I:I)</f>
        <v>A compléter</v>
      </c>
      <c r="W1066" t="str">
        <f>_xlfn.XLOOKUP(O1066,'1.Fiche candidature (à remplir)'!AB:AB,'1.Fiche candidature (à remplir)'!L:L)</f>
        <v>A remplir</v>
      </c>
      <c r="X1066">
        <f>_xlfn.XLOOKUP(O1066,'1.Fiche candidature (à remplir)'!AB:AB,'1.Fiche candidature (à remplir)'!M:M)</f>
        <v>0</v>
      </c>
      <c r="Y1066">
        <f>_xlfn.XLOOKUP(O1066,'1.Fiche candidature (à remplir)'!AB:AB,'1.Fiche candidature (à remplir)'!N:N)</f>
        <v>0</v>
      </c>
      <c r="Z1066">
        <f>_xlfn.XLOOKUP(O1066,'1.Fiche candidature (à remplir)'!AB:AB,'1.Fiche candidature (à remplir)'!P:P)</f>
        <v>0</v>
      </c>
      <c r="AC1066" s="479">
        <f>b.Groupement!D1092</f>
        <v>0</v>
      </c>
      <c r="AD1066" s="479">
        <f>b.Groupement!E1092</f>
        <v>0</v>
      </c>
      <c r="AE1066" s="479">
        <f>b.Groupement!F1092</f>
        <v>0</v>
      </c>
      <c r="AF1066" s="479">
        <f>b.Groupement!G1092</f>
        <v>0</v>
      </c>
      <c r="AG1066" s="479">
        <f>b.Groupement!H1092</f>
        <v>0</v>
      </c>
      <c r="AH1066" s="479">
        <f>b.Groupement!I1092</f>
        <v>0</v>
      </c>
      <c r="AI1066" s="479">
        <f>b.Groupement!J1092</f>
        <v>0</v>
      </c>
      <c r="AK1066" s="479">
        <f>'a.Equipe projet'!D1088</f>
        <v>0</v>
      </c>
      <c r="AL1066" s="479">
        <f>'a.Equipe projet'!E1088</f>
        <v>0</v>
      </c>
      <c r="AM1066" s="479">
        <f>'a.Equipe projet'!F1088</f>
        <v>0</v>
      </c>
      <c r="AN1066" s="479">
        <f>'a.Equipe projet'!G1088</f>
        <v>0</v>
      </c>
      <c r="AO1066" s="479">
        <f>'a.Equipe projet'!H1088</f>
        <v>0</v>
      </c>
      <c r="AP1066" s="479">
        <f>'a.Equipe projet'!I1088</f>
        <v>0</v>
      </c>
      <c r="AQ1066" s="479">
        <f>'a.Equipe projet'!J1088</f>
        <v>0</v>
      </c>
      <c r="AR1066" s="479">
        <f>'a.Equipe projet'!K1088</f>
        <v>0</v>
      </c>
      <c r="AS1066" s="479">
        <f>'a.Equipe projet'!L1088</f>
        <v>0</v>
      </c>
      <c r="AU1066" s="479">
        <f>'c.Prestataires'!D1087</f>
        <v>0</v>
      </c>
      <c r="AV1066" s="479">
        <f>'c.Prestataires'!E1087</f>
        <v>0</v>
      </c>
      <c r="AW1066" s="479">
        <f>'c.Prestataires'!F1087</f>
        <v>0</v>
      </c>
      <c r="AX1066" s="479">
        <f>'c.Prestataires'!G1087</f>
        <v>0</v>
      </c>
      <c r="AY1066" s="479">
        <f>'c.Prestataires'!H1087</f>
        <v>0</v>
      </c>
      <c r="BA1066" s="479">
        <f>'d.Points de vente&amp;récupération'!D1089</f>
        <v>0</v>
      </c>
      <c r="BB1066" s="479">
        <f>'d.Points de vente&amp;récupération'!E1089</f>
        <v>0</v>
      </c>
      <c r="BC1066" s="479">
        <f>'d.Points de vente&amp;récupération'!F1089</f>
        <v>0</v>
      </c>
      <c r="BD1066" s="479">
        <f>'d.Points de vente&amp;récupération'!G1089</f>
        <v>0</v>
      </c>
      <c r="BE1066" s="479">
        <f>'d.Points de vente&amp;récupération'!H1089</f>
        <v>0</v>
      </c>
      <c r="BF1066" s="479">
        <f>'d.Points de vente&amp;récupération'!I1089</f>
        <v>0</v>
      </c>
      <c r="BG1066" s="479">
        <f>'d.Points de vente&amp;récupération'!J1089</f>
        <v>0</v>
      </c>
      <c r="BH1066" s="479">
        <f>'d.Points de vente&amp;récupération'!K1089</f>
        <v>0</v>
      </c>
    </row>
    <row r="1067" spans="15:60">
      <c r="O1067">
        <v>1064</v>
      </c>
      <c r="P1067" t="str">
        <f>_xlfn.XLOOKUP(O1067,'1.Fiche candidature (à remplir)'!AB:AB,'1.Fiche candidature (à remplir)'!D:D)</f>
        <v>Prestation de société de production audiovisuelle</v>
      </c>
      <c r="Q1067" t="str">
        <f>_xlfn.XLOOKUP(O1067,'1.Fiche candidature (à remplir)'!AB:AB,'1.Fiche candidature (à remplir)'!AC:AC)</f>
        <v>Campagne_3</v>
      </c>
      <c r="R1067" t="str">
        <f>_xlfn.XLOOKUP(O1067,'1.Fiche candidature (à remplir)'!AB:AB,'1.Fiche candidature (à remplir)'!E:E)</f>
        <v>A compléter</v>
      </c>
      <c r="S1067">
        <f>_xlfn.XLOOKUP(O1067,'1.Fiche candidature (à remplir)'!AB:AB,'1.Fiche candidature (à remplir)'!F:F)</f>
        <v>0</v>
      </c>
      <c r="T1067">
        <f>_xlfn.XLOOKUP(O1067,'1.Fiche candidature (à remplir)'!AB:AB,'1.Fiche candidature (à remplir)'!G:G)</f>
        <v>0</v>
      </c>
      <c r="U1067">
        <f>_xlfn.XLOOKUP(O1067,'1.Fiche candidature (à remplir)'!AB:AB,'1.Fiche candidature (à remplir)'!H:H)</f>
        <v>0</v>
      </c>
      <c r="V1067" t="str">
        <f>_xlfn.XLOOKUP(O1067,'1.Fiche candidature (à remplir)'!AB:AB,'1.Fiche candidature (à remplir)'!I:I)</f>
        <v>A compléter</v>
      </c>
      <c r="W1067" t="str">
        <f>_xlfn.XLOOKUP(O1067,'1.Fiche candidature (à remplir)'!AB:AB,'1.Fiche candidature (à remplir)'!L:L)</f>
        <v>A remplir</v>
      </c>
      <c r="X1067">
        <f>_xlfn.XLOOKUP(O1067,'1.Fiche candidature (à remplir)'!AB:AB,'1.Fiche candidature (à remplir)'!M:M)</f>
        <v>0</v>
      </c>
      <c r="Y1067">
        <f>_xlfn.XLOOKUP(O1067,'1.Fiche candidature (à remplir)'!AB:AB,'1.Fiche candidature (à remplir)'!N:N)</f>
        <v>0</v>
      </c>
      <c r="Z1067">
        <f>_xlfn.XLOOKUP(O1067,'1.Fiche candidature (à remplir)'!AB:AB,'1.Fiche candidature (à remplir)'!P:P)</f>
        <v>0</v>
      </c>
      <c r="AC1067" s="479">
        <f>b.Groupement!D1093</f>
        <v>0</v>
      </c>
      <c r="AD1067" s="479">
        <f>b.Groupement!E1093</f>
        <v>0</v>
      </c>
      <c r="AE1067" s="479">
        <f>b.Groupement!F1093</f>
        <v>0</v>
      </c>
      <c r="AF1067" s="479">
        <f>b.Groupement!G1093</f>
        <v>0</v>
      </c>
      <c r="AG1067" s="479">
        <f>b.Groupement!H1093</f>
        <v>0</v>
      </c>
      <c r="AH1067" s="479">
        <f>b.Groupement!I1093</f>
        <v>0</v>
      </c>
      <c r="AI1067" s="479">
        <f>b.Groupement!J1093</f>
        <v>0</v>
      </c>
      <c r="AK1067" s="479">
        <f>'a.Equipe projet'!D1089</f>
        <v>0</v>
      </c>
      <c r="AL1067" s="479">
        <f>'a.Equipe projet'!E1089</f>
        <v>0</v>
      </c>
      <c r="AM1067" s="479">
        <f>'a.Equipe projet'!F1089</f>
        <v>0</v>
      </c>
      <c r="AN1067" s="479">
        <f>'a.Equipe projet'!G1089</f>
        <v>0</v>
      </c>
      <c r="AO1067" s="479">
        <f>'a.Equipe projet'!H1089</f>
        <v>0</v>
      </c>
      <c r="AP1067" s="479">
        <f>'a.Equipe projet'!I1089</f>
        <v>0</v>
      </c>
      <c r="AQ1067" s="479">
        <f>'a.Equipe projet'!J1089</f>
        <v>0</v>
      </c>
      <c r="AR1067" s="479">
        <f>'a.Equipe projet'!K1089</f>
        <v>0</v>
      </c>
      <c r="AS1067" s="479">
        <f>'a.Equipe projet'!L1089</f>
        <v>0</v>
      </c>
      <c r="AU1067" s="479">
        <f>'c.Prestataires'!D1088</f>
        <v>0</v>
      </c>
      <c r="AV1067" s="479">
        <f>'c.Prestataires'!E1088</f>
        <v>0</v>
      </c>
      <c r="AW1067" s="479">
        <f>'c.Prestataires'!F1088</f>
        <v>0</v>
      </c>
      <c r="AX1067" s="479">
        <f>'c.Prestataires'!G1088</f>
        <v>0</v>
      </c>
      <c r="AY1067" s="479">
        <f>'c.Prestataires'!H1088</f>
        <v>0</v>
      </c>
      <c r="BA1067" s="479">
        <f>'d.Points de vente&amp;récupération'!D1090</f>
        <v>0</v>
      </c>
      <c r="BB1067" s="479">
        <f>'d.Points de vente&amp;récupération'!E1090</f>
        <v>0</v>
      </c>
      <c r="BC1067" s="479">
        <f>'d.Points de vente&amp;récupération'!F1090</f>
        <v>0</v>
      </c>
      <c r="BD1067" s="479">
        <f>'d.Points de vente&amp;récupération'!G1090</f>
        <v>0</v>
      </c>
      <c r="BE1067" s="479">
        <f>'d.Points de vente&amp;récupération'!H1090</f>
        <v>0</v>
      </c>
      <c r="BF1067" s="479">
        <f>'d.Points de vente&amp;récupération'!I1090</f>
        <v>0</v>
      </c>
      <c r="BG1067" s="479">
        <f>'d.Points de vente&amp;récupération'!J1090</f>
        <v>0</v>
      </c>
      <c r="BH1067" s="479">
        <f>'d.Points de vente&amp;récupération'!K1090</f>
        <v>0</v>
      </c>
    </row>
    <row r="1068" spans="15:60">
      <c r="O1068">
        <v>1065</v>
      </c>
      <c r="P1068" t="str">
        <f>_xlfn.XLOOKUP(O1068,'1.Fiche candidature (à remplir)'!AB:AB,'1.Fiche candidature (à remplir)'!D:D)</f>
        <v>Prestation de société de production audiovisuelle</v>
      </c>
      <c r="Q1068" t="str">
        <f>_xlfn.XLOOKUP(O1068,'1.Fiche candidature (à remplir)'!AB:AB,'1.Fiche candidature (à remplir)'!AC:AC)</f>
        <v>Campagne_3</v>
      </c>
      <c r="R1068" t="str">
        <f>_xlfn.XLOOKUP(O1068,'1.Fiche candidature (à remplir)'!AB:AB,'1.Fiche candidature (à remplir)'!E:E)</f>
        <v>A compléter</v>
      </c>
      <c r="S1068">
        <f>_xlfn.XLOOKUP(O1068,'1.Fiche candidature (à remplir)'!AB:AB,'1.Fiche candidature (à remplir)'!F:F)</f>
        <v>0</v>
      </c>
      <c r="T1068">
        <f>_xlfn.XLOOKUP(O1068,'1.Fiche candidature (à remplir)'!AB:AB,'1.Fiche candidature (à remplir)'!G:G)</f>
        <v>0</v>
      </c>
      <c r="U1068">
        <f>_xlfn.XLOOKUP(O1068,'1.Fiche candidature (à remplir)'!AB:AB,'1.Fiche candidature (à remplir)'!H:H)</f>
        <v>0</v>
      </c>
      <c r="V1068" t="str">
        <f>_xlfn.XLOOKUP(O1068,'1.Fiche candidature (à remplir)'!AB:AB,'1.Fiche candidature (à remplir)'!I:I)</f>
        <v>A compléter</v>
      </c>
      <c r="W1068" t="str">
        <f>_xlfn.XLOOKUP(O1068,'1.Fiche candidature (à remplir)'!AB:AB,'1.Fiche candidature (à remplir)'!L:L)</f>
        <v>A remplir</v>
      </c>
      <c r="X1068">
        <f>_xlfn.XLOOKUP(O1068,'1.Fiche candidature (à remplir)'!AB:AB,'1.Fiche candidature (à remplir)'!M:M)</f>
        <v>0</v>
      </c>
      <c r="Y1068">
        <f>_xlfn.XLOOKUP(O1068,'1.Fiche candidature (à remplir)'!AB:AB,'1.Fiche candidature (à remplir)'!N:N)</f>
        <v>0</v>
      </c>
      <c r="Z1068">
        <f>_xlfn.XLOOKUP(O1068,'1.Fiche candidature (à remplir)'!AB:AB,'1.Fiche candidature (à remplir)'!P:P)</f>
        <v>0</v>
      </c>
      <c r="AC1068" s="479">
        <f>b.Groupement!D1094</f>
        <v>0</v>
      </c>
      <c r="AD1068" s="479">
        <f>b.Groupement!E1094</f>
        <v>0</v>
      </c>
      <c r="AE1068" s="479">
        <f>b.Groupement!F1094</f>
        <v>0</v>
      </c>
      <c r="AF1068" s="479">
        <f>b.Groupement!G1094</f>
        <v>0</v>
      </c>
      <c r="AG1068" s="479">
        <f>b.Groupement!H1094</f>
        <v>0</v>
      </c>
      <c r="AH1068" s="479">
        <f>b.Groupement!I1094</f>
        <v>0</v>
      </c>
      <c r="AI1068" s="479">
        <f>b.Groupement!J1094</f>
        <v>0</v>
      </c>
      <c r="AK1068" s="479">
        <f>'a.Equipe projet'!D1090</f>
        <v>0</v>
      </c>
      <c r="AL1068" s="479">
        <f>'a.Equipe projet'!E1090</f>
        <v>0</v>
      </c>
      <c r="AM1068" s="479">
        <f>'a.Equipe projet'!F1090</f>
        <v>0</v>
      </c>
      <c r="AN1068" s="479">
        <f>'a.Equipe projet'!G1090</f>
        <v>0</v>
      </c>
      <c r="AO1068" s="479">
        <f>'a.Equipe projet'!H1090</f>
        <v>0</v>
      </c>
      <c r="AP1068" s="479">
        <f>'a.Equipe projet'!I1090</f>
        <v>0</v>
      </c>
      <c r="AQ1068" s="479">
        <f>'a.Equipe projet'!J1090</f>
        <v>0</v>
      </c>
      <c r="AR1068" s="479">
        <f>'a.Equipe projet'!K1090</f>
        <v>0</v>
      </c>
      <c r="AS1068" s="479">
        <f>'a.Equipe projet'!L1090</f>
        <v>0</v>
      </c>
      <c r="AU1068" s="479">
        <f>'c.Prestataires'!D1089</f>
        <v>0</v>
      </c>
      <c r="AV1068" s="479">
        <f>'c.Prestataires'!E1089</f>
        <v>0</v>
      </c>
      <c r="AW1068" s="479">
        <f>'c.Prestataires'!F1089</f>
        <v>0</v>
      </c>
      <c r="AX1068" s="479">
        <f>'c.Prestataires'!G1089</f>
        <v>0</v>
      </c>
      <c r="AY1068" s="479">
        <f>'c.Prestataires'!H1089</f>
        <v>0</v>
      </c>
      <c r="BA1068" s="479">
        <f>'d.Points de vente&amp;récupération'!D1091</f>
        <v>0</v>
      </c>
      <c r="BB1068" s="479">
        <f>'d.Points de vente&amp;récupération'!E1091</f>
        <v>0</v>
      </c>
      <c r="BC1068" s="479">
        <f>'d.Points de vente&amp;récupération'!F1091</f>
        <v>0</v>
      </c>
      <c r="BD1068" s="479">
        <f>'d.Points de vente&amp;récupération'!G1091</f>
        <v>0</v>
      </c>
      <c r="BE1068" s="479">
        <f>'d.Points de vente&amp;récupération'!H1091</f>
        <v>0</v>
      </c>
      <c r="BF1068" s="479">
        <f>'d.Points de vente&amp;récupération'!I1091</f>
        <v>0</v>
      </c>
      <c r="BG1068" s="479">
        <f>'d.Points de vente&amp;récupération'!J1091</f>
        <v>0</v>
      </c>
      <c r="BH1068" s="479">
        <f>'d.Points de vente&amp;récupération'!K1091</f>
        <v>0</v>
      </c>
    </row>
    <row r="1069" spans="15:60">
      <c r="O1069">
        <v>1066</v>
      </c>
      <c r="P1069" t="str">
        <f>_xlfn.XLOOKUP(O1069,'1.Fiche candidature (à remplir)'!AB:AB,'1.Fiche candidature (à remplir)'!D:D)</f>
        <v>Prestation de société de production audiovisuelle</v>
      </c>
      <c r="Q1069" t="str">
        <f>_xlfn.XLOOKUP(O1069,'1.Fiche candidature (à remplir)'!AB:AB,'1.Fiche candidature (à remplir)'!AC:AC)</f>
        <v>Campagne_3</v>
      </c>
      <c r="R1069" t="str">
        <f>_xlfn.XLOOKUP(O1069,'1.Fiche candidature (à remplir)'!AB:AB,'1.Fiche candidature (à remplir)'!E:E)</f>
        <v>A compléter</v>
      </c>
      <c r="S1069">
        <f>_xlfn.XLOOKUP(O1069,'1.Fiche candidature (à remplir)'!AB:AB,'1.Fiche candidature (à remplir)'!F:F)</f>
        <v>0</v>
      </c>
      <c r="T1069">
        <f>_xlfn.XLOOKUP(O1069,'1.Fiche candidature (à remplir)'!AB:AB,'1.Fiche candidature (à remplir)'!G:G)</f>
        <v>0</v>
      </c>
      <c r="U1069">
        <f>_xlfn.XLOOKUP(O1069,'1.Fiche candidature (à remplir)'!AB:AB,'1.Fiche candidature (à remplir)'!H:H)</f>
        <v>0</v>
      </c>
      <c r="V1069" t="str">
        <f>_xlfn.XLOOKUP(O1069,'1.Fiche candidature (à remplir)'!AB:AB,'1.Fiche candidature (à remplir)'!I:I)</f>
        <v>A compléter</v>
      </c>
      <c r="W1069" t="str">
        <f>_xlfn.XLOOKUP(O1069,'1.Fiche candidature (à remplir)'!AB:AB,'1.Fiche candidature (à remplir)'!L:L)</f>
        <v>A remplir</v>
      </c>
      <c r="X1069">
        <f>_xlfn.XLOOKUP(O1069,'1.Fiche candidature (à remplir)'!AB:AB,'1.Fiche candidature (à remplir)'!M:M)</f>
        <v>0</v>
      </c>
      <c r="Y1069">
        <f>_xlfn.XLOOKUP(O1069,'1.Fiche candidature (à remplir)'!AB:AB,'1.Fiche candidature (à remplir)'!N:N)</f>
        <v>0</v>
      </c>
      <c r="Z1069">
        <f>_xlfn.XLOOKUP(O1069,'1.Fiche candidature (à remplir)'!AB:AB,'1.Fiche candidature (à remplir)'!P:P)</f>
        <v>0</v>
      </c>
      <c r="AC1069" s="479">
        <f>b.Groupement!D1095</f>
        <v>0</v>
      </c>
      <c r="AD1069" s="479">
        <f>b.Groupement!E1095</f>
        <v>0</v>
      </c>
      <c r="AE1069" s="479">
        <f>b.Groupement!F1095</f>
        <v>0</v>
      </c>
      <c r="AF1069" s="479">
        <f>b.Groupement!G1095</f>
        <v>0</v>
      </c>
      <c r="AG1069" s="479">
        <f>b.Groupement!H1095</f>
        <v>0</v>
      </c>
      <c r="AH1069" s="479">
        <f>b.Groupement!I1095</f>
        <v>0</v>
      </c>
      <c r="AI1069" s="479">
        <f>b.Groupement!J1095</f>
        <v>0</v>
      </c>
      <c r="AK1069" s="479">
        <f>'a.Equipe projet'!D1091</f>
        <v>0</v>
      </c>
      <c r="AL1069" s="479">
        <f>'a.Equipe projet'!E1091</f>
        <v>0</v>
      </c>
      <c r="AM1069" s="479">
        <f>'a.Equipe projet'!F1091</f>
        <v>0</v>
      </c>
      <c r="AN1069" s="479">
        <f>'a.Equipe projet'!G1091</f>
        <v>0</v>
      </c>
      <c r="AO1069" s="479">
        <f>'a.Equipe projet'!H1091</f>
        <v>0</v>
      </c>
      <c r="AP1069" s="479">
        <f>'a.Equipe projet'!I1091</f>
        <v>0</v>
      </c>
      <c r="AQ1069" s="479">
        <f>'a.Equipe projet'!J1091</f>
        <v>0</v>
      </c>
      <c r="AR1069" s="479">
        <f>'a.Equipe projet'!K1091</f>
        <v>0</v>
      </c>
      <c r="AS1069" s="479">
        <f>'a.Equipe projet'!L1091</f>
        <v>0</v>
      </c>
      <c r="AU1069" s="479">
        <f>'c.Prestataires'!D1090</f>
        <v>0</v>
      </c>
      <c r="AV1069" s="479">
        <f>'c.Prestataires'!E1090</f>
        <v>0</v>
      </c>
      <c r="AW1069" s="479">
        <f>'c.Prestataires'!F1090</f>
        <v>0</v>
      </c>
      <c r="AX1069" s="479">
        <f>'c.Prestataires'!G1090</f>
        <v>0</v>
      </c>
      <c r="AY1069" s="479">
        <f>'c.Prestataires'!H1090</f>
        <v>0</v>
      </c>
      <c r="BA1069" s="479">
        <f>'d.Points de vente&amp;récupération'!D1092</f>
        <v>0</v>
      </c>
      <c r="BB1069" s="479">
        <f>'d.Points de vente&amp;récupération'!E1092</f>
        <v>0</v>
      </c>
      <c r="BC1069" s="479">
        <f>'d.Points de vente&amp;récupération'!F1092</f>
        <v>0</v>
      </c>
      <c r="BD1069" s="479">
        <f>'d.Points de vente&amp;récupération'!G1092</f>
        <v>0</v>
      </c>
      <c r="BE1069" s="479">
        <f>'d.Points de vente&amp;récupération'!H1092</f>
        <v>0</v>
      </c>
      <c r="BF1069" s="479">
        <f>'d.Points de vente&amp;récupération'!I1092</f>
        <v>0</v>
      </c>
      <c r="BG1069" s="479">
        <f>'d.Points de vente&amp;récupération'!J1092</f>
        <v>0</v>
      </c>
      <c r="BH1069" s="479">
        <f>'d.Points de vente&amp;récupération'!K1092</f>
        <v>0</v>
      </c>
    </row>
    <row r="1070" spans="15:60">
      <c r="O1070">
        <v>1067</v>
      </c>
      <c r="P1070" t="str">
        <f>_xlfn.XLOOKUP(O1070,'1.Fiche candidature (à remplir)'!AB:AB,'1.Fiche candidature (à remplir)'!D:D)</f>
        <v xml:space="preserve">Prestation en production et/ou post-production
</v>
      </c>
      <c r="Q1070" t="str">
        <f>_xlfn.XLOOKUP(O1070,'1.Fiche candidature (à remplir)'!AB:AB,'1.Fiche candidature (à remplir)'!AC:AC)</f>
        <v>Campagne_3</v>
      </c>
      <c r="R1070" t="str">
        <f>_xlfn.XLOOKUP(O1070,'1.Fiche candidature (à remplir)'!AB:AB,'1.Fiche candidature (à remplir)'!E:E)</f>
        <v>A compléter</v>
      </c>
      <c r="S1070">
        <f>_xlfn.XLOOKUP(O1070,'1.Fiche candidature (à remplir)'!AB:AB,'1.Fiche candidature (à remplir)'!F:F)</f>
        <v>0</v>
      </c>
      <c r="T1070">
        <f>_xlfn.XLOOKUP(O1070,'1.Fiche candidature (à remplir)'!AB:AB,'1.Fiche candidature (à remplir)'!G:G)</f>
        <v>0</v>
      </c>
      <c r="U1070">
        <f>_xlfn.XLOOKUP(O1070,'1.Fiche candidature (à remplir)'!AB:AB,'1.Fiche candidature (à remplir)'!H:H)</f>
        <v>0</v>
      </c>
      <c r="V1070" t="str">
        <f>_xlfn.XLOOKUP(O1070,'1.Fiche candidature (à remplir)'!AB:AB,'1.Fiche candidature (à remplir)'!I:I)</f>
        <v>A compléter</v>
      </c>
      <c r="W1070" t="str">
        <f>_xlfn.XLOOKUP(O1070,'1.Fiche candidature (à remplir)'!AB:AB,'1.Fiche candidature (à remplir)'!L:L)</f>
        <v>A remplir</v>
      </c>
      <c r="X1070">
        <f>_xlfn.XLOOKUP(O1070,'1.Fiche candidature (à remplir)'!AB:AB,'1.Fiche candidature (à remplir)'!M:M)</f>
        <v>0</v>
      </c>
      <c r="Y1070">
        <f>_xlfn.XLOOKUP(O1070,'1.Fiche candidature (à remplir)'!AB:AB,'1.Fiche candidature (à remplir)'!N:N)</f>
        <v>0</v>
      </c>
      <c r="Z1070">
        <f>_xlfn.XLOOKUP(O1070,'1.Fiche candidature (à remplir)'!AB:AB,'1.Fiche candidature (à remplir)'!P:P)</f>
        <v>0</v>
      </c>
      <c r="AC1070" s="479">
        <f>b.Groupement!D1096</f>
        <v>0</v>
      </c>
      <c r="AD1070" s="479">
        <f>b.Groupement!E1096</f>
        <v>0</v>
      </c>
      <c r="AE1070" s="479">
        <f>b.Groupement!F1096</f>
        <v>0</v>
      </c>
      <c r="AF1070" s="479">
        <f>b.Groupement!G1096</f>
        <v>0</v>
      </c>
      <c r="AG1070" s="479">
        <f>b.Groupement!H1096</f>
        <v>0</v>
      </c>
      <c r="AH1070" s="479">
        <f>b.Groupement!I1096</f>
        <v>0</v>
      </c>
      <c r="AI1070" s="479">
        <f>b.Groupement!J1096</f>
        <v>0</v>
      </c>
      <c r="AK1070" s="479">
        <f>'a.Equipe projet'!D1092</f>
        <v>0</v>
      </c>
      <c r="AL1070" s="479">
        <f>'a.Equipe projet'!E1092</f>
        <v>0</v>
      </c>
      <c r="AM1070" s="479">
        <f>'a.Equipe projet'!F1092</f>
        <v>0</v>
      </c>
      <c r="AN1070" s="479">
        <f>'a.Equipe projet'!G1092</f>
        <v>0</v>
      </c>
      <c r="AO1070" s="479">
        <f>'a.Equipe projet'!H1092</f>
        <v>0</v>
      </c>
      <c r="AP1070" s="479">
        <f>'a.Equipe projet'!I1092</f>
        <v>0</v>
      </c>
      <c r="AQ1070" s="479">
        <f>'a.Equipe projet'!J1092</f>
        <v>0</v>
      </c>
      <c r="AR1070" s="479">
        <f>'a.Equipe projet'!K1092</f>
        <v>0</v>
      </c>
      <c r="AS1070" s="479">
        <f>'a.Equipe projet'!L1092</f>
        <v>0</v>
      </c>
      <c r="AU1070" s="479">
        <f>'c.Prestataires'!D1091</f>
        <v>0</v>
      </c>
      <c r="AV1070" s="479">
        <f>'c.Prestataires'!E1091</f>
        <v>0</v>
      </c>
      <c r="AW1070" s="479">
        <f>'c.Prestataires'!F1091</f>
        <v>0</v>
      </c>
      <c r="AX1070" s="479">
        <f>'c.Prestataires'!G1091</f>
        <v>0</v>
      </c>
      <c r="AY1070" s="479">
        <f>'c.Prestataires'!H1091</f>
        <v>0</v>
      </c>
      <c r="BA1070" s="479">
        <f>'d.Points de vente&amp;récupération'!D1093</f>
        <v>0</v>
      </c>
      <c r="BB1070" s="479">
        <f>'d.Points de vente&amp;récupération'!E1093</f>
        <v>0</v>
      </c>
      <c r="BC1070" s="479">
        <f>'d.Points de vente&amp;récupération'!F1093</f>
        <v>0</v>
      </c>
      <c r="BD1070" s="479">
        <f>'d.Points de vente&amp;récupération'!G1093</f>
        <v>0</v>
      </c>
      <c r="BE1070" s="479">
        <f>'d.Points de vente&amp;récupération'!H1093</f>
        <v>0</v>
      </c>
      <c r="BF1070" s="479">
        <f>'d.Points de vente&amp;récupération'!I1093</f>
        <v>0</v>
      </c>
      <c r="BG1070" s="479">
        <f>'d.Points de vente&amp;récupération'!J1093</f>
        <v>0</v>
      </c>
      <c r="BH1070" s="479">
        <f>'d.Points de vente&amp;récupération'!K1093</f>
        <v>0</v>
      </c>
    </row>
    <row r="1071" spans="15:60">
      <c r="O1071">
        <v>1068</v>
      </c>
      <c r="P1071" t="str">
        <f>_xlfn.XLOOKUP(O1071,'1.Fiche candidature (à remplir)'!AB:AB,'1.Fiche candidature (à remplir)'!D:D)</f>
        <v>Prestation en production et/ou post-production</v>
      </c>
      <c r="Q1071" t="str">
        <f>_xlfn.XLOOKUP(O1071,'1.Fiche candidature (à remplir)'!AB:AB,'1.Fiche candidature (à remplir)'!AC:AC)</f>
        <v>Campagne_3</v>
      </c>
      <c r="R1071" t="str">
        <f>_xlfn.XLOOKUP(O1071,'1.Fiche candidature (à remplir)'!AB:AB,'1.Fiche candidature (à remplir)'!E:E)</f>
        <v>A compléter</v>
      </c>
      <c r="S1071">
        <f>_xlfn.XLOOKUP(O1071,'1.Fiche candidature (à remplir)'!AB:AB,'1.Fiche candidature (à remplir)'!F:F)</f>
        <v>0</v>
      </c>
      <c r="T1071">
        <f>_xlfn.XLOOKUP(O1071,'1.Fiche candidature (à remplir)'!AB:AB,'1.Fiche candidature (à remplir)'!G:G)</f>
        <v>0</v>
      </c>
      <c r="U1071">
        <f>_xlfn.XLOOKUP(O1071,'1.Fiche candidature (à remplir)'!AB:AB,'1.Fiche candidature (à remplir)'!H:H)</f>
        <v>0</v>
      </c>
      <c r="V1071" t="str">
        <f>_xlfn.XLOOKUP(O1071,'1.Fiche candidature (à remplir)'!AB:AB,'1.Fiche candidature (à remplir)'!I:I)</f>
        <v>A compléter</v>
      </c>
      <c r="W1071" t="str">
        <f>_xlfn.XLOOKUP(O1071,'1.Fiche candidature (à remplir)'!AB:AB,'1.Fiche candidature (à remplir)'!L:L)</f>
        <v>A remplir</v>
      </c>
      <c r="X1071">
        <f>_xlfn.XLOOKUP(O1071,'1.Fiche candidature (à remplir)'!AB:AB,'1.Fiche candidature (à remplir)'!M:M)</f>
        <v>0</v>
      </c>
      <c r="Y1071">
        <f>_xlfn.XLOOKUP(O1071,'1.Fiche candidature (à remplir)'!AB:AB,'1.Fiche candidature (à remplir)'!N:N)</f>
        <v>0</v>
      </c>
      <c r="Z1071">
        <f>_xlfn.XLOOKUP(O1071,'1.Fiche candidature (à remplir)'!AB:AB,'1.Fiche candidature (à remplir)'!P:P)</f>
        <v>0</v>
      </c>
      <c r="AC1071" s="479">
        <f>b.Groupement!D1097</f>
        <v>0</v>
      </c>
      <c r="AD1071" s="479">
        <f>b.Groupement!E1097</f>
        <v>0</v>
      </c>
      <c r="AE1071" s="479">
        <f>b.Groupement!F1097</f>
        <v>0</v>
      </c>
      <c r="AF1071" s="479">
        <f>b.Groupement!G1097</f>
        <v>0</v>
      </c>
      <c r="AG1071" s="479">
        <f>b.Groupement!H1097</f>
        <v>0</v>
      </c>
      <c r="AH1071" s="479">
        <f>b.Groupement!I1097</f>
        <v>0</v>
      </c>
      <c r="AI1071" s="479">
        <f>b.Groupement!J1097</f>
        <v>0</v>
      </c>
      <c r="AK1071" s="479">
        <f>'a.Equipe projet'!D1093</f>
        <v>0</v>
      </c>
      <c r="AL1071" s="479">
        <f>'a.Equipe projet'!E1093</f>
        <v>0</v>
      </c>
      <c r="AM1071" s="479">
        <f>'a.Equipe projet'!F1093</f>
        <v>0</v>
      </c>
      <c r="AN1071" s="479">
        <f>'a.Equipe projet'!G1093</f>
        <v>0</v>
      </c>
      <c r="AO1071" s="479">
        <f>'a.Equipe projet'!H1093</f>
        <v>0</v>
      </c>
      <c r="AP1071" s="479">
        <f>'a.Equipe projet'!I1093</f>
        <v>0</v>
      </c>
      <c r="AQ1071" s="479">
        <f>'a.Equipe projet'!J1093</f>
        <v>0</v>
      </c>
      <c r="AR1071" s="479">
        <f>'a.Equipe projet'!K1093</f>
        <v>0</v>
      </c>
      <c r="AS1071" s="479">
        <f>'a.Equipe projet'!L1093</f>
        <v>0</v>
      </c>
      <c r="AU1071" s="479">
        <f>'c.Prestataires'!D1092</f>
        <v>0</v>
      </c>
      <c r="AV1071" s="479">
        <f>'c.Prestataires'!E1092</f>
        <v>0</v>
      </c>
      <c r="AW1071" s="479">
        <f>'c.Prestataires'!F1092</f>
        <v>0</v>
      </c>
      <c r="AX1071" s="479">
        <f>'c.Prestataires'!G1092</f>
        <v>0</v>
      </c>
      <c r="AY1071" s="479">
        <f>'c.Prestataires'!H1092</f>
        <v>0</v>
      </c>
      <c r="BA1071" s="479">
        <f>'d.Points de vente&amp;récupération'!D1094</f>
        <v>0</v>
      </c>
      <c r="BB1071" s="479">
        <f>'d.Points de vente&amp;récupération'!E1094</f>
        <v>0</v>
      </c>
      <c r="BC1071" s="479">
        <f>'d.Points de vente&amp;récupération'!F1094</f>
        <v>0</v>
      </c>
      <c r="BD1071" s="479">
        <f>'d.Points de vente&amp;récupération'!G1094</f>
        <v>0</v>
      </c>
      <c r="BE1071" s="479">
        <f>'d.Points de vente&amp;récupération'!H1094</f>
        <v>0</v>
      </c>
      <c r="BF1071" s="479">
        <f>'d.Points de vente&amp;récupération'!I1094</f>
        <v>0</v>
      </c>
      <c r="BG1071" s="479">
        <f>'d.Points de vente&amp;récupération'!J1094</f>
        <v>0</v>
      </c>
      <c r="BH1071" s="479">
        <f>'d.Points de vente&amp;récupération'!K1094</f>
        <v>0</v>
      </c>
    </row>
    <row r="1072" spans="15:60">
      <c r="O1072">
        <v>1069</v>
      </c>
      <c r="P1072" t="str">
        <f>_xlfn.XLOOKUP(O1072,'1.Fiche candidature (à remplir)'!AB:AB,'1.Fiche candidature (à remplir)'!D:D)</f>
        <v>Prestation en production et/ou post-production</v>
      </c>
      <c r="Q1072" t="str">
        <f>_xlfn.XLOOKUP(O1072,'1.Fiche candidature (à remplir)'!AB:AB,'1.Fiche candidature (à remplir)'!AC:AC)</f>
        <v>Campagne_3</v>
      </c>
      <c r="R1072" t="str">
        <f>_xlfn.XLOOKUP(O1072,'1.Fiche candidature (à remplir)'!AB:AB,'1.Fiche candidature (à remplir)'!E:E)</f>
        <v>A compléter</v>
      </c>
      <c r="S1072">
        <f>_xlfn.XLOOKUP(O1072,'1.Fiche candidature (à remplir)'!AB:AB,'1.Fiche candidature (à remplir)'!F:F)</f>
        <v>0</v>
      </c>
      <c r="T1072">
        <f>_xlfn.XLOOKUP(O1072,'1.Fiche candidature (à remplir)'!AB:AB,'1.Fiche candidature (à remplir)'!G:G)</f>
        <v>0</v>
      </c>
      <c r="U1072">
        <f>_xlfn.XLOOKUP(O1072,'1.Fiche candidature (à remplir)'!AB:AB,'1.Fiche candidature (à remplir)'!H:H)</f>
        <v>0</v>
      </c>
      <c r="V1072" t="str">
        <f>_xlfn.XLOOKUP(O1072,'1.Fiche candidature (à remplir)'!AB:AB,'1.Fiche candidature (à remplir)'!I:I)</f>
        <v>A compléter</v>
      </c>
      <c r="W1072" t="str">
        <f>_xlfn.XLOOKUP(O1072,'1.Fiche candidature (à remplir)'!AB:AB,'1.Fiche candidature (à remplir)'!L:L)</f>
        <v>A remplir</v>
      </c>
      <c r="X1072">
        <f>_xlfn.XLOOKUP(O1072,'1.Fiche candidature (à remplir)'!AB:AB,'1.Fiche candidature (à remplir)'!M:M)</f>
        <v>0</v>
      </c>
      <c r="Y1072">
        <f>_xlfn.XLOOKUP(O1072,'1.Fiche candidature (à remplir)'!AB:AB,'1.Fiche candidature (à remplir)'!N:N)</f>
        <v>0</v>
      </c>
      <c r="Z1072">
        <f>_xlfn.XLOOKUP(O1072,'1.Fiche candidature (à remplir)'!AB:AB,'1.Fiche candidature (à remplir)'!P:P)</f>
        <v>0</v>
      </c>
      <c r="AC1072" s="479">
        <f>b.Groupement!D1098</f>
        <v>0</v>
      </c>
      <c r="AD1072" s="479">
        <f>b.Groupement!E1098</f>
        <v>0</v>
      </c>
      <c r="AE1072" s="479">
        <f>b.Groupement!F1098</f>
        <v>0</v>
      </c>
      <c r="AF1072" s="479">
        <f>b.Groupement!G1098</f>
        <v>0</v>
      </c>
      <c r="AG1072" s="479">
        <f>b.Groupement!H1098</f>
        <v>0</v>
      </c>
      <c r="AH1072" s="479">
        <f>b.Groupement!I1098</f>
        <v>0</v>
      </c>
      <c r="AI1072" s="479">
        <f>b.Groupement!J1098</f>
        <v>0</v>
      </c>
      <c r="AK1072" s="479">
        <f>'a.Equipe projet'!D1094</f>
        <v>0</v>
      </c>
      <c r="AL1072" s="479">
        <f>'a.Equipe projet'!E1094</f>
        <v>0</v>
      </c>
      <c r="AM1072" s="479">
        <f>'a.Equipe projet'!F1094</f>
        <v>0</v>
      </c>
      <c r="AN1072" s="479">
        <f>'a.Equipe projet'!G1094</f>
        <v>0</v>
      </c>
      <c r="AO1072" s="479">
        <f>'a.Equipe projet'!H1094</f>
        <v>0</v>
      </c>
      <c r="AP1072" s="479">
        <f>'a.Equipe projet'!I1094</f>
        <v>0</v>
      </c>
      <c r="AQ1072" s="479">
        <f>'a.Equipe projet'!J1094</f>
        <v>0</v>
      </c>
      <c r="AR1072" s="479">
        <f>'a.Equipe projet'!K1094</f>
        <v>0</v>
      </c>
      <c r="AS1072" s="479">
        <f>'a.Equipe projet'!L1094</f>
        <v>0</v>
      </c>
      <c r="AU1072" s="479">
        <f>'c.Prestataires'!D1093</f>
        <v>0</v>
      </c>
      <c r="AV1072" s="479">
        <f>'c.Prestataires'!E1093</f>
        <v>0</v>
      </c>
      <c r="AW1072" s="479">
        <f>'c.Prestataires'!F1093</f>
        <v>0</v>
      </c>
      <c r="AX1072" s="479">
        <f>'c.Prestataires'!G1093</f>
        <v>0</v>
      </c>
      <c r="AY1072" s="479">
        <f>'c.Prestataires'!H1093</f>
        <v>0</v>
      </c>
      <c r="BA1072" s="479">
        <f>'d.Points de vente&amp;récupération'!D1095</f>
        <v>0</v>
      </c>
      <c r="BB1072" s="479">
        <f>'d.Points de vente&amp;récupération'!E1095</f>
        <v>0</v>
      </c>
      <c r="BC1072" s="479">
        <f>'d.Points de vente&amp;récupération'!F1095</f>
        <v>0</v>
      </c>
      <c r="BD1072" s="479">
        <f>'d.Points de vente&amp;récupération'!G1095</f>
        <v>0</v>
      </c>
      <c r="BE1072" s="479">
        <f>'d.Points de vente&amp;récupération'!H1095</f>
        <v>0</v>
      </c>
      <c r="BF1072" s="479">
        <f>'d.Points de vente&amp;récupération'!I1095</f>
        <v>0</v>
      </c>
      <c r="BG1072" s="479">
        <f>'d.Points de vente&amp;récupération'!J1095</f>
        <v>0</v>
      </c>
      <c r="BH1072" s="479">
        <f>'d.Points de vente&amp;récupération'!K1095</f>
        <v>0</v>
      </c>
    </row>
    <row r="1073" spans="15:60">
      <c r="O1073">
        <v>1070</v>
      </c>
      <c r="P1073" t="str">
        <f>_xlfn.XLOOKUP(O1073,'1.Fiche candidature (à remplir)'!AB:AB,'1.Fiche candidature (à remplir)'!D:D)</f>
        <v>Prestation en production et/ou post-production</v>
      </c>
      <c r="Q1073" t="str">
        <f>_xlfn.XLOOKUP(O1073,'1.Fiche candidature (à remplir)'!AB:AB,'1.Fiche candidature (à remplir)'!AC:AC)</f>
        <v>Campagne_3</v>
      </c>
      <c r="R1073" t="str">
        <f>_xlfn.XLOOKUP(O1073,'1.Fiche candidature (à remplir)'!AB:AB,'1.Fiche candidature (à remplir)'!E:E)</f>
        <v>A compléter</v>
      </c>
      <c r="S1073">
        <f>_xlfn.XLOOKUP(O1073,'1.Fiche candidature (à remplir)'!AB:AB,'1.Fiche candidature (à remplir)'!F:F)</f>
        <v>0</v>
      </c>
      <c r="T1073">
        <f>_xlfn.XLOOKUP(O1073,'1.Fiche candidature (à remplir)'!AB:AB,'1.Fiche candidature (à remplir)'!G:G)</f>
        <v>0</v>
      </c>
      <c r="U1073">
        <f>_xlfn.XLOOKUP(O1073,'1.Fiche candidature (à remplir)'!AB:AB,'1.Fiche candidature (à remplir)'!H:H)</f>
        <v>0</v>
      </c>
      <c r="V1073" t="str">
        <f>_xlfn.XLOOKUP(O1073,'1.Fiche candidature (à remplir)'!AB:AB,'1.Fiche candidature (à remplir)'!I:I)</f>
        <v>A compléter</v>
      </c>
      <c r="W1073" t="str">
        <f>_xlfn.XLOOKUP(O1073,'1.Fiche candidature (à remplir)'!AB:AB,'1.Fiche candidature (à remplir)'!L:L)</f>
        <v>A remplir</v>
      </c>
      <c r="X1073">
        <f>_xlfn.XLOOKUP(O1073,'1.Fiche candidature (à remplir)'!AB:AB,'1.Fiche candidature (à remplir)'!M:M)</f>
        <v>0</v>
      </c>
      <c r="Y1073">
        <f>_xlfn.XLOOKUP(O1073,'1.Fiche candidature (à remplir)'!AB:AB,'1.Fiche candidature (à remplir)'!N:N)</f>
        <v>0</v>
      </c>
      <c r="Z1073">
        <f>_xlfn.XLOOKUP(O1073,'1.Fiche candidature (à remplir)'!AB:AB,'1.Fiche candidature (à remplir)'!P:P)</f>
        <v>0</v>
      </c>
      <c r="AC1073" s="479">
        <f>b.Groupement!D1099</f>
        <v>0</v>
      </c>
      <c r="AD1073" s="479">
        <f>b.Groupement!E1099</f>
        <v>0</v>
      </c>
      <c r="AE1073" s="479">
        <f>b.Groupement!F1099</f>
        <v>0</v>
      </c>
      <c r="AF1073" s="479">
        <f>b.Groupement!G1099</f>
        <v>0</v>
      </c>
      <c r="AG1073" s="479">
        <f>b.Groupement!H1099</f>
        <v>0</v>
      </c>
      <c r="AH1073" s="479">
        <f>b.Groupement!I1099</f>
        <v>0</v>
      </c>
      <c r="AI1073" s="479">
        <f>b.Groupement!J1099</f>
        <v>0</v>
      </c>
      <c r="AK1073" s="479">
        <f>'a.Equipe projet'!D1095</f>
        <v>0</v>
      </c>
      <c r="AL1073" s="479">
        <f>'a.Equipe projet'!E1095</f>
        <v>0</v>
      </c>
      <c r="AM1073" s="479">
        <f>'a.Equipe projet'!F1095</f>
        <v>0</v>
      </c>
      <c r="AN1073" s="479">
        <f>'a.Equipe projet'!G1095</f>
        <v>0</v>
      </c>
      <c r="AO1073" s="479">
        <f>'a.Equipe projet'!H1095</f>
        <v>0</v>
      </c>
      <c r="AP1073" s="479">
        <f>'a.Equipe projet'!I1095</f>
        <v>0</v>
      </c>
      <c r="AQ1073" s="479">
        <f>'a.Equipe projet'!J1095</f>
        <v>0</v>
      </c>
      <c r="AR1073" s="479">
        <f>'a.Equipe projet'!K1095</f>
        <v>0</v>
      </c>
      <c r="AS1073" s="479">
        <f>'a.Equipe projet'!L1095</f>
        <v>0</v>
      </c>
      <c r="AU1073" s="479">
        <f>'c.Prestataires'!D1094</f>
        <v>0</v>
      </c>
      <c r="AV1073" s="479">
        <f>'c.Prestataires'!E1094</f>
        <v>0</v>
      </c>
      <c r="AW1073" s="479">
        <f>'c.Prestataires'!F1094</f>
        <v>0</v>
      </c>
      <c r="AX1073" s="479">
        <f>'c.Prestataires'!G1094</f>
        <v>0</v>
      </c>
      <c r="AY1073" s="479">
        <f>'c.Prestataires'!H1094</f>
        <v>0</v>
      </c>
      <c r="BA1073" s="479">
        <f>'d.Points de vente&amp;récupération'!D1096</f>
        <v>0</v>
      </c>
      <c r="BB1073" s="479">
        <f>'d.Points de vente&amp;récupération'!E1096</f>
        <v>0</v>
      </c>
      <c r="BC1073" s="479">
        <f>'d.Points de vente&amp;récupération'!F1096</f>
        <v>0</v>
      </c>
      <c r="BD1073" s="479">
        <f>'d.Points de vente&amp;récupération'!G1096</f>
        <v>0</v>
      </c>
      <c r="BE1073" s="479">
        <f>'d.Points de vente&amp;récupération'!H1096</f>
        <v>0</v>
      </c>
      <c r="BF1073" s="479">
        <f>'d.Points de vente&amp;récupération'!I1096</f>
        <v>0</v>
      </c>
      <c r="BG1073" s="479">
        <f>'d.Points de vente&amp;récupération'!J1096</f>
        <v>0</v>
      </c>
      <c r="BH1073" s="479">
        <f>'d.Points de vente&amp;récupération'!K1096</f>
        <v>0</v>
      </c>
    </row>
    <row r="1074" spans="15:60">
      <c r="O1074">
        <v>1071</v>
      </c>
      <c r="P1074" t="str">
        <f>_xlfn.XLOOKUP(O1074,'1.Fiche candidature (à remplir)'!AB:AB,'1.Fiche candidature (à remplir)'!D:D)</f>
        <v>Prestation en production et/ou post-production</v>
      </c>
      <c r="Q1074" t="str">
        <f>_xlfn.XLOOKUP(O1074,'1.Fiche candidature (à remplir)'!AB:AB,'1.Fiche candidature (à remplir)'!AC:AC)</f>
        <v>Campagne_3</v>
      </c>
      <c r="R1074" t="str">
        <f>_xlfn.XLOOKUP(O1074,'1.Fiche candidature (à remplir)'!AB:AB,'1.Fiche candidature (à remplir)'!E:E)</f>
        <v>A compléter</v>
      </c>
      <c r="S1074">
        <f>_xlfn.XLOOKUP(O1074,'1.Fiche candidature (à remplir)'!AB:AB,'1.Fiche candidature (à remplir)'!F:F)</f>
        <v>0</v>
      </c>
      <c r="T1074">
        <f>_xlfn.XLOOKUP(O1074,'1.Fiche candidature (à remplir)'!AB:AB,'1.Fiche candidature (à remplir)'!G:G)</f>
        <v>0</v>
      </c>
      <c r="U1074">
        <f>_xlfn.XLOOKUP(O1074,'1.Fiche candidature (à remplir)'!AB:AB,'1.Fiche candidature (à remplir)'!H:H)</f>
        <v>0</v>
      </c>
      <c r="V1074" t="str">
        <f>_xlfn.XLOOKUP(O1074,'1.Fiche candidature (à remplir)'!AB:AB,'1.Fiche candidature (à remplir)'!I:I)</f>
        <v>A compléter</v>
      </c>
      <c r="W1074" t="str">
        <f>_xlfn.XLOOKUP(O1074,'1.Fiche candidature (à remplir)'!AB:AB,'1.Fiche candidature (à remplir)'!L:L)</f>
        <v>A remplir</v>
      </c>
      <c r="X1074">
        <f>_xlfn.XLOOKUP(O1074,'1.Fiche candidature (à remplir)'!AB:AB,'1.Fiche candidature (à remplir)'!M:M)</f>
        <v>0</v>
      </c>
      <c r="Y1074">
        <f>_xlfn.XLOOKUP(O1074,'1.Fiche candidature (à remplir)'!AB:AB,'1.Fiche candidature (à remplir)'!N:N)</f>
        <v>0</v>
      </c>
      <c r="Z1074">
        <f>_xlfn.XLOOKUP(O1074,'1.Fiche candidature (à remplir)'!AB:AB,'1.Fiche candidature (à remplir)'!P:P)</f>
        <v>0</v>
      </c>
      <c r="AC1074" s="479">
        <f>b.Groupement!D1100</f>
        <v>0</v>
      </c>
      <c r="AD1074" s="479">
        <f>b.Groupement!E1100</f>
        <v>0</v>
      </c>
      <c r="AE1074" s="479">
        <f>b.Groupement!F1100</f>
        <v>0</v>
      </c>
      <c r="AF1074" s="479">
        <f>b.Groupement!G1100</f>
        <v>0</v>
      </c>
      <c r="AG1074" s="479">
        <f>b.Groupement!H1100</f>
        <v>0</v>
      </c>
      <c r="AH1074" s="479">
        <f>b.Groupement!I1100</f>
        <v>0</v>
      </c>
      <c r="AI1074" s="479">
        <f>b.Groupement!J1100</f>
        <v>0</v>
      </c>
      <c r="AK1074" s="479">
        <f>'a.Equipe projet'!D1096</f>
        <v>0</v>
      </c>
      <c r="AL1074" s="479">
        <f>'a.Equipe projet'!E1096</f>
        <v>0</v>
      </c>
      <c r="AM1074" s="479">
        <f>'a.Equipe projet'!F1096</f>
        <v>0</v>
      </c>
      <c r="AN1074" s="479">
        <f>'a.Equipe projet'!G1096</f>
        <v>0</v>
      </c>
      <c r="AO1074" s="479">
        <f>'a.Equipe projet'!H1096</f>
        <v>0</v>
      </c>
      <c r="AP1074" s="479">
        <f>'a.Equipe projet'!I1096</f>
        <v>0</v>
      </c>
      <c r="AQ1074" s="479">
        <f>'a.Equipe projet'!J1096</f>
        <v>0</v>
      </c>
      <c r="AR1074" s="479">
        <f>'a.Equipe projet'!K1096</f>
        <v>0</v>
      </c>
      <c r="AS1074" s="479">
        <f>'a.Equipe projet'!L1096</f>
        <v>0</v>
      </c>
      <c r="AU1074" s="479">
        <f>'c.Prestataires'!D1095</f>
        <v>0</v>
      </c>
      <c r="AV1074" s="479">
        <f>'c.Prestataires'!E1095</f>
        <v>0</v>
      </c>
      <c r="AW1074" s="479">
        <f>'c.Prestataires'!F1095</f>
        <v>0</v>
      </c>
      <c r="AX1074" s="479">
        <f>'c.Prestataires'!G1095</f>
        <v>0</v>
      </c>
      <c r="AY1074" s="479">
        <f>'c.Prestataires'!H1095</f>
        <v>0</v>
      </c>
      <c r="BA1074" s="479">
        <f>'d.Points de vente&amp;récupération'!D1097</f>
        <v>0</v>
      </c>
      <c r="BB1074" s="479">
        <f>'d.Points de vente&amp;récupération'!E1097</f>
        <v>0</v>
      </c>
      <c r="BC1074" s="479">
        <f>'d.Points de vente&amp;récupération'!F1097</f>
        <v>0</v>
      </c>
      <c r="BD1074" s="479">
        <f>'d.Points de vente&amp;récupération'!G1097</f>
        <v>0</v>
      </c>
      <c r="BE1074" s="479">
        <f>'d.Points de vente&amp;récupération'!H1097</f>
        <v>0</v>
      </c>
      <c r="BF1074" s="479">
        <f>'d.Points de vente&amp;récupération'!I1097</f>
        <v>0</v>
      </c>
      <c r="BG1074" s="479">
        <f>'d.Points de vente&amp;récupération'!J1097</f>
        <v>0</v>
      </c>
      <c r="BH1074" s="479">
        <f>'d.Points de vente&amp;récupération'!K1097</f>
        <v>0</v>
      </c>
    </row>
    <row r="1075" spans="15:60">
      <c r="O1075">
        <v>1072</v>
      </c>
      <c r="P1075" t="str">
        <f>_xlfn.XLOOKUP(O1075,'1.Fiche candidature (à remplir)'!AB:AB,'1.Fiche candidature (à remplir)'!D:D)</f>
        <v xml:space="preserve">Achat de matériel audio
</v>
      </c>
      <c r="Q1075" t="str">
        <f>_xlfn.XLOOKUP(O1075,'1.Fiche candidature (à remplir)'!AB:AB,'1.Fiche candidature (à remplir)'!AC:AC)</f>
        <v>Campagne_3</v>
      </c>
      <c r="R1075" t="str">
        <f>_xlfn.XLOOKUP(O1075,'1.Fiche candidature (à remplir)'!AB:AB,'1.Fiche candidature (à remplir)'!E:E)</f>
        <v>A compléter</v>
      </c>
      <c r="S1075">
        <f>_xlfn.XLOOKUP(O1075,'1.Fiche candidature (à remplir)'!AB:AB,'1.Fiche candidature (à remplir)'!F:F)</f>
        <v>0</v>
      </c>
      <c r="T1075">
        <f>_xlfn.XLOOKUP(O1075,'1.Fiche candidature (à remplir)'!AB:AB,'1.Fiche candidature (à remplir)'!G:G)</f>
        <v>0</v>
      </c>
      <c r="U1075">
        <f>_xlfn.XLOOKUP(O1075,'1.Fiche candidature (à remplir)'!AB:AB,'1.Fiche candidature (à remplir)'!H:H)</f>
        <v>0</v>
      </c>
      <c r="V1075" t="str">
        <f>_xlfn.XLOOKUP(O1075,'1.Fiche candidature (à remplir)'!AB:AB,'1.Fiche candidature (à remplir)'!I:I)</f>
        <v>A compléter</v>
      </c>
      <c r="W1075" t="str">
        <f>_xlfn.XLOOKUP(O1075,'1.Fiche candidature (à remplir)'!AB:AB,'1.Fiche candidature (à remplir)'!L:L)</f>
        <v>A remplir</v>
      </c>
      <c r="X1075">
        <f>_xlfn.XLOOKUP(O1075,'1.Fiche candidature (à remplir)'!AB:AB,'1.Fiche candidature (à remplir)'!M:M)</f>
        <v>0</v>
      </c>
      <c r="Y1075">
        <f>_xlfn.XLOOKUP(O1075,'1.Fiche candidature (à remplir)'!AB:AB,'1.Fiche candidature (à remplir)'!N:N)</f>
        <v>0</v>
      </c>
      <c r="Z1075">
        <f>_xlfn.XLOOKUP(O1075,'1.Fiche candidature (à remplir)'!AB:AB,'1.Fiche candidature (à remplir)'!P:P)</f>
        <v>0</v>
      </c>
      <c r="AC1075" s="479">
        <f>b.Groupement!D1101</f>
        <v>0</v>
      </c>
      <c r="AD1075" s="479">
        <f>b.Groupement!E1101</f>
        <v>0</v>
      </c>
      <c r="AE1075" s="479">
        <f>b.Groupement!F1101</f>
        <v>0</v>
      </c>
      <c r="AF1075" s="479">
        <f>b.Groupement!G1101</f>
        <v>0</v>
      </c>
      <c r="AG1075" s="479">
        <f>b.Groupement!H1101</f>
        <v>0</v>
      </c>
      <c r="AH1075" s="479">
        <f>b.Groupement!I1101</f>
        <v>0</v>
      </c>
      <c r="AI1075" s="479">
        <f>b.Groupement!J1101</f>
        <v>0</v>
      </c>
      <c r="AK1075" s="479">
        <f>'a.Equipe projet'!D1097</f>
        <v>0</v>
      </c>
      <c r="AL1075" s="479">
        <f>'a.Equipe projet'!E1097</f>
        <v>0</v>
      </c>
      <c r="AM1075" s="479">
        <f>'a.Equipe projet'!F1097</f>
        <v>0</v>
      </c>
      <c r="AN1075" s="479">
        <f>'a.Equipe projet'!G1097</f>
        <v>0</v>
      </c>
      <c r="AO1075" s="479">
        <f>'a.Equipe projet'!H1097</f>
        <v>0</v>
      </c>
      <c r="AP1075" s="479">
        <f>'a.Equipe projet'!I1097</f>
        <v>0</v>
      </c>
      <c r="AQ1075" s="479">
        <f>'a.Equipe projet'!J1097</f>
        <v>0</v>
      </c>
      <c r="AR1075" s="479">
        <f>'a.Equipe projet'!K1097</f>
        <v>0</v>
      </c>
      <c r="AS1075" s="479">
        <f>'a.Equipe projet'!L1097</f>
        <v>0</v>
      </c>
      <c r="AU1075" s="479">
        <f>'c.Prestataires'!D1096</f>
        <v>0</v>
      </c>
      <c r="AV1075" s="479">
        <f>'c.Prestataires'!E1096</f>
        <v>0</v>
      </c>
      <c r="AW1075" s="479">
        <f>'c.Prestataires'!F1096</f>
        <v>0</v>
      </c>
      <c r="AX1075" s="479">
        <f>'c.Prestataires'!G1096</f>
        <v>0</v>
      </c>
      <c r="AY1075" s="479">
        <f>'c.Prestataires'!H1096</f>
        <v>0</v>
      </c>
      <c r="BA1075" s="479">
        <f>'d.Points de vente&amp;récupération'!D1098</f>
        <v>0</v>
      </c>
      <c r="BB1075" s="479">
        <f>'d.Points de vente&amp;récupération'!E1098</f>
        <v>0</v>
      </c>
      <c r="BC1075" s="479">
        <f>'d.Points de vente&amp;récupération'!F1098</f>
        <v>0</v>
      </c>
      <c r="BD1075" s="479">
        <f>'d.Points de vente&amp;récupération'!G1098</f>
        <v>0</v>
      </c>
      <c r="BE1075" s="479">
        <f>'d.Points de vente&amp;récupération'!H1098</f>
        <v>0</v>
      </c>
      <c r="BF1075" s="479">
        <f>'d.Points de vente&amp;récupération'!I1098</f>
        <v>0</v>
      </c>
      <c r="BG1075" s="479">
        <f>'d.Points de vente&amp;récupération'!J1098</f>
        <v>0</v>
      </c>
      <c r="BH1075" s="479">
        <f>'d.Points de vente&amp;récupération'!K1098</f>
        <v>0</v>
      </c>
    </row>
    <row r="1076" spans="15:60">
      <c r="O1076">
        <v>1073</v>
      </c>
      <c r="P1076" t="str">
        <f>_xlfn.XLOOKUP(O1076,'1.Fiche candidature (à remplir)'!AB:AB,'1.Fiche candidature (à remplir)'!D:D)</f>
        <v>Achat de matériel audio</v>
      </c>
      <c r="Q1076" t="str">
        <f>_xlfn.XLOOKUP(O1076,'1.Fiche candidature (à remplir)'!AB:AB,'1.Fiche candidature (à remplir)'!AC:AC)</f>
        <v>Campagne_3</v>
      </c>
      <c r="R1076" t="str">
        <f>_xlfn.XLOOKUP(O1076,'1.Fiche candidature (à remplir)'!AB:AB,'1.Fiche candidature (à remplir)'!E:E)</f>
        <v>A compléter</v>
      </c>
      <c r="S1076">
        <f>_xlfn.XLOOKUP(O1076,'1.Fiche candidature (à remplir)'!AB:AB,'1.Fiche candidature (à remplir)'!F:F)</f>
        <v>0</v>
      </c>
      <c r="T1076">
        <f>_xlfn.XLOOKUP(O1076,'1.Fiche candidature (à remplir)'!AB:AB,'1.Fiche candidature (à remplir)'!G:G)</f>
        <v>0</v>
      </c>
      <c r="U1076">
        <f>_xlfn.XLOOKUP(O1076,'1.Fiche candidature (à remplir)'!AB:AB,'1.Fiche candidature (à remplir)'!H:H)</f>
        <v>0</v>
      </c>
      <c r="V1076" t="str">
        <f>_xlfn.XLOOKUP(O1076,'1.Fiche candidature (à remplir)'!AB:AB,'1.Fiche candidature (à remplir)'!I:I)</f>
        <v>A compléter</v>
      </c>
      <c r="W1076" t="str">
        <f>_xlfn.XLOOKUP(O1076,'1.Fiche candidature (à remplir)'!AB:AB,'1.Fiche candidature (à remplir)'!L:L)</f>
        <v>A remplir</v>
      </c>
      <c r="X1076">
        <f>_xlfn.XLOOKUP(O1076,'1.Fiche candidature (à remplir)'!AB:AB,'1.Fiche candidature (à remplir)'!M:M)</f>
        <v>0</v>
      </c>
      <c r="Y1076">
        <f>_xlfn.XLOOKUP(O1076,'1.Fiche candidature (à remplir)'!AB:AB,'1.Fiche candidature (à remplir)'!N:N)</f>
        <v>0</v>
      </c>
      <c r="Z1076">
        <f>_xlfn.XLOOKUP(O1076,'1.Fiche candidature (à remplir)'!AB:AB,'1.Fiche candidature (à remplir)'!P:P)</f>
        <v>0</v>
      </c>
      <c r="AC1076" s="479">
        <f>b.Groupement!D1102</f>
        <v>0</v>
      </c>
      <c r="AD1076" s="479">
        <f>b.Groupement!E1102</f>
        <v>0</v>
      </c>
      <c r="AE1076" s="479">
        <f>b.Groupement!F1102</f>
        <v>0</v>
      </c>
      <c r="AF1076" s="479">
        <f>b.Groupement!G1102</f>
        <v>0</v>
      </c>
      <c r="AG1076" s="479">
        <f>b.Groupement!H1102</f>
        <v>0</v>
      </c>
      <c r="AH1076" s="479">
        <f>b.Groupement!I1102</f>
        <v>0</v>
      </c>
      <c r="AI1076" s="479">
        <f>b.Groupement!J1102</f>
        <v>0</v>
      </c>
      <c r="AK1076" s="479">
        <f>'a.Equipe projet'!D1098</f>
        <v>0</v>
      </c>
      <c r="AL1076" s="479">
        <f>'a.Equipe projet'!E1098</f>
        <v>0</v>
      </c>
      <c r="AM1076" s="479">
        <f>'a.Equipe projet'!F1098</f>
        <v>0</v>
      </c>
      <c r="AN1076" s="479">
        <f>'a.Equipe projet'!G1098</f>
        <v>0</v>
      </c>
      <c r="AO1076" s="479">
        <f>'a.Equipe projet'!H1098</f>
        <v>0</v>
      </c>
      <c r="AP1076" s="479">
        <f>'a.Equipe projet'!I1098</f>
        <v>0</v>
      </c>
      <c r="AQ1076" s="479">
        <f>'a.Equipe projet'!J1098</f>
        <v>0</v>
      </c>
      <c r="AR1076" s="479">
        <f>'a.Equipe projet'!K1098</f>
        <v>0</v>
      </c>
      <c r="AS1076" s="479">
        <f>'a.Equipe projet'!L1098</f>
        <v>0</v>
      </c>
      <c r="AU1076" s="479">
        <f>'c.Prestataires'!D1097</f>
        <v>0</v>
      </c>
      <c r="AV1076" s="479">
        <f>'c.Prestataires'!E1097</f>
        <v>0</v>
      </c>
      <c r="AW1076" s="479">
        <f>'c.Prestataires'!F1097</f>
        <v>0</v>
      </c>
      <c r="AX1076" s="479">
        <f>'c.Prestataires'!G1097</f>
        <v>0</v>
      </c>
      <c r="AY1076" s="479">
        <f>'c.Prestataires'!H1097</f>
        <v>0</v>
      </c>
      <c r="BA1076" s="479">
        <f>'d.Points de vente&amp;récupération'!D1099</f>
        <v>0</v>
      </c>
      <c r="BB1076" s="479">
        <f>'d.Points de vente&amp;récupération'!E1099</f>
        <v>0</v>
      </c>
      <c r="BC1076" s="479">
        <f>'d.Points de vente&amp;récupération'!F1099</f>
        <v>0</v>
      </c>
      <c r="BD1076" s="479">
        <f>'d.Points de vente&amp;récupération'!G1099</f>
        <v>0</v>
      </c>
      <c r="BE1076" s="479">
        <f>'d.Points de vente&amp;récupération'!H1099</f>
        <v>0</v>
      </c>
      <c r="BF1076" s="479">
        <f>'d.Points de vente&amp;récupération'!I1099</f>
        <v>0</v>
      </c>
      <c r="BG1076" s="479">
        <f>'d.Points de vente&amp;récupération'!J1099</f>
        <v>0</v>
      </c>
      <c r="BH1076" s="479">
        <f>'d.Points de vente&amp;récupération'!K1099</f>
        <v>0</v>
      </c>
    </row>
    <row r="1077" spans="15:60">
      <c r="O1077">
        <v>1074</v>
      </c>
      <c r="P1077" t="str">
        <f>_xlfn.XLOOKUP(O1077,'1.Fiche candidature (à remplir)'!AB:AB,'1.Fiche candidature (à remplir)'!D:D)</f>
        <v>Achat de matériel audio</v>
      </c>
      <c r="Q1077" t="str">
        <f>_xlfn.XLOOKUP(O1077,'1.Fiche candidature (à remplir)'!AB:AB,'1.Fiche candidature (à remplir)'!AC:AC)</f>
        <v>Campagne_3</v>
      </c>
      <c r="R1077" t="str">
        <f>_xlfn.XLOOKUP(O1077,'1.Fiche candidature (à remplir)'!AB:AB,'1.Fiche candidature (à remplir)'!E:E)</f>
        <v>A compléter</v>
      </c>
      <c r="S1077">
        <f>_xlfn.XLOOKUP(O1077,'1.Fiche candidature (à remplir)'!AB:AB,'1.Fiche candidature (à remplir)'!F:F)</f>
        <v>0</v>
      </c>
      <c r="T1077">
        <f>_xlfn.XLOOKUP(O1077,'1.Fiche candidature (à remplir)'!AB:AB,'1.Fiche candidature (à remplir)'!G:G)</f>
        <v>0</v>
      </c>
      <c r="U1077">
        <f>_xlfn.XLOOKUP(O1077,'1.Fiche candidature (à remplir)'!AB:AB,'1.Fiche candidature (à remplir)'!H:H)</f>
        <v>0</v>
      </c>
      <c r="V1077" t="str">
        <f>_xlfn.XLOOKUP(O1077,'1.Fiche candidature (à remplir)'!AB:AB,'1.Fiche candidature (à remplir)'!I:I)</f>
        <v>A compléter</v>
      </c>
      <c r="W1077" t="str">
        <f>_xlfn.XLOOKUP(O1077,'1.Fiche candidature (à remplir)'!AB:AB,'1.Fiche candidature (à remplir)'!L:L)</f>
        <v>A remplir</v>
      </c>
      <c r="X1077">
        <f>_xlfn.XLOOKUP(O1077,'1.Fiche candidature (à remplir)'!AB:AB,'1.Fiche candidature (à remplir)'!M:M)</f>
        <v>0</v>
      </c>
      <c r="Y1077">
        <f>_xlfn.XLOOKUP(O1077,'1.Fiche candidature (à remplir)'!AB:AB,'1.Fiche candidature (à remplir)'!N:N)</f>
        <v>0</v>
      </c>
      <c r="Z1077">
        <f>_xlfn.XLOOKUP(O1077,'1.Fiche candidature (à remplir)'!AB:AB,'1.Fiche candidature (à remplir)'!P:P)</f>
        <v>0</v>
      </c>
      <c r="AC1077" s="479">
        <f>b.Groupement!D1103</f>
        <v>0</v>
      </c>
      <c r="AD1077" s="479">
        <f>b.Groupement!E1103</f>
        <v>0</v>
      </c>
      <c r="AE1077" s="479">
        <f>b.Groupement!F1103</f>
        <v>0</v>
      </c>
      <c r="AF1077" s="479">
        <f>b.Groupement!G1103</f>
        <v>0</v>
      </c>
      <c r="AG1077" s="479">
        <f>b.Groupement!H1103</f>
        <v>0</v>
      </c>
      <c r="AH1077" s="479">
        <f>b.Groupement!I1103</f>
        <v>0</v>
      </c>
      <c r="AI1077" s="479">
        <f>b.Groupement!J1103</f>
        <v>0</v>
      </c>
      <c r="AK1077" s="479">
        <f>'a.Equipe projet'!D1099</f>
        <v>0</v>
      </c>
      <c r="AL1077" s="479">
        <f>'a.Equipe projet'!E1099</f>
        <v>0</v>
      </c>
      <c r="AM1077" s="479">
        <f>'a.Equipe projet'!F1099</f>
        <v>0</v>
      </c>
      <c r="AN1077" s="479">
        <f>'a.Equipe projet'!G1099</f>
        <v>0</v>
      </c>
      <c r="AO1077" s="479">
        <f>'a.Equipe projet'!H1099</f>
        <v>0</v>
      </c>
      <c r="AP1077" s="479">
        <f>'a.Equipe projet'!I1099</f>
        <v>0</v>
      </c>
      <c r="AQ1077" s="479">
        <f>'a.Equipe projet'!J1099</f>
        <v>0</v>
      </c>
      <c r="AR1077" s="479">
        <f>'a.Equipe projet'!K1099</f>
        <v>0</v>
      </c>
      <c r="AS1077" s="479">
        <f>'a.Equipe projet'!L1099</f>
        <v>0</v>
      </c>
      <c r="AU1077" s="479">
        <f>'c.Prestataires'!D1098</f>
        <v>0</v>
      </c>
      <c r="AV1077" s="479">
        <f>'c.Prestataires'!E1098</f>
        <v>0</v>
      </c>
      <c r="AW1077" s="479">
        <f>'c.Prestataires'!F1098</f>
        <v>0</v>
      </c>
      <c r="AX1077" s="479">
        <f>'c.Prestataires'!G1098</f>
        <v>0</v>
      </c>
      <c r="AY1077" s="479">
        <f>'c.Prestataires'!H1098</f>
        <v>0</v>
      </c>
      <c r="BA1077" s="479">
        <f>'d.Points de vente&amp;récupération'!D1100</f>
        <v>0</v>
      </c>
      <c r="BB1077" s="479">
        <f>'d.Points de vente&amp;récupération'!E1100</f>
        <v>0</v>
      </c>
      <c r="BC1077" s="479">
        <f>'d.Points de vente&amp;récupération'!F1100</f>
        <v>0</v>
      </c>
      <c r="BD1077" s="479">
        <f>'d.Points de vente&amp;récupération'!G1100</f>
        <v>0</v>
      </c>
      <c r="BE1077" s="479">
        <f>'d.Points de vente&amp;récupération'!H1100</f>
        <v>0</v>
      </c>
      <c r="BF1077" s="479">
        <f>'d.Points de vente&amp;récupération'!I1100</f>
        <v>0</v>
      </c>
      <c r="BG1077" s="479">
        <f>'d.Points de vente&amp;récupération'!J1100</f>
        <v>0</v>
      </c>
      <c r="BH1077" s="479">
        <f>'d.Points de vente&amp;récupération'!K1100</f>
        <v>0</v>
      </c>
    </row>
    <row r="1078" spans="15:60">
      <c r="O1078">
        <v>1075</v>
      </c>
      <c r="P1078" t="str">
        <f>_xlfn.XLOOKUP(O1078,'1.Fiche candidature (à remplir)'!AB:AB,'1.Fiche candidature (à remplir)'!D:D)</f>
        <v>Achat de matériel audio</v>
      </c>
      <c r="Q1078" t="str">
        <f>_xlfn.XLOOKUP(O1078,'1.Fiche candidature (à remplir)'!AB:AB,'1.Fiche candidature (à remplir)'!AC:AC)</f>
        <v>Campagne_3</v>
      </c>
      <c r="R1078" t="str">
        <f>_xlfn.XLOOKUP(O1078,'1.Fiche candidature (à remplir)'!AB:AB,'1.Fiche candidature (à remplir)'!E:E)</f>
        <v>A compléter</v>
      </c>
      <c r="S1078">
        <f>_xlfn.XLOOKUP(O1078,'1.Fiche candidature (à remplir)'!AB:AB,'1.Fiche candidature (à remplir)'!F:F)</f>
        <v>0</v>
      </c>
      <c r="T1078">
        <f>_xlfn.XLOOKUP(O1078,'1.Fiche candidature (à remplir)'!AB:AB,'1.Fiche candidature (à remplir)'!G:G)</f>
        <v>0</v>
      </c>
      <c r="U1078">
        <f>_xlfn.XLOOKUP(O1078,'1.Fiche candidature (à remplir)'!AB:AB,'1.Fiche candidature (à remplir)'!H:H)</f>
        <v>0</v>
      </c>
      <c r="V1078" t="str">
        <f>_xlfn.XLOOKUP(O1078,'1.Fiche candidature (à remplir)'!AB:AB,'1.Fiche candidature (à remplir)'!I:I)</f>
        <v>A compléter</v>
      </c>
      <c r="W1078" t="str">
        <f>_xlfn.XLOOKUP(O1078,'1.Fiche candidature (à remplir)'!AB:AB,'1.Fiche candidature (à remplir)'!L:L)</f>
        <v>A remplir</v>
      </c>
      <c r="X1078">
        <f>_xlfn.XLOOKUP(O1078,'1.Fiche candidature (à remplir)'!AB:AB,'1.Fiche candidature (à remplir)'!M:M)</f>
        <v>0</v>
      </c>
      <c r="Y1078">
        <f>_xlfn.XLOOKUP(O1078,'1.Fiche candidature (à remplir)'!AB:AB,'1.Fiche candidature (à remplir)'!N:N)</f>
        <v>0</v>
      </c>
      <c r="Z1078">
        <f>_xlfn.XLOOKUP(O1078,'1.Fiche candidature (à remplir)'!AB:AB,'1.Fiche candidature (à remplir)'!P:P)</f>
        <v>0</v>
      </c>
      <c r="AC1078" s="479">
        <f>b.Groupement!D1104</f>
        <v>0</v>
      </c>
      <c r="AD1078" s="479">
        <f>b.Groupement!E1104</f>
        <v>0</v>
      </c>
      <c r="AE1078" s="479">
        <f>b.Groupement!F1104</f>
        <v>0</v>
      </c>
      <c r="AF1078" s="479">
        <f>b.Groupement!G1104</f>
        <v>0</v>
      </c>
      <c r="AG1078" s="479">
        <f>b.Groupement!H1104</f>
        <v>0</v>
      </c>
      <c r="AH1078" s="479">
        <f>b.Groupement!I1104</f>
        <v>0</v>
      </c>
      <c r="AI1078" s="479">
        <f>b.Groupement!J1104</f>
        <v>0</v>
      </c>
      <c r="AK1078" s="479">
        <f>'a.Equipe projet'!D1100</f>
        <v>0</v>
      </c>
      <c r="AL1078" s="479">
        <f>'a.Equipe projet'!E1100</f>
        <v>0</v>
      </c>
      <c r="AM1078" s="479">
        <f>'a.Equipe projet'!F1100</f>
        <v>0</v>
      </c>
      <c r="AN1078" s="479">
        <f>'a.Equipe projet'!G1100</f>
        <v>0</v>
      </c>
      <c r="AO1078" s="479">
        <f>'a.Equipe projet'!H1100</f>
        <v>0</v>
      </c>
      <c r="AP1078" s="479">
        <f>'a.Equipe projet'!I1100</f>
        <v>0</v>
      </c>
      <c r="AQ1078" s="479">
        <f>'a.Equipe projet'!J1100</f>
        <v>0</v>
      </c>
      <c r="AR1078" s="479">
        <f>'a.Equipe projet'!K1100</f>
        <v>0</v>
      </c>
      <c r="AS1078" s="479">
        <f>'a.Equipe projet'!L1100</f>
        <v>0</v>
      </c>
      <c r="AU1078" s="479">
        <f>'c.Prestataires'!D1099</f>
        <v>0</v>
      </c>
      <c r="AV1078" s="479">
        <f>'c.Prestataires'!E1099</f>
        <v>0</v>
      </c>
      <c r="AW1078" s="479">
        <f>'c.Prestataires'!F1099</f>
        <v>0</v>
      </c>
      <c r="AX1078" s="479">
        <f>'c.Prestataires'!G1099</f>
        <v>0</v>
      </c>
      <c r="AY1078" s="479">
        <f>'c.Prestataires'!H1099</f>
        <v>0</v>
      </c>
      <c r="BA1078" s="479">
        <f>'d.Points de vente&amp;récupération'!D1101</f>
        <v>0</v>
      </c>
      <c r="BB1078" s="479">
        <f>'d.Points de vente&amp;récupération'!E1101</f>
        <v>0</v>
      </c>
      <c r="BC1078" s="479">
        <f>'d.Points de vente&amp;récupération'!F1101</f>
        <v>0</v>
      </c>
      <c r="BD1078" s="479">
        <f>'d.Points de vente&amp;récupération'!G1101</f>
        <v>0</v>
      </c>
      <c r="BE1078" s="479">
        <f>'d.Points de vente&amp;récupération'!H1101</f>
        <v>0</v>
      </c>
      <c r="BF1078" s="479">
        <f>'d.Points de vente&amp;récupération'!I1101</f>
        <v>0</v>
      </c>
      <c r="BG1078" s="479">
        <f>'d.Points de vente&amp;récupération'!J1101</f>
        <v>0</v>
      </c>
      <c r="BH1078" s="479">
        <f>'d.Points de vente&amp;récupération'!K1101</f>
        <v>0</v>
      </c>
    </row>
    <row r="1079" spans="15:60">
      <c r="O1079">
        <v>1076</v>
      </c>
      <c r="P1079" t="str">
        <f>_xlfn.XLOOKUP(O1079,'1.Fiche candidature (à remplir)'!AB:AB,'1.Fiche candidature (à remplir)'!D:D)</f>
        <v>Achat de matériel audio</v>
      </c>
      <c r="Q1079" t="str">
        <f>_xlfn.XLOOKUP(O1079,'1.Fiche candidature (à remplir)'!AB:AB,'1.Fiche candidature (à remplir)'!AC:AC)</f>
        <v>Campagne_3</v>
      </c>
      <c r="R1079" t="str">
        <f>_xlfn.XLOOKUP(O1079,'1.Fiche candidature (à remplir)'!AB:AB,'1.Fiche candidature (à remplir)'!E:E)</f>
        <v>A compléter</v>
      </c>
      <c r="S1079">
        <f>_xlfn.XLOOKUP(O1079,'1.Fiche candidature (à remplir)'!AB:AB,'1.Fiche candidature (à remplir)'!F:F)</f>
        <v>0</v>
      </c>
      <c r="T1079">
        <f>_xlfn.XLOOKUP(O1079,'1.Fiche candidature (à remplir)'!AB:AB,'1.Fiche candidature (à remplir)'!G:G)</f>
        <v>0</v>
      </c>
      <c r="U1079">
        <f>_xlfn.XLOOKUP(O1079,'1.Fiche candidature (à remplir)'!AB:AB,'1.Fiche candidature (à remplir)'!H:H)</f>
        <v>0</v>
      </c>
      <c r="V1079" t="str">
        <f>_xlfn.XLOOKUP(O1079,'1.Fiche candidature (à remplir)'!AB:AB,'1.Fiche candidature (à remplir)'!I:I)</f>
        <v>A compléter</v>
      </c>
      <c r="W1079" t="str">
        <f>_xlfn.XLOOKUP(O1079,'1.Fiche candidature (à remplir)'!AB:AB,'1.Fiche candidature (à remplir)'!L:L)</f>
        <v>A remplir</v>
      </c>
      <c r="X1079">
        <f>_xlfn.XLOOKUP(O1079,'1.Fiche candidature (à remplir)'!AB:AB,'1.Fiche candidature (à remplir)'!M:M)</f>
        <v>0</v>
      </c>
      <c r="Y1079">
        <f>_xlfn.XLOOKUP(O1079,'1.Fiche candidature (à remplir)'!AB:AB,'1.Fiche candidature (à remplir)'!N:N)</f>
        <v>0</v>
      </c>
      <c r="Z1079">
        <f>_xlfn.XLOOKUP(O1079,'1.Fiche candidature (à remplir)'!AB:AB,'1.Fiche candidature (à remplir)'!P:P)</f>
        <v>0</v>
      </c>
      <c r="AC1079" s="479">
        <f>b.Groupement!D1105</f>
        <v>0</v>
      </c>
      <c r="AD1079" s="479">
        <f>b.Groupement!E1105</f>
        <v>0</v>
      </c>
      <c r="AE1079" s="479">
        <f>b.Groupement!F1105</f>
        <v>0</v>
      </c>
      <c r="AF1079" s="479">
        <f>b.Groupement!G1105</f>
        <v>0</v>
      </c>
      <c r="AG1079" s="479">
        <f>b.Groupement!H1105</f>
        <v>0</v>
      </c>
      <c r="AH1079" s="479">
        <f>b.Groupement!I1105</f>
        <v>0</v>
      </c>
      <c r="AI1079" s="479">
        <f>b.Groupement!J1105</f>
        <v>0</v>
      </c>
      <c r="AK1079" s="479">
        <f>'a.Equipe projet'!D1101</f>
        <v>0</v>
      </c>
      <c r="AL1079" s="479">
        <f>'a.Equipe projet'!E1101</f>
        <v>0</v>
      </c>
      <c r="AM1079" s="479">
        <f>'a.Equipe projet'!F1101</f>
        <v>0</v>
      </c>
      <c r="AN1079" s="479">
        <f>'a.Equipe projet'!G1101</f>
        <v>0</v>
      </c>
      <c r="AO1079" s="479">
        <f>'a.Equipe projet'!H1101</f>
        <v>0</v>
      </c>
      <c r="AP1079" s="479">
        <f>'a.Equipe projet'!I1101</f>
        <v>0</v>
      </c>
      <c r="AQ1079" s="479">
        <f>'a.Equipe projet'!J1101</f>
        <v>0</v>
      </c>
      <c r="AR1079" s="479">
        <f>'a.Equipe projet'!K1101</f>
        <v>0</v>
      </c>
      <c r="AS1079" s="479">
        <f>'a.Equipe projet'!L1101</f>
        <v>0</v>
      </c>
      <c r="AU1079" s="479">
        <f>'c.Prestataires'!D1100</f>
        <v>0</v>
      </c>
      <c r="AV1079" s="479">
        <f>'c.Prestataires'!E1100</f>
        <v>0</v>
      </c>
      <c r="AW1079" s="479">
        <f>'c.Prestataires'!F1100</f>
        <v>0</v>
      </c>
      <c r="AX1079" s="479">
        <f>'c.Prestataires'!G1100</f>
        <v>0</v>
      </c>
      <c r="AY1079" s="479">
        <f>'c.Prestataires'!H1100</f>
        <v>0</v>
      </c>
      <c r="BA1079" s="479">
        <f>'d.Points de vente&amp;récupération'!D1102</f>
        <v>0</v>
      </c>
      <c r="BB1079" s="479">
        <f>'d.Points de vente&amp;récupération'!E1102</f>
        <v>0</v>
      </c>
      <c r="BC1079" s="479">
        <f>'d.Points de vente&amp;récupération'!F1102</f>
        <v>0</v>
      </c>
      <c r="BD1079" s="479">
        <f>'d.Points de vente&amp;récupération'!G1102</f>
        <v>0</v>
      </c>
      <c r="BE1079" s="479">
        <f>'d.Points de vente&amp;récupération'!H1102</f>
        <v>0</v>
      </c>
      <c r="BF1079" s="479">
        <f>'d.Points de vente&amp;récupération'!I1102</f>
        <v>0</v>
      </c>
      <c r="BG1079" s="479">
        <f>'d.Points de vente&amp;récupération'!J1102</f>
        <v>0</v>
      </c>
      <c r="BH1079" s="479">
        <f>'d.Points de vente&amp;récupération'!K1102</f>
        <v>0</v>
      </c>
    </row>
    <row r="1080" spans="15:60">
      <c r="O1080">
        <v>1077</v>
      </c>
      <c r="P1080" t="str">
        <f>_xlfn.XLOOKUP(O1080,'1.Fiche candidature (à remplir)'!AB:AB,'1.Fiche candidature (à remplir)'!D:D)</f>
        <v xml:space="preserve">Achat de matériel vidéo
</v>
      </c>
      <c r="Q1080" t="str">
        <f>_xlfn.XLOOKUP(O1080,'1.Fiche candidature (à remplir)'!AB:AB,'1.Fiche candidature (à remplir)'!AC:AC)</f>
        <v>Campagne_3</v>
      </c>
      <c r="R1080" t="str">
        <f>_xlfn.XLOOKUP(O1080,'1.Fiche candidature (à remplir)'!AB:AB,'1.Fiche candidature (à remplir)'!E:E)</f>
        <v>A compléter</v>
      </c>
      <c r="S1080">
        <f>_xlfn.XLOOKUP(O1080,'1.Fiche candidature (à remplir)'!AB:AB,'1.Fiche candidature (à remplir)'!F:F)</f>
        <v>0</v>
      </c>
      <c r="T1080">
        <f>_xlfn.XLOOKUP(O1080,'1.Fiche candidature (à remplir)'!AB:AB,'1.Fiche candidature (à remplir)'!G:G)</f>
        <v>0</v>
      </c>
      <c r="U1080">
        <f>_xlfn.XLOOKUP(O1080,'1.Fiche candidature (à remplir)'!AB:AB,'1.Fiche candidature (à remplir)'!H:H)</f>
        <v>0</v>
      </c>
      <c r="V1080" t="str">
        <f>_xlfn.XLOOKUP(O1080,'1.Fiche candidature (à remplir)'!AB:AB,'1.Fiche candidature (à remplir)'!I:I)</f>
        <v>A compléter</v>
      </c>
      <c r="W1080" t="str">
        <f>_xlfn.XLOOKUP(O1080,'1.Fiche candidature (à remplir)'!AB:AB,'1.Fiche candidature (à remplir)'!L:L)</f>
        <v>A remplir</v>
      </c>
      <c r="X1080">
        <f>_xlfn.XLOOKUP(O1080,'1.Fiche candidature (à remplir)'!AB:AB,'1.Fiche candidature (à remplir)'!M:M)</f>
        <v>0</v>
      </c>
      <c r="Y1080">
        <f>_xlfn.XLOOKUP(O1080,'1.Fiche candidature (à remplir)'!AB:AB,'1.Fiche candidature (à remplir)'!N:N)</f>
        <v>0</v>
      </c>
      <c r="Z1080">
        <f>_xlfn.XLOOKUP(O1080,'1.Fiche candidature (à remplir)'!AB:AB,'1.Fiche candidature (à remplir)'!P:P)</f>
        <v>0</v>
      </c>
      <c r="AC1080" s="479">
        <f>b.Groupement!D1106</f>
        <v>0</v>
      </c>
      <c r="AD1080" s="479">
        <f>b.Groupement!E1106</f>
        <v>0</v>
      </c>
      <c r="AE1080" s="479">
        <f>b.Groupement!F1106</f>
        <v>0</v>
      </c>
      <c r="AF1080" s="479">
        <f>b.Groupement!G1106</f>
        <v>0</v>
      </c>
      <c r="AG1080" s="479">
        <f>b.Groupement!H1106</f>
        <v>0</v>
      </c>
      <c r="AH1080" s="479">
        <f>b.Groupement!I1106</f>
        <v>0</v>
      </c>
      <c r="AI1080" s="479">
        <f>b.Groupement!J1106</f>
        <v>0</v>
      </c>
      <c r="AK1080" s="479">
        <f>'a.Equipe projet'!D1102</f>
        <v>0</v>
      </c>
      <c r="AL1080" s="479">
        <f>'a.Equipe projet'!E1102</f>
        <v>0</v>
      </c>
      <c r="AM1080" s="479">
        <f>'a.Equipe projet'!F1102</f>
        <v>0</v>
      </c>
      <c r="AN1080" s="479">
        <f>'a.Equipe projet'!G1102</f>
        <v>0</v>
      </c>
      <c r="AO1080" s="479">
        <f>'a.Equipe projet'!H1102</f>
        <v>0</v>
      </c>
      <c r="AP1080" s="479">
        <f>'a.Equipe projet'!I1102</f>
        <v>0</v>
      </c>
      <c r="AQ1080" s="479">
        <f>'a.Equipe projet'!J1102</f>
        <v>0</v>
      </c>
      <c r="AR1080" s="479">
        <f>'a.Equipe projet'!K1102</f>
        <v>0</v>
      </c>
      <c r="AS1080" s="479">
        <f>'a.Equipe projet'!L1102</f>
        <v>0</v>
      </c>
      <c r="AU1080" s="479">
        <f>'c.Prestataires'!D1101</f>
        <v>0</v>
      </c>
      <c r="AV1080" s="479">
        <f>'c.Prestataires'!E1101</f>
        <v>0</v>
      </c>
      <c r="AW1080" s="479">
        <f>'c.Prestataires'!F1101</f>
        <v>0</v>
      </c>
      <c r="AX1080" s="479">
        <f>'c.Prestataires'!G1101</f>
        <v>0</v>
      </c>
      <c r="AY1080" s="479">
        <f>'c.Prestataires'!H1101</f>
        <v>0</v>
      </c>
      <c r="BA1080" s="479">
        <f>'d.Points de vente&amp;récupération'!D1103</f>
        <v>0</v>
      </c>
      <c r="BB1080" s="479">
        <f>'d.Points de vente&amp;récupération'!E1103</f>
        <v>0</v>
      </c>
      <c r="BC1080" s="479">
        <f>'d.Points de vente&amp;récupération'!F1103</f>
        <v>0</v>
      </c>
      <c r="BD1080" s="479">
        <f>'d.Points de vente&amp;récupération'!G1103</f>
        <v>0</v>
      </c>
      <c r="BE1080" s="479">
        <f>'d.Points de vente&amp;récupération'!H1103</f>
        <v>0</v>
      </c>
      <c r="BF1080" s="479">
        <f>'d.Points de vente&amp;récupération'!I1103</f>
        <v>0</v>
      </c>
      <c r="BG1080" s="479">
        <f>'d.Points de vente&amp;récupération'!J1103</f>
        <v>0</v>
      </c>
      <c r="BH1080" s="479">
        <f>'d.Points de vente&amp;récupération'!K1103</f>
        <v>0</v>
      </c>
    </row>
    <row r="1081" spans="15:60">
      <c r="O1081">
        <v>1078</v>
      </c>
      <c r="P1081" t="str">
        <f>_xlfn.XLOOKUP(O1081,'1.Fiche candidature (à remplir)'!AB:AB,'1.Fiche candidature (à remplir)'!D:D)</f>
        <v>Achat de matériel vidéo</v>
      </c>
      <c r="Q1081" t="str">
        <f>_xlfn.XLOOKUP(O1081,'1.Fiche candidature (à remplir)'!AB:AB,'1.Fiche candidature (à remplir)'!AC:AC)</f>
        <v>Campagne_3</v>
      </c>
      <c r="R1081" t="str">
        <f>_xlfn.XLOOKUP(O1081,'1.Fiche candidature (à remplir)'!AB:AB,'1.Fiche candidature (à remplir)'!E:E)</f>
        <v>A compléter</v>
      </c>
      <c r="S1081">
        <f>_xlfn.XLOOKUP(O1081,'1.Fiche candidature (à remplir)'!AB:AB,'1.Fiche candidature (à remplir)'!F:F)</f>
        <v>0</v>
      </c>
      <c r="T1081">
        <f>_xlfn.XLOOKUP(O1081,'1.Fiche candidature (à remplir)'!AB:AB,'1.Fiche candidature (à remplir)'!G:G)</f>
        <v>0</v>
      </c>
      <c r="U1081">
        <f>_xlfn.XLOOKUP(O1081,'1.Fiche candidature (à remplir)'!AB:AB,'1.Fiche candidature (à remplir)'!H:H)</f>
        <v>0</v>
      </c>
      <c r="V1081" t="str">
        <f>_xlfn.XLOOKUP(O1081,'1.Fiche candidature (à remplir)'!AB:AB,'1.Fiche candidature (à remplir)'!I:I)</f>
        <v>A compléter</v>
      </c>
      <c r="W1081" t="str">
        <f>_xlfn.XLOOKUP(O1081,'1.Fiche candidature (à remplir)'!AB:AB,'1.Fiche candidature (à remplir)'!L:L)</f>
        <v>A remplir</v>
      </c>
      <c r="X1081">
        <f>_xlfn.XLOOKUP(O1081,'1.Fiche candidature (à remplir)'!AB:AB,'1.Fiche candidature (à remplir)'!M:M)</f>
        <v>0</v>
      </c>
      <c r="Y1081">
        <f>_xlfn.XLOOKUP(O1081,'1.Fiche candidature (à remplir)'!AB:AB,'1.Fiche candidature (à remplir)'!N:N)</f>
        <v>0</v>
      </c>
      <c r="Z1081">
        <f>_xlfn.XLOOKUP(O1081,'1.Fiche candidature (à remplir)'!AB:AB,'1.Fiche candidature (à remplir)'!P:P)</f>
        <v>0</v>
      </c>
      <c r="AC1081" s="479">
        <f>b.Groupement!D1107</f>
        <v>0</v>
      </c>
      <c r="AD1081" s="479">
        <f>b.Groupement!E1107</f>
        <v>0</v>
      </c>
      <c r="AE1081" s="479">
        <f>b.Groupement!F1107</f>
        <v>0</v>
      </c>
      <c r="AF1081" s="479">
        <f>b.Groupement!G1107</f>
        <v>0</v>
      </c>
      <c r="AG1081" s="479">
        <f>b.Groupement!H1107</f>
        <v>0</v>
      </c>
      <c r="AH1081" s="479">
        <f>b.Groupement!I1107</f>
        <v>0</v>
      </c>
      <c r="AI1081" s="479">
        <f>b.Groupement!J1107</f>
        <v>0</v>
      </c>
      <c r="AK1081" s="479">
        <f>'a.Equipe projet'!D1103</f>
        <v>0</v>
      </c>
      <c r="AL1081" s="479">
        <f>'a.Equipe projet'!E1103</f>
        <v>0</v>
      </c>
      <c r="AM1081" s="479">
        <f>'a.Equipe projet'!F1103</f>
        <v>0</v>
      </c>
      <c r="AN1081" s="479">
        <f>'a.Equipe projet'!G1103</f>
        <v>0</v>
      </c>
      <c r="AO1081" s="479">
        <f>'a.Equipe projet'!H1103</f>
        <v>0</v>
      </c>
      <c r="AP1081" s="479">
        <f>'a.Equipe projet'!I1103</f>
        <v>0</v>
      </c>
      <c r="AQ1081" s="479">
        <f>'a.Equipe projet'!J1103</f>
        <v>0</v>
      </c>
      <c r="AR1081" s="479">
        <f>'a.Equipe projet'!K1103</f>
        <v>0</v>
      </c>
      <c r="AS1081" s="479">
        <f>'a.Equipe projet'!L1103</f>
        <v>0</v>
      </c>
      <c r="AU1081" s="479">
        <f>'c.Prestataires'!D1102</f>
        <v>0</v>
      </c>
      <c r="AV1081" s="479">
        <f>'c.Prestataires'!E1102</f>
        <v>0</v>
      </c>
      <c r="AW1081" s="479">
        <f>'c.Prestataires'!F1102</f>
        <v>0</v>
      </c>
      <c r="AX1081" s="479">
        <f>'c.Prestataires'!G1102</f>
        <v>0</v>
      </c>
      <c r="AY1081" s="479">
        <f>'c.Prestataires'!H1102</f>
        <v>0</v>
      </c>
      <c r="BA1081" s="479">
        <f>'d.Points de vente&amp;récupération'!D1104</f>
        <v>0</v>
      </c>
      <c r="BB1081" s="479">
        <f>'d.Points de vente&amp;récupération'!E1104</f>
        <v>0</v>
      </c>
      <c r="BC1081" s="479">
        <f>'d.Points de vente&amp;récupération'!F1104</f>
        <v>0</v>
      </c>
      <c r="BD1081" s="479">
        <f>'d.Points de vente&amp;récupération'!G1104</f>
        <v>0</v>
      </c>
      <c r="BE1081" s="479">
        <f>'d.Points de vente&amp;récupération'!H1104</f>
        <v>0</v>
      </c>
      <c r="BF1081" s="479">
        <f>'d.Points de vente&amp;récupération'!I1104</f>
        <v>0</v>
      </c>
      <c r="BG1081" s="479">
        <f>'d.Points de vente&amp;récupération'!J1104</f>
        <v>0</v>
      </c>
      <c r="BH1081" s="479">
        <f>'d.Points de vente&amp;récupération'!K1104</f>
        <v>0</v>
      </c>
    </row>
    <row r="1082" spans="15:60">
      <c r="O1082">
        <v>1079</v>
      </c>
      <c r="P1082" t="str">
        <f>_xlfn.XLOOKUP(O1082,'1.Fiche candidature (à remplir)'!AB:AB,'1.Fiche candidature (à remplir)'!D:D)</f>
        <v>Achat de matériel vidéo</v>
      </c>
      <c r="Q1082" t="str">
        <f>_xlfn.XLOOKUP(O1082,'1.Fiche candidature (à remplir)'!AB:AB,'1.Fiche candidature (à remplir)'!AC:AC)</f>
        <v>Campagne_3</v>
      </c>
      <c r="R1082" t="str">
        <f>_xlfn.XLOOKUP(O1082,'1.Fiche candidature (à remplir)'!AB:AB,'1.Fiche candidature (à remplir)'!E:E)</f>
        <v>A compléter</v>
      </c>
      <c r="S1082">
        <f>_xlfn.XLOOKUP(O1082,'1.Fiche candidature (à remplir)'!AB:AB,'1.Fiche candidature (à remplir)'!F:F)</f>
        <v>0</v>
      </c>
      <c r="T1082">
        <f>_xlfn.XLOOKUP(O1082,'1.Fiche candidature (à remplir)'!AB:AB,'1.Fiche candidature (à remplir)'!G:G)</f>
        <v>0</v>
      </c>
      <c r="U1082">
        <f>_xlfn.XLOOKUP(O1082,'1.Fiche candidature (à remplir)'!AB:AB,'1.Fiche candidature (à remplir)'!H:H)</f>
        <v>0</v>
      </c>
      <c r="V1082" t="str">
        <f>_xlfn.XLOOKUP(O1082,'1.Fiche candidature (à remplir)'!AB:AB,'1.Fiche candidature (à remplir)'!I:I)</f>
        <v>A compléter</v>
      </c>
      <c r="W1082" t="str">
        <f>_xlfn.XLOOKUP(O1082,'1.Fiche candidature (à remplir)'!AB:AB,'1.Fiche candidature (à remplir)'!L:L)</f>
        <v>A remplir</v>
      </c>
      <c r="X1082">
        <f>_xlfn.XLOOKUP(O1082,'1.Fiche candidature (à remplir)'!AB:AB,'1.Fiche candidature (à remplir)'!M:M)</f>
        <v>0</v>
      </c>
      <c r="Y1082">
        <f>_xlfn.XLOOKUP(O1082,'1.Fiche candidature (à remplir)'!AB:AB,'1.Fiche candidature (à remplir)'!N:N)</f>
        <v>0</v>
      </c>
      <c r="Z1082">
        <f>_xlfn.XLOOKUP(O1082,'1.Fiche candidature (à remplir)'!AB:AB,'1.Fiche candidature (à remplir)'!P:P)</f>
        <v>0</v>
      </c>
      <c r="AC1082" s="479">
        <f>b.Groupement!D1108</f>
        <v>0</v>
      </c>
      <c r="AD1082" s="479">
        <f>b.Groupement!E1108</f>
        <v>0</v>
      </c>
      <c r="AE1082" s="479">
        <f>b.Groupement!F1108</f>
        <v>0</v>
      </c>
      <c r="AF1082" s="479">
        <f>b.Groupement!G1108</f>
        <v>0</v>
      </c>
      <c r="AG1082" s="479">
        <f>b.Groupement!H1108</f>
        <v>0</v>
      </c>
      <c r="AH1082" s="479">
        <f>b.Groupement!I1108</f>
        <v>0</v>
      </c>
      <c r="AI1082" s="479">
        <f>b.Groupement!J1108</f>
        <v>0</v>
      </c>
      <c r="AK1082" s="479">
        <f>'a.Equipe projet'!D1104</f>
        <v>0</v>
      </c>
      <c r="AL1082" s="479">
        <f>'a.Equipe projet'!E1104</f>
        <v>0</v>
      </c>
      <c r="AM1082" s="479">
        <f>'a.Equipe projet'!F1104</f>
        <v>0</v>
      </c>
      <c r="AN1082" s="479">
        <f>'a.Equipe projet'!G1104</f>
        <v>0</v>
      </c>
      <c r="AO1082" s="479">
        <f>'a.Equipe projet'!H1104</f>
        <v>0</v>
      </c>
      <c r="AP1082" s="479">
        <f>'a.Equipe projet'!I1104</f>
        <v>0</v>
      </c>
      <c r="AQ1082" s="479">
        <f>'a.Equipe projet'!J1104</f>
        <v>0</v>
      </c>
      <c r="AR1082" s="479">
        <f>'a.Equipe projet'!K1104</f>
        <v>0</v>
      </c>
      <c r="AS1082" s="479">
        <f>'a.Equipe projet'!L1104</f>
        <v>0</v>
      </c>
      <c r="AU1082" s="479">
        <f>'c.Prestataires'!D1103</f>
        <v>0</v>
      </c>
      <c r="AV1082" s="479">
        <f>'c.Prestataires'!E1103</f>
        <v>0</v>
      </c>
      <c r="AW1082" s="479">
        <f>'c.Prestataires'!F1103</f>
        <v>0</v>
      </c>
      <c r="AX1082" s="479">
        <f>'c.Prestataires'!G1103</f>
        <v>0</v>
      </c>
      <c r="AY1082" s="479">
        <f>'c.Prestataires'!H1103</f>
        <v>0</v>
      </c>
      <c r="BA1082" s="479">
        <f>'d.Points de vente&amp;récupération'!D1105</f>
        <v>0</v>
      </c>
      <c r="BB1082" s="479">
        <f>'d.Points de vente&amp;récupération'!E1105</f>
        <v>0</v>
      </c>
      <c r="BC1082" s="479">
        <f>'d.Points de vente&amp;récupération'!F1105</f>
        <v>0</v>
      </c>
      <c r="BD1082" s="479">
        <f>'d.Points de vente&amp;récupération'!G1105</f>
        <v>0</v>
      </c>
      <c r="BE1082" s="479">
        <f>'d.Points de vente&amp;récupération'!H1105</f>
        <v>0</v>
      </c>
      <c r="BF1082" s="479">
        <f>'d.Points de vente&amp;récupération'!I1105</f>
        <v>0</v>
      </c>
      <c r="BG1082" s="479">
        <f>'d.Points de vente&amp;récupération'!J1105</f>
        <v>0</v>
      </c>
      <c r="BH1082" s="479">
        <f>'d.Points de vente&amp;récupération'!K1105</f>
        <v>0</v>
      </c>
    </row>
    <row r="1083" spans="15:60">
      <c r="O1083">
        <v>1080</v>
      </c>
      <c r="P1083" t="str">
        <f>_xlfn.XLOOKUP(O1083,'1.Fiche candidature (à remplir)'!AB:AB,'1.Fiche candidature (à remplir)'!D:D)</f>
        <v>Achat de matériel vidéo</v>
      </c>
      <c r="Q1083" t="str">
        <f>_xlfn.XLOOKUP(O1083,'1.Fiche candidature (à remplir)'!AB:AB,'1.Fiche candidature (à remplir)'!AC:AC)</f>
        <v>Campagne_3</v>
      </c>
      <c r="R1083" t="str">
        <f>_xlfn.XLOOKUP(O1083,'1.Fiche candidature (à remplir)'!AB:AB,'1.Fiche candidature (à remplir)'!E:E)</f>
        <v>A compléter</v>
      </c>
      <c r="S1083">
        <f>_xlfn.XLOOKUP(O1083,'1.Fiche candidature (à remplir)'!AB:AB,'1.Fiche candidature (à remplir)'!F:F)</f>
        <v>0</v>
      </c>
      <c r="T1083">
        <f>_xlfn.XLOOKUP(O1083,'1.Fiche candidature (à remplir)'!AB:AB,'1.Fiche candidature (à remplir)'!G:G)</f>
        <v>0</v>
      </c>
      <c r="U1083">
        <f>_xlfn.XLOOKUP(O1083,'1.Fiche candidature (à remplir)'!AB:AB,'1.Fiche candidature (à remplir)'!H:H)</f>
        <v>0</v>
      </c>
      <c r="V1083" t="str">
        <f>_xlfn.XLOOKUP(O1083,'1.Fiche candidature (à remplir)'!AB:AB,'1.Fiche candidature (à remplir)'!I:I)</f>
        <v>A compléter</v>
      </c>
      <c r="W1083" t="str">
        <f>_xlfn.XLOOKUP(O1083,'1.Fiche candidature (à remplir)'!AB:AB,'1.Fiche candidature (à remplir)'!L:L)</f>
        <v>A remplir</v>
      </c>
      <c r="X1083">
        <f>_xlfn.XLOOKUP(O1083,'1.Fiche candidature (à remplir)'!AB:AB,'1.Fiche candidature (à remplir)'!M:M)</f>
        <v>0</v>
      </c>
      <c r="Y1083">
        <f>_xlfn.XLOOKUP(O1083,'1.Fiche candidature (à remplir)'!AB:AB,'1.Fiche candidature (à remplir)'!N:N)</f>
        <v>0</v>
      </c>
      <c r="Z1083">
        <f>_xlfn.XLOOKUP(O1083,'1.Fiche candidature (à remplir)'!AB:AB,'1.Fiche candidature (à remplir)'!P:P)</f>
        <v>0</v>
      </c>
      <c r="AC1083" s="479">
        <f>b.Groupement!D1109</f>
        <v>0</v>
      </c>
      <c r="AD1083" s="479">
        <f>b.Groupement!E1109</f>
        <v>0</v>
      </c>
      <c r="AE1083" s="479">
        <f>b.Groupement!F1109</f>
        <v>0</v>
      </c>
      <c r="AF1083" s="479">
        <f>b.Groupement!G1109</f>
        <v>0</v>
      </c>
      <c r="AG1083" s="479">
        <f>b.Groupement!H1109</f>
        <v>0</v>
      </c>
      <c r="AH1083" s="479">
        <f>b.Groupement!I1109</f>
        <v>0</v>
      </c>
      <c r="AI1083" s="479">
        <f>b.Groupement!J1109</f>
        <v>0</v>
      </c>
      <c r="AK1083" s="479">
        <f>'a.Equipe projet'!D1105</f>
        <v>0</v>
      </c>
      <c r="AL1083" s="479">
        <f>'a.Equipe projet'!E1105</f>
        <v>0</v>
      </c>
      <c r="AM1083" s="479">
        <f>'a.Equipe projet'!F1105</f>
        <v>0</v>
      </c>
      <c r="AN1083" s="479">
        <f>'a.Equipe projet'!G1105</f>
        <v>0</v>
      </c>
      <c r="AO1083" s="479">
        <f>'a.Equipe projet'!H1105</f>
        <v>0</v>
      </c>
      <c r="AP1083" s="479">
        <f>'a.Equipe projet'!I1105</f>
        <v>0</v>
      </c>
      <c r="AQ1083" s="479">
        <f>'a.Equipe projet'!J1105</f>
        <v>0</v>
      </c>
      <c r="AR1083" s="479">
        <f>'a.Equipe projet'!K1105</f>
        <v>0</v>
      </c>
      <c r="AS1083" s="479">
        <f>'a.Equipe projet'!L1105</f>
        <v>0</v>
      </c>
      <c r="AU1083" s="479">
        <f>'c.Prestataires'!D1104</f>
        <v>0</v>
      </c>
      <c r="AV1083" s="479">
        <f>'c.Prestataires'!E1104</f>
        <v>0</v>
      </c>
      <c r="AW1083" s="479">
        <f>'c.Prestataires'!F1104</f>
        <v>0</v>
      </c>
      <c r="AX1083" s="479">
        <f>'c.Prestataires'!G1104</f>
        <v>0</v>
      </c>
      <c r="AY1083" s="479">
        <f>'c.Prestataires'!H1104</f>
        <v>0</v>
      </c>
      <c r="BA1083" s="479">
        <f>'d.Points de vente&amp;récupération'!D1106</f>
        <v>0</v>
      </c>
      <c r="BB1083" s="479">
        <f>'d.Points de vente&amp;récupération'!E1106</f>
        <v>0</v>
      </c>
      <c r="BC1083" s="479">
        <f>'d.Points de vente&amp;récupération'!F1106</f>
        <v>0</v>
      </c>
      <c r="BD1083" s="479">
        <f>'d.Points de vente&amp;récupération'!G1106</f>
        <v>0</v>
      </c>
      <c r="BE1083" s="479">
        <f>'d.Points de vente&amp;récupération'!H1106</f>
        <v>0</v>
      </c>
      <c r="BF1083" s="479">
        <f>'d.Points de vente&amp;récupération'!I1106</f>
        <v>0</v>
      </c>
      <c r="BG1083" s="479">
        <f>'d.Points de vente&amp;récupération'!J1106</f>
        <v>0</v>
      </c>
      <c r="BH1083" s="479">
        <f>'d.Points de vente&amp;récupération'!K1106</f>
        <v>0</v>
      </c>
    </row>
    <row r="1084" spans="15:60">
      <c r="O1084">
        <v>1081</v>
      </c>
      <c r="P1084" t="str">
        <f>_xlfn.XLOOKUP(O1084,'1.Fiche candidature (à remplir)'!AB:AB,'1.Fiche candidature (à remplir)'!D:D)</f>
        <v>Achat de matériel vidéo</v>
      </c>
      <c r="Q1084" t="str">
        <f>_xlfn.XLOOKUP(O1084,'1.Fiche candidature (à remplir)'!AB:AB,'1.Fiche candidature (à remplir)'!AC:AC)</f>
        <v>Campagne_3</v>
      </c>
      <c r="R1084" t="str">
        <f>_xlfn.XLOOKUP(O1084,'1.Fiche candidature (à remplir)'!AB:AB,'1.Fiche candidature (à remplir)'!E:E)</f>
        <v>A compléter</v>
      </c>
      <c r="S1084">
        <f>_xlfn.XLOOKUP(O1084,'1.Fiche candidature (à remplir)'!AB:AB,'1.Fiche candidature (à remplir)'!F:F)</f>
        <v>0</v>
      </c>
      <c r="T1084">
        <f>_xlfn.XLOOKUP(O1084,'1.Fiche candidature (à remplir)'!AB:AB,'1.Fiche candidature (à remplir)'!G:G)</f>
        <v>0</v>
      </c>
      <c r="U1084">
        <f>_xlfn.XLOOKUP(O1084,'1.Fiche candidature (à remplir)'!AB:AB,'1.Fiche candidature (à remplir)'!H:H)</f>
        <v>0</v>
      </c>
      <c r="V1084" t="str">
        <f>_xlfn.XLOOKUP(O1084,'1.Fiche candidature (à remplir)'!AB:AB,'1.Fiche candidature (à remplir)'!I:I)</f>
        <v>A compléter</v>
      </c>
      <c r="W1084" t="str">
        <f>_xlfn.XLOOKUP(O1084,'1.Fiche candidature (à remplir)'!AB:AB,'1.Fiche candidature (à remplir)'!L:L)</f>
        <v>A remplir</v>
      </c>
      <c r="X1084">
        <f>_xlfn.XLOOKUP(O1084,'1.Fiche candidature (à remplir)'!AB:AB,'1.Fiche candidature (à remplir)'!M:M)</f>
        <v>0</v>
      </c>
      <c r="Y1084">
        <f>_xlfn.XLOOKUP(O1084,'1.Fiche candidature (à remplir)'!AB:AB,'1.Fiche candidature (à remplir)'!N:N)</f>
        <v>0</v>
      </c>
      <c r="Z1084">
        <f>_xlfn.XLOOKUP(O1084,'1.Fiche candidature (à remplir)'!AB:AB,'1.Fiche candidature (à remplir)'!P:P)</f>
        <v>0</v>
      </c>
      <c r="AC1084" s="479">
        <f>b.Groupement!D1110</f>
        <v>0</v>
      </c>
      <c r="AD1084" s="479">
        <f>b.Groupement!E1110</f>
        <v>0</v>
      </c>
      <c r="AE1084" s="479">
        <f>b.Groupement!F1110</f>
        <v>0</v>
      </c>
      <c r="AF1084" s="479">
        <f>b.Groupement!G1110</f>
        <v>0</v>
      </c>
      <c r="AG1084" s="479">
        <f>b.Groupement!H1110</f>
        <v>0</v>
      </c>
      <c r="AH1084" s="479">
        <f>b.Groupement!I1110</f>
        <v>0</v>
      </c>
      <c r="AI1084" s="479">
        <f>b.Groupement!J1110</f>
        <v>0</v>
      </c>
      <c r="AK1084" s="479">
        <f>'a.Equipe projet'!D1106</f>
        <v>0</v>
      </c>
      <c r="AL1084" s="479">
        <f>'a.Equipe projet'!E1106</f>
        <v>0</v>
      </c>
      <c r="AM1084" s="479">
        <f>'a.Equipe projet'!F1106</f>
        <v>0</v>
      </c>
      <c r="AN1084" s="479">
        <f>'a.Equipe projet'!G1106</f>
        <v>0</v>
      </c>
      <c r="AO1084" s="479">
        <f>'a.Equipe projet'!H1106</f>
        <v>0</v>
      </c>
      <c r="AP1084" s="479">
        <f>'a.Equipe projet'!I1106</f>
        <v>0</v>
      </c>
      <c r="AQ1084" s="479">
        <f>'a.Equipe projet'!J1106</f>
        <v>0</v>
      </c>
      <c r="AR1084" s="479">
        <f>'a.Equipe projet'!K1106</f>
        <v>0</v>
      </c>
      <c r="AS1084" s="479">
        <f>'a.Equipe projet'!L1106</f>
        <v>0</v>
      </c>
      <c r="AU1084" s="479">
        <f>'c.Prestataires'!D1105</f>
        <v>0</v>
      </c>
      <c r="AV1084" s="479">
        <f>'c.Prestataires'!E1105</f>
        <v>0</v>
      </c>
      <c r="AW1084" s="479">
        <f>'c.Prestataires'!F1105</f>
        <v>0</v>
      </c>
      <c r="AX1084" s="479">
        <f>'c.Prestataires'!G1105</f>
        <v>0</v>
      </c>
      <c r="AY1084" s="479">
        <f>'c.Prestataires'!H1105</f>
        <v>0</v>
      </c>
      <c r="BA1084" s="479">
        <f>'d.Points de vente&amp;récupération'!D1107</f>
        <v>0</v>
      </c>
      <c r="BB1084" s="479">
        <f>'d.Points de vente&amp;récupération'!E1107</f>
        <v>0</v>
      </c>
      <c r="BC1084" s="479">
        <f>'d.Points de vente&amp;récupération'!F1107</f>
        <v>0</v>
      </c>
      <c r="BD1084" s="479">
        <f>'d.Points de vente&amp;récupération'!G1107</f>
        <v>0</v>
      </c>
      <c r="BE1084" s="479">
        <f>'d.Points de vente&amp;récupération'!H1107</f>
        <v>0</v>
      </c>
      <c r="BF1084" s="479">
        <f>'d.Points de vente&amp;récupération'!I1107</f>
        <v>0</v>
      </c>
      <c r="BG1084" s="479">
        <f>'d.Points de vente&amp;récupération'!J1107</f>
        <v>0</v>
      </c>
      <c r="BH1084" s="479">
        <f>'d.Points de vente&amp;récupération'!K1107</f>
        <v>0</v>
      </c>
    </row>
    <row r="1085" spans="15:60">
      <c r="O1085">
        <v>1082</v>
      </c>
      <c r="P1085" t="str">
        <f>_xlfn.XLOOKUP(O1085,'1.Fiche candidature (à remplir)'!AB:AB,'1.Fiche candidature (à remplir)'!D:D)</f>
        <v>Prestation de mise au format des supports print
Exemple : graphiste, professionnel de la chaine graphique ect.</v>
      </c>
      <c r="Q1085" t="str">
        <f>_xlfn.XLOOKUP(O1085,'1.Fiche candidature (à remplir)'!AB:AB,'1.Fiche candidature (à remplir)'!AC:AC)</f>
        <v>Campagne_3</v>
      </c>
      <c r="R1085" t="str">
        <f>_xlfn.XLOOKUP(O1085,'1.Fiche candidature (à remplir)'!AB:AB,'1.Fiche candidature (à remplir)'!E:E)</f>
        <v>A compléter</v>
      </c>
      <c r="S1085">
        <f>_xlfn.XLOOKUP(O1085,'1.Fiche candidature (à remplir)'!AB:AB,'1.Fiche candidature (à remplir)'!F:F)</f>
        <v>0</v>
      </c>
      <c r="T1085">
        <f>_xlfn.XLOOKUP(O1085,'1.Fiche candidature (à remplir)'!AB:AB,'1.Fiche candidature (à remplir)'!G:G)</f>
        <v>0</v>
      </c>
      <c r="U1085">
        <f>_xlfn.XLOOKUP(O1085,'1.Fiche candidature (à remplir)'!AB:AB,'1.Fiche candidature (à remplir)'!H:H)</f>
        <v>0</v>
      </c>
      <c r="V1085" t="str">
        <f>_xlfn.XLOOKUP(O1085,'1.Fiche candidature (à remplir)'!AB:AB,'1.Fiche candidature (à remplir)'!I:I)</f>
        <v>A compléter</v>
      </c>
      <c r="W1085" t="str">
        <f>_xlfn.XLOOKUP(O1085,'1.Fiche candidature (à remplir)'!AB:AB,'1.Fiche candidature (à remplir)'!L:L)</f>
        <v>A remplir</v>
      </c>
      <c r="X1085">
        <f>_xlfn.XLOOKUP(O1085,'1.Fiche candidature (à remplir)'!AB:AB,'1.Fiche candidature (à remplir)'!M:M)</f>
        <v>0</v>
      </c>
      <c r="Y1085">
        <f>_xlfn.XLOOKUP(O1085,'1.Fiche candidature (à remplir)'!AB:AB,'1.Fiche candidature (à remplir)'!N:N)</f>
        <v>0</v>
      </c>
      <c r="Z1085">
        <f>_xlfn.XLOOKUP(O1085,'1.Fiche candidature (à remplir)'!AB:AB,'1.Fiche candidature (à remplir)'!P:P)</f>
        <v>0</v>
      </c>
      <c r="AC1085" s="479">
        <f>b.Groupement!D1111</f>
        <v>0</v>
      </c>
      <c r="AD1085" s="479">
        <f>b.Groupement!E1111</f>
        <v>0</v>
      </c>
      <c r="AE1085" s="479">
        <f>b.Groupement!F1111</f>
        <v>0</v>
      </c>
      <c r="AF1085" s="479">
        <f>b.Groupement!G1111</f>
        <v>0</v>
      </c>
      <c r="AG1085" s="479">
        <f>b.Groupement!H1111</f>
        <v>0</v>
      </c>
      <c r="AH1085" s="479">
        <f>b.Groupement!I1111</f>
        <v>0</v>
      </c>
      <c r="AI1085" s="479">
        <f>b.Groupement!J1111</f>
        <v>0</v>
      </c>
      <c r="AK1085" s="479">
        <f>'a.Equipe projet'!D1107</f>
        <v>0</v>
      </c>
      <c r="AL1085" s="479">
        <f>'a.Equipe projet'!E1107</f>
        <v>0</v>
      </c>
      <c r="AM1085" s="479">
        <f>'a.Equipe projet'!F1107</f>
        <v>0</v>
      </c>
      <c r="AN1085" s="479">
        <f>'a.Equipe projet'!G1107</f>
        <v>0</v>
      </c>
      <c r="AO1085" s="479">
        <f>'a.Equipe projet'!H1107</f>
        <v>0</v>
      </c>
      <c r="AP1085" s="479">
        <f>'a.Equipe projet'!I1107</f>
        <v>0</v>
      </c>
      <c r="AQ1085" s="479">
        <f>'a.Equipe projet'!J1107</f>
        <v>0</v>
      </c>
      <c r="AR1085" s="479">
        <f>'a.Equipe projet'!K1107</f>
        <v>0</v>
      </c>
      <c r="AS1085" s="479">
        <f>'a.Equipe projet'!L1107</f>
        <v>0</v>
      </c>
      <c r="AU1085" s="479">
        <f>'c.Prestataires'!D1106</f>
        <v>0</v>
      </c>
      <c r="AV1085" s="479">
        <f>'c.Prestataires'!E1106</f>
        <v>0</v>
      </c>
      <c r="AW1085" s="479">
        <f>'c.Prestataires'!F1106</f>
        <v>0</v>
      </c>
      <c r="AX1085" s="479">
        <f>'c.Prestataires'!G1106</f>
        <v>0</v>
      </c>
      <c r="AY1085" s="479">
        <f>'c.Prestataires'!H1106</f>
        <v>0</v>
      </c>
      <c r="BA1085" s="479">
        <f>'d.Points de vente&amp;récupération'!D1108</f>
        <v>0</v>
      </c>
      <c r="BB1085" s="479">
        <f>'d.Points de vente&amp;récupération'!E1108</f>
        <v>0</v>
      </c>
      <c r="BC1085" s="479">
        <f>'d.Points de vente&amp;récupération'!F1108</f>
        <v>0</v>
      </c>
      <c r="BD1085" s="479">
        <f>'d.Points de vente&amp;récupération'!G1108</f>
        <v>0</v>
      </c>
      <c r="BE1085" s="479">
        <f>'d.Points de vente&amp;récupération'!H1108</f>
        <v>0</v>
      </c>
      <c r="BF1085" s="479">
        <f>'d.Points de vente&amp;récupération'!I1108</f>
        <v>0</v>
      </c>
      <c r="BG1085" s="479">
        <f>'d.Points de vente&amp;récupération'!J1108</f>
        <v>0</v>
      </c>
      <c r="BH1085" s="479">
        <f>'d.Points de vente&amp;récupération'!K1108</f>
        <v>0</v>
      </c>
    </row>
    <row r="1086" spans="15:60">
      <c r="O1086">
        <v>1083</v>
      </c>
      <c r="P1086" t="str">
        <f>_xlfn.XLOOKUP(O1086,'1.Fiche candidature (à remplir)'!AB:AB,'1.Fiche candidature (à remplir)'!D:D)</f>
        <v>Prestation de mise au format des supports print</v>
      </c>
      <c r="Q1086" t="str">
        <f>_xlfn.XLOOKUP(O1086,'1.Fiche candidature (à remplir)'!AB:AB,'1.Fiche candidature (à remplir)'!AC:AC)</f>
        <v>Campagne_3</v>
      </c>
      <c r="R1086" t="str">
        <f>_xlfn.XLOOKUP(O1086,'1.Fiche candidature (à remplir)'!AB:AB,'1.Fiche candidature (à remplir)'!E:E)</f>
        <v>A compléter</v>
      </c>
      <c r="S1086">
        <f>_xlfn.XLOOKUP(O1086,'1.Fiche candidature (à remplir)'!AB:AB,'1.Fiche candidature (à remplir)'!F:F)</f>
        <v>0</v>
      </c>
      <c r="T1086">
        <f>_xlfn.XLOOKUP(O1086,'1.Fiche candidature (à remplir)'!AB:AB,'1.Fiche candidature (à remplir)'!G:G)</f>
        <v>0</v>
      </c>
      <c r="U1086">
        <f>_xlfn.XLOOKUP(O1086,'1.Fiche candidature (à remplir)'!AB:AB,'1.Fiche candidature (à remplir)'!H:H)</f>
        <v>0</v>
      </c>
      <c r="V1086" t="str">
        <f>_xlfn.XLOOKUP(O1086,'1.Fiche candidature (à remplir)'!AB:AB,'1.Fiche candidature (à remplir)'!I:I)</f>
        <v>A compléter</v>
      </c>
      <c r="W1086" t="str">
        <f>_xlfn.XLOOKUP(O1086,'1.Fiche candidature (à remplir)'!AB:AB,'1.Fiche candidature (à remplir)'!L:L)</f>
        <v>A remplir</v>
      </c>
      <c r="X1086">
        <f>_xlfn.XLOOKUP(O1086,'1.Fiche candidature (à remplir)'!AB:AB,'1.Fiche candidature (à remplir)'!M:M)</f>
        <v>0</v>
      </c>
      <c r="Y1086">
        <f>_xlfn.XLOOKUP(O1086,'1.Fiche candidature (à remplir)'!AB:AB,'1.Fiche candidature (à remplir)'!N:N)</f>
        <v>0</v>
      </c>
      <c r="Z1086">
        <f>_xlfn.XLOOKUP(O1086,'1.Fiche candidature (à remplir)'!AB:AB,'1.Fiche candidature (à remplir)'!P:P)</f>
        <v>0</v>
      </c>
      <c r="AC1086" s="479">
        <f>b.Groupement!D1112</f>
        <v>0</v>
      </c>
      <c r="AD1086" s="479">
        <f>b.Groupement!E1112</f>
        <v>0</v>
      </c>
      <c r="AE1086" s="479">
        <f>b.Groupement!F1112</f>
        <v>0</v>
      </c>
      <c r="AF1086" s="479">
        <f>b.Groupement!G1112</f>
        <v>0</v>
      </c>
      <c r="AG1086" s="479">
        <f>b.Groupement!H1112</f>
        <v>0</v>
      </c>
      <c r="AH1086" s="479">
        <f>b.Groupement!I1112</f>
        <v>0</v>
      </c>
      <c r="AI1086" s="479">
        <f>b.Groupement!J1112</f>
        <v>0</v>
      </c>
      <c r="AK1086" s="479">
        <f>'a.Equipe projet'!D1108</f>
        <v>0</v>
      </c>
      <c r="AL1086" s="479">
        <f>'a.Equipe projet'!E1108</f>
        <v>0</v>
      </c>
      <c r="AM1086" s="479">
        <f>'a.Equipe projet'!F1108</f>
        <v>0</v>
      </c>
      <c r="AN1086" s="479">
        <f>'a.Equipe projet'!G1108</f>
        <v>0</v>
      </c>
      <c r="AO1086" s="479">
        <f>'a.Equipe projet'!H1108</f>
        <v>0</v>
      </c>
      <c r="AP1086" s="479">
        <f>'a.Equipe projet'!I1108</f>
        <v>0</v>
      </c>
      <c r="AQ1086" s="479">
        <f>'a.Equipe projet'!J1108</f>
        <v>0</v>
      </c>
      <c r="AR1086" s="479">
        <f>'a.Equipe projet'!K1108</f>
        <v>0</v>
      </c>
      <c r="AS1086" s="479">
        <f>'a.Equipe projet'!L1108</f>
        <v>0</v>
      </c>
      <c r="AU1086" s="479">
        <f>'c.Prestataires'!D1107</f>
        <v>0</v>
      </c>
      <c r="AV1086" s="479">
        <f>'c.Prestataires'!E1107</f>
        <v>0</v>
      </c>
      <c r="AW1086" s="479">
        <f>'c.Prestataires'!F1107</f>
        <v>0</v>
      </c>
      <c r="AX1086" s="479">
        <f>'c.Prestataires'!G1107</f>
        <v>0</v>
      </c>
      <c r="AY1086" s="479">
        <f>'c.Prestataires'!H1107</f>
        <v>0</v>
      </c>
      <c r="BA1086" s="479">
        <f>'d.Points de vente&amp;récupération'!D1109</f>
        <v>0</v>
      </c>
      <c r="BB1086" s="479">
        <f>'d.Points de vente&amp;récupération'!E1109</f>
        <v>0</v>
      </c>
      <c r="BC1086" s="479">
        <f>'d.Points de vente&amp;récupération'!F1109</f>
        <v>0</v>
      </c>
      <c r="BD1086" s="479">
        <f>'d.Points de vente&amp;récupération'!G1109</f>
        <v>0</v>
      </c>
      <c r="BE1086" s="479">
        <f>'d.Points de vente&amp;récupération'!H1109</f>
        <v>0</v>
      </c>
      <c r="BF1086" s="479">
        <f>'d.Points de vente&amp;récupération'!I1109</f>
        <v>0</v>
      </c>
      <c r="BG1086" s="479">
        <f>'d.Points de vente&amp;récupération'!J1109</f>
        <v>0</v>
      </c>
      <c r="BH1086" s="479">
        <f>'d.Points de vente&amp;récupération'!K1109</f>
        <v>0</v>
      </c>
    </row>
    <row r="1087" spans="15:60">
      <c r="O1087">
        <v>1084</v>
      </c>
      <c r="P1087" t="str">
        <f>_xlfn.XLOOKUP(O1087,'1.Fiche candidature (à remplir)'!AB:AB,'1.Fiche candidature (à remplir)'!D:D)</f>
        <v>Prestation de mise au format des supports print</v>
      </c>
      <c r="Q1087" t="str">
        <f>_xlfn.XLOOKUP(O1087,'1.Fiche candidature (à remplir)'!AB:AB,'1.Fiche candidature (à remplir)'!AC:AC)</f>
        <v>Campagne_3</v>
      </c>
      <c r="R1087" t="str">
        <f>_xlfn.XLOOKUP(O1087,'1.Fiche candidature (à remplir)'!AB:AB,'1.Fiche candidature (à remplir)'!E:E)</f>
        <v>A compléter</v>
      </c>
      <c r="S1087">
        <f>_xlfn.XLOOKUP(O1087,'1.Fiche candidature (à remplir)'!AB:AB,'1.Fiche candidature (à remplir)'!F:F)</f>
        <v>0</v>
      </c>
      <c r="T1087">
        <f>_xlfn.XLOOKUP(O1087,'1.Fiche candidature (à remplir)'!AB:AB,'1.Fiche candidature (à remplir)'!G:G)</f>
        <v>0</v>
      </c>
      <c r="U1087">
        <f>_xlfn.XLOOKUP(O1087,'1.Fiche candidature (à remplir)'!AB:AB,'1.Fiche candidature (à remplir)'!H:H)</f>
        <v>0</v>
      </c>
      <c r="V1087" t="str">
        <f>_xlfn.XLOOKUP(O1087,'1.Fiche candidature (à remplir)'!AB:AB,'1.Fiche candidature (à remplir)'!I:I)</f>
        <v>A compléter</v>
      </c>
      <c r="W1087" t="str">
        <f>_xlfn.XLOOKUP(O1087,'1.Fiche candidature (à remplir)'!AB:AB,'1.Fiche candidature (à remplir)'!L:L)</f>
        <v>A remplir</v>
      </c>
      <c r="X1087">
        <f>_xlfn.XLOOKUP(O1087,'1.Fiche candidature (à remplir)'!AB:AB,'1.Fiche candidature (à remplir)'!M:M)</f>
        <v>0</v>
      </c>
      <c r="Y1087">
        <f>_xlfn.XLOOKUP(O1087,'1.Fiche candidature (à remplir)'!AB:AB,'1.Fiche candidature (à remplir)'!N:N)</f>
        <v>0</v>
      </c>
      <c r="Z1087">
        <f>_xlfn.XLOOKUP(O1087,'1.Fiche candidature (à remplir)'!AB:AB,'1.Fiche candidature (à remplir)'!P:P)</f>
        <v>0</v>
      </c>
      <c r="AC1087" s="479">
        <f>b.Groupement!D1113</f>
        <v>0</v>
      </c>
      <c r="AD1087" s="479">
        <f>b.Groupement!E1113</f>
        <v>0</v>
      </c>
      <c r="AE1087" s="479">
        <f>b.Groupement!F1113</f>
        <v>0</v>
      </c>
      <c r="AF1087" s="479">
        <f>b.Groupement!G1113</f>
        <v>0</v>
      </c>
      <c r="AG1087" s="479">
        <f>b.Groupement!H1113</f>
        <v>0</v>
      </c>
      <c r="AH1087" s="479">
        <f>b.Groupement!I1113</f>
        <v>0</v>
      </c>
      <c r="AI1087" s="479">
        <f>b.Groupement!J1113</f>
        <v>0</v>
      </c>
      <c r="AK1087" s="479">
        <f>'a.Equipe projet'!D1109</f>
        <v>0</v>
      </c>
      <c r="AL1087" s="479">
        <f>'a.Equipe projet'!E1109</f>
        <v>0</v>
      </c>
      <c r="AM1087" s="479">
        <f>'a.Equipe projet'!F1109</f>
        <v>0</v>
      </c>
      <c r="AN1087" s="479">
        <f>'a.Equipe projet'!G1109</f>
        <v>0</v>
      </c>
      <c r="AO1087" s="479">
        <f>'a.Equipe projet'!H1109</f>
        <v>0</v>
      </c>
      <c r="AP1087" s="479">
        <f>'a.Equipe projet'!I1109</f>
        <v>0</v>
      </c>
      <c r="AQ1087" s="479">
        <f>'a.Equipe projet'!J1109</f>
        <v>0</v>
      </c>
      <c r="AR1087" s="479">
        <f>'a.Equipe projet'!K1109</f>
        <v>0</v>
      </c>
      <c r="AS1087" s="479">
        <f>'a.Equipe projet'!L1109</f>
        <v>0</v>
      </c>
      <c r="AU1087" s="479">
        <f>'c.Prestataires'!D1108</f>
        <v>0</v>
      </c>
      <c r="AV1087" s="479">
        <f>'c.Prestataires'!E1108</f>
        <v>0</v>
      </c>
      <c r="AW1087" s="479">
        <f>'c.Prestataires'!F1108</f>
        <v>0</v>
      </c>
      <c r="AX1087" s="479">
        <f>'c.Prestataires'!G1108</f>
        <v>0</v>
      </c>
      <c r="AY1087" s="479">
        <f>'c.Prestataires'!H1108</f>
        <v>0</v>
      </c>
      <c r="BA1087" s="479">
        <f>'d.Points de vente&amp;récupération'!D1110</f>
        <v>0</v>
      </c>
      <c r="BB1087" s="479">
        <f>'d.Points de vente&amp;récupération'!E1110</f>
        <v>0</v>
      </c>
      <c r="BC1087" s="479">
        <f>'d.Points de vente&amp;récupération'!F1110</f>
        <v>0</v>
      </c>
      <c r="BD1087" s="479">
        <f>'d.Points de vente&amp;récupération'!G1110</f>
        <v>0</v>
      </c>
      <c r="BE1087" s="479">
        <f>'d.Points de vente&amp;récupération'!H1110</f>
        <v>0</v>
      </c>
      <c r="BF1087" s="479">
        <f>'d.Points de vente&amp;récupération'!I1110</f>
        <v>0</v>
      </c>
      <c r="BG1087" s="479">
        <f>'d.Points de vente&amp;récupération'!J1110</f>
        <v>0</v>
      </c>
      <c r="BH1087" s="479">
        <f>'d.Points de vente&amp;récupération'!K1110</f>
        <v>0</v>
      </c>
    </row>
    <row r="1088" spans="15:60">
      <c r="O1088">
        <v>1085</v>
      </c>
      <c r="P1088" t="str">
        <f>_xlfn.XLOOKUP(O1088,'1.Fiche candidature (à remplir)'!AB:AB,'1.Fiche candidature (à remplir)'!D:D)</f>
        <v>Prestation de mise au format des supports print</v>
      </c>
      <c r="Q1088" t="str">
        <f>_xlfn.XLOOKUP(O1088,'1.Fiche candidature (à remplir)'!AB:AB,'1.Fiche candidature (à remplir)'!AC:AC)</f>
        <v>Campagne_3</v>
      </c>
      <c r="R1088" t="str">
        <f>_xlfn.XLOOKUP(O1088,'1.Fiche candidature (à remplir)'!AB:AB,'1.Fiche candidature (à remplir)'!E:E)</f>
        <v>A compléter</v>
      </c>
      <c r="S1088">
        <f>_xlfn.XLOOKUP(O1088,'1.Fiche candidature (à remplir)'!AB:AB,'1.Fiche candidature (à remplir)'!F:F)</f>
        <v>0</v>
      </c>
      <c r="T1088">
        <f>_xlfn.XLOOKUP(O1088,'1.Fiche candidature (à remplir)'!AB:AB,'1.Fiche candidature (à remplir)'!G:G)</f>
        <v>0</v>
      </c>
      <c r="U1088">
        <f>_xlfn.XLOOKUP(O1088,'1.Fiche candidature (à remplir)'!AB:AB,'1.Fiche candidature (à remplir)'!H:H)</f>
        <v>0</v>
      </c>
      <c r="V1088" t="str">
        <f>_xlfn.XLOOKUP(O1088,'1.Fiche candidature (à remplir)'!AB:AB,'1.Fiche candidature (à remplir)'!I:I)</f>
        <v>A compléter</v>
      </c>
      <c r="W1088" t="str">
        <f>_xlfn.XLOOKUP(O1088,'1.Fiche candidature (à remplir)'!AB:AB,'1.Fiche candidature (à remplir)'!L:L)</f>
        <v>A remplir</v>
      </c>
      <c r="X1088">
        <f>_xlfn.XLOOKUP(O1088,'1.Fiche candidature (à remplir)'!AB:AB,'1.Fiche candidature (à remplir)'!M:M)</f>
        <v>0</v>
      </c>
      <c r="Y1088">
        <f>_xlfn.XLOOKUP(O1088,'1.Fiche candidature (à remplir)'!AB:AB,'1.Fiche candidature (à remplir)'!N:N)</f>
        <v>0</v>
      </c>
      <c r="Z1088">
        <f>_xlfn.XLOOKUP(O1088,'1.Fiche candidature (à remplir)'!AB:AB,'1.Fiche candidature (à remplir)'!P:P)</f>
        <v>0</v>
      </c>
      <c r="AC1088" s="479">
        <f>b.Groupement!D1114</f>
        <v>0</v>
      </c>
      <c r="AD1088" s="479">
        <f>b.Groupement!E1114</f>
        <v>0</v>
      </c>
      <c r="AE1088" s="479">
        <f>b.Groupement!F1114</f>
        <v>0</v>
      </c>
      <c r="AF1088" s="479">
        <f>b.Groupement!G1114</f>
        <v>0</v>
      </c>
      <c r="AG1088" s="479">
        <f>b.Groupement!H1114</f>
        <v>0</v>
      </c>
      <c r="AH1088" s="479">
        <f>b.Groupement!I1114</f>
        <v>0</v>
      </c>
      <c r="AI1088" s="479">
        <f>b.Groupement!J1114</f>
        <v>0</v>
      </c>
      <c r="AK1088" s="479">
        <f>'a.Equipe projet'!D1110</f>
        <v>0</v>
      </c>
      <c r="AL1088" s="479">
        <f>'a.Equipe projet'!E1110</f>
        <v>0</v>
      </c>
      <c r="AM1088" s="479">
        <f>'a.Equipe projet'!F1110</f>
        <v>0</v>
      </c>
      <c r="AN1088" s="479">
        <f>'a.Equipe projet'!G1110</f>
        <v>0</v>
      </c>
      <c r="AO1088" s="479">
        <f>'a.Equipe projet'!H1110</f>
        <v>0</v>
      </c>
      <c r="AP1088" s="479">
        <f>'a.Equipe projet'!I1110</f>
        <v>0</v>
      </c>
      <c r="AQ1088" s="479">
        <f>'a.Equipe projet'!J1110</f>
        <v>0</v>
      </c>
      <c r="AR1088" s="479">
        <f>'a.Equipe projet'!K1110</f>
        <v>0</v>
      </c>
      <c r="AS1088" s="479">
        <f>'a.Equipe projet'!L1110</f>
        <v>0</v>
      </c>
      <c r="AU1088" s="479">
        <f>'c.Prestataires'!D1109</f>
        <v>0</v>
      </c>
      <c r="AV1088" s="479">
        <f>'c.Prestataires'!E1109</f>
        <v>0</v>
      </c>
      <c r="AW1088" s="479">
        <f>'c.Prestataires'!F1109</f>
        <v>0</v>
      </c>
      <c r="AX1088" s="479">
        <f>'c.Prestataires'!G1109</f>
        <v>0</v>
      </c>
      <c r="AY1088" s="479">
        <f>'c.Prestataires'!H1109</f>
        <v>0</v>
      </c>
      <c r="BA1088" s="479">
        <f>'d.Points de vente&amp;récupération'!D1111</f>
        <v>0</v>
      </c>
      <c r="BB1088" s="479">
        <f>'d.Points de vente&amp;récupération'!E1111</f>
        <v>0</v>
      </c>
      <c r="BC1088" s="479">
        <f>'d.Points de vente&amp;récupération'!F1111</f>
        <v>0</v>
      </c>
      <c r="BD1088" s="479">
        <f>'d.Points de vente&amp;récupération'!G1111</f>
        <v>0</v>
      </c>
      <c r="BE1088" s="479">
        <f>'d.Points de vente&amp;récupération'!H1111</f>
        <v>0</v>
      </c>
      <c r="BF1088" s="479">
        <f>'d.Points de vente&amp;récupération'!I1111</f>
        <v>0</v>
      </c>
      <c r="BG1088" s="479">
        <f>'d.Points de vente&amp;récupération'!J1111</f>
        <v>0</v>
      </c>
      <c r="BH1088" s="479">
        <f>'d.Points de vente&amp;récupération'!K1111</f>
        <v>0</v>
      </c>
    </row>
    <row r="1089" spans="15:60">
      <c r="O1089">
        <v>1086</v>
      </c>
      <c r="P1089" t="str">
        <f>_xlfn.XLOOKUP(O1089,'1.Fiche candidature (à remplir)'!AB:AB,'1.Fiche candidature (à remplir)'!D:D)</f>
        <v>Prestation de mise au format des supports print</v>
      </c>
      <c r="Q1089" t="str">
        <f>_xlfn.XLOOKUP(O1089,'1.Fiche candidature (à remplir)'!AB:AB,'1.Fiche candidature (à remplir)'!AC:AC)</f>
        <v>Campagne_3</v>
      </c>
      <c r="R1089" t="str">
        <f>_xlfn.XLOOKUP(O1089,'1.Fiche candidature (à remplir)'!AB:AB,'1.Fiche candidature (à remplir)'!E:E)</f>
        <v>A compléter</v>
      </c>
      <c r="S1089">
        <f>_xlfn.XLOOKUP(O1089,'1.Fiche candidature (à remplir)'!AB:AB,'1.Fiche candidature (à remplir)'!F:F)</f>
        <v>0</v>
      </c>
      <c r="T1089">
        <f>_xlfn.XLOOKUP(O1089,'1.Fiche candidature (à remplir)'!AB:AB,'1.Fiche candidature (à remplir)'!G:G)</f>
        <v>0</v>
      </c>
      <c r="U1089">
        <f>_xlfn.XLOOKUP(O1089,'1.Fiche candidature (à remplir)'!AB:AB,'1.Fiche candidature (à remplir)'!H:H)</f>
        <v>0</v>
      </c>
      <c r="V1089" t="str">
        <f>_xlfn.XLOOKUP(O1089,'1.Fiche candidature (à remplir)'!AB:AB,'1.Fiche candidature (à remplir)'!I:I)</f>
        <v>A compléter</v>
      </c>
      <c r="W1089" t="str">
        <f>_xlfn.XLOOKUP(O1089,'1.Fiche candidature (à remplir)'!AB:AB,'1.Fiche candidature (à remplir)'!L:L)</f>
        <v>A remplir</v>
      </c>
      <c r="X1089">
        <f>_xlfn.XLOOKUP(O1089,'1.Fiche candidature (à remplir)'!AB:AB,'1.Fiche candidature (à remplir)'!M:M)</f>
        <v>0</v>
      </c>
      <c r="Y1089">
        <f>_xlfn.XLOOKUP(O1089,'1.Fiche candidature (à remplir)'!AB:AB,'1.Fiche candidature (à remplir)'!N:N)</f>
        <v>0</v>
      </c>
      <c r="Z1089">
        <f>_xlfn.XLOOKUP(O1089,'1.Fiche candidature (à remplir)'!AB:AB,'1.Fiche candidature (à remplir)'!P:P)</f>
        <v>0</v>
      </c>
      <c r="AC1089" s="479">
        <f>b.Groupement!D1115</f>
        <v>0</v>
      </c>
      <c r="AD1089" s="479">
        <f>b.Groupement!E1115</f>
        <v>0</v>
      </c>
      <c r="AE1089" s="479">
        <f>b.Groupement!F1115</f>
        <v>0</v>
      </c>
      <c r="AF1089" s="479">
        <f>b.Groupement!G1115</f>
        <v>0</v>
      </c>
      <c r="AG1089" s="479">
        <f>b.Groupement!H1115</f>
        <v>0</v>
      </c>
      <c r="AH1089" s="479">
        <f>b.Groupement!I1115</f>
        <v>0</v>
      </c>
      <c r="AI1089" s="479">
        <f>b.Groupement!J1115</f>
        <v>0</v>
      </c>
      <c r="AK1089" s="479">
        <f>'a.Equipe projet'!D1111</f>
        <v>0</v>
      </c>
      <c r="AL1089" s="479">
        <f>'a.Equipe projet'!E1111</f>
        <v>0</v>
      </c>
      <c r="AM1089" s="479">
        <f>'a.Equipe projet'!F1111</f>
        <v>0</v>
      </c>
      <c r="AN1089" s="479">
        <f>'a.Equipe projet'!G1111</f>
        <v>0</v>
      </c>
      <c r="AO1089" s="479">
        <f>'a.Equipe projet'!H1111</f>
        <v>0</v>
      </c>
      <c r="AP1089" s="479">
        <f>'a.Equipe projet'!I1111</f>
        <v>0</v>
      </c>
      <c r="AQ1089" s="479">
        <f>'a.Equipe projet'!J1111</f>
        <v>0</v>
      </c>
      <c r="AR1089" s="479">
        <f>'a.Equipe projet'!K1111</f>
        <v>0</v>
      </c>
      <c r="AS1089" s="479">
        <f>'a.Equipe projet'!L1111</f>
        <v>0</v>
      </c>
      <c r="AU1089" s="479">
        <f>'c.Prestataires'!D1110</f>
        <v>0</v>
      </c>
      <c r="AV1089" s="479">
        <f>'c.Prestataires'!E1110</f>
        <v>0</v>
      </c>
      <c r="AW1089" s="479">
        <f>'c.Prestataires'!F1110</f>
        <v>0</v>
      </c>
      <c r="AX1089" s="479">
        <f>'c.Prestataires'!G1110</f>
        <v>0</v>
      </c>
      <c r="AY1089" s="479">
        <f>'c.Prestataires'!H1110</f>
        <v>0</v>
      </c>
      <c r="BA1089" s="479">
        <f>'d.Points de vente&amp;récupération'!D1112</f>
        <v>0</v>
      </c>
      <c r="BB1089" s="479">
        <f>'d.Points de vente&amp;récupération'!E1112</f>
        <v>0</v>
      </c>
      <c r="BC1089" s="479">
        <f>'d.Points de vente&amp;récupération'!F1112</f>
        <v>0</v>
      </c>
      <c r="BD1089" s="479">
        <f>'d.Points de vente&amp;récupération'!G1112</f>
        <v>0</v>
      </c>
      <c r="BE1089" s="479">
        <f>'d.Points de vente&amp;récupération'!H1112</f>
        <v>0</v>
      </c>
      <c r="BF1089" s="479">
        <f>'d.Points de vente&amp;récupération'!I1112</f>
        <v>0</v>
      </c>
      <c r="BG1089" s="479">
        <f>'d.Points de vente&amp;récupération'!J1112</f>
        <v>0</v>
      </c>
      <c r="BH1089" s="479">
        <f>'d.Points de vente&amp;récupération'!K1112</f>
        <v>0</v>
      </c>
    </row>
    <row r="1090" spans="15:60">
      <c r="O1090">
        <v>1087</v>
      </c>
      <c r="P1090" t="str">
        <f>_xlfn.XLOOKUP(O1090,'1.Fiche candidature (à remplir)'!AB:AB,'1.Fiche candidature (à remplir)'!D:D)</f>
        <v>Achat en banque d'image
(max : 15 000 € HT)</v>
      </c>
      <c r="Q1090" t="str">
        <f>_xlfn.XLOOKUP(O1090,'1.Fiche candidature (à remplir)'!AB:AB,'1.Fiche candidature (à remplir)'!AC:AC)</f>
        <v>Campagne_3</v>
      </c>
      <c r="R1090" t="str">
        <f>_xlfn.XLOOKUP(O1090,'1.Fiche candidature (à remplir)'!AB:AB,'1.Fiche candidature (à remplir)'!E:E)</f>
        <v>A compléter</v>
      </c>
      <c r="S1090">
        <f>_xlfn.XLOOKUP(O1090,'1.Fiche candidature (à remplir)'!AB:AB,'1.Fiche candidature (à remplir)'!F:F)</f>
        <v>0</v>
      </c>
      <c r="T1090">
        <f>_xlfn.XLOOKUP(O1090,'1.Fiche candidature (à remplir)'!AB:AB,'1.Fiche candidature (à remplir)'!G:G)</f>
        <v>0</v>
      </c>
      <c r="U1090">
        <f>_xlfn.XLOOKUP(O1090,'1.Fiche candidature (à remplir)'!AB:AB,'1.Fiche candidature (à remplir)'!H:H)</f>
        <v>0</v>
      </c>
      <c r="V1090" t="str">
        <f>_xlfn.XLOOKUP(O1090,'1.Fiche candidature (à remplir)'!AB:AB,'1.Fiche candidature (à remplir)'!I:I)</f>
        <v>A compléter</v>
      </c>
      <c r="W1090" t="str">
        <f>_xlfn.XLOOKUP(O1090,'1.Fiche candidature (à remplir)'!AB:AB,'1.Fiche candidature (à remplir)'!L:L)</f>
        <v>A remplir</v>
      </c>
      <c r="X1090">
        <f>_xlfn.XLOOKUP(O1090,'1.Fiche candidature (à remplir)'!AB:AB,'1.Fiche candidature (à remplir)'!M:M)</f>
        <v>0</v>
      </c>
      <c r="Y1090">
        <f>_xlfn.XLOOKUP(O1090,'1.Fiche candidature (à remplir)'!AB:AB,'1.Fiche candidature (à remplir)'!N:N)</f>
        <v>0</v>
      </c>
      <c r="Z1090">
        <f>_xlfn.XLOOKUP(O1090,'1.Fiche candidature (à remplir)'!AB:AB,'1.Fiche candidature (à remplir)'!P:P)</f>
        <v>0</v>
      </c>
      <c r="AC1090" s="479">
        <f>b.Groupement!D1116</f>
        <v>0</v>
      </c>
      <c r="AD1090" s="479">
        <f>b.Groupement!E1116</f>
        <v>0</v>
      </c>
      <c r="AE1090" s="479">
        <f>b.Groupement!F1116</f>
        <v>0</v>
      </c>
      <c r="AF1090" s="479">
        <f>b.Groupement!G1116</f>
        <v>0</v>
      </c>
      <c r="AG1090" s="479">
        <f>b.Groupement!H1116</f>
        <v>0</v>
      </c>
      <c r="AH1090" s="479">
        <f>b.Groupement!I1116</f>
        <v>0</v>
      </c>
      <c r="AI1090" s="479">
        <f>b.Groupement!J1116</f>
        <v>0</v>
      </c>
      <c r="AK1090" s="479">
        <f>'a.Equipe projet'!D1112</f>
        <v>0</v>
      </c>
      <c r="AL1090" s="479">
        <f>'a.Equipe projet'!E1112</f>
        <v>0</v>
      </c>
      <c r="AM1090" s="479">
        <f>'a.Equipe projet'!F1112</f>
        <v>0</v>
      </c>
      <c r="AN1090" s="479">
        <f>'a.Equipe projet'!G1112</f>
        <v>0</v>
      </c>
      <c r="AO1090" s="479">
        <f>'a.Equipe projet'!H1112</f>
        <v>0</v>
      </c>
      <c r="AP1090" s="479">
        <f>'a.Equipe projet'!I1112</f>
        <v>0</v>
      </c>
      <c r="AQ1090" s="479">
        <f>'a.Equipe projet'!J1112</f>
        <v>0</v>
      </c>
      <c r="AR1090" s="479">
        <f>'a.Equipe projet'!K1112</f>
        <v>0</v>
      </c>
      <c r="AS1090" s="479">
        <f>'a.Equipe projet'!L1112</f>
        <v>0</v>
      </c>
      <c r="AU1090" s="479">
        <f>'c.Prestataires'!D1111</f>
        <v>0</v>
      </c>
      <c r="AV1090" s="479">
        <f>'c.Prestataires'!E1111</f>
        <v>0</v>
      </c>
      <c r="AW1090" s="479">
        <f>'c.Prestataires'!F1111</f>
        <v>0</v>
      </c>
      <c r="AX1090" s="479">
        <f>'c.Prestataires'!G1111</f>
        <v>0</v>
      </c>
      <c r="AY1090" s="479">
        <f>'c.Prestataires'!H1111</f>
        <v>0</v>
      </c>
      <c r="BA1090" s="479">
        <f>'d.Points de vente&amp;récupération'!D1113</f>
        <v>0</v>
      </c>
      <c r="BB1090" s="479">
        <f>'d.Points de vente&amp;récupération'!E1113</f>
        <v>0</v>
      </c>
      <c r="BC1090" s="479">
        <f>'d.Points de vente&amp;récupération'!F1113</f>
        <v>0</v>
      </c>
      <c r="BD1090" s="479">
        <f>'d.Points de vente&amp;récupération'!G1113</f>
        <v>0</v>
      </c>
      <c r="BE1090" s="479">
        <f>'d.Points de vente&amp;récupération'!H1113</f>
        <v>0</v>
      </c>
      <c r="BF1090" s="479">
        <f>'d.Points de vente&amp;récupération'!I1113</f>
        <v>0</v>
      </c>
      <c r="BG1090" s="479">
        <f>'d.Points de vente&amp;récupération'!J1113</f>
        <v>0</v>
      </c>
      <c r="BH1090" s="479">
        <f>'d.Points de vente&amp;récupération'!K1113</f>
        <v>0</v>
      </c>
    </row>
    <row r="1091" spans="15:60">
      <c r="O1091">
        <v>1088</v>
      </c>
      <c r="P1091" t="str">
        <f>_xlfn.XLOOKUP(O1091,'1.Fiche candidature (à remplir)'!AB:AB,'1.Fiche candidature (à remplir)'!D:D)</f>
        <v>Achat en banque d'image</v>
      </c>
      <c r="Q1091" t="str">
        <f>_xlfn.XLOOKUP(O1091,'1.Fiche candidature (à remplir)'!AB:AB,'1.Fiche candidature (à remplir)'!AC:AC)</f>
        <v>Campagne_3</v>
      </c>
      <c r="R1091" t="str">
        <f>_xlfn.XLOOKUP(O1091,'1.Fiche candidature (à remplir)'!AB:AB,'1.Fiche candidature (à remplir)'!E:E)</f>
        <v>A compléter</v>
      </c>
      <c r="S1091">
        <f>_xlfn.XLOOKUP(O1091,'1.Fiche candidature (à remplir)'!AB:AB,'1.Fiche candidature (à remplir)'!F:F)</f>
        <v>0</v>
      </c>
      <c r="T1091">
        <f>_xlfn.XLOOKUP(O1091,'1.Fiche candidature (à remplir)'!AB:AB,'1.Fiche candidature (à remplir)'!G:G)</f>
        <v>0</v>
      </c>
      <c r="U1091">
        <f>_xlfn.XLOOKUP(O1091,'1.Fiche candidature (à remplir)'!AB:AB,'1.Fiche candidature (à remplir)'!H:H)</f>
        <v>0</v>
      </c>
      <c r="V1091" t="str">
        <f>_xlfn.XLOOKUP(O1091,'1.Fiche candidature (à remplir)'!AB:AB,'1.Fiche candidature (à remplir)'!I:I)</f>
        <v>A compléter</v>
      </c>
      <c r="W1091" t="str">
        <f>_xlfn.XLOOKUP(O1091,'1.Fiche candidature (à remplir)'!AB:AB,'1.Fiche candidature (à remplir)'!L:L)</f>
        <v>A remplir</v>
      </c>
      <c r="X1091">
        <f>_xlfn.XLOOKUP(O1091,'1.Fiche candidature (à remplir)'!AB:AB,'1.Fiche candidature (à remplir)'!M:M)</f>
        <v>0</v>
      </c>
      <c r="Y1091">
        <f>_xlfn.XLOOKUP(O1091,'1.Fiche candidature (à remplir)'!AB:AB,'1.Fiche candidature (à remplir)'!N:N)</f>
        <v>0</v>
      </c>
      <c r="Z1091">
        <f>_xlfn.XLOOKUP(O1091,'1.Fiche candidature (à remplir)'!AB:AB,'1.Fiche candidature (à remplir)'!P:P)</f>
        <v>0</v>
      </c>
      <c r="AC1091" s="479">
        <f>b.Groupement!D1117</f>
        <v>0</v>
      </c>
      <c r="AD1091" s="479">
        <f>b.Groupement!E1117</f>
        <v>0</v>
      </c>
      <c r="AE1091" s="479">
        <f>b.Groupement!F1117</f>
        <v>0</v>
      </c>
      <c r="AF1091" s="479">
        <f>b.Groupement!G1117</f>
        <v>0</v>
      </c>
      <c r="AG1091" s="479">
        <f>b.Groupement!H1117</f>
        <v>0</v>
      </c>
      <c r="AH1091" s="479">
        <f>b.Groupement!I1117</f>
        <v>0</v>
      </c>
      <c r="AI1091" s="479">
        <f>b.Groupement!J1117</f>
        <v>0</v>
      </c>
      <c r="AK1091" s="479">
        <f>'a.Equipe projet'!D1113</f>
        <v>0</v>
      </c>
      <c r="AL1091" s="479">
        <f>'a.Equipe projet'!E1113</f>
        <v>0</v>
      </c>
      <c r="AM1091" s="479">
        <f>'a.Equipe projet'!F1113</f>
        <v>0</v>
      </c>
      <c r="AN1091" s="479">
        <f>'a.Equipe projet'!G1113</f>
        <v>0</v>
      </c>
      <c r="AO1091" s="479">
        <f>'a.Equipe projet'!H1113</f>
        <v>0</v>
      </c>
      <c r="AP1091" s="479">
        <f>'a.Equipe projet'!I1113</f>
        <v>0</v>
      </c>
      <c r="AQ1091" s="479">
        <f>'a.Equipe projet'!J1113</f>
        <v>0</v>
      </c>
      <c r="AR1091" s="479">
        <f>'a.Equipe projet'!K1113</f>
        <v>0</v>
      </c>
      <c r="AS1091" s="479">
        <f>'a.Equipe projet'!L1113</f>
        <v>0</v>
      </c>
      <c r="AU1091" s="479">
        <f>'c.Prestataires'!D1112</f>
        <v>0</v>
      </c>
      <c r="AV1091" s="479">
        <f>'c.Prestataires'!E1112</f>
        <v>0</v>
      </c>
      <c r="AW1091" s="479">
        <f>'c.Prestataires'!F1112</f>
        <v>0</v>
      </c>
      <c r="AX1091" s="479">
        <f>'c.Prestataires'!G1112</f>
        <v>0</v>
      </c>
      <c r="AY1091" s="479">
        <f>'c.Prestataires'!H1112</f>
        <v>0</v>
      </c>
      <c r="BA1091" s="479">
        <f>'d.Points de vente&amp;récupération'!D1114</f>
        <v>0</v>
      </c>
      <c r="BB1091" s="479">
        <f>'d.Points de vente&amp;récupération'!E1114</f>
        <v>0</v>
      </c>
      <c r="BC1091" s="479">
        <f>'d.Points de vente&amp;récupération'!F1114</f>
        <v>0</v>
      </c>
      <c r="BD1091" s="479">
        <f>'d.Points de vente&amp;récupération'!G1114</f>
        <v>0</v>
      </c>
      <c r="BE1091" s="479">
        <f>'d.Points de vente&amp;récupération'!H1114</f>
        <v>0</v>
      </c>
      <c r="BF1091" s="479">
        <f>'d.Points de vente&amp;récupération'!I1114</f>
        <v>0</v>
      </c>
      <c r="BG1091" s="479">
        <f>'d.Points de vente&amp;récupération'!J1114</f>
        <v>0</v>
      </c>
      <c r="BH1091" s="479">
        <f>'d.Points de vente&amp;récupération'!K1114</f>
        <v>0</v>
      </c>
    </row>
    <row r="1092" spans="15:60">
      <c r="O1092">
        <v>1089</v>
      </c>
      <c r="P1092" t="str">
        <f>_xlfn.XLOOKUP(O1092,'1.Fiche candidature (à remplir)'!AB:AB,'1.Fiche candidature (à remplir)'!D:D)</f>
        <v>Achat en banque d'image</v>
      </c>
      <c r="Q1092" t="str">
        <f>_xlfn.XLOOKUP(O1092,'1.Fiche candidature (à remplir)'!AB:AB,'1.Fiche candidature (à remplir)'!AC:AC)</f>
        <v>Campagne_3</v>
      </c>
      <c r="R1092" t="str">
        <f>_xlfn.XLOOKUP(O1092,'1.Fiche candidature (à remplir)'!AB:AB,'1.Fiche candidature (à remplir)'!E:E)</f>
        <v>A compléter</v>
      </c>
      <c r="S1092">
        <f>_xlfn.XLOOKUP(O1092,'1.Fiche candidature (à remplir)'!AB:AB,'1.Fiche candidature (à remplir)'!F:F)</f>
        <v>0</v>
      </c>
      <c r="T1092">
        <f>_xlfn.XLOOKUP(O1092,'1.Fiche candidature (à remplir)'!AB:AB,'1.Fiche candidature (à remplir)'!G:G)</f>
        <v>0</v>
      </c>
      <c r="U1092">
        <f>_xlfn.XLOOKUP(O1092,'1.Fiche candidature (à remplir)'!AB:AB,'1.Fiche candidature (à remplir)'!H:H)</f>
        <v>0</v>
      </c>
      <c r="V1092" t="str">
        <f>_xlfn.XLOOKUP(O1092,'1.Fiche candidature (à remplir)'!AB:AB,'1.Fiche candidature (à remplir)'!I:I)</f>
        <v>A compléter</v>
      </c>
      <c r="W1092" t="str">
        <f>_xlfn.XLOOKUP(O1092,'1.Fiche candidature (à remplir)'!AB:AB,'1.Fiche candidature (à remplir)'!L:L)</f>
        <v>A remplir</v>
      </c>
      <c r="X1092">
        <f>_xlfn.XLOOKUP(O1092,'1.Fiche candidature (à remplir)'!AB:AB,'1.Fiche candidature (à remplir)'!M:M)</f>
        <v>0</v>
      </c>
      <c r="Y1092">
        <f>_xlfn.XLOOKUP(O1092,'1.Fiche candidature (à remplir)'!AB:AB,'1.Fiche candidature (à remplir)'!N:N)</f>
        <v>0</v>
      </c>
      <c r="Z1092">
        <f>_xlfn.XLOOKUP(O1092,'1.Fiche candidature (à remplir)'!AB:AB,'1.Fiche candidature (à remplir)'!P:P)</f>
        <v>0</v>
      </c>
      <c r="AC1092" s="479">
        <f>b.Groupement!D1118</f>
        <v>0</v>
      </c>
      <c r="AD1092" s="479">
        <f>b.Groupement!E1118</f>
        <v>0</v>
      </c>
      <c r="AE1092" s="479">
        <f>b.Groupement!F1118</f>
        <v>0</v>
      </c>
      <c r="AF1092" s="479">
        <f>b.Groupement!G1118</f>
        <v>0</v>
      </c>
      <c r="AG1092" s="479">
        <f>b.Groupement!H1118</f>
        <v>0</v>
      </c>
      <c r="AH1092" s="479">
        <f>b.Groupement!I1118</f>
        <v>0</v>
      </c>
      <c r="AI1092" s="479">
        <f>b.Groupement!J1118</f>
        <v>0</v>
      </c>
      <c r="AK1092" s="479">
        <f>'a.Equipe projet'!D1114</f>
        <v>0</v>
      </c>
      <c r="AL1092" s="479">
        <f>'a.Equipe projet'!E1114</f>
        <v>0</v>
      </c>
      <c r="AM1092" s="479">
        <f>'a.Equipe projet'!F1114</f>
        <v>0</v>
      </c>
      <c r="AN1092" s="479">
        <f>'a.Equipe projet'!G1114</f>
        <v>0</v>
      </c>
      <c r="AO1092" s="479">
        <f>'a.Equipe projet'!H1114</f>
        <v>0</v>
      </c>
      <c r="AP1092" s="479">
        <f>'a.Equipe projet'!I1114</f>
        <v>0</v>
      </c>
      <c r="AQ1092" s="479">
        <f>'a.Equipe projet'!J1114</f>
        <v>0</v>
      </c>
      <c r="AR1092" s="479">
        <f>'a.Equipe projet'!K1114</f>
        <v>0</v>
      </c>
      <c r="AS1092" s="479">
        <f>'a.Equipe projet'!L1114</f>
        <v>0</v>
      </c>
      <c r="AU1092" s="479">
        <f>'c.Prestataires'!D1113</f>
        <v>0</v>
      </c>
      <c r="AV1092" s="479">
        <f>'c.Prestataires'!E1113</f>
        <v>0</v>
      </c>
      <c r="AW1092" s="479">
        <f>'c.Prestataires'!F1113</f>
        <v>0</v>
      </c>
      <c r="AX1092" s="479">
        <f>'c.Prestataires'!G1113</f>
        <v>0</v>
      </c>
      <c r="AY1092" s="479">
        <f>'c.Prestataires'!H1113</f>
        <v>0</v>
      </c>
      <c r="BA1092" s="479">
        <f>'d.Points de vente&amp;récupération'!D1115</f>
        <v>0</v>
      </c>
      <c r="BB1092" s="479">
        <f>'d.Points de vente&amp;récupération'!E1115</f>
        <v>0</v>
      </c>
      <c r="BC1092" s="479">
        <f>'d.Points de vente&amp;récupération'!F1115</f>
        <v>0</v>
      </c>
      <c r="BD1092" s="479">
        <f>'d.Points de vente&amp;récupération'!G1115</f>
        <v>0</v>
      </c>
      <c r="BE1092" s="479">
        <f>'d.Points de vente&amp;récupération'!H1115</f>
        <v>0</v>
      </c>
      <c r="BF1092" s="479">
        <f>'d.Points de vente&amp;récupération'!I1115</f>
        <v>0</v>
      </c>
      <c r="BG1092" s="479">
        <f>'d.Points de vente&amp;récupération'!J1115</f>
        <v>0</v>
      </c>
      <c r="BH1092" s="479">
        <f>'d.Points de vente&amp;récupération'!K1115</f>
        <v>0</v>
      </c>
    </row>
    <row r="1093" spans="15:60">
      <c r="O1093">
        <v>1090</v>
      </c>
      <c r="P1093" t="str">
        <f>_xlfn.XLOOKUP(O1093,'1.Fiche candidature (à remplir)'!AB:AB,'1.Fiche candidature (à remplir)'!D:D)</f>
        <v>Achat en banque d'image</v>
      </c>
      <c r="Q1093" t="str">
        <f>_xlfn.XLOOKUP(O1093,'1.Fiche candidature (à remplir)'!AB:AB,'1.Fiche candidature (à remplir)'!AC:AC)</f>
        <v>Campagne_3</v>
      </c>
      <c r="R1093" t="str">
        <f>_xlfn.XLOOKUP(O1093,'1.Fiche candidature (à remplir)'!AB:AB,'1.Fiche candidature (à remplir)'!E:E)</f>
        <v>A compléter</v>
      </c>
      <c r="S1093">
        <f>_xlfn.XLOOKUP(O1093,'1.Fiche candidature (à remplir)'!AB:AB,'1.Fiche candidature (à remplir)'!F:F)</f>
        <v>0</v>
      </c>
      <c r="T1093">
        <f>_xlfn.XLOOKUP(O1093,'1.Fiche candidature (à remplir)'!AB:AB,'1.Fiche candidature (à remplir)'!G:G)</f>
        <v>0</v>
      </c>
      <c r="U1093">
        <f>_xlfn.XLOOKUP(O1093,'1.Fiche candidature (à remplir)'!AB:AB,'1.Fiche candidature (à remplir)'!H:H)</f>
        <v>0</v>
      </c>
      <c r="V1093" t="str">
        <f>_xlfn.XLOOKUP(O1093,'1.Fiche candidature (à remplir)'!AB:AB,'1.Fiche candidature (à remplir)'!I:I)</f>
        <v>A compléter</v>
      </c>
      <c r="W1093" t="str">
        <f>_xlfn.XLOOKUP(O1093,'1.Fiche candidature (à remplir)'!AB:AB,'1.Fiche candidature (à remplir)'!L:L)</f>
        <v>A remplir</v>
      </c>
      <c r="X1093">
        <f>_xlfn.XLOOKUP(O1093,'1.Fiche candidature (à remplir)'!AB:AB,'1.Fiche candidature (à remplir)'!M:M)</f>
        <v>0</v>
      </c>
      <c r="Y1093">
        <f>_xlfn.XLOOKUP(O1093,'1.Fiche candidature (à remplir)'!AB:AB,'1.Fiche candidature (à remplir)'!N:N)</f>
        <v>0</v>
      </c>
      <c r="Z1093">
        <f>_xlfn.XLOOKUP(O1093,'1.Fiche candidature (à remplir)'!AB:AB,'1.Fiche candidature (à remplir)'!P:P)</f>
        <v>0</v>
      </c>
      <c r="AC1093" s="479">
        <f>b.Groupement!D1119</f>
        <v>0</v>
      </c>
      <c r="AD1093" s="479">
        <f>b.Groupement!E1119</f>
        <v>0</v>
      </c>
      <c r="AE1093" s="479">
        <f>b.Groupement!F1119</f>
        <v>0</v>
      </c>
      <c r="AF1093" s="479">
        <f>b.Groupement!G1119</f>
        <v>0</v>
      </c>
      <c r="AG1093" s="479">
        <f>b.Groupement!H1119</f>
        <v>0</v>
      </c>
      <c r="AH1093" s="479">
        <f>b.Groupement!I1119</f>
        <v>0</v>
      </c>
      <c r="AI1093" s="479">
        <f>b.Groupement!J1119</f>
        <v>0</v>
      </c>
      <c r="AK1093" s="479">
        <f>'a.Equipe projet'!D1115</f>
        <v>0</v>
      </c>
      <c r="AL1093" s="479">
        <f>'a.Equipe projet'!E1115</f>
        <v>0</v>
      </c>
      <c r="AM1093" s="479">
        <f>'a.Equipe projet'!F1115</f>
        <v>0</v>
      </c>
      <c r="AN1093" s="479">
        <f>'a.Equipe projet'!G1115</f>
        <v>0</v>
      </c>
      <c r="AO1093" s="479">
        <f>'a.Equipe projet'!H1115</f>
        <v>0</v>
      </c>
      <c r="AP1093" s="479">
        <f>'a.Equipe projet'!I1115</f>
        <v>0</v>
      </c>
      <c r="AQ1093" s="479">
        <f>'a.Equipe projet'!J1115</f>
        <v>0</v>
      </c>
      <c r="AR1093" s="479">
        <f>'a.Equipe projet'!K1115</f>
        <v>0</v>
      </c>
      <c r="AS1093" s="479">
        <f>'a.Equipe projet'!L1115</f>
        <v>0</v>
      </c>
      <c r="AU1093" s="479">
        <f>'c.Prestataires'!D1114</f>
        <v>0</v>
      </c>
      <c r="AV1093" s="479">
        <f>'c.Prestataires'!E1114</f>
        <v>0</v>
      </c>
      <c r="AW1093" s="479">
        <f>'c.Prestataires'!F1114</f>
        <v>0</v>
      </c>
      <c r="AX1093" s="479">
        <f>'c.Prestataires'!G1114</f>
        <v>0</v>
      </c>
      <c r="AY1093" s="479">
        <f>'c.Prestataires'!H1114</f>
        <v>0</v>
      </c>
      <c r="BA1093" s="479">
        <f>'d.Points de vente&amp;récupération'!D1116</f>
        <v>0</v>
      </c>
      <c r="BB1093" s="479">
        <f>'d.Points de vente&amp;récupération'!E1116</f>
        <v>0</v>
      </c>
      <c r="BC1093" s="479">
        <f>'d.Points de vente&amp;récupération'!F1116</f>
        <v>0</v>
      </c>
      <c r="BD1093" s="479">
        <f>'d.Points de vente&amp;récupération'!G1116</f>
        <v>0</v>
      </c>
      <c r="BE1093" s="479">
        <f>'d.Points de vente&amp;récupération'!H1116</f>
        <v>0</v>
      </c>
      <c r="BF1093" s="479">
        <f>'d.Points de vente&amp;récupération'!I1116</f>
        <v>0</v>
      </c>
      <c r="BG1093" s="479">
        <f>'d.Points de vente&amp;récupération'!J1116</f>
        <v>0</v>
      </c>
      <c r="BH1093" s="479">
        <f>'d.Points de vente&amp;récupération'!K1116</f>
        <v>0</v>
      </c>
    </row>
    <row r="1094" spans="15:60">
      <c r="O1094">
        <v>1091</v>
      </c>
      <c r="P1094" t="str">
        <f>_xlfn.XLOOKUP(O1094,'1.Fiche candidature (à remplir)'!AB:AB,'1.Fiche candidature (à remplir)'!D:D)</f>
        <v>Achat en banque d'image</v>
      </c>
      <c r="Q1094" t="str">
        <f>_xlfn.XLOOKUP(O1094,'1.Fiche candidature (à remplir)'!AB:AB,'1.Fiche candidature (à remplir)'!AC:AC)</f>
        <v>Campagne_3</v>
      </c>
      <c r="R1094" t="str">
        <f>_xlfn.XLOOKUP(O1094,'1.Fiche candidature (à remplir)'!AB:AB,'1.Fiche candidature (à remplir)'!E:E)</f>
        <v>A compléter</v>
      </c>
      <c r="S1094">
        <f>_xlfn.XLOOKUP(O1094,'1.Fiche candidature (à remplir)'!AB:AB,'1.Fiche candidature (à remplir)'!F:F)</f>
        <v>0</v>
      </c>
      <c r="T1094">
        <f>_xlfn.XLOOKUP(O1094,'1.Fiche candidature (à remplir)'!AB:AB,'1.Fiche candidature (à remplir)'!G:G)</f>
        <v>0</v>
      </c>
      <c r="U1094">
        <f>_xlfn.XLOOKUP(O1094,'1.Fiche candidature (à remplir)'!AB:AB,'1.Fiche candidature (à remplir)'!H:H)</f>
        <v>0</v>
      </c>
      <c r="V1094" t="str">
        <f>_xlfn.XLOOKUP(O1094,'1.Fiche candidature (à remplir)'!AB:AB,'1.Fiche candidature (à remplir)'!I:I)</f>
        <v>A compléter</v>
      </c>
      <c r="W1094" t="str">
        <f>_xlfn.XLOOKUP(O1094,'1.Fiche candidature (à remplir)'!AB:AB,'1.Fiche candidature (à remplir)'!L:L)</f>
        <v>A remplir</v>
      </c>
      <c r="X1094">
        <f>_xlfn.XLOOKUP(O1094,'1.Fiche candidature (à remplir)'!AB:AB,'1.Fiche candidature (à remplir)'!M:M)</f>
        <v>0</v>
      </c>
      <c r="Y1094">
        <f>_xlfn.XLOOKUP(O1094,'1.Fiche candidature (à remplir)'!AB:AB,'1.Fiche candidature (à remplir)'!N:N)</f>
        <v>0</v>
      </c>
      <c r="Z1094">
        <f>_xlfn.XLOOKUP(O1094,'1.Fiche candidature (à remplir)'!AB:AB,'1.Fiche candidature (à remplir)'!P:P)</f>
        <v>0</v>
      </c>
      <c r="AC1094" s="479">
        <f>b.Groupement!D1120</f>
        <v>0</v>
      </c>
      <c r="AD1094" s="479">
        <f>b.Groupement!E1120</f>
        <v>0</v>
      </c>
      <c r="AE1094" s="479">
        <f>b.Groupement!F1120</f>
        <v>0</v>
      </c>
      <c r="AF1094" s="479">
        <f>b.Groupement!G1120</f>
        <v>0</v>
      </c>
      <c r="AG1094" s="479">
        <f>b.Groupement!H1120</f>
        <v>0</v>
      </c>
      <c r="AH1094" s="479">
        <f>b.Groupement!I1120</f>
        <v>0</v>
      </c>
      <c r="AI1094" s="479">
        <f>b.Groupement!J1120</f>
        <v>0</v>
      </c>
      <c r="AK1094" s="479">
        <f>'a.Equipe projet'!D1116</f>
        <v>0</v>
      </c>
      <c r="AL1094" s="479">
        <f>'a.Equipe projet'!E1116</f>
        <v>0</v>
      </c>
      <c r="AM1094" s="479">
        <f>'a.Equipe projet'!F1116</f>
        <v>0</v>
      </c>
      <c r="AN1094" s="479">
        <f>'a.Equipe projet'!G1116</f>
        <v>0</v>
      </c>
      <c r="AO1094" s="479">
        <f>'a.Equipe projet'!H1116</f>
        <v>0</v>
      </c>
      <c r="AP1094" s="479">
        <f>'a.Equipe projet'!I1116</f>
        <v>0</v>
      </c>
      <c r="AQ1094" s="479">
        <f>'a.Equipe projet'!J1116</f>
        <v>0</v>
      </c>
      <c r="AR1094" s="479">
        <f>'a.Equipe projet'!K1116</f>
        <v>0</v>
      </c>
      <c r="AS1094" s="479">
        <f>'a.Equipe projet'!L1116</f>
        <v>0</v>
      </c>
      <c r="AU1094" s="479">
        <f>'c.Prestataires'!D1115</f>
        <v>0</v>
      </c>
      <c r="AV1094" s="479">
        <f>'c.Prestataires'!E1115</f>
        <v>0</v>
      </c>
      <c r="AW1094" s="479">
        <f>'c.Prestataires'!F1115</f>
        <v>0</v>
      </c>
      <c r="AX1094" s="479">
        <f>'c.Prestataires'!G1115</f>
        <v>0</v>
      </c>
      <c r="AY1094" s="479">
        <f>'c.Prestataires'!H1115</f>
        <v>0</v>
      </c>
      <c r="BA1094" s="479">
        <f>'d.Points de vente&amp;récupération'!D1117</f>
        <v>0</v>
      </c>
      <c r="BB1094" s="479">
        <f>'d.Points de vente&amp;récupération'!E1117</f>
        <v>0</v>
      </c>
      <c r="BC1094" s="479">
        <f>'d.Points de vente&amp;récupération'!F1117</f>
        <v>0</v>
      </c>
      <c r="BD1094" s="479">
        <f>'d.Points de vente&amp;récupération'!G1117</f>
        <v>0</v>
      </c>
      <c r="BE1094" s="479">
        <f>'d.Points de vente&amp;récupération'!H1117</f>
        <v>0</v>
      </c>
      <c r="BF1094" s="479">
        <f>'d.Points de vente&amp;récupération'!I1117</f>
        <v>0</v>
      </c>
      <c r="BG1094" s="479">
        <f>'d.Points de vente&amp;récupération'!J1117</f>
        <v>0</v>
      </c>
      <c r="BH1094" s="479">
        <f>'d.Points de vente&amp;récupération'!K1117</f>
        <v>0</v>
      </c>
    </row>
    <row r="1095" spans="15:60">
      <c r="O1095">
        <v>1092</v>
      </c>
      <c r="P1095" t="str">
        <f>_xlfn.XLOOKUP(O1095,'1.Fiche candidature (à remplir)'!AB:AB,'1.Fiche candidature (à remplir)'!D:D)</f>
        <v>Moyens humains Directeur (taux horaire brut plafonné)
Remplissez l’onglet « a. Équipe projet ».</v>
      </c>
      <c r="Q1095" t="str">
        <f>_xlfn.XLOOKUP(O1095,'1.Fiche candidature (à remplir)'!AB:AB,'1.Fiche candidature (à remplir)'!AC:AC)</f>
        <v>Campagne_3</v>
      </c>
      <c r="R1095" t="str">
        <f>_xlfn.XLOOKUP(O1095,'1.Fiche candidature (à remplir)'!AB:AB,'1.Fiche candidature (à remplir)'!E:E)</f>
        <v>A compléter</v>
      </c>
      <c r="S1095">
        <f>_xlfn.XLOOKUP(O1095,'1.Fiche candidature (à remplir)'!AB:AB,'1.Fiche candidature (à remplir)'!F:F)</f>
        <v>0</v>
      </c>
      <c r="T1095">
        <f>_xlfn.XLOOKUP(O1095,'1.Fiche candidature (à remplir)'!AB:AB,'1.Fiche candidature (à remplir)'!G:G)</f>
        <v>103.21100917431193</v>
      </c>
      <c r="U1095">
        <f>_xlfn.XLOOKUP(O1095,'1.Fiche candidature (à remplir)'!AB:AB,'1.Fiche candidature (à remplir)'!H:H)</f>
        <v>0</v>
      </c>
      <c r="V1095" t="str">
        <f>_xlfn.XLOOKUP(O1095,'1.Fiche candidature (à remplir)'!AB:AB,'1.Fiche candidature (à remplir)'!I:I)</f>
        <v>X</v>
      </c>
      <c r="W1095" t="str">
        <f>_xlfn.XLOOKUP(O1095,'1.Fiche candidature (à remplir)'!AB:AB,'1.Fiche candidature (à remplir)'!L:L)</f>
        <v>A remplir</v>
      </c>
      <c r="X1095">
        <f>_xlfn.XLOOKUP(O1095,'1.Fiche candidature (à remplir)'!AB:AB,'1.Fiche candidature (à remplir)'!M:M)</f>
        <v>0</v>
      </c>
      <c r="Y1095">
        <f>_xlfn.XLOOKUP(O1095,'1.Fiche candidature (à remplir)'!AB:AB,'1.Fiche candidature (à remplir)'!N:N)</f>
        <v>0</v>
      </c>
      <c r="Z1095">
        <f>_xlfn.XLOOKUP(O1095,'1.Fiche candidature (à remplir)'!AB:AB,'1.Fiche candidature (à remplir)'!P:P)</f>
        <v>0</v>
      </c>
      <c r="AC1095" s="479">
        <f>b.Groupement!D1121</f>
        <v>0</v>
      </c>
      <c r="AD1095" s="479">
        <f>b.Groupement!E1121</f>
        <v>0</v>
      </c>
      <c r="AE1095" s="479">
        <f>b.Groupement!F1121</f>
        <v>0</v>
      </c>
      <c r="AF1095" s="479">
        <f>b.Groupement!G1121</f>
        <v>0</v>
      </c>
      <c r="AG1095" s="479">
        <f>b.Groupement!H1121</f>
        <v>0</v>
      </c>
      <c r="AH1095" s="479">
        <f>b.Groupement!I1121</f>
        <v>0</v>
      </c>
      <c r="AI1095" s="479">
        <f>b.Groupement!J1121</f>
        <v>0</v>
      </c>
      <c r="AK1095" s="479">
        <f>'a.Equipe projet'!D1117</f>
        <v>0</v>
      </c>
      <c r="AL1095" s="479">
        <f>'a.Equipe projet'!E1117</f>
        <v>0</v>
      </c>
      <c r="AM1095" s="479">
        <f>'a.Equipe projet'!F1117</f>
        <v>0</v>
      </c>
      <c r="AN1095" s="479">
        <f>'a.Equipe projet'!G1117</f>
        <v>0</v>
      </c>
      <c r="AO1095" s="479">
        <f>'a.Equipe projet'!H1117</f>
        <v>0</v>
      </c>
      <c r="AP1095" s="479">
        <f>'a.Equipe projet'!I1117</f>
        <v>0</v>
      </c>
      <c r="AQ1095" s="479">
        <f>'a.Equipe projet'!J1117</f>
        <v>0</v>
      </c>
      <c r="AR1095" s="479">
        <f>'a.Equipe projet'!K1117</f>
        <v>0</v>
      </c>
      <c r="AS1095" s="479">
        <f>'a.Equipe projet'!L1117</f>
        <v>0</v>
      </c>
      <c r="AU1095" s="479">
        <f>'c.Prestataires'!D1116</f>
        <v>0</v>
      </c>
      <c r="AV1095" s="479">
        <f>'c.Prestataires'!E1116</f>
        <v>0</v>
      </c>
      <c r="AW1095" s="479">
        <f>'c.Prestataires'!F1116</f>
        <v>0</v>
      </c>
      <c r="AX1095" s="479">
        <f>'c.Prestataires'!G1116</f>
        <v>0</v>
      </c>
      <c r="AY1095" s="479">
        <f>'c.Prestataires'!H1116</f>
        <v>0</v>
      </c>
      <c r="BA1095" s="479">
        <f>'d.Points de vente&amp;récupération'!D1118</f>
        <v>0</v>
      </c>
      <c r="BB1095" s="479">
        <f>'d.Points de vente&amp;récupération'!E1118</f>
        <v>0</v>
      </c>
      <c r="BC1095" s="479">
        <f>'d.Points de vente&amp;récupération'!F1118</f>
        <v>0</v>
      </c>
      <c r="BD1095" s="479">
        <f>'d.Points de vente&amp;récupération'!G1118</f>
        <v>0</v>
      </c>
      <c r="BE1095" s="479">
        <f>'d.Points de vente&amp;récupération'!H1118</f>
        <v>0</v>
      </c>
      <c r="BF1095" s="479">
        <f>'d.Points de vente&amp;récupération'!I1118</f>
        <v>0</v>
      </c>
      <c r="BG1095" s="479">
        <f>'d.Points de vente&amp;récupération'!J1118</f>
        <v>0</v>
      </c>
      <c r="BH1095" s="479">
        <f>'d.Points de vente&amp;récupération'!K1118</f>
        <v>0</v>
      </c>
    </row>
    <row r="1096" spans="15:60">
      <c r="O1096">
        <v>1093</v>
      </c>
      <c r="P1096" t="str">
        <f>_xlfn.XLOOKUP(O1096,'1.Fiche candidature (à remplir)'!AB:AB,'1.Fiche candidature (à remplir)'!D:D)</f>
        <v>Moyens humains Cadre sénior (taux horaire brut plafonné)
Remplissez l’onglet « a. Équipe projet ».</v>
      </c>
      <c r="Q1096" t="str">
        <f>_xlfn.XLOOKUP(O1096,'1.Fiche candidature (à remplir)'!AB:AB,'1.Fiche candidature (à remplir)'!AC:AC)</f>
        <v>Campagne_3</v>
      </c>
      <c r="R1096" t="str">
        <f>_xlfn.XLOOKUP(O1096,'1.Fiche candidature (à remplir)'!AB:AB,'1.Fiche candidature (à remplir)'!E:E)</f>
        <v>A compléter</v>
      </c>
      <c r="S1096">
        <f>_xlfn.XLOOKUP(O1096,'1.Fiche candidature (à remplir)'!AB:AB,'1.Fiche candidature (à remplir)'!F:F)</f>
        <v>0</v>
      </c>
      <c r="T1096">
        <f>_xlfn.XLOOKUP(O1096,'1.Fiche candidature (à remplir)'!AB:AB,'1.Fiche candidature (à remplir)'!G:G)</f>
        <v>68.807339449541288</v>
      </c>
      <c r="U1096">
        <f>_xlfn.XLOOKUP(O1096,'1.Fiche candidature (à remplir)'!AB:AB,'1.Fiche candidature (à remplir)'!H:H)</f>
        <v>0</v>
      </c>
      <c r="V1096" t="str">
        <f>_xlfn.XLOOKUP(O1096,'1.Fiche candidature (à remplir)'!AB:AB,'1.Fiche candidature (à remplir)'!I:I)</f>
        <v>X</v>
      </c>
      <c r="W1096" t="str">
        <f>_xlfn.XLOOKUP(O1096,'1.Fiche candidature (à remplir)'!AB:AB,'1.Fiche candidature (à remplir)'!L:L)</f>
        <v>A remplir</v>
      </c>
      <c r="X1096">
        <f>_xlfn.XLOOKUP(O1096,'1.Fiche candidature (à remplir)'!AB:AB,'1.Fiche candidature (à remplir)'!M:M)</f>
        <v>0</v>
      </c>
      <c r="Y1096">
        <f>_xlfn.XLOOKUP(O1096,'1.Fiche candidature (à remplir)'!AB:AB,'1.Fiche candidature (à remplir)'!N:N)</f>
        <v>0</v>
      </c>
      <c r="Z1096">
        <f>_xlfn.XLOOKUP(O1096,'1.Fiche candidature (à remplir)'!AB:AB,'1.Fiche candidature (à remplir)'!P:P)</f>
        <v>0</v>
      </c>
      <c r="AC1096" s="479">
        <f>b.Groupement!D1122</f>
        <v>0</v>
      </c>
      <c r="AD1096" s="479">
        <f>b.Groupement!E1122</f>
        <v>0</v>
      </c>
      <c r="AE1096" s="479">
        <f>b.Groupement!F1122</f>
        <v>0</v>
      </c>
      <c r="AF1096" s="479">
        <f>b.Groupement!G1122</f>
        <v>0</v>
      </c>
      <c r="AG1096" s="479">
        <f>b.Groupement!H1122</f>
        <v>0</v>
      </c>
      <c r="AH1096" s="479">
        <f>b.Groupement!I1122</f>
        <v>0</v>
      </c>
      <c r="AI1096" s="479">
        <f>b.Groupement!J1122</f>
        <v>0</v>
      </c>
      <c r="AK1096" s="479">
        <f>'a.Equipe projet'!D1118</f>
        <v>0</v>
      </c>
      <c r="AL1096" s="479">
        <f>'a.Equipe projet'!E1118</f>
        <v>0</v>
      </c>
      <c r="AM1096" s="479">
        <f>'a.Equipe projet'!F1118</f>
        <v>0</v>
      </c>
      <c r="AN1096" s="479">
        <f>'a.Equipe projet'!G1118</f>
        <v>0</v>
      </c>
      <c r="AO1096" s="479">
        <f>'a.Equipe projet'!H1118</f>
        <v>0</v>
      </c>
      <c r="AP1096" s="479">
        <f>'a.Equipe projet'!I1118</f>
        <v>0</v>
      </c>
      <c r="AQ1096" s="479">
        <f>'a.Equipe projet'!J1118</f>
        <v>0</v>
      </c>
      <c r="AR1096" s="479">
        <f>'a.Equipe projet'!K1118</f>
        <v>0</v>
      </c>
      <c r="AS1096" s="479">
        <f>'a.Equipe projet'!L1118</f>
        <v>0</v>
      </c>
      <c r="AU1096" s="479">
        <f>'c.Prestataires'!D1117</f>
        <v>0</v>
      </c>
      <c r="AV1096" s="479">
        <f>'c.Prestataires'!E1117</f>
        <v>0</v>
      </c>
      <c r="AW1096" s="479">
        <f>'c.Prestataires'!F1117</f>
        <v>0</v>
      </c>
      <c r="AX1096" s="479">
        <f>'c.Prestataires'!G1117</f>
        <v>0</v>
      </c>
      <c r="AY1096" s="479">
        <f>'c.Prestataires'!H1117</f>
        <v>0</v>
      </c>
      <c r="BA1096" s="479">
        <f>'d.Points de vente&amp;récupération'!D1119</f>
        <v>0</v>
      </c>
      <c r="BB1096" s="479">
        <f>'d.Points de vente&amp;récupération'!E1119</f>
        <v>0</v>
      </c>
      <c r="BC1096" s="479">
        <f>'d.Points de vente&amp;récupération'!F1119</f>
        <v>0</v>
      </c>
      <c r="BD1096" s="479">
        <f>'d.Points de vente&amp;récupération'!G1119</f>
        <v>0</v>
      </c>
      <c r="BE1096" s="479">
        <f>'d.Points de vente&amp;récupération'!H1119</f>
        <v>0</v>
      </c>
      <c r="BF1096" s="479">
        <f>'d.Points de vente&amp;récupération'!I1119</f>
        <v>0</v>
      </c>
      <c r="BG1096" s="479">
        <f>'d.Points de vente&amp;récupération'!J1119</f>
        <v>0</v>
      </c>
      <c r="BH1096" s="479">
        <f>'d.Points de vente&amp;récupération'!K1119</f>
        <v>0</v>
      </c>
    </row>
    <row r="1097" spans="15:60">
      <c r="O1097">
        <v>1094</v>
      </c>
      <c r="P1097" t="str">
        <f>_xlfn.XLOOKUP(O1097,'1.Fiche candidature (à remplir)'!AB:AB,'1.Fiche candidature (à remplir)'!D:D)</f>
        <v>Moyens humains Cadre junior (taux horaire brut plafonné)
Remplissez l’onglet « a. Équipe projet ».</v>
      </c>
      <c r="Q1097" t="str">
        <f>_xlfn.XLOOKUP(O1097,'1.Fiche candidature (à remplir)'!AB:AB,'1.Fiche candidature (à remplir)'!AC:AC)</f>
        <v>Campagne_3</v>
      </c>
      <c r="R1097" t="str">
        <f>_xlfn.XLOOKUP(O1097,'1.Fiche candidature (à remplir)'!AB:AB,'1.Fiche candidature (à remplir)'!E:E)</f>
        <v>A compléter</v>
      </c>
      <c r="S1097">
        <f>_xlfn.XLOOKUP(O1097,'1.Fiche candidature (à remplir)'!AB:AB,'1.Fiche candidature (à remplir)'!F:F)</f>
        <v>0</v>
      </c>
      <c r="T1097">
        <f>_xlfn.XLOOKUP(O1097,'1.Fiche candidature (à remplir)'!AB:AB,'1.Fiche candidature (à remplir)'!G:G)</f>
        <v>34.403669724770644</v>
      </c>
      <c r="U1097">
        <f>_xlfn.XLOOKUP(O1097,'1.Fiche candidature (à remplir)'!AB:AB,'1.Fiche candidature (à remplir)'!H:H)</f>
        <v>0</v>
      </c>
      <c r="V1097" t="str">
        <f>_xlfn.XLOOKUP(O1097,'1.Fiche candidature (à remplir)'!AB:AB,'1.Fiche candidature (à remplir)'!I:I)</f>
        <v>X</v>
      </c>
      <c r="W1097" t="str">
        <f>_xlfn.XLOOKUP(O1097,'1.Fiche candidature (à remplir)'!AB:AB,'1.Fiche candidature (à remplir)'!L:L)</f>
        <v>A remplir</v>
      </c>
      <c r="X1097">
        <f>_xlfn.XLOOKUP(O1097,'1.Fiche candidature (à remplir)'!AB:AB,'1.Fiche candidature (à remplir)'!M:M)</f>
        <v>0</v>
      </c>
      <c r="Y1097">
        <f>_xlfn.XLOOKUP(O1097,'1.Fiche candidature (à remplir)'!AB:AB,'1.Fiche candidature (à remplir)'!N:N)</f>
        <v>0</v>
      </c>
      <c r="Z1097">
        <f>_xlfn.XLOOKUP(O1097,'1.Fiche candidature (à remplir)'!AB:AB,'1.Fiche candidature (à remplir)'!P:P)</f>
        <v>0</v>
      </c>
      <c r="AC1097" s="479">
        <f>b.Groupement!D1123</f>
        <v>0</v>
      </c>
      <c r="AD1097" s="479">
        <f>b.Groupement!E1123</f>
        <v>0</v>
      </c>
      <c r="AE1097" s="479">
        <f>b.Groupement!F1123</f>
        <v>0</v>
      </c>
      <c r="AF1097" s="479">
        <f>b.Groupement!G1123</f>
        <v>0</v>
      </c>
      <c r="AG1097" s="479">
        <f>b.Groupement!H1123</f>
        <v>0</v>
      </c>
      <c r="AH1097" s="479">
        <f>b.Groupement!I1123</f>
        <v>0</v>
      </c>
      <c r="AI1097" s="479">
        <f>b.Groupement!J1123</f>
        <v>0</v>
      </c>
      <c r="AK1097" s="479">
        <f>'a.Equipe projet'!D1119</f>
        <v>0</v>
      </c>
      <c r="AL1097" s="479">
        <f>'a.Equipe projet'!E1119</f>
        <v>0</v>
      </c>
      <c r="AM1097" s="479">
        <f>'a.Equipe projet'!F1119</f>
        <v>0</v>
      </c>
      <c r="AN1097" s="479">
        <f>'a.Equipe projet'!G1119</f>
        <v>0</v>
      </c>
      <c r="AO1097" s="479">
        <f>'a.Equipe projet'!H1119</f>
        <v>0</v>
      </c>
      <c r="AP1097" s="479">
        <f>'a.Equipe projet'!I1119</f>
        <v>0</v>
      </c>
      <c r="AQ1097" s="479">
        <f>'a.Equipe projet'!J1119</f>
        <v>0</v>
      </c>
      <c r="AR1097" s="479">
        <f>'a.Equipe projet'!K1119</f>
        <v>0</v>
      </c>
      <c r="AS1097" s="479">
        <f>'a.Equipe projet'!L1119</f>
        <v>0</v>
      </c>
      <c r="AU1097" s="479">
        <f>'c.Prestataires'!D1118</f>
        <v>0</v>
      </c>
      <c r="AV1097" s="479">
        <f>'c.Prestataires'!E1118</f>
        <v>0</v>
      </c>
      <c r="AW1097" s="479">
        <f>'c.Prestataires'!F1118</f>
        <v>0</v>
      </c>
      <c r="AX1097" s="479">
        <f>'c.Prestataires'!G1118</f>
        <v>0</v>
      </c>
      <c r="AY1097" s="479">
        <f>'c.Prestataires'!H1118</f>
        <v>0</v>
      </c>
      <c r="BA1097" s="479">
        <f>'d.Points de vente&amp;récupération'!D1120</f>
        <v>0</v>
      </c>
      <c r="BB1097" s="479">
        <f>'d.Points de vente&amp;récupération'!E1120</f>
        <v>0</v>
      </c>
      <c r="BC1097" s="479">
        <f>'d.Points de vente&amp;récupération'!F1120</f>
        <v>0</v>
      </c>
      <c r="BD1097" s="479">
        <f>'d.Points de vente&amp;récupération'!G1120</f>
        <v>0</v>
      </c>
      <c r="BE1097" s="479">
        <f>'d.Points de vente&amp;récupération'!H1120</f>
        <v>0</v>
      </c>
      <c r="BF1097" s="479">
        <f>'d.Points de vente&amp;récupération'!I1120</f>
        <v>0</v>
      </c>
      <c r="BG1097" s="479">
        <f>'d.Points de vente&amp;récupération'!J1120</f>
        <v>0</v>
      </c>
      <c r="BH1097" s="479">
        <f>'d.Points de vente&amp;récupération'!K1120</f>
        <v>0</v>
      </c>
    </row>
    <row r="1098" spans="15:60">
      <c r="O1098">
        <v>1095</v>
      </c>
      <c r="P1098" t="str">
        <f>_xlfn.XLOOKUP(O1098,'1.Fiche candidature (à remplir)'!AB:AB,'1.Fiche candidature (à remplir)'!D:D)</f>
        <v>Moyens humains Ouvrier (taux horaire brut plafonné)
Remplissez l’onglet « a. Équipe projet ».</v>
      </c>
      <c r="Q1098" t="str">
        <f>_xlfn.XLOOKUP(O1098,'1.Fiche candidature (à remplir)'!AB:AB,'1.Fiche candidature (à remplir)'!AC:AC)</f>
        <v>Campagne_3</v>
      </c>
      <c r="R1098" t="str">
        <f>_xlfn.XLOOKUP(O1098,'1.Fiche candidature (à remplir)'!AB:AB,'1.Fiche candidature (à remplir)'!E:E)</f>
        <v>A compléter</v>
      </c>
      <c r="S1098">
        <f>_xlfn.XLOOKUP(O1098,'1.Fiche candidature (à remplir)'!AB:AB,'1.Fiche candidature (à remplir)'!F:F)</f>
        <v>0</v>
      </c>
      <c r="T1098">
        <f>_xlfn.XLOOKUP(O1098,'1.Fiche candidature (à remplir)'!AB:AB,'1.Fiche candidature (à remplir)'!G:G)</f>
        <v>27.522935779816514</v>
      </c>
      <c r="U1098">
        <f>_xlfn.XLOOKUP(O1098,'1.Fiche candidature (à remplir)'!AB:AB,'1.Fiche candidature (à remplir)'!H:H)</f>
        <v>0</v>
      </c>
      <c r="V1098" t="str">
        <f>_xlfn.XLOOKUP(O1098,'1.Fiche candidature (à remplir)'!AB:AB,'1.Fiche candidature (à remplir)'!I:I)</f>
        <v>X</v>
      </c>
      <c r="W1098" t="str">
        <f>_xlfn.XLOOKUP(O1098,'1.Fiche candidature (à remplir)'!AB:AB,'1.Fiche candidature (à remplir)'!L:L)</f>
        <v>A remplir</v>
      </c>
      <c r="X1098">
        <f>_xlfn.XLOOKUP(O1098,'1.Fiche candidature (à remplir)'!AB:AB,'1.Fiche candidature (à remplir)'!M:M)</f>
        <v>0</v>
      </c>
      <c r="Y1098">
        <f>_xlfn.XLOOKUP(O1098,'1.Fiche candidature (à remplir)'!AB:AB,'1.Fiche candidature (à remplir)'!N:N)</f>
        <v>0</v>
      </c>
      <c r="Z1098">
        <f>_xlfn.XLOOKUP(O1098,'1.Fiche candidature (à remplir)'!AB:AB,'1.Fiche candidature (à remplir)'!P:P)</f>
        <v>0</v>
      </c>
      <c r="AC1098" s="479">
        <f>b.Groupement!D1124</f>
        <v>0</v>
      </c>
      <c r="AD1098" s="479">
        <f>b.Groupement!E1124</f>
        <v>0</v>
      </c>
      <c r="AE1098" s="479">
        <f>b.Groupement!F1124</f>
        <v>0</v>
      </c>
      <c r="AF1098" s="479">
        <f>b.Groupement!G1124</f>
        <v>0</v>
      </c>
      <c r="AG1098" s="479">
        <f>b.Groupement!H1124</f>
        <v>0</v>
      </c>
      <c r="AH1098" s="479">
        <f>b.Groupement!I1124</f>
        <v>0</v>
      </c>
      <c r="AI1098" s="479">
        <f>b.Groupement!J1124</f>
        <v>0</v>
      </c>
      <c r="AK1098" s="479">
        <f>'a.Equipe projet'!D1120</f>
        <v>0</v>
      </c>
      <c r="AL1098" s="479">
        <f>'a.Equipe projet'!E1120</f>
        <v>0</v>
      </c>
      <c r="AM1098" s="479">
        <f>'a.Equipe projet'!F1120</f>
        <v>0</v>
      </c>
      <c r="AN1098" s="479">
        <f>'a.Equipe projet'!G1120</f>
        <v>0</v>
      </c>
      <c r="AO1098" s="479">
        <f>'a.Equipe projet'!H1120</f>
        <v>0</v>
      </c>
      <c r="AP1098" s="479">
        <f>'a.Equipe projet'!I1120</f>
        <v>0</v>
      </c>
      <c r="AQ1098" s="479">
        <f>'a.Equipe projet'!J1120</f>
        <v>0</v>
      </c>
      <c r="AR1098" s="479">
        <f>'a.Equipe projet'!K1120</f>
        <v>0</v>
      </c>
      <c r="AS1098" s="479">
        <f>'a.Equipe projet'!L1120</f>
        <v>0</v>
      </c>
      <c r="AU1098" s="479">
        <f>'c.Prestataires'!D1119</f>
        <v>0</v>
      </c>
      <c r="AV1098" s="479">
        <f>'c.Prestataires'!E1119</f>
        <v>0</v>
      </c>
      <c r="AW1098" s="479">
        <f>'c.Prestataires'!F1119</f>
        <v>0</v>
      </c>
      <c r="AX1098" s="479">
        <f>'c.Prestataires'!G1119</f>
        <v>0</v>
      </c>
      <c r="AY1098" s="479">
        <f>'c.Prestataires'!H1119</f>
        <v>0</v>
      </c>
      <c r="BA1098" s="479">
        <f>'d.Points de vente&amp;récupération'!D1121</f>
        <v>0</v>
      </c>
      <c r="BB1098" s="479">
        <f>'d.Points de vente&amp;récupération'!E1121</f>
        <v>0</v>
      </c>
      <c r="BC1098" s="479">
        <f>'d.Points de vente&amp;récupération'!F1121</f>
        <v>0</v>
      </c>
      <c r="BD1098" s="479">
        <f>'d.Points de vente&amp;récupération'!G1121</f>
        <v>0</v>
      </c>
      <c r="BE1098" s="479">
        <f>'d.Points de vente&amp;récupération'!H1121</f>
        <v>0</v>
      </c>
      <c r="BF1098" s="479">
        <f>'d.Points de vente&amp;récupération'!I1121</f>
        <v>0</v>
      </c>
      <c r="BG1098" s="479">
        <f>'d.Points de vente&amp;récupération'!J1121</f>
        <v>0</v>
      </c>
      <c r="BH1098" s="479">
        <f>'d.Points de vente&amp;récupération'!K1121</f>
        <v>0</v>
      </c>
    </row>
    <row r="1099" spans="15:60">
      <c r="AC1099" s="479">
        <f>b.Groupement!D1125</f>
        <v>0</v>
      </c>
      <c r="AD1099" s="479">
        <f>b.Groupement!E1125</f>
        <v>0</v>
      </c>
      <c r="AE1099" s="479">
        <f>b.Groupement!F1125</f>
        <v>0</v>
      </c>
      <c r="AF1099" s="479">
        <f>b.Groupement!G1125</f>
        <v>0</v>
      </c>
      <c r="AG1099" s="479">
        <f>b.Groupement!H1125</f>
        <v>0</v>
      </c>
      <c r="AH1099" s="479">
        <f>b.Groupement!I1125</f>
        <v>0</v>
      </c>
      <c r="AI1099" s="479">
        <f>b.Groupement!J1125</f>
        <v>0</v>
      </c>
      <c r="AK1099" s="479">
        <f>'a.Equipe projet'!D1121</f>
        <v>0</v>
      </c>
      <c r="AL1099" s="479">
        <f>'a.Equipe projet'!E1121</f>
        <v>0</v>
      </c>
      <c r="AM1099" s="479">
        <f>'a.Equipe projet'!F1121</f>
        <v>0</v>
      </c>
      <c r="AN1099" s="479">
        <f>'a.Equipe projet'!G1121</f>
        <v>0</v>
      </c>
      <c r="AO1099" s="479">
        <f>'a.Equipe projet'!H1121</f>
        <v>0</v>
      </c>
      <c r="AP1099" s="479">
        <f>'a.Equipe projet'!I1121</f>
        <v>0</v>
      </c>
      <c r="AQ1099" s="479">
        <f>'a.Equipe projet'!J1121</f>
        <v>0</v>
      </c>
      <c r="AR1099" s="479">
        <f>'a.Equipe projet'!K1121</f>
        <v>0</v>
      </c>
      <c r="AS1099" s="479">
        <f>'a.Equipe projet'!L1121</f>
        <v>0</v>
      </c>
      <c r="AU1099" s="479">
        <f>'c.Prestataires'!D1120</f>
        <v>0</v>
      </c>
      <c r="AV1099" s="479">
        <f>'c.Prestataires'!E1120</f>
        <v>0</v>
      </c>
      <c r="AW1099" s="479">
        <f>'c.Prestataires'!F1120</f>
        <v>0</v>
      </c>
      <c r="AX1099" s="479">
        <f>'c.Prestataires'!G1120</f>
        <v>0</v>
      </c>
      <c r="AY1099" s="479">
        <f>'c.Prestataires'!H1120</f>
        <v>0</v>
      </c>
      <c r="BA1099" s="479">
        <f>'d.Points de vente&amp;récupération'!D1122</f>
        <v>0</v>
      </c>
      <c r="BB1099" s="479">
        <f>'d.Points de vente&amp;récupération'!E1122</f>
        <v>0</v>
      </c>
      <c r="BC1099" s="479">
        <f>'d.Points de vente&amp;récupération'!F1122</f>
        <v>0</v>
      </c>
      <c r="BD1099" s="479">
        <f>'d.Points de vente&amp;récupération'!G1122</f>
        <v>0</v>
      </c>
      <c r="BE1099" s="479">
        <f>'d.Points de vente&amp;récupération'!H1122</f>
        <v>0</v>
      </c>
      <c r="BF1099" s="479">
        <f>'d.Points de vente&amp;récupération'!I1122</f>
        <v>0</v>
      </c>
      <c r="BG1099" s="479">
        <f>'d.Points de vente&amp;récupération'!J1122</f>
        <v>0</v>
      </c>
      <c r="BH1099" s="479">
        <f>'d.Points de vente&amp;récupération'!K1122</f>
        <v>0</v>
      </c>
    </row>
    <row r="1100" spans="15:60">
      <c r="AC1100" s="479">
        <f>b.Groupement!D1126</f>
        <v>0</v>
      </c>
      <c r="AD1100" s="479">
        <f>b.Groupement!E1126</f>
        <v>0</v>
      </c>
      <c r="AE1100" s="479">
        <f>b.Groupement!F1126</f>
        <v>0</v>
      </c>
      <c r="AF1100" s="479">
        <f>b.Groupement!G1126</f>
        <v>0</v>
      </c>
      <c r="AG1100" s="479">
        <f>b.Groupement!H1126</f>
        <v>0</v>
      </c>
      <c r="AH1100" s="479">
        <f>b.Groupement!I1126</f>
        <v>0</v>
      </c>
      <c r="AI1100" s="479">
        <f>b.Groupement!J1126</f>
        <v>0</v>
      </c>
      <c r="AK1100" s="479">
        <f>'a.Equipe projet'!D1122</f>
        <v>0</v>
      </c>
      <c r="AL1100" s="479">
        <f>'a.Equipe projet'!E1122</f>
        <v>0</v>
      </c>
      <c r="AM1100" s="479">
        <f>'a.Equipe projet'!F1122</f>
        <v>0</v>
      </c>
      <c r="AN1100" s="479">
        <f>'a.Equipe projet'!G1122</f>
        <v>0</v>
      </c>
      <c r="AO1100" s="479">
        <f>'a.Equipe projet'!H1122</f>
        <v>0</v>
      </c>
      <c r="AP1100" s="479">
        <f>'a.Equipe projet'!I1122</f>
        <v>0</v>
      </c>
      <c r="AQ1100" s="479">
        <f>'a.Equipe projet'!J1122</f>
        <v>0</v>
      </c>
      <c r="AR1100" s="479">
        <f>'a.Equipe projet'!K1122</f>
        <v>0</v>
      </c>
      <c r="AS1100" s="479">
        <f>'a.Equipe projet'!L1122</f>
        <v>0</v>
      </c>
      <c r="AU1100" s="479">
        <f>'c.Prestataires'!D1121</f>
        <v>0</v>
      </c>
      <c r="AV1100" s="479">
        <f>'c.Prestataires'!E1121</f>
        <v>0</v>
      </c>
      <c r="AW1100" s="479">
        <f>'c.Prestataires'!F1121</f>
        <v>0</v>
      </c>
      <c r="AX1100" s="479">
        <f>'c.Prestataires'!G1121</f>
        <v>0</v>
      </c>
      <c r="AY1100" s="479">
        <f>'c.Prestataires'!H1121</f>
        <v>0</v>
      </c>
      <c r="BA1100" s="479">
        <f>'d.Points de vente&amp;récupération'!D1123</f>
        <v>0</v>
      </c>
      <c r="BB1100" s="479">
        <f>'d.Points de vente&amp;récupération'!E1123</f>
        <v>0</v>
      </c>
      <c r="BC1100" s="479">
        <f>'d.Points de vente&amp;récupération'!F1123</f>
        <v>0</v>
      </c>
      <c r="BD1100" s="479">
        <f>'d.Points de vente&amp;récupération'!G1123</f>
        <v>0</v>
      </c>
      <c r="BE1100" s="479">
        <f>'d.Points de vente&amp;récupération'!H1123</f>
        <v>0</v>
      </c>
      <c r="BF1100" s="479">
        <f>'d.Points de vente&amp;récupération'!I1123</f>
        <v>0</v>
      </c>
      <c r="BG1100" s="479">
        <f>'d.Points de vente&amp;récupération'!J1123</f>
        <v>0</v>
      </c>
      <c r="BH1100" s="479">
        <f>'d.Points de vente&amp;récupération'!K1123</f>
        <v>0</v>
      </c>
    </row>
    <row r="1101" spans="15:60">
      <c r="AC1101" s="479">
        <f>b.Groupement!D1127</f>
        <v>0</v>
      </c>
      <c r="AD1101" s="479">
        <f>b.Groupement!E1127</f>
        <v>0</v>
      </c>
      <c r="AE1101" s="479">
        <f>b.Groupement!F1127</f>
        <v>0</v>
      </c>
      <c r="AF1101" s="479">
        <f>b.Groupement!G1127</f>
        <v>0</v>
      </c>
      <c r="AG1101" s="479">
        <f>b.Groupement!H1127</f>
        <v>0</v>
      </c>
      <c r="AH1101" s="479">
        <f>b.Groupement!I1127</f>
        <v>0</v>
      </c>
      <c r="AI1101" s="479">
        <f>b.Groupement!J1127</f>
        <v>0</v>
      </c>
      <c r="AK1101" s="479">
        <f>'a.Equipe projet'!D1123</f>
        <v>0</v>
      </c>
      <c r="AL1101" s="479">
        <f>'a.Equipe projet'!E1123</f>
        <v>0</v>
      </c>
      <c r="AM1101" s="479">
        <f>'a.Equipe projet'!F1123</f>
        <v>0</v>
      </c>
      <c r="AN1101" s="479">
        <f>'a.Equipe projet'!G1123</f>
        <v>0</v>
      </c>
      <c r="AO1101" s="479">
        <f>'a.Equipe projet'!H1123</f>
        <v>0</v>
      </c>
      <c r="AP1101" s="479">
        <f>'a.Equipe projet'!I1123</f>
        <v>0</v>
      </c>
      <c r="AQ1101" s="479">
        <f>'a.Equipe projet'!J1123</f>
        <v>0</v>
      </c>
      <c r="AR1101" s="479">
        <f>'a.Equipe projet'!K1123</f>
        <v>0</v>
      </c>
      <c r="AS1101" s="479">
        <f>'a.Equipe projet'!L1123</f>
        <v>0</v>
      </c>
      <c r="AU1101" s="479">
        <f>'c.Prestataires'!D1122</f>
        <v>0</v>
      </c>
      <c r="AV1101" s="479">
        <f>'c.Prestataires'!E1122</f>
        <v>0</v>
      </c>
      <c r="AW1101" s="479">
        <f>'c.Prestataires'!F1122</f>
        <v>0</v>
      </c>
      <c r="AX1101" s="479">
        <f>'c.Prestataires'!G1122</f>
        <v>0</v>
      </c>
      <c r="AY1101" s="479">
        <f>'c.Prestataires'!H1122</f>
        <v>0</v>
      </c>
      <c r="BA1101" s="479">
        <f>'d.Points de vente&amp;récupération'!D1124</f>
        <v>0</v>
      </c>
      <c r="BB1101" s="479">
        <f>'d.Points de vente&amp;récupération'!E1124</f>
        <v>0</v>
      </c>
      <c r="BC1101" s="479">
        <f>'d.Points de vente&amp;récupération'!F1124</f>
        <v>0</v>
      </c>
      <c r="BD1101" s="479">
        <f>'d.Points de vente&amp;récupération'!G1124</f>
        <v>0</v>
      </c>
      <c r="BE1101" s="479">
        <f>'d.Points de vente&amp;récupération'!H1124</f>
        <v>0</v>
      </c>
      <c r="BF1101" s="479">
        <f>'d.Points de vente&amp;récupération'!I1124</f>
        <v>0</v>
      </c>
      <c r="BG1101" s="479">
        <f>'d.Points de vente&amp;récupération'!J1124</f>
        <v>0</v>
      </c>
      <c r="BH1101" s="479">
        <f>'d.Points de vente&amp;récupération'!K1124</f>
        <v>0</v>
      </c>
    </row>
    <row r="1102" spans="15:60">
      <c r="AC1102" s="479">
        <f>b.Groupement!D1128</f>
        <v>0</v>
      </c>
      <c r="AD1102" s="479">
        <f>b.Groupement!E1128</f>
        <v>0</v>
      </c>
      <c r="AE1102" s="479">
        <f>b.Groupement!F1128</f>
        <v>0</v>
      </c>
      <c r="AF1102" s="479">
        <f>b.Groupement!G1128</f>
        <v>0</v>
      </c>
      <c r="AG1102" s="479">
        <f>b.Groupement!H1128</f>
        <v>0</v>
      </c>
      <c r="AH1102" s="479">
        <f>b.Groupement!I1128</f>
        <v>0</v>
      </c>
      <c r="AI1102" s="479">
        <f>b.Groupement!J1128</f>
        <v>0</v>
      </c>
      <c r="AK1102" s="479">
        <f>'a.Equipe projet'!D1124</f>
        <v>0</v>
      </c>
      <c r="AL1102" s="479">
        <f>'a.Equipe projet'!E1124</f>
        <v>0</v>
      </c>
      <c r="AM1102" s="479">
        <f>'a.Equipe projet'!F1124</f>
        <v>0</v>
      </c>
      <c r="AN1102" s="479">
        <f>'a.Equipe projet'!G1124</f>
        <v>0</v>
      </c>
      <c r="AO1102" s="479">
        <f>'a.Equipe projet'!H1124</f>
        <v>0</v>
      </c>
      <c r="AP1102" s="479">
        <f>'a.Equipe projet'!I1124</f>
        <v>0</v>
      </c>
      <c r="AQ1102" s="479">
        <f>'a.Equipe projet'!J1124</f>
        <v>0</v>
      </c>
      <c r="AR1102" s="479">
        <f>'a.Equipe projet'!K1124</f>
        <v>0</v>
      </c>
      <c r="AS1102" s="479">
        <f>'a.Equipe projet'!L1124</f>
        <v>0</v>
      </c>
      <c r="AU1102" s="479">
        <f>'c.Prestataires'!D1123</f>
        <v>0</v>
      </c>
      <c r="AV1102" s="479">
        <f>'c.Prestataires'!E1123</f>
        <v>0</v>
      </c>
      <c r="AW1102" s="479">
        <f>'c.Prestataires'!F1123</f>
        <v>0</v>
      </c>
      <c r="AX1102" s="479">
        <f>'c.Prestataires'!G1123</f>
        <v>0</v>
      </c>
      <c r="AY1102" s="479">
        <f>'c.Prestataires'!H1123</f>
        <v>0</v>
      </c>
      <c r="BA1102" s="479">
        <f>'d.Points de vente&amp;récupération'!D1125</f>
        <v>0</v>
      </c>
      <c r="BB1102" s="479">
        <f>'d.Points de vente&amp;récupération'!E1125</f>
        <v>0</v>
      </c>
      <c r="BC1102" s="479">
        <f>'d.Points de vente&amp;récupération'!F1125</f>
        <v>0</v>
      </c>
      <c r="BD1102" s="479">
        <f>'d.Points de vente&amp;récupération'!G1125</f>
        <v>0</v>
      </c>
      <c r="BE1102" s="479">
        <f>'d.Points de vente&amp;récupération'!H1125</f>
        <v>0</v>
      </c>
      <c r="BF1102" s="479">
        <f>'d.Points de vente&amp;récupération'!I1125</f>
        <v>0</v>
      </c>
      <c r="BG1102" s="479">
        <f>'d.Points de vente&amp;récupération'!J1125</f>
        <v>0</v>
      </c>
      <c r="BH1102" s="479">
        <f>'d.Points de vente&amp;récupération'!K1125</f>
        <v>0</v>
      </c>
    </row>
    <row r="1103" spans="15:60">
      <c r="AC1103" s="479">
        <f>b.Groupement!D1129</f>
        <v>0</v>
      </c>
      <c r="AD1103" s="479">
        <f>b.Groupement!E1129</f>
        <v>0</v>
      </c>
      <c r="AE1103" s="479">
        <f>b.Groupement!F1129</f>
        <v>0</v>
      </c>
      <c r="AF1103" s="479">
        <f>b.Groupement!G1129</f>
        <v>0</v>
      </c>
      <c r="AG1103" s="479">
        <f>b.Groupement!H1129</f>
        <v>0</v>
      </c>
      <c r="AH1103" s="479">
        <f>b.Groupement!I1129</f>
        <v>0</v>
      </c>
      <c r="AI1103" s="479">
        <f>b.Groupement!J1129</f>
        <v>0</v>
      </c>
      <c r="AK1103" s="479">
        <f>'a.Equipe projet'!D1125</f>
        <v>0</v>
      </c>
      <c r="AL1103" s="479">
        <f>'a.Equipe projet'!E1125</f>
        <v>0</v>
      </c>
      <c r="AM1103" s="479">
        <f>'a.Equipe projet'!F1125</f>
        <v>0</v>
      </c>
      <c r="AN1103" s="479">
        <f>'a.Equipe projet'!G1125</f>
        <v>0</v>
      </c>
      <c r="AO1103" s="479">
        <f>'a.Equipe projet'!H1125</f>
        <v>0</v>
      </c>
      <c r="AP1103" s="479">
        <f>'a.Equipe projet'!I1125</f>
        <v>0</v>
      </c>
      <c r="AQ1103" s="479">
        <f>'a.Equipe projet'!J1125</f>
        <v>0</v>
      </c>
      <c r="AR1103" s="479">
        <f>'a.Equipe projet'!K1125</f>
        <v>0</v>
      </c>
      <c r="AS1103" s="479">
        <f>'a.Equipe projet'!L1125</f>
        <v>0</v>
      </c>
      <c r="AU1103" s="479">
        <f>'c.Prestataires'!D1124</f>
        <v>0</v>
      </c>
      <c r="AV1103" s="479">
        <f>'c.Prestataires'!E1124</f>
        <v>0</v>
      </c>
      <c r="AW1103" s="479">
        <f>'c.Prestataires'!F1124</f>
        <v>0</v>
      </c>
      <c r="AX1103" s="479">
        <f>'c.Prestataires'!G1124</f>
        <v>0</v>
      </c>
      <c r="AY1103" s="479">
        <f>'c.Prestataires'!H1124</f>
        <v>0</v>
      </c>
      <c r="BA1103" s="479">
        <f>'d.Points de vente&amp;récupération'!D1126</f>
        <v>0</v>
      </c>
      <c r="BB1103" s="479">
        <f>'d.Points de vente&amp;récupération'!E1126</f>
        <v>0</v>
      </c>
      <c r="BC1103" s="479">
        <f>'d.Points de vente&amp;récupération'!F1126</f>
        <v>0</v>
      </c>
      <c r="BD1103" s="479">
        <f>'d.Points de vente&amp;récupération'!G1126</f>
        <v>0</v>
      </c>
      <c r="BE1103" s="479">
        <f>'d.Points de vente&amp;récupération'!H1126</f>
        <v>0</v>
      </c>
      <c r="BF1103" s="479">
        <f>'d.Points de vente&amp;récupération'!I1126</f>
        <v>0</v>
      </c>
      <c r="BG1103" s="479">
        <f>'d.Points de vente&amp;récupération'!J1126</f>
        <v>0</v>
      </c>
      <c r="BH1103" s="479">
        <f>'d.Points de vente&amp;récupération'!K1126</f>
        <v>0</v>
      </c>
    </row>
    <row r="1104" spans="15:60">
      <c r="AC1104" s="479">
        <f>b.Groupement!D1130</f>
        <v>0</v>
      </c>
      <c r="AD1104" s="479">
        <f>b.Groupement!E1130</f>
        <v>0</v>
      </c>
      <c r="AE1104" s="479">
        <f>b.Groupement!F1130</f>
        <v>0</v>
      </c>
      <c r="AF1104" s="479">
        <f>b.Groupement!G1130</f>
        <v>0</v>
      </c>
      <c r="AG1104" s="479">
        <f>b.Groupement!H1130</f>
        <v>0</v>
      </c>
      <c r="AH1104" s="479">
        <f>b.Groupement!I1130</f>
        <v>0</v>
      </c>
      <c r="AI1104" s="479">
        <f>b.Groupement!J1130</f>
        <v>0</v>
      </c>
      <c r="AK1104" s="479">
        <f>'a.Equipe projet'!D1126</f>
        <v>0</v>
      </c>
      <c r="AL1104" s="479">
        <f>'a.Equipe projet'!E1126</f>
        <v>0</v>
      </c>
      <c r="AM1104" s="479">
        <f>'a.Equipe projet'!F1126</f>
        <v>0</v>
      </c>
      <c r="AN1104" s="479">
        <f>'a.Equipe projet'!G1126</f>
        <v>0</v>
      </c>
      <c r="AO1104" s="479">
        <f>'a.Equipe projet'!H1126</f>
        <v>0</v>
      </c>
      <c r="AP1104" s="479">
        <f>'a.Equipe projet'!I1126</f>
        <v>0</v>
      </c>
      <c r="AQ1104" s="479">
        <f>'a.Equipe projet'!J1126</f>
        <v>0</v>
      </c>
      <c r="AR1104" s="479">
        <f>'a.Equipe projet'!K1126</f>
        <v>0</v>
      </c>
      <c r="AS1104" s="479">
        <f>'a.Equipe projet'!L1126</f>
        <v>0</v>
      </c>
      <c r="AU1104" s="479">
        <f>'c.Prestataires'!D1125</f>
        <v>0</v>
      </c>
      <c r="AV1104" s="479">
        <f>'c.Prestataires'!E1125</f>
        <v>0</v>
      </c>
      <c r="AW1104" s="479">
        <f>'c.Prestataires'!F1125</f>
        <v>0</v>
      </c>
      <c r="AX1104" s="479">
        <f>'c.Prestataires'!G1125</f>
        <v>0</v>
      </c>
      <c r="AY1104" s="479">
        <f>'c.Prestataires'!H1125</f>
        <v>0</v>
      </c>
      <c r="BA1104" s="479">
        <f>'d.Points de vente&amp;récupération'!D1127</f>
        <v>0</v>
      </c>
      <c r="BB1104" s="479">
        <f>'d.Points de vente&amp;récupération'!E1127</f>
        <v>0</v>
      </c>
      <c r="BC1104" s="479">
        <f>'d.Points de vente&amp;récupération'!F1127</f>
        <v>0</v>
      </c>
      <c r="BD1104" s="479">
        <f>'d.Points de vente&amp;récupération'!G1127</f>
        <v>0</v>
      </c>
      <c r="BE1104" s="479">
        <f>'d.Points de vente&amp;récupération'!H1127</f>
        <v>0</v>
      </c>
      <c r="BF1104" s="479">
        <f>'d.Points de vente&amp;récupération'!I1127</f>
        <v>0</v>
      </c>
      <c r="BG1104" s="479">
        <f>'d.Points de vente&amp;récupération'!J1127</f>
        <v>0</v>
      </c>
      <c r="BH1104" s="479">
        <f>'d.Points de vente&amp;récupération'!K1127</f>
        <v>0</v>
      </c>
    </row>
    <row r="1105" spans="29:60">
      <c r="AC1105" s="479">
        <f>b.Groupement!D1131</f>
        <v>0</v>
      </c>
      <c r="AD1105" s="479">
        <f>b.Groupement!E1131</f>
        <v>0</v>
      </c>
      <c r="AE1105" s="479">
        <f>b.Groupement!F1131</f>
        <v>0</v>
      </c>
      <c r="AF1105" s="479">
        <f>b.Groupement!G1131</f>
        <v>0</v>
      </c>
      <c r="AG1105" s="479">
        <f>b.Groupement!H1131</f>
        <v>0</v>
      </c>
      <c r="AH1105" s="479">
        <f>b.Groupement!I1131</f>
        <v>0</v>
      </c>
      <c r="AI1105" s="479">
        <f>b.Groupement!J1131</f>
        <v>0</v>
      </c>
      <c r="AK1105" s="479">
        <f>'a.Equipe projet'!D1127</f>
        <v>0</v>
      </c>
      <c r="AL1105" s="479">
        <f>'a.Equipe projet'!E1127</f>
        <v>0</v>
      </c>
      <c r="AM1105" s="479">
        <f>'a.Equipe projet'!F1127</f>
        <v>0</v>
      </c>
      <c r="AN1105" s="479">
        <f>'a.Equipe projet'!G1127</f>
        <v>0</v>
      </c>
      <c r="AO1105" s="479">
        <f>'a.Equipe projet'!H1127</f>
        <v>0</v>
      </c>
      <c r="AP1105" s="479">
        <f>'a.Equipe projet'!I1127</f>
        <v>0</v>
      </c>
      <c r="AQ1105" s="479">
        <f>'a.Equipe projet'!J1127</f>
        <v>0</v>
      </c>
      <c r="AR1105" s="479">
        <f>'a.Equipe projet'!K1127</f>
        <v>0</v>
      </c>
      <c r="AS1105" s="479">
        <f>'a.Equipe projet'!L1127</f>
        <v>0</v>
      </c>
      <c r="AU1105" s="479">
        <f>'c.Prestataires'!D1126</f>
        <v>0</v>
      </c>
      <c r="AV1105" s="479">
        <f>'c.Prestataires'!E1126</f>
        <v>0</v>
      </c>
      <c r="AW1105" s="479">
        <f>'c.Prestataires'!F1126</f>
        <v>0</v>
      </c>
      <c r="AX1105" s="479">
        <f>'c.Prestataires'!G1126</f>
        <v>0</v>
      </c>
      <c r="AY1105" s="479">
        <f>'c.Prestataires'!H1126</f>
        <v>0</v>
      </c>
      <c r="BA1105" s="479">
        <f>'d.Points de vente&amp;récupération'!D1128</f>
        <v>0</v>
      </c>
      <c r="BB1105" s="479">
        <f>'d.Points de vente&amp;récupération'!E1128</f>
        <v>0</v>
      </c>
      <c r="BC1105" s="479">
        <f>'d.Points de vente&amp;récupération'!F1128</f>
        <v>0</v>
      </c>
      <c r="BD1105" s="479">
        <f>'d.Points de vente&amp;récupération'!G1128</f>
        <v>0</v>
      </c>
      <c r="BE1105" s="479">
        <f>'d.Points de vente&amp;récupération'!H1128</f>
        <v>0</v>
      </c>
      <c r="BF1105" s="479">
        <f>'d.Points de vente&amp;récupération'!I1128</f>
        <v>0</v>
      </c>
      <c r="BG1105" s="479">
        <f>'d.Points de vente&amp;récupération'!J1128</f>
        <v>0</v>
      </c>
      <c r="BH1105" s="479">
        <f>'d.Points de vente&amp;récupération'!K1128</f>
        <v>0</v>
      </c>
    </row>
    <row r="1106" spans="29:60">
      <c r="AC1106" s="479">
        <f>b.Groupement!D1132</f>
        <v>0</v>
      </c>
      <c r="AD1106" s="479">
        <f>b.Groupement!E1132</f>
        <v>0</v>
      </c>
      <c r="AE1106" s="479">
        <f>b.Groupement!F1132</f>
        <v>0</v>
      </c>
      <c r="AF1106" s="479">
        <f>b.Groupement!G1132</f>
        <v>0</v>
      </c>
      <c r="AG1106" s="479">
        <f>b.Groupement!H1132</f>
        <v>0</v>
      </c>
      <c r="AH1106" s="479">
        <f>b.Groupement!I1132</f>
        <v>0</v>
      </c>
      <c r="AI1106" s="479">
        <f>b.Groupement!J1132</f>
        <v>0</v>
      </c>
      <c r="AK1106" s="479">
        <f>'a.Equipe projet'!D1128</f>
        <v>0</v>
      </c>
      <c r="AL1106" s="479">
        <f>'a.Equipe projet'!E1128</f>
        <v>0</v>
      </c>
      <c r="AM1106" s="479">
        <f>'a.Equipe projet'!F1128</f>
        <v>0</v>
      </c>
      <c r="AN1106" s="479">
        <f>'a.Equipe projet'!G1128</f>
        <v>0</v>
      </c>
      <c r="AO1106" s="479">
        <f>'a.Equipe projet'!H1128</f>
        <v>0</v>
      </c>
      <c r="AP1106" s="479">
        <f>'a.Equipe projet'!I1128</f>
        <v>0</v>
      </c>
      <c r="AQ1106" s="479">
        <f>'a.Equipe projet'!J1128</f>
        <v>0</v>
      </c>
      <c r="AR1106" s="479">
        <f>'a.Equipe projet'!K1128</f>
        <v>0</v>
      </c>
      <c r="AS1106" s="479">
        <f>'a.Equipe projet'!L1128</f>
        <v>0</v>
      </c>
      <c r="AU1106" s="479">
        <f>'c.Prestataires'!D1127</f>
        <v>0</v>
      </c>
      <c r="AV1106" s="479">
        <f>'c.Prestataires'!E1127</f>
        <v>0</v>
      </c>
      <c r="AW1106" s="479">
        <f>'c.Prestataires'!F1127</f>
        <v>0</v>
      </c>
      <c r="AX1106" s="479">
        <f>'c.Prestataires'!G1127</f>
        <v>0</v>
      </c>
      <c r="AY1106" s="479">
        <f>'c.Prestataires'!H1127</f>
        <v>0</v>
      </c>
      <c r="BA1106" s="479">
        <f>'d.Points de vente&amp;récupération'!D1129</f>
        <v>0</v>
      </c>
      <c r="BB1106" s="479">
        <f>'d.Points de vente&amp;récupération'!E1129</f>
        <v>0</v>
      </c>
      <c r="BC1106" s="479">
        <f>'d.Points de vente&amp;récupération'!F1129</f>
        <v>0</v>
      </c>
      <c r="BD1106" s="479">
        <f>'d.Points de vente&amp;récupération'!G1129</f>
        <v>0</v>
      </c>
      <c r="BE1106" s="479">
        <f>'d.Points de vente&amp;récupération'!H1129</f>
        <v>0</v>
      </c>
      <c r="BF1106" s="479">
        <f>'d.Points de vente&amp;récupération'!I1129</f>
        <v>0</v>
      </c>
      <c r="BG1106" s="479">
        <f>'d.Points de vente&amp;récupération'!J1129</f>
        <v>0</v>
      </c>
      <c r="BH1106" s="479">
        <f>'d.Points de vente&amp;récupération'!K1129</f>
        <v>0</v>
      </c>
    </row>
    <row r="1107" spans="29:60">
      <c r="AC1107" s="479">
        <f>b.Groupement!D1133</f>
        <v>0</v>
      </c>
      <c r="AD1107" s="479">
        <f>b.Groupement!E1133</f>
        <v>0</v>
      </c>
      <c r="AE1107" s="479">
        <f>b.Groupement!F1133</f>
        <v>0</v>
      </c>
      <c r="AF1107" s="479">
        <f>b.Groupement!G1133</f>
        <v>0</v>
      </c>
      <c r="AG1107" s="479">
        <f>b.Groupement!H1133</f>
        <v>0</v>
      </c>
      <c r="AH1107" s="479">
        <f>b.Groupement!I1133</f>
        <v>0</v>
      </c>
      <c r="AI1107" s="479">
        <f>b.Groupement!J1133</f>
        <v>0</v>
      </c>
      <c r="AK1107" s="479">
        <f>'a.Equipe projet'!D1129</f>
        <v>0</v>
      </c>
      <c r="AL1107" s="479">
        <f>'a.Equipe projet'!E1129</f>
        <v>0</v>
      </c>
      <c r="AM1107" s="479">
        <f>'a.Equipe projet'!F1129</f>
        <v>0</v>
      </c>
      <c r="AN1107" s="479">
        <f>'a.Equipe projet'!G1129</f>
        <v>0</v>
      </c>
      <c r="AO1107" s="479">
        <f>'a.Equipe projet'!H1129</f>
        <v>0</v>
      </c>
      <c r="AP1107" s="479">
        <f>'a.Equipe projet'!I1129</f>
        <v>0</v>
      </c>
      <c r="AQ1107" s="479">
        <f>'a.Equipe projet'!J1129</f>
        <v>0</v>
      </c>
      <c r="AR1107" s="479">
        <f>'a.Equipe projet'!K1129</f>
        <v>0</v>
      </c>
      <c r="AS1107" s="479">
        <f>'a.Equipe projet'!L1129</f>
        <v>0</v>
      </c>
      <c r="AU1107" s="479">
        <f>'c.Prestataires'!D1128</f>
        <v>0</v>
      </c>
      <c r="AV1107" s="479">
        <f>'c.Prestataires'!E1128</f>
        <v>0</v>
      </c>
      <c r="AW1107" s="479">
        <f>'c.Prestataires'!F1128</f>
        <v>0</v>
      </c>
      <c r="AX1107" s="479">
        <f>'c.Prestataires'!G1128</f>
        <v>0</v>
      </c>
      <c r="AY1107" s="479">
        <f>'c.Prestataires'!H1128</f>
        <v>0</v>
      </c>
      <c r="BA1107" s="479">
        <f>'d.Points de vente&amp;récupération'!D1130</f>
        <v>0</v>
      </c>
      <c r="BB1107" s="479">
        <f>'d.Points de vente&amp;récupération'!E1130</f>
        <v>0</v>
      </c>
      <c r="BC1107" s="479">
        <f>'d.Points de vente&amp;récupération'!F1130</f>
        <v>0</v>
      </c>
      <c r="BD1107" s="479">
        <f>'d.Points de vente&amp;récupération'!G1130</f>
        <v>0</v>
      </c>
      <c r="BE1107" s="479">
        <f>'d.Points de vente&amp;récupération'!H1130</f>
        <v>0</v>
      </c>
      <c r="BF1107" s="479">
        <f>'d.Points de vente&amp;récupération'!I1130</f>
        <v>0</v>
      </c>
      <c r="BG1107" s="479">
        <f>'d.Points de vente&amp;récupération'!J1130</f>
        <v>0</v>
      </c>
      <c r="BH1107" s="479">
        <f>'d.Points de vente&amp;récupération'!K1130</f>
        <v>0</v>
      </c>
    </row>
    <row r="1108" spans="29:60">
      <c r="AC1108" s="479">
        <f>b.Groupement!D1134</f>
        <v>0</v>
      </c>
      <c r="AD1108" s="479">
        <f>b.Groupement!E1134</f>
        <v>0</v>
      </c>
      <c r="AE1108" s="479">
        <f>b.Groupement!F1134</f>
        <v>0</v>
      </c>
      <c r="AF1108" s="479">
        <f>b.Groupement!G1134</f>
        <v>0</v>
      </c>
      <c r="AG1108" s="479">
        <f>b.Groupement!H1134</f>
        <v>0</v>
      </c>
      <c r="AH1108" s="479">
        <f>b.Groupement!I1134</f>
        <v>0</v>
      </c>
      <c r="AI1108" s="479">
        <f>b.Groupement!J1134</f>
        <v>0</v>
      </c>
      <c r="AK1108" s="479">
        <f>'a.Equipe projet'!D1130</f>
        <v>0</v>
      </c>
      <c r="AL1108" s="479">
        <f>'a.Equipe projet'!E1130</f>
        <v>0</v>
      </c>
      <c r="AM1108" s="479">
        <f>'a.Equipe projet'!F1130</f>
        <v>0</v>
      </c>
      <c r="AN1108" s="479">
        <f>'a.Equipe projet'!G1130</f>
        <v>0</v>
      </c>
      <c r="AO1108" s="479">
        <f>'a.Equipe projet'!H1130</f>
        <v>0</v>
      </c>
      <c r="AP1108" s="479">
        <f>'a.Equipe projet'!I1130</f>
        <v>0</v>
      </c>
      <c r="AQ1108" s="479">
        <f>'a.Equipe projet'!J1130</f>
        <v>0</v>
      </c>
      <c r="AR1108" s="479">
        <f>'a.Equipe projet'!K1130</f>
        <v>0</v>
      </c>
      <c r="AS1108" s="479">
        <f>'a.Equipe projet'!L1130</f>
        <v>0</v>
      </c>
      <c r="AU1108" s="479">
        <f>'c.Prestataires'!D1129</f>
        <v>0</v>
      </c>
      <c r="AV1108" s="479">
        <f>'c.Prestataires'!E1129</f>
        <v>0</v>
      </c>
      <c r="AW1108" s="479">
        <f>'c.Prestataires'!F1129</f>
        <v>0</v>
      </c>
      <c r="AX1108" s="479">
        <f>'c.Prestataires'!G1129</f>
        <v>0</v>
      </c>
      <c r="AY1108" s="479">
        <f>'c.Prestataires'!H1129</f>
        <v>0</v>
      </c>
      <c r="BA1108" s="479">
        <f>'d.Points de vente&amp;récupération'!D1131</f>
        <v>0</v>
      </c>
      <c r="BB1108" s="479">
        <f>'d.Points de vente&amp;récupération'!E1131</f>
        <v>0</v>
      </c>
      <c r="BC1108" s="479">
        <f>'d.Points de vente&amp;récupération'!F1131</f>
        <v>0</v>
      </c>
      <c r="BD1108" s="479">
        <f>'d.Points de vente&amp;récupération'!G1131</f>
        <v>0</v>
      </c>
      <c r="BE1108" s="479">
        <f>'d.Points de vente&amp;récupération'!H1131</f>
        <v>0</v>
      </c>
      <c r="BF1108" s="479">
        <f>'d.Points de vente&amp;récupération'!I1131</f>
        <v>0</v>
      </c>
      <c r="BG1108" s="479">
        <f>'d.Points de vente&amp;récupération'!J1131</f>
        <v>0</v>
      </c>
      <c r="BH1108" s="479">
        <f>'d.Points de vente&amp;récupération'!K1131</f>
        <v>0</v>
      </c>
    </row>
    <row r="1109" spans="29:60">
      <c r="AC1109" s="479">
        <f>b.Groupement!D1135</f>
        <v>0</v>
      </c>
      <c r="AD1109" s="479">
        <f>b.Groupement!E1135</f>
        <v>0</v>
      </c>
      <c r="AE1109" s="479">
        <f>b.Groupement!F1135</f>
        <v>0</v>
      </c>
      <c r="AF1109" s="479">
        <f>b.Groupement!G1135</f>
        <v>0</v>
      </c>
      <c r="AG1109" s="479">
        <f>b.Groupement!H1135</f>
        <v>0</v>
      </c>
      <c r="AH1109" s="479">
        <f>b.Groupement!I1135</f>
        <v>0</v>
      </c>
      <c r="AI1109" s="479">
        <f>b.Groupement!J1135</f>
        <v>0</v>
      </c>
      <c r="AK1109" s="479">
        <f>'a.Equipe projet'!D1131</f>
        <v>0</v>
      </c>
      <c r="AL1109" s="479">
        <f>'a.Equipe projet'!E1131</f>
        <v>0</v>
      </c>
      <c r="AM1109" s="479">
        <f>'a.Equipe projet'!F1131</f>
        <v>0</v>
      </c>
      <c r="AN1109" s="479">
        <f>'a.Equipe projet'!G1131</f>
        <v>0</v>
      </c>
      <c r="AO1109" s="479">
        <f>'a.Equipe projet'!H1131</f>
        <v>0</v>
      </c>
      <c r="AP1109" s="479">
        <f>'a.Equipe projet'!I1131</f>
        <v>0</v>
      </c>
      <c r="AQ1109" s="479">
        <f>'a.Equipe projet'!J1131</f>
        <v>0</v>
      </c>
      <c r="AR1109" s="479">
        <f>'a.Equipe projet'!K1131</f>
        <v>0</v>
      </c>
      <c r="AS1109" s="479">
        <f>'a.Equipe projet'!L1131</f>
        <v>0</v>
      </c>
      <c r="AU1109" s="479">
        <f>'c.Prestataires'!D1130</f>
        <v>0</v>
      </c>
      <c r="AV1109" s="479">
        <f>'c.Prestataires'!E1130</f>
        <v>0</v>
      </c>
      <c r="AW1109" s="479">
        <f>'c.Prestataires'!F1130</f>
        <v>0</v>
      </c>
      <c r="AX1109" s="479">
        <f>'c.Prestataires'!G1130</f>
        <v>0</v>
      </c>
      <c r="AY1109" s="479">
        <f>'c.Prestataires'!H1130</f>
        <v>0</v>
      </c>
      <c r="BA1109" s="479">
        <f>'d.Points de vente&amp;récupération'!D1132</f>
        <v>0</v>
      </c>
      <c r="BB1109" s="479">
        <f>'d.Points de vente&amp;récupération'!E1132</f>
        <v>0</v>
      </c>
      <c r="BC1109" s="479">
        <f>'d.Points de vente&amp;récupération'!F1132</f>
        <v>0</v>
      </c>
      <c r="BD1109" s="479">
        <f>'d.Points de vente&amp;récupération'!G1132</f>
        <v>0</v>
      </c>
      <c r="BE1109" s="479">
        <f>'d.Points de vente&amp;récupération'!H1132</f>
        <v>0</v>
      </c>
      <c r="BF1109" s="479">
        <f>'d.Points de vente&amp;récupération'!I1132</f>
        <v>0</v>
      </c>
      <c r="BG1109" s="479">
        <f>'d.Points de vente&amp;récupération'!J1132</f>
        <v>0</v>
      </c>
      <c r="BH1109" s="479">
        <f>'d.Points de vente&amp;récupération'!K1132</f>
        <v>0</v>
      </c>
    </row>
    <row r="1110" spans="29:60">
      <c r="AC1110" s="479">
        <f>b.Groupement!D1136</f>
        <v>0</v>
      </c>
      <c r="AD1110" s="479">
        <f>b.Groupement!E1136</f>
        <v>0</v>
      </c>
      <c r="AE1110" s="479">
        <f>b.Groupement!F1136</f>
        <v>0</v>
      </c>
      <c r="AF1110" s="479">
        <f>b.Groupement!G1136</f>
        <v>0</v>
      </c>
      <c r="AG1110" s="479">
        <f>b.Groupement!H1136</f>
        <v>0</v>
      </c>
      <c r="AH1110" s="479">
        <f>b.Groupement!I1136</f>
        <v>0</v>
      </c>
      <c r="AI1110" s="479">
        <f>b.Groupement!J1136</f>
        <v>0</v>
      </c>
      <c r="AK1110" s="479">
        <f>'a.Equipe projet'!D1132</f>
        <v>0</v>
      </c>
      <c r="AL1110" s="479">
        <f>'a.Equipe projet'!E1132</f>
        <v>0</v>
      </c>
      <c r="AM1110" s="479">
        <f>'a.Equipe projet'!F1132</f>
        <v>0</v>
      </c>
      <c r="AN1110" s="479">
        <f>'a.Equipe projet'!G1132</f>
        <v>0</v>
      </c>
      <c r="AO1110" s="479">
        <f>'a.Equipe projet'!H1132</f>
        <v>0</v>
      </c>
      <c r="AP1110" s="479">
        <f>'a.Equipe projet'!I1132</f>
        <v>0</v>
      </c>
      <c r="AQ1110" s="479">
        <f>'a.Equipe projet'!J1132</f>
        <v>0</v>
      </c>
      <c r="AR1110" s="479">
        <f>'a.Equipe projet'!K1132</f>
        <v>0</v>
      </c>
      <c r="AS1110" s="479">
        <f>'a.Equipe projet'!L1132</f>
        <v>0</v>
      </c>
      <c r="AU1110" s="479">
        <f>'c.Prestataires'!D1131</f>
        <v>0</v>
      </c>
      <c r="AV1110" s="479">
        <f>'c.Prestataires'!E1131</f>
        <v>0</v>
      </c>
      <c r="AW1110" s="479">
        <f>'c.Prestataires'!F1131</f>
        <v>0</v>
      </c>
      <c r="AX1110" s="479">
        <f>'c.Prestataires'!G1131</f>
        <v>0</v>
      </c>
      <c r="AY1110" s="479">
        <f>'c.Prestataires'!H1131</f>
        <v>0</v>
      </c>
      <c r="BA1110" s="479">
        <f>'d.Points de vente&amp;récupération'!D1133</f>
        <v>0</v>
      </c>
      <c r="BB1110" s="479">
        <f>'d.Points de vente&amp;récupération'!E1133</f>
        <v>0</v>
      </c>
      <c r="BC1110" s="479">
        <f>'d.Points de vente&amp;récupération'!F1133</f>
        <v>0</v>
      </c>
      <c r="BD1110" s="479">
        <f>'d.Points de vente&amp;récupération'!G1133</f>
        <v>0</v>
      </c>
      <c r="BE1110" s="479">
        <f>'d.Points de vente&amp;récupération'!H1133</f>
        <v>0</v>
      </c>
      <c r="BF1110" s="479">
        <f>'d.Points de vente&amp;récupération'!I1133</f>
        <v>0</v>
      </c>
      <c r="BG1110" s="479">
        <f>'d.Points de vente&amp;récupération'!J1133</f>
        <v>0</v>
      </c>
      <c r="BH1110" s="479">
        <f>'d.Points de vente&amp;récupération'!K1133</f>
        <v>0</v>
      </c>
    </row>
    <row r="1111" spans="29:60">
      <c r="AC1111" s="479">
        <f>b.Groupement!D1137</f>
        <v>0</v>
      </c>
      <c r="AD1111" s="479">
        <f>b.Groupement!E1137</f>
        <v>0</v>
      </c>
      <c r="AE1111" s="479">
        <f>b.Groupement!F1137</f>
        <v>0</v>
      </c>
      <c r="AF1111" s="479">
        <f>b.Groupement!G1137</f>
        <v>0</v>
      </c>
      <c r="AG1111" s="479">
        <f>b.Groupement!H1137</f>
        <v>0</v>
      </c>
      <c r="AH1111" s="479">
        <f>b.Groupement!I1137</f>
        <v>0</v>
      </c>
      <c r="AI1111" s="479">
        <f>b.Groupement!J1137</f>
        <v>0</v>
      </c>
      <c r="AK1111" s="479">
        <f>'a.Equipe projet'!D1133</f>
        <v>0</v>
      </c>
      <c r="AL1111" s="479">
        <f>'a.Equipe projet'!E1133</f>
        <v>0</v>
      </c>
      <c r="AM1111" s="479">
        <f>'a.Equipe projet'!F1133</f>
        <v>0</v>
      </c>
      <c r="AN1111" s="479">
        <f>'a.Equipe projet'!G1133</f>
        <v>0</v>
      </c>
      <c r="AO1111" s="479">
        <f>'a.Equipe projet'!H1133</f>
        <v>0</v>
      </c>
      <c r="AP1111" s="479">
        <f>'a.Equipe projet'!I1133</f>
        <v>0</v>
      </c>
      <c r="AQ1111" s="479">
        <f>'a.Equipe projet'!J1133</f>
        <v>0</v>
      </c>
      <c r="AR1111" s="479">
        <f>'a.Equipe projet'!K1133</f>
        <v>0</v>
      </c>
      <c r="AS1111" s="479">
        <f>'a.Equipe projet'!L1133</f>
        <v>0</v>
      </c>
      <c r="AU1111" s="479">
        <f>'c.Prestataires'!D1132</f>
        <v>0</v>
      </c>
      <c r="AV1111" s="479">
        <f>'c.Prestataires'!E1132</f>
        <v>0</v>
      </c>
      <c r="AW1111" s="479">
        <f>'c.Prestataires'!F1132</f>
        <v>0</v>
      </c>
      <c r="AX1111" s="479">
        <f>'c.Prestataires'!G1132</f>
        <v>0</v>
      </c>
      <c r="AY1111" s="479">
        <f>'c.Prestataires'!H1132</f>
        <v>0</v>
      </c>
      <c r="BA1111" s="479">
        <f>'d.Points de vente&amp;récupération'!D1134</f>
        <v>0</v>
      </c>
      <c r="BB1111" s="479">
        <f>'d.Points de vente&amp;récupération'!E1134</f>
        <v>0</v>
      </c>
      <c r="BC1111" s="479">
        <f>'d.Points de vente&amp;récupération'!F1134</f>
        <v>0</v>
      </c>
      <c r="BD1111" s="479">
        <f>'d.Points de vente&amp;récupération'!G1134</f>
        <v>0</v>
      </c>
      <c r="BE1111" s="479">
        <f>'d.Points de vente&amp;récupération'!H1134</f>
        <v>0</v>
      </c>
      <c r="BF1111" s="479">
        <f>'d.Points de vente&amp;récupération'!I1134</f>
        <v>0</v>
      </c>
      <c r="BG1111" s="479">
        <f>'d.Points de vente&amp;récupération'!J1134</f>
        <v>0</v>
      </c>
      <c r="BH1111" s="479">
        <f>'d.Points de vente&amp;récupération'!K1134</f>
        <v>0</v>
      </c>
    </row>
    <row r="1112" spans="29:60">
      <c r="AC1112" s="479">
        <f>b.Groupement!D1138</f>
        <v>0</v>
      </c>
      <c r="AD1112" s="479">
        <f>b.Groupement!E1138</f>
        <v>0</v>
      </c>
      <c r="AE1112" s="479">
        <f>b.Groupement!F1138</f>
        <v>0</v>
      </c>
      <c r="AF1112" s="479">
        <f>b.Groupement!G1138</f>
        <v>0</v>
      </c>
      <c r="AG1112" s="479">
        <f>b.Groupement!H1138</f>
        <v>0</v>
      </c>
      <c r="AH1112" s="479">
        <f>b.Groupement!I1138</f>
        <v>0</v>
      </c>
      <c r="AI1112" s="479">
        <f>b.Groupement!J1138</f>
        <v>0</v>
      </c>
      <c r="AK1112" s="479">
        <f>'a.Equipe projet'!D1134</f>
        <v>0</v>
      </c>
      <c r="AL1112" s="479">
        <f>'a.Equipe projet'!E1134</f>
        <v>0</v>
      </c>
      <c r="AM1112" s="479">
        <f>'a.Equipe projet'!F1134</f>
        <v>0</v>
      </c>
      <c r="AN1112" s="479">
        <f>'a.Equipe projet'!G1134</f>
        <v>0</v>
      </c>
      <c r="AO1112" s="479">
        <f>'a.Equipe projet'!H1134</f>
        <v>0</v>
      </c>
      <c r="AP1112" s="479">
        <f>'a.Equipe projet'!I1134</f>
        <v>0</v>
      </c>
      <c r="AQ1112" s="479">
        <f>'a.Equipe projet'!J1134</f>
        <v>0</v>
      </c>
      <c r="AR1112" s="479">
        <f>'a.Equipe projet'!K1134</f>
        <v>0</v>
      </c>
      <c r="AS1112" s="479">
        <f>'a.Equipe projet'!L1134</f>
        <v>0</v>
      </c>
      <c r="AU1112" s="479">
        <f>'c.Prestataires'!D1133</f>
        <v>0</v>
      </c>
      <c r="AV1112" s="479">
        <f>'c.Prestataires'!E1133</f>
        <v>0</v>
      </c>
      <c r="AW1112" s="479">
        <f>'c.Prestataires'!F1133</f>
        <v>0</v>
      </c>
      <c r="AX1112" s="479">
        <f>'c.Prestataires'!G1133</f>
        <v>0</v>
      </c>
      <c r="AY1112" s="479">
        <f>'c.Prestataires'!H1133</f>
        <v>0</v>
      </c>
      <c r="BA1112" s="479">
        <f>'d.Points de vente&amp;récupération'!D1135</f>
        <v>0</v>
      </c>
      <c r="BB1112" s="479">
        <f>'d.Points de vente&amp;récupération'!E1135</f>
        <v>0</v>
      </c>
      <c r="BC1112" s="479">
        <f>'d.Points de vente&amp;récupération'!F1135</f>
        <v>0</v>
      </c>
      <c r="BD1112" s="479">
        <f>'d.Points de vente&amp;récupération'!G1135</f>
        <v>0</v>
      </c>
      <c r="BE1112" s="479">
        <f>'d.Points de vente&amp;récupération'!H1135</f>
        <v>0</v>
      </c>
      <c r="BF1112" s="479">
        <f>'d.Points de vente&amp;récupération'!I1135</f>
        <v>0</v>
      </c>
      <c r="BG1112" s="479">
        <f>'d.Points de vente&amp;récupération'!J1135</f>
        <v>0</v>
      </c>
      <c r="BH1112" s="479">
        <f>'d.Points de vente&amp;récupération'!K1135</f>
        <v>0</v>
      </c>
    </row>
    <row r="1113" spans="29:60">
      <c r="AC1113" s="479">
        <f>b.Groupement!D1139</f>
        <v>0</v>
      </c>
      <c r="AD1113" s="479">
        <f>b.Groupement!E1139</f>
        <v>0</v>
      </c>
      <c r="AE1113" s="479">
        <f>b.Groupement!F1139</f>
        <v>0</v>
      </c>
      <c r="AF1113" s="479">
        <f>b.Groupement!G1139</f>
        <v>0</v>
      </c>
      <c r="AG1113" s="479">
        <f>b.Groupement!H1139</f>
        <v>0</v>
      </c>
      <c r="AH1113" s="479">
        <f>b.Groupement!I1139</f>
        <v>0</v>
      </c>
      <c r="AI1113" s="479">
        <f>b.Groupement!J1139</f>
        <v>0</v>
      </c>
      <c r="AK1113" s="479">
        <f>'a.Equipe projet'!D1135</f>
        <v>0</v>
      </c>
      <c r="AL1113" s="479">
        <f>'a.Equipe projet'!E1135</f>
        <v>0</v>
      </c>
      <c r="AM1113" s="479">
        <f>'a.Equipe projet'!F1135</f>
        <v>0</v>
      </c>
      <c r="AN1113" s="479">
        <f>'a.Equipe projet'!G1135</f>
        <v>0</v>
      </c>
      <c r="AO1113" s="479">
        <f>'a.Equipe projet'!H1135</f>
        <v>0</v>
      </c>
      <c r="AP1113" s="479">
        <f>'a.Equipe projet'!I1135</f>
        <v>0</v>
      </c>
      <c r="AQ1113" s="479">
        <f>'a.Equipe projet'!J1135</f>
        <v>0</v>
      </c>
      <c r="AR1113" s="479">
        <f>'a.Equipe projet'!K1135</f>
        <v>0</v>
      </c>
      <c r="AS1113" s="479">
        <f>'a.Equipe projet'!L1135</f>
        <v>0</v>
      </c>
      <c r="AU1113" s="479">
        <f>'c.Prestataires'!D1134</f>
        <v>0</v>
      </c>
      <c r="AV1113" s="479">
        <f>'c.Prestataires'!E1134</f>
        <v>0</v>
      </c>
      <c r="AW1113" s="479">
        <f>'c.Prestataires'!F1134</f>
        <v>0</v>
      </c>
      <c r="AX1113" s="479">
        <f>'c.Prestataires'!G1134</f>
        <v>0</v>
      </c>
      <c r="AY1113" s="479">
        <f>'c.Prestataires'!H1134</f>
        <v>0</v>
      </c>
      <c r="BA1113" s="479">
        <f>'d.Points de vente&amp;récupération'!D1136</f>
        <v>0</v>
      </c>
      <c r="BB1113" s="479">
        <f>'d.Points de vente&amp;récupération'!E1136</f>
        <v>0</v>
      </c>
      <c r="BC1113" s="479">
        <f>'d.Points de vente&amp;récupération'!F1136</f>
        <v>0</v>
      </c>
      <c r="BD1113" s="479">
        <f>'d.Points de vente&amp;récupération'!G1136</f>
        <v>0</v>
      </c>
      <c r="BE1113" s="479">
        <f>'d.Points de vente&amp;récupération'!H1136</f>
        <v>0</v>
      </c>
      <c r="BF1113" s="479">
        <f>'d.Points de vente&amp;récupération'!I1136</f>
        <v>0</v>
      </c>
      <c r="BG1113" s="479">
        <f>'d.Points de vente&amp;récupération'!J1136</f>
        <v>0</v>
      </c>
      <c r="BH1113" s="479">
        <f>'d.Points de vente&amp;récupération'!K1136</f>
        <v>0</v>
      </c>
    </row>
    <row r="1114" spans="29:60">
      <c r="AC1114" s="479">
        <f>b.Groupement!D1140</f>
        <v>0</v>
      </c>
      <c r="AD1114" s="479">
        <f>b.Groupement!E1140</f>
        <v>0</v>
      </c>
      <c r="AE1114" s="479">
        <f>b.Groupement!F1140</f>
        <v>0</v>
      </c>
      <c r="AF1114" s="479">
        <f>b.Groupement!G1140</f>
        <v>0</v>
      </c>
      <c r="AG1114" s="479">
        <f>b.Groupement!H1140</f>
        <v>0</v>
      </c>
      <c r="AH1114" s="479">
        <f>b.Groupement!I1140</f>
        <v>0</v>
      </c>
      <c r="AI1114" s="479">
        <f>b.Groupement!J1140</f>
        <v>0</v>
      </c>
      <c r="AK1114" s="479">
        <f>'a.Equipe projet'!D1136</f>
        <v>0</v>
      </c>
      <c r="AL1114" s="479">
        <f>'a.Equipe projet'!E1136</f>
        <v>0</v>
      </c>
      <c r="AM1114" s="479">
        <f>'a.Equipe projet'!F1136</f>
        <v>0</v>
      </c>
      <c r="AN1114" s="479">
        <f>'a.Equipe projet'!G1136</f>
        <v>0</v>
      </c>
      <c r="AO1114" s="479">
        <f>'a.Equipe projet'!H1136</f>
        <v>0</v>
      </c>
      <c r="AP1114" s="479">
        <f>'a.Equipe projet'!I1136</f>
        <v>0</v>
      </c>
      <c r="AQ1114" s="479">
        <f>'a.Equipe projet'!J1136</f>
        <v>0</v>
      </c>
      <c r="AR1114" s="479">
        <f>'a.Equipe projet'!K1136</f>
        <v>0</v>
      </c>
      <c r="AS1114" s="479">
        <f>'a.Equipe projet'!L1136</f>
        <v>0</v>
      </c>
      <c r="AU1114" s="479">
        <f>'c.Prestataires'!D1135</f>
        <v>0</v>
      </c>
      <c r="AV1114" s="479">
        <f>'c.Prestataires'!E1135</f>
        <v>0</v>
      </c>
      <c r="AW1114" s="479">
        <f>'c.Prestataires'!F1135</f>
        <v>0</v>
      </c>
      <c r="AX1114" s="479">
        <f>'c.Prestataires'!G1135</f>
        <v>0</v>
      </c>
      <c r="AY1114" s="479">
        <f>'c.Prestataires'!H1135</f>
        <v>0</v>
      </c>
      <c r="BA1114" s="479">
        <f>'d.Points de vente&amp;récupération'!D1137</f>
        <v>0</v>
      </c>
      <c r="BB1114" s="479">
        <f>'d.Points de vente&amp;récupération'!E1137</f>
        <v>0</v>
      </c>
      <c r="BC1114" s="479">
        <f>'d.Points de vente&amp;récupération'!F1137</f>
        <v>0</v>
      </c>
      <c r="BD1114" s="479">
        <f>'d.Points de vente&amp;récupération'!G1137</f>
        <v>0</v>
      </c>
      <c r="BE1114" s="479">
        <f>'d.Points de vente&amp;récupération'!H1137</f>
        <v>0</v>
      </c>
      <c r="BF1114" s="479">
        <f>'d.Points de vente&amp;récupération'!I1137</f>
        <v>0</v>
      </c>
      <c r="BG1114" s="479">
        <f>'d.Points de vente&amp;récupération'!J1137</f>
        <v>0</v>
      </c>
      <c r="BH1114" s="479">
        <f>'d.Points de vente&amp;récupération'!K1137</f>
        <v>0</v>
      </c>
    </row>
    <row r="1115" spans="29:60">
      <c r="AC1115" s="479">
        <f>b.Groupement!D1141</f>
        <v>0</v>
      </c>
      <c r="AD1115" s="479">
        <f>b.Groupement!E1141</f>
        <v>0</v>
      </c>
      <c r="AE1115" s="479">
        <f>b.Groupement!F1141</f>
        <v>0</v>
      </c>
      <c r="AF1115" s="479">
        <f>b.Groupement!G1141</f>
        <v>0</v>
      </c>
      <c r="AG1115" s="479">
        <f>b.Groupement!H1141</f>
        <v>0</v>
      </c>
      <c r="AH1115" s="479">
        <f>b.Groupement!I1141</f>
        <v>0</v>
      </c>
      <c r="AI1115" s="479">
        <f>b.Groupement!J1141</f>
        <v>0</v>
      </c>
      <c r="AK1115" s="479">
        <f>'a.Equipe projet'!D1137</f>
        <v>0</v>
      </c>
      <c r="AL1115" s="479">
        <f>'a.Equipe projet'!E1137</f>
        <v>0</v>
      </c>
      <c r="AM1115" s="479">
        <f>'a.Equipe projet'!F1137</f>
        <v>0</v>
      </c>
      <c r="AN1115" s="479">
        <f>'a.Equipe projet'!G1137</f>
        <v>0</v>
      </c>
      <c r="AO1115" s="479">
        <f>'a.Equipe projet'!H1137</f>
        <v>0</v>
      </c>
      <c r="AP1115" s="479">
        <f>'a.Equipe projet'!I1137</f>
        <v>0</v>
      </c>
      <c r="AQ1115" s="479">
        <f>'a.Equipe projet'!J1137</f>
        <v>0</v>
      </c>
      <c r="AR1115" s="479">
        <f>'a.Equipe projet'!K1137</f>
        <v>0</v>
      </c>
      <c r="AS1115" s="479">
        <f>'a.Equipe projet'!L1137</f>
        <v>0</v>
      </c>
      <c r="AU1115" s="479">
        <f>'c.Prestataires'!D1136</f>
        <v>0</v>
      </c>
      <c r="AV1115" s="479">
        <f>'c.Prestataires'!E1136</f>
        <v>0</v>
      </c>
      <c r="AW1115" s="479">
        <f>'c.Prestataires'!F1136</f>
        <v>0</v>
      </c>
      <c r="AX1115" s="479">
        <f>'c.Prestataires'!G1136</f>
        <v>0</v>
      </c>
      <c r="AY1115" s="479">
        <f>'c.Prestataires'!H1136</f>
        <v>0</v>
      </c>
      <c r="BA1115" s="479">
        <f>'d.Points de vente&amp;récupération'!D1138</f>
        <v>0</v>
      </c>
      <c r="BB1115" s="479">
        <f>'d.Points de vente&amp;récupération'!E1138</f>
        <v>0</v>
      </c>
      <c r="BC1115" s="479">
        <f>'d.Points de vente&amp;récupération'!F1138</f>
        <v>0</v>
      </c>
      <c r="BD1115" s="479">
        <f>'d.Points de vente&amp;récupération'!G1138</f>
        <v>0</v>
      </c>
      <c r="BE1115" s="479">
        <f>'d.Points de vente&amp;récupération'!H1138</f>
        <v>0</v>
      </c>
      <c r="BF1115" s="479">
        <f>'d.Points de vente&amp;récupération'!I1138</f>
        <v>0</v>
      </c>
      <c r="BG1115" s="479">
        <f>'d.Points de vente&amp;récupération'!J1138</f>
        <v>0</v>
      </c>
      <c r="BH1115" s="479">
        <f>'d.Points de vente&amp;récupération'!K1138</f>
        <v>0</v>
      </c>
    </row>
    <row r="1116" spans="29:60">
      <c r="AC1116" s="479">
        <f>b.Groupement!D1142</f>
        <v>0</v>
      </c>
      <c r="AD1116" s="479">
        <f>b.Groupement!E1142</f>
        <v>0</v>
      </c>
      <c r="AE1116" s="479">
        <f>b.Groupement!F1142</f>
        <v>0</v>
      </c>
      <c r="AF1116" s="479">
        <f>b.Groupement!G1142</f>
        <v>0</v>
      </c>
      <c r="AG1116" s="479">
        <f>b.Groupement!H1142</f>
        <v>0</v>
      </c>
      <c r="AH1116" s="479">
        <f>b.Groupement!I1142</f>
        <v>0</v>
      </c>
      <c r="AI1116" s="479">
        <f>b.Groupement!J1142</f>
        <v>0</v>
      </c>
      <c r="AK1116" s="479">
        <f>'a.Equipe projet'!D1138</f>
        <v>0</v>
      </c>
      <c r="AL1116" s="479">
        <f>'a.Equipe projet'!E1138</f>
        <v>0</v>
      </c>
      <c r="AM1116" s="479">
        <f>'a.Equipe projet'!F1138</f>
        <v>0</v>
      </c>
      <c r="AN1116" s="479">
        <f>'a.Equipe projet'!G1138</f>
        <v>0</v>
      </c>
      <c r="AO1116" s="479">
        <f>'a.Equipe projet'!H1138</f>
        <v>0</v>
      </c>
      <c r="AP1116" s="479">
        <f>'a.Equipe projet'!I1138</f>
        <v>0</v>
      </c>
      <c r="AQ1116" s="479">
        <f>'a.Equipe projet'!J1138</f>
        <v>0</v>
      </c>
      <c r="AR1116" s="479">
        <f>'a.Equipe projet'!K1138</f>
        <v>0</v>
      </c>
      <c r="AS1116" s="479">
        <f>'a.Equipe projet'!L1138</f>
        <v>0</v>
      </c>
      <c r="AU1116" s="479">
        <f>'c.Prestataires'!D1137</f>
        <v>0</v>
      </c>
      <c r="AV1116" s="479">
        <f>'c.Prestataires'!E1137</f>
        <v>0</v>
      </c>
      <c r="AW1116" s="479">
        <f>'c.Prestataires'!F1137</f>
        <v>0</v>
      </c>
      <c r="AX1116" s="479">
        <f>'c.Prestataires'!G1137</f>
        <v>0</v>
      </c>
      <c r="AY1116" s="479">
        <f>'c.Prestataires'!H1137</f>
        <v>0</v>
      </c>
      <c r="BA1116" s="479">
        <f>'d.Points de vente&amp;récupération'!D1139</f>
        <v>0</v>
      </c>
      <c r="BB1116" s="479">
        <f>'d.Points de vente&amp;récupération'!E1139</f>
        <v>0</v>
      </c>
      <c r="BC1116" s="479">
        <f>'d.Points de vente&amp;récupération'!F1139</f>
        <v>0</v>
      </c>
      <c r="BD1116" s="479">
        <f>'d.Points de vente&amp;récupération'!G1139</f>
        <v>0</v>
      </c>
      <c r="BE1116" s="479">
        <f>'d.Points de vente&amp;récupération'!H1139</f>
        <v>0</v>
      </c>
      <c r="BF1116" s="479">
        <f>'d.Points de vente&amp;récupération'!I1139</f>
        <v>0</v>
      </c>
      <c r="BG1116" s="479">
        <f>'d.Points de vente&amp;récupération'!J1139</f>
        <v>0</v>
      </c>
      <c r="BH1116" s="479">
        <f>'d.Points de vente&amp;récupération'!K1139</f>
        <v>0</v>
      </c>
    </row>
    <row r="1117" spans="29:60">
      <c r="AC1117" s="479">
        <f>b.Groupement!D1143</f>
        <v>0</v>
      </c>
      <c r="AD1117" s="479">
        <f>b.Groupement!E1143</f>
        <v>0</v>
      </c>
      <c r="AE1117" s="479">
        <f>b.Groupement!F1143</f>
        <v>0</v>
      </c>
      <c r="AF1117" s="479">
        <f>b.Groupement!G1143</f>
        <v>0</v>
      </c>
      <c r="AG1117" s="479">
        <f>b.Groupement!H1143</f>
        <v>0</v>
      </c>
      <c r="AH1117" s="479">
        <f>b.Groupement!I1143</f>
        <v>0</v>
      </c>
      <c r="AI1117" s="479">
        <f>b.Groupement!J1143</f>
        <v>0</v>
      </c>
      <c r="AK1117" s="479">
        <f>'a.Equipe projet'!D1139</f>
        <v>0</v>
      </c>
      <c r="AL1117" s="479">
        <f>'a.Equipe projet'!E1139</f>
        <v>0</v>
      </c>
      <c r="AM1117" s="479">
        <f>'a.Equipe projet'!F1139</f>
        <v>0</v>
      </c>
      <c r="AN1117" s="479">
        <f>'a.Equipe projet'!G1139</f>
        <v>0</v>
      </c>
      <c r="AO1117" s="479">
        <f>'a.Equipe projet'!H1139</f>
        <v>0</v>
      </c>
      <c r="AP1117" s="479">
        <f>'a.Equipe projet'!I1139</f>
        <v>0</v>
      </c>
      <c r="AQ1117" s="479">
        <f>'a.Equipe projet'!J1139</f>
        <v>0</v>
      </c>
      <c r="AR1117" s="479">
        <f>'a.Equipe projet'!K1139</f>
        <v>0</v>
      </c>
      <c r="AS1117" s="479">
        <f>'a.Equipe projet'!L1139</f>
        <v>0</v>
      </c>
      <c r="AU1117" s="479">
        <f>'c.Prestataires'!D1138</f>
        <v>0</v>
      </c>
      <c r="AV1117" s="479">
        <f>'c.Prestataires'!E1138</f>
        <v>0</v>
      </c>
      <c r="AW1117" s="479">
        <f>'c.Prestataires'!F1138</f>
        <v>0</v>
      </c>
      <c r="AX1117" s="479">
        <f>'c.Prestataires'!G1138</f>
        <v>0</v>
      </c>
      <c r="AY1117" s="479">
        <f>'c.Prestataires'!H1138</f>
        <v>0</v>
      </c>
      <c r="BA1117" s="479">
        <f>'d.Points de vente&amp;récupération'!D1140</f>
        <v>0</v>
      </c>
      <c r="BB1117" s="479">
        <f>'d.Points de vente&amp;récupération'!E1140</f>
        <v>0</v>
      </c>
      <c r="BC1117" s="479">
        <f>'d.Points de vente&amp;récupération'!F1140</f>
        <v>0</v>
      </c>
      <c r="BD1117" s="479">
        <f>'d.Points de vente&amp;récupération'!G1140</f>
        <v>0</v>
      </c>
      <c r="BE1117" s="479">
        <f>'d.Points de vente&amp;récupération'!H1140</f>
        <v>0</v>
      </c>
      <c r="BF1117" s="479">
        <f>'d.Points de vente&amp;récupération'!I1140</f>
        <v>0</v>
      </c>
      <c r="BG1117" s="479">
        <f>'d.Points de vente&amp;récupération'!J1140</f>
        <v>0</v>
      </c>
      <c r="BH1117" s="479">
        <f>'d.Points de vente&amp;récupération'!K1140</f>
        <v>0</v>
      </c>
    </row>
    <row r="1118" spans="29:60">
      <c r="AC1118" s="479">
        <f>b.Groupement!D1144</f>
        <v>0</v>
      </c>
      <c r="AD1118" s="479">
        <f>b.Groupement!E1144</f>
        <v>0</v>
      </c>
      <c r="AE1118" s="479">
        <f>b.Groupement!F1144</f>
        <v>0</v>
      </c>
      <c r="AF1118" s="479">
        <f>b.Groupement!G1144</f>
        <v>0</v>
      </c>
      <c r="AG1118" s="479">
        <f>b.Groupement!H1144</f>
        <v>0</v>
      </c>
      <c r="AH1118" s="479">
        <f>b.Groupement!I1144</f>
        <v>0</v>
      </c>
      <c r="AI1118" s="479">
        <f>b.Groupement!J1144</f>
        <v>0</v>
      </c>
      <c r="AK1118" s="479">
        <f>'a.Equipe projet'!D1140</f>
        <v>0</v>
      </c>
      <c r="AL1118" s="479">
        <f>'a.Equipe projet'!E1140</f>
        <v>0</v>
      </c>
      <c r="AM1118" s="479">
        <f>'a.Equipe projet'!F1140</f>
        <v>0</v>
      </c>
      <c r="AN1118" s="479">
        <f>'a.Equipe projet'!G1140</f>
        <v>0</v>
      </c>
      <c r="AO1118" s="479">
        <f>'a.Equipe projet'!H1140</f>
        <v>0</v>
      </c>
      <c r="AP1118" s="479">
        <f>'a.Equipe projet'!I1140</f>
        <v>0</v>
      </c>
      <c r="AQ1118" s="479">
        <f>'a.Equipe projet'!J1140</f>
        <v>0</v>
      </c>
      <c r="AR1118" s="479">
        <f>'a.Equipe projet'!K1140</f>
        <v>0</v>
      </c>
      <c r="AS1118" s="479">
        <f>'a.Equipe projet'!L1140</f>
        <v>0</v>
      </c>
      <c r="AU1118" s="479">
        <f>'c.Prestataires'!D1139</f>
        <v>0</v>
      </c>
      <c r="AV1118" s="479">
        <f>'c.Prestataires'!E1139</f>
        <v>0</v>
      </c>
      <c r="AW1118" s="479">
        <f>'c.Prestataires'!F1139</f>
        <v>0</v>
      </c>
      <c r="AX1118" s="479">
        <f>'c.Prestataires'!G1139</f>
        <v>0</v>
      </c>
      <c r="AY1118" s="479">
        <f>'c.Prestataires'!H1139</f>
        <v>0</v>
      </c>
      <c r="BA1118" s="479">
        <f>'d.Points de vente&amp;récupération'!D1141</f>
        <v>0</v>
      </c>
      <c r="BB1118" s="479">
        <f>'d.Points de vente&amp;récupération'!E1141</f>
        <v>0</v>
      </c>
      <c r="BC1118" s="479">
        <f>'d.Points de vente&amp;récupération'!F1141</f>
        <v>0</v>
      </c>
      <c r="BD1118" s="479">
        <f>'d.Points de vente&amp;récupération'!G1141</f>
        <v>0</v>
      </c>
      <c r="BE1118" s="479">
        <f>'d.Points de vente&amp;récupération'!H1141</f>
        <v>0</v>
      </c>
      <c r="BF1118" s="479">
        <f>'d.Points de vente&amp;récupération'!I1141</f>
        <v>0</v>
      </c>
      <c r="BG1118" s="479">
        <f>'d.Points de vente&amp;récupération'!J1141</f>
        <v>0</v>
      </c>
      <c r="BH1118" s="479">
        <f>'d.Points de vente&amp;récupération'!K1141</f>
        <v>0</v>
      </c>
    </row>
    <row r="1119" spans="29:60">
      <c r="AC1119" s="479">
        <f>b.Groupement!D1145</f>
        <v>0</v>
      </c>
      <c r="AD1119" s="479">
        <f>b.Groupement!E1145</f>
        <v>0</v>
      </c>
      <c r="AE1119" s="479">
        <f>b.Groupement!F1145</f>
        <v>0</v>
      </c>
      <c r="AF1119" s="479">
        <f>b.Groupement!G1145</f>
        <v>0</v>
      </c>
      <c r="AG1119" s="479">
        <f>b.Groupement!H1145</f>
        <v>0</v>
      </c>
      <c r="AH1119" s="479">
        <f>b.Groupement!I1145</f>
        <v>0</v>
      </c>
      <c r="AI1119" s="479">
        <f>b.Groupement!J1145</f>
        <v>0</v>
      </c>
      <c r="AK1119" s="479">
        <f>'a.Equipe projet'!D1141</f>
        <v>0</v>
      </c>
      <c r="AL1119" s="479">
        <f>'a.Equipe projet'!E1141</f>
        <v>0</v>
      </c>
      <c r="AM1119" s="479">
        <f>'a.Equipe projet'!F1141</f>
        <v>0</v>
      </c>
      <c r="AN1119" s="479">
        <f>'a.Equipe projet'!G1141</f>
        <v>0</v>
      </c>
      <c r="AO1119" s="479">
        <f>'a.Equipe projet'!H1141</f>
        <v>0</v>
      </c>
      <c r="AP1119" s="479">
        <f>'a.Equipe projet'!I1141</f>
        <v>0</v>
      </c>
      <c r="AQ1119" s="479">
        <f>'a.Equipe projet'!J1141</f>
        <v>0</v>
      </c>
      <c r="AR1119" s="479">
        <f>'a.Equipe projet'!K1141</f>
        <v>0</v>
      </c>
      <c r="AS1119" s="479">
        <f>'a.Equipe projet'!L1141</f>
        <v>0</v>
      </c>
      <c r="AU1119" s="479">
        <f>'c.Prestataires'!D1140</f>
        <v>0</v>
      </c>
      <c r="AV1119" s="479">
        <f>'c.Prestataires'!E1140</f>
        <v>0</v>
      </c>
      <c r="AW1119" s="479">
        <f>'c.Prestataires'!F1140</f>
        <v>0</v>
      </c>
      <c r="AX1119" s="479">
        <f>'c.Prestataires'!G1140</f>
        <v>0</v>
      </c>
      <c r="AY1119" s="479">
        <f>'c.Prestataires'!H1140</f>
        <v>0</v>
      </c>
      <c r="BA1119" s="479">
        <f>'d.Points de vente&amp;récupération'!D1142</f>
        <v>0</v>
      </c>
      <c r="BB1119" s="479">
        <f>'d.Points de vente&amp;récupération'!E1142</f>
        <v>0</v>
      </c>
      <c r="BC1119" s="479">
        <f>'d.Points de vente&amp;récupération'!F1142</f>
        <v>0</v>
      </c>
      <c r="BD1119" s="479">
        <f>'d.Points de vente&amp;récupération'!G1142</f>
        <v>0</v>
      </c>
      <c r="BE1119" s="479">
        <f>'d.Points de vente&amp;récupération'!H1142</f>
        <v>0</v>
      </c>
      <c r="BF1119" s="479">
        <f>'d.Points de vente&amp;récupération'!I1142</f>
        <v>0</v>
      </c>
      <c r="BG1119" s="479">
        <f>'d.Points de vente&amp;récupération'!J1142</f>
        <v>0</v>
      </c>
      <c r="BH1119" s="479">
        <f>'d.Points de vente&amp;récupération'!K1142</f>
        <v>0</v>
      </c>
    </row>
    <row r="1120" spans="29:60">
      <c r="AC1120" s="479">
        <f>b.Groupement!D1146</f>
        <v>0</v>
      </c>
      <c r="AD1120" s="479">
        <f>b.Groupement!E1146</f>
        <v>0</v>
      </c>
      <c r="AE1120" s="479">
        <f>b.Groupement!F1146</f>
        <v>0</v>
      </c>
      <c r="AF1120" s="479">
        <f>b.Groupement!G1146</f>
        <v>0</v>
      </c>
      <c r="AG1120" s="479">
        <f>b.Groupement!H1146</f>
        <v>0</v>
      </c>
      <c r="AH1120" s="479">
        <f>b.Groupement!I1146</f>
        <v>0</v>
      </c>
      <c r="AI1120" s="479">
        <f>b.Groupement!J1146</f>
        <v>0</v>
      </c>
      <c r="AK1120" s="479">
        <f>'a.Equipe projet'!D1142</f>
        <v>0</v>
      </c>
      <c r="AL1120" s="479">
        <f>'a.Equipe projet'!E1142</f>
        <v>0</v>
      </c>
      <c r="AM1120" s="479">
        <f>'a.Equipe projet'!F1142</f>
        <v>0</v>
      </c>
      <c r="AN1120" s="479">
        <f>'a.Equipe projet'!G1142</f>
        <v>0</v>
      </c>
      <c r="AO1120" s="479">
        <f>'a.Equipe projet'!H1142</f>
        <v>0</v>
      </c>
      <c r="AP1120" s="479">
        <f>'a.Equipe projet'!I1142</f>
        <v>0</v>
      </c>
      <c r="AQ1120" s="479">
        <f>'a.Equipe projet'!J1142</f>
        <v>0</v>
      </c>
      <c r="AR1120" s="479">
        <f>'a.Equipe projet'!K1142</f>
        <v>0</v>
      </c>
      <c r="AS1120" s="479">
        <f>'a.Equipe projet'!L1142</f>
        <v>0</v>
      </c>
      <c r="AU1120" s="479">
        <f>'c.Prestataires'!D1141</f>
        <v>0</v>
      </c>
      <c r="AV1120" s="479">
        <f>'c.Prestataires'!E1141</f>
        <v>0</v>
      </c>
      <c r="AW1120" s="479">
        <f>'c.Prestataires'!F1141</f>
        <v>0</v>
      </c>
      <c r="AX1120" s="479">
        <f>'c.Prestataires'!G1141</f>
        <v>0</v>
      </c>
      <c r="AY1120" s="479">
        <f>'c.Prestataires'!H1141</f>
        <v>0</v>
      </c>
      <c r="BA1120" s="479">
        <f>'d.Points de vente&amp;récupération'!D1143</f>
        <v>0</v>
      </c>
      <c r="BB1120" s="479">
        <f>'d.Points de vente&amp;récupération'!E1143</f>
        <v>0</v>
      </c>
      <c r="BC1120" s="479">
        <f>'d.Points de vente&amp;récupération'!F1143</f>
        <v>0</v>
      </c>
      <c r="BD1120" s="479">
        <f>'d.Points de vente&amp;récupération'!G1143</f>
        <v>0</v>
      </c>
      <c r="BE1120" s="479">
        <f>'d.Points de vente&amp;récupération'!H1143</f>
        <v>0</v>
      </c>
      <c r="BF1120" s="479">
        <f>'d.Points de vente&amp;récupération'!I1143</f>
        <v>0</v>
      </c>
      <c r="BG1120" s="479">
        <f>'d.Points de vente&amp;récupération'!J1143</f>
        <v>0</v>
      </c>
      <c r="BH1120" s="479">
        <f>'d.Points de vente&amp;récupération'!K1143</f>
        <v>0</v>
      </c>
    </row>
    <row r="1121" spans="29:60">
      <c r="AC1121" s="479">
        <f>b.Groupement!D1147</f>
        <v>0</v>
      </c>
      <c r="AD1121" s="479">
        <f>b.Groupement!E1147</f>
        <v>0</v>
      </c>
      <c r="AE1121" s="479">
        <f>b.Groupement!F1147</f>
        <v>0</v>
      </c>
      <c r="AF1121" s="479">
        <f>b.Groupement!G1147</f>
        <v>0</v>
      </c>
      <c r="AG1121" s="479">
        <f>b.Groupement!H1147</f>
        <v>0</v>
      </c>
      <c r="AH1121" s="479">
        <f>b.Groupement!I1147</f>
        <v>0</v>
      </c>
      <c r="AI1121" s="479">
        <f>b.Groupement!J1147</f>
        <v>0</v>
      </c>
      <c r="AK1121" s="479">
        <f>'a.Equipe projet'!D1143</f>
        <v>0</v>
      </c>
      <c r="AL1121" s="479">
        <f>'a.Equipe projet'!E1143</f>
        <v>0</v>
      </c>
      <c r="AM1121" s="479">
        <f>'a.Equipe projet'!F1143</f>
        <v>0</v>
      </c>
      <c r="AN1121" s="479">
        <f>'a.Equipe projet'!G1143</f>
        <v>0</v>
      </c>
      <c r="AO1121" s="479">
        <f>'a.Equipe projet'!H1143</f>
        <v>0</v>
      </c>
      <c r="AP1121" s="479">
        <f>'a.Equipe projet'!I1143</f>
        <v>0</v>
      </c>
      <c r="AQ1121" s="479">
        <f>'a.Equipe projet'!J1143</f>
        <v>0</v>
      </c>
      <c r="AR1121" s="479">
        <f>'a.Equipe projet'!K1143</f>
        <v>0</v>
      </c>
      <c r="AS1121" s="479">
        <f>'a.Equipe projet'!L1143</f>
        <v>0</v>
      </c>
      <c r="AU1121" s="479">
        <f>'c.Prestataires'!D1142</f>
        <v>0</v>
      </c>
      <c r="AV1121" s="479">
        <f>'c.Prestataires'!E1142</f>
        <v>0</v>
      </c>
      <c r="AW1121" s="479">
        <f>'c.Prestataires'!F1142</f>
        <v>0</v>
      </c>
      <c r="AX1121" s="479">
        <f>'c.Prestataires'!G1142</f>
        <v>0</v>
      </c>
      <c r="AY1121" s="479">
        <f>'c.Prestataires'!H1142</f>
        <v>0</v>
      </c>
      <c r="BA1121" s="479">
        <f>'d.Points de vente&amp;récupération'!D1144</f>
        <v>0</v>
      </c>
      <c r="BB1121" s="479">
        <f>'d.Points de vente&amp;récupération'!E1144</f>
        <v>0</v>
      </c>
      <c r="BC1121" s="479">
        <f>'d.Points de vente&amp;récupération'!F1144</f>
        <v>0</v>
      </c>
      <c r="BD1121" s="479">
        <f>'d.Points de vente&amp;récupération'!G1144</f>
        <v>0</v>
      </c>
      <c r="BE1121" s="479">
        <f>'d.Points de vente&amp;récupération'!H1144</f>
        <v>0</v>
      </c>
      <c r="BF1121" s="479">
        <f>'d.Points de vente&amp;récupération'!I1144</f>
        <v>0</v>
      </c>
      <c r="BG1121" s="479">
        <f>'d.Points de vente&amp;récupération'!J1144</f>
        <v>0</v>
      </c>
      <c r="BH1121" s="479">
        <f>'d.Points de vente&amp;récupération'!K1144</f>
        <v>0</v>
      </c>
    </row>
    <row r="1122" spans="29:60">
      <c r="AC1122" s="479">
        <f>b.Groupement!D1148</f>
        <v>0</v>
      </c>
      <c r="AD1122" s="479">
        <f>b.Groupement!E1148</f>
        <v>0</v>
      </c>
      <c r="AE1122" s="479">
        <f>b.Groupement!F1148</f>
        <v>0</v>
      </c>
      <c r="AF1122" s="479">
        <f>b.Groupement!G1148</f>
        <v>0</v>
      </c>
      <c r="AG1122" s="479">
        <f>b.Groupement!H1148</f>
        <v>0</v>
      </c>
      <c r="AH1122" s="479">
        <f>b.Groupement!I1148</f>
        <v>0</v>
      </c>
      <c r="AI1122" s="479">
        <f>b.Groupement!J1148</f>
        <v>0</v>
      </c>
      <c r="AK1122" s="479">
        <f>'a.Equipe projet'!D1144</f>
        <v>0</v>
      </c>
      <c r="AL1122" s="479">
        <f>'a.Equipe projet'!E1144</f>
        <v>0</v>
      </c>
      <c r="AM1122" s="479">
        <f>'a.Equipe projet'!F1144</f>
        <v>0</v>
      </c>
      <c r="AN1122" s="479">
        <f>'a.Equipe projet'!G1144</f>
        <v>0</v>
      </c>
      <c r="AO1122" s="479">
        <f>'a.Equipe projet'!H1144</f>
        <v>0</v>
      </c>
      <c r="AP1122" s="479">
        <f>'a.Equipe projet'!I1144</f>
        <v>0</v>
      </c>
      <c r="AQ1122" s="479">
        <f>'a.Equipe projet'!J1144</f>
        <v>0</v>
      </c>
      <c r="AR1122" s="479">
        <f>'a.Equipe projet'!K1144</f>
        <v>0</v>
      </c>
      <c r="AS1122" s="479">
        <f>'a.Equipe projet'!L1144</f>
        <v>0</v>
      </c>
      <c r="AU1122" s="479">
        <f>'c.Prestataires'!D1143</f>
        <v>0</v>
      </c>
      <c r="AV1122" s="479">
        <f>'c.Prestataires'!E1143</f>
        <v>0</v>
      </c>
      <c r="AW1122" s="479">
        <f>'c.Prestataires'!F1143</f>
        <v>0</v>
      </c>
      <c r="AX1122" s="479">
        <f>'c.Prestataires'!G1143</f>
        <v>0</v>
      </c>
      <c r="AY1122" s="479">
        <f>'c.Prestataires'!H1143</f>
        <v>0</v>
      </c>
      <c r="BA1122" s="479">
        <f>'d.Points de vente&amp;récupération'!D1145</f>
        <v>0</v>
      </c>
      <c r="BB1122" s="479">
        <f>'d.Points de vente&amp;récupération'!E1145</f>
        <v>0</v>
      </c>
      <c r="BC1122" s="479">
        <f>'d.Points de vente&amp;récupération'!F1145</f>
        <v>0</v>
      </c>
      <c r="BD1122" s="479">
        <f>'d.Points de vente&amp;récupération'!G1145</f>
        <v>0</v>
      </c>
      <c r="BE1122" s="479">
        <f>'d.Points de vente&amp;récupération'!H1145</f>
        <v>0</v>
      </c>
      <c r="BF1122" s="479">
        <f>'d.Points de vente&amp;récupération'!I1145</f>
        <v>0</v>
      </c>
      <c r="BG1122" s="479">
        <f>'d.Points de vente&amp;récupération'!J1145</f>
        <v>0</v>
      </c>
      <c r="BH1122" s="479">
        <f>'d.Points de vente&amp;récupération'!K1145</f>
        <v>0</v>
      </c>
    </row>
    <row r="1123" spans="29:60">
      <c r="AC1123" s="479">
        <f>b.Groupement!D1149</f>
        <v>0</v>
      </c>
      <c r="AD1123" s="479">
        <f>b.Groupement!E1149</f>
        <v>0</v>
      </c>
      <c r="AE1123" s="479">
        <f>b.Groupement!F1149</f>
        <v>0</v>
      </c>
      <c r="AF1123" s="479">
        <f>b.Groupement!G1149</f>
        <v>0</v>
      </c>
      <c r="AG1123" s="479">
        <f>b.Groupement!H1149</f>
        <v>0</v>
      </c>
      <c r="AH1123" s="479">
        <f>b.Groupement!I1149</f>
        <v>0</v>
      </c>
      <c r="AI1123" s="479">
        <f>b.Groupement!J1149</f>
        <v>0</v>
      </c>
      <c r="AK1123" s="479">
        <f>'a.Equipe projet'!D1145</f>
        <v>0</v>
      </c>
      <c r="AL1123" s="479">
        <f>'a.Equipe projet'!E1145</f>
        <v>0</v>
      </c>
      <c r="AM1123" s="479">
        <f>'a.Equipe projet'!F1145</f>
        <v>0</v>
      </c>
      <c r="AN1123" s="479">
        <f>'a.Equipe projet'!G1145</f>
        <v>0</v>
      </c>
      <c r="AO1123" s="479">
        <f>'a.Equipe projet'!H1145</f>
        <v>0</v>
      </c>
      <c r="AP1123" s="479">
        <f>'a.Equipe projet'!I1145</f>
        <v>0</v>
      </c>
      <c r="AQ1123" s="479">
        <f>'a.Equipe projet'!J1145</f>
        <v>0</v>
      </c>
      <c r="AR1123" s="479">
        <f>'a.Equipe projet'!K1145</f>
        <v>0</v>
      </c>
      <c r="AS1123" s="479">
        <f>'a.Equipe projet'!L1145</f>
        <v>0</v>
      </c>
      <c r="AU1123" s="479">
        <f>'c.Prestataires'!D1144</f>
        <v>0</v>
      </c>
      <c r="AV1123" s="479">
        <f>'c.Prestataires'!E1144</f>
        <v>0</v>
      </c>
      <c r="AW1123" s="479">
        <f>'c.Prestataires'!F1144</f>
        <v>0</v>
      </c>
      <c r="AX1123" s="479">
        <f>'c.Prestataires'!G1144</f>
        <v>0</v>
      </c>
      <c r="AY1123" s="479">
        <f>'c.Prestataires'!H1144</f>
        <v>0</v>
      </c>
      <c r="BA1123" s="479">
        <f>'d.Points de vente&amp;récupération'!D1146</f>
        <v>0</v>
      </c>
      <c r="BB1123" s="479">
        <f>'d.Points de vente&amp;récupération'!E1146</f>
        <v>0</v>
      </c>
      <c r="BC1123" s="479">
        <f>'d.Points de vente&amp;récupération'!F1146</f>
        <v>0</v>
      </c>
      <c r="BD1123" s="479">
        <f>'d.Points de vente&amp;récupération'!G1146</f>
        <v>0</v>
      </c>
      <c r="BE1123" s="479">
        <f>'d.Points de vente&amp;récupération'!H1146</f>
        <v>0</v>
      </c>
      <c r="BF1123" s="479">
        <f>'d.Points de vente&amp;récupération'!I1146</f>
        <v>0</v>
      </c>
      <c r="BG1123" s="479">
        <f>'d.Points de vente&amp;récupération'!J1146</f>
        <v>0</v>
      </c>
      <c r="BH1123" s="479">
        <f>'d.Points de vente&amp;récupération'!K1146</f>
        <v>0</v>
      </c>
    </row>
    <row r="1124" spans="29:60">
      <c r="AC1124" s="479">
        <f>b.Groupement!D1150</f>
        <v>0</v>
      </c>
      <c r="AD1124" s="479">
        <f>b.Groupement!E1150</f>
        <v>0</v>
      </c>
      <c r="AE1124" s="479">
        <f>b.Groupement!F1150</f>
        <v>0</v>
      </c>
      <c r="AF1124" s="479">
        <f>b.Groupement!G1150</f>
        <v>0</v>
      </c>
      <c r="AG1124" s="479">
        <f>b.Groupement!H1150</f>
        <v>0</v>
      </c>
      <c r="AH1124" s="479">
        <f>b.Groupement!I1150</f>
        <v>0</v>
      </c>
      <c r="AI1124" s="479">
        <f>b.Groupement!J1150</f>
        <v>0</v>
      </c>
      <c r="AK1124" s="479">
        <f>'a.Equipe projet'!D1146</f>
        <v>0</v>
      </c>
      <c r="AL1124" s="479">
        <f>'a.Equipe projet'!E1146</f>
        <v>0</v>
      </c>
      <c r="AM1124" s="479">
        <f>'a.Equipe projet'!F1146</f>
        <v>0</v>
      </c>
      <c r="AN1124" s="479">
        <f>'a.Equipe projet'!G1146</f>
        <v>0</v>
      </c>
      <c r="AO1124" s="479">
        <f>'a.Equipe projet'!H1146</f>
        <v>0</v>
      </c>
      <c r="AP1124" s="479">
        <f>'a.Equipe projet'!I1146</f>
        <v>0</v>
      </c>
      <c r="AQ1124" s="479">
        <f>'a.Equipe projet'!J1146</f>
        <v>0</v>
      </c>
      <c r="AR1124" s="479">
        <f>'a.Equipe projet'!K1146</f>
        <v>0</v>
      </c>
      <c r="AS1124" s="479">
        <f>'a.Equipe projet'!L1146</f>
        <v>0</v>
      </c>
      <c r="AU1124" s="479">
        <f>'c.Prestataires'!D1145</f>
        <v>0</v>
      </c>
      <c r="AV1124" s="479">
        <f>'c.Prestataires'!E1145</f>
        <v>0</v>
      </c>
      <c r="AW1124" s="479">
        <f>'c.Prestataires'!F1145</f>
        <v>0</v>
      </c>
      <c r="AX1124" s="479">
        <f>'c.Prestataires'!G1145</f>
        <v>0</v>
      </c>
      <c r="AY1124" s="479">
        <f>'c.Prestataires'!H1145</f>
        <v>0</v>
      </c>
      <c r="BA1124" s="479">
        <f>'d.Points de vente&amp;récupération'!D1147</f>
        <v>0</v>
      </c>
      <c r="BB1124" s="479">
        <f>'d.Points de vente&amp;récupération'!E1147</f>
        <v>0</v>
      </c>
      <c r="BC1124" s="479">
        <f>'d.Points de vente&amp;récupération'!F1147</f>
        <v>0</v>
      </c>
      <c r="BD1124" s="479">
        <f>'d.Points de vente&amp;récupération'!G1147</f>
        <v>0</v>
      </c>
      <c r="BE1124" s="479">
        <f>'d.Points de vente&amp;récupération'!H1147</f>
        <v>0</v>
      </c>
      <c r="BF1124" s="479">
        <f>'d.Points de vente&amp;récupération'!I1147</f>
        <v>0</v>
      </c>
      <c r="BG1124" s="479">
        <f>'d.Points de vente&amp;récupération'!J1147</f>
        <v>0</v>
      </c>
      <c r="BH1124" s="479">
        <f>'d.Points de vente&amp;récupération'!K1147</f>
        <v>0</v>
      </c>
    </row>
    <row r="1125" spans="29:60">
      <c r="AC1125" s="479">
        <f>b.Groupement!D1151</f>
        <v>0</v>
      </c>
      <c r="AD1125" s="479">
        <f>b.Groupement!E1151</f>
        <v>0</v>
      </c>
      <c r="AE1125" s="479">
        <f>b.Groupement!F1151</f>
        <v>0</v>
      </c>
      <c r="AF1125" s="479">
        <f>b.Groupement!G1151</f>
        <v>0</v>
      </c>
      <c r="AG1125" s="479">
        <f>b.Groupement!H1151</f>
        <v>0</v>
      </c>
      <c r="AH1125" s="479">
        <f>b.Groupement!I1151</f>
        <v>0</v>
      </c>
      <c r="AI1125" s="479">
        <f>b.Groupement!J1151</f>
        <v>0</v>
      </c>
      <c r="AK1125" s="479">
        <f>'a.Equipe projet'!D1147</f>
        <v>0</v>
      </c>
      <c r="AL1125" s="479">
        <f>'a.Equipe projet'!E1147</f>
        <v>0</v>
      </c>
      <c r="AM1125" s="479">
        <f>'a.Equipe projet'!F1147</f>
        <v>0</v>
      </c>
      <c r="AN1125" s="479">
        <f>'a.Equipe projet'!G1147</f>
        <v>0</v>
      </c>
      <c r="AO1125" s="479">
        <f>'a.Equipe projet'!H1147</f>
        <v>0</v>
      </c>
      <c r="AP1125" s="479">
        <f>'a.Equipe projet'!I1147</f>
        <v>0</v>
      </c>
      <c r="AQ1125" s="479">
        <f>'a.Equipe projet'!J1147</f>
        <v>0</v>
      </c>
      <c r="AR1125" s="479">
        <f>'a.Equipe projet'!K1147</f>
        <v>0</v>
      </c>
      <c r="AS1125" s="479">
        <f>'a.Equipe projet'!L1147</f>
        <v>0</v>
      </c>
      <c r="AU1125" s="479">
        <f>'c.Prestataires'!D1146</f>
        <v>0</v>
      </c>
      <c r="AV1125" s="479">
        <f>'c.Prestataires'!E1146</f>
        <v>0</v>
      </c>
      <c r="AW1125" s="479">
        <f>'c.Prestataires'!F1146</f>
        <v>0</v>
      </c>
      <c r="AX1125" s="479">
        <f>'c.Prestataires'!G1146</f>
        <v>0</v>
      </c>
      <c r="AY1125" s="479">
        <f>'c.Prestataires'!H1146</f>
        <v>0</v>
      </c>
      <c r="BA1125" s="479">
        <f>'d.Points de vente&amp;récupération'!D1148</f>
        <v>0</v>
      </c>
      <c r="BB1125" s="479">
        <f>'d.Points de vente&amp;récupération'!E1148</f>
        <v>0</v>
      </c>
      <c r="BC1125" s="479">
        <f>'d.Points de vente&amp;récupération'!F1148</f>
        <v>0</v>
      </c>
      <c r="BD1125" s="479">
        <f>'d.Points de vente&amp;récupération'!G1148</f>
        <v>0</v>
      </c>
      <c r="BE1125" s="479">
        <f>'d.Points de vente&amp;récupération'!H1148</f>
        <v>0</v>
      </c>
      <c r="BF1125" s="479">
        <f>'d.Points de vente&amp;récupération'!I1148</f>
        <v>0</v>
      </c>
      <c r="BG1125" s="479">
        <f>'d.Points de vente&amp;récupération'!J1148</f>
        <v>0</v>
      </c>
      <c r="BH1125" s="479">
        <f>'d.Points de vente&amp;récupération'!K1148</f>
        <v>0</v>
      </c>
    </row>
    <row r="1126" spans="29:60">
      <c r="AC1126" s="479">
        <f>b.Groupement!D1152</f>
        <v>0</v>
      </c>
      <c r="AD1126" s="479">
        <f>b.Groupement!E1152</f>
        <v>0</v>
      </c>
      <c r="AE1126" s="479">
        <f>b.Groupement!F1152</f>
        <v>0</v>
      </c>
      <c r="AF1126" s="479">
        <f>b.Groupement!G1152</f>
        <v>0</v>
      </c>
      <c r="AG1126" s="479">
        <f>b.Groupement!H1152</f>
        <v>0</v>
      </c>
      <c r="AH1126" s="479">
        <f>b.Groupement!I1152</f>
        <v>0</v>
      </c>
      <c r="AI1126" s="479">
        <f>b.Groupement!J1152</f>
        <v>0</v>
      </c>
      <c r="AK1126" s="479">
        <f>'a.Equipe projet'!D1148</f>
        <v>0</v>
      </c>
      <c r="AL1126" s="479">
        <f>'a.Equipe projet'!E1148</f>
        <v>0</v>
      </c>
      <c r="AM1126" s="479">
        <f>'a.Equipe projet'!F1148</f>
        <v>0</v>
      </c>
      <c r="AN1126" s="479">
        <f>'a.Equipe projet'!G1148</f>
        <v>0</v>
      </c>
      <c r="AO1126" s="479">
        <f>'a.Equipe projet'!H1148</f>
        <v>0</v>
      </c>
      <c r="AP1126" s="479">
        <f>'a.Equipe projet'!I1148</f>
        <v>0</v>
      </c>
      <c r="AQ1126" s="479">
        <f>'a.Equipe projet'!J1148</f>
        <v>0</v>
      </c>
      <c r="AR1126" s="479">
        <f>'a.Equipe projet'!K1148</f>
        <v>0</v>
      </c>
      <c r="AS1126" s="479">
        <f>'a.Equipe projet'!L1148</f>
        <v>0</v>
      </c>
      <c r="AU1126" s="479">
        <f>'c.Prestataires'!D1147</f>
        <v>0</v>
      </c>
      <c r="AV1126" s="479">
        <f>'c.Prestataires'!E1147</f>
        <v>0</v>
      </c>
      <c r="AW1126" s="479">
        <f>'c.Prestataires'!F1147</f>
        <v>0</v>
      </c>
      <c r="AX1126" s="479">
        <f>'c.Prestataires'!G1147</f>
        <v>0</v>
      </c>
      <c r="AY1126" s="479">
        <f>'c.Prestataires'!H1147</f>
        <v>0</v>
      </c>
      <c r="BA1126" s="479">
        <f>'d.Points de vente&amp;récupération'!D1149</f>
        <v>0</v>
      </c>
      <c r="BB1126" s="479">
        <f>'d.Points de vente&amp;récupération'!E1149</f>
        <v>0</v>
      </c>
      <c r="BC1126" s="479">
        <f>'d.Points de vente&amp;récupération'!F1149</f>
        <v>0</v>
      </c>
      <c r="BD1126" s="479">
        <f>'d.Points de vente&amp;récupération'!G1149</f>
        <v>0</v>
      </c>
      <c r="BE1126" s="479">
        <f>'d.Points de vente&amp;récupération'!H1149</f>
        <v>0</v>
      </c>
      <c r="BF1126" s="479">
        <f>'d.Points de vente&amp;récupération'!I1149</f>
        <v>0</v>
      </c>
      <c r="BG1126" s="479">
        <f>'d.Points de vente&amp;récupération'!J1149</f>
        <v>0</v>
      </c>
      <c r="BH1126" s="479">
        <f>'d.Points de vente&amp;récupération'!K1149</f>
        <v>0</v>
      </c>
    </row>
    <row r="1127" spans="29:60">
      <c r="AC1127" s="479">
        <f>b.Groupement!D1153</f>
        <v>0</v>
      </c>
      <c r="AD1127" s="479">
        <f>b.Groupement!E1153</f>
        <v>0</v>
      </c>
      <c r="AE1127" s="479">
        <f>b.Groupement!F1153</f>
        <v>0</v>
      </c>
      <c r="AF1127" s="479">
        <f>b.Groupement!G1153</f>
        <v>0</v>
      </c>
      <c r="AG1127" s="479">
        <f>b.Groupement!H1153</f>
        <v>0</v>
      </c>
      <c r="AH1127" s="479">
        <f>b.Groupement!I1153</f>
        <v>0</v>
      </c>
      <c r="AI1127" s="479">
        <f>b.Groupement!J1153</f>
        <v>0</v>
      </c>
      <c r="AK1127" s="479">
        <f>'a.Equipe projet'!D1149</f>
        <v>0</v>
      </c>
      <c r="AL1127" s="479">
        <f>'a.Equipe projet'!E1149</f>
        <v>0</v>
      </c>
      <c r="AM1127" s="479">
        <f>'a.Equipe projet'!F1149</f>
        <v>0</v>
      </c>
      <c r="AN1127" s="479">
        <f>'a.Equipe projet'!G1149</f>
        <v>0</v>
      </c>
      <c r="AO1127" s="479">
        <f>'a.Equipe projet'!H1149</f>
        <v>0</v>
      </c>
      <c r="AP1127" s="479">
        <f>'a.Equipe projet'!I1149</f>
        <v>0</v>
      </c>
      <c r="AQ1127" s="479">
        <f>'a.Equipe projet'!J1149</f>
        <v>0</v>
      </c>
      <c r="AR1127" s="479">
        <f>'a.Equipe projet'!K1149</f>
        <v>0</v>
      </c>
      <c r="AS1127" s="479">
        <f>'a.Equipe projet'!L1149</f>
        <v>0</v>
      </c>
      <c r="AU1127" s="479">
        <f>'c.Prestataires'!D1148</f>
        <v>0</v>
      </c>
      <c r="AV1127" s="479">
        <f>'c.Prestataires'!E1148</f>
        <v>0</v>
      </c>
      <c r="AW1127" s="479">
        <f>'c.Prestataires'!F1148</f>
        <v>0</v>
      </c>
      <c r="AX1127" s="479">
        <f>'c.Prestataires'!G1148</f>
        <v>0</v>
      </c>
      <c r="AY1127" s="479">
        <f>'c.Prestataires'!H1148</f>
        <v>0</v>
      </c>
      <c r="BA1127" s="479">
        <f>'d.Points de vente&amp;récupération'!D1150</f>
        <v>0</v>
      </c>
      <c r="BB1127" s="479">
        <f>'d.Points de vente&amp;récupération'!E1150</f>
        <v>0</v>
      </c>
      <c r="BC1127" s="479">
        <f>'d.Points de vente&amp;récupération'!F1150</f>
        <v>0</v>
      </c>
      <c r="BD1127" s="479">
        <f>'d.Points de vente&amp;récupération'!G1150</f>
        <v>0</v>
      </c>
      <c r="BE1127" s="479">
        <f>'d.Points de vente&amp;récupération'!H1150</f>
        <v>0</v>
      </c>
      <c r="BF1127" s="479">
        <f>'d.Points de vente&amp;récupération'!I1150</f>
        <v>0</v>
      </c>
      <c r="BG1127" s="479">
        <f>'d.Points de vente&amp;récupération'!J1150</f>
        <v>0</v>
      </c>
      <c r="BH1127" s="479">
        <f>'d.Points de vente&amp;récupération'!K1150</f>
        <v>0</v>
      </c>
    </row>
    <row r="1128" spans="29:60">
      <c r="AC1128" s="479">
        <f>b.Groupement!D1154</f>
        <v>0</v>
      </c>
      <c r="AD1128" s="479">
        <f>b.Groupement!E1154</f>
        <v>0</v>
      </c>
      <c r="AE1128" s="479">
        <f>b.Groupement!F1154</f>
        <v>0</v>
      </c>
      <c r="AF1128" s="479">
        <f>b.Groupement!G1154</f>
        <v>0</v>
      </c>
      <c r="AG1128" s="479">
        <f>b.Groupement!H1154</f>
        <v>0</v>
      </c>
      <c r="AH1128" s="479">
        <f>b.Groupement!I1154</f>
        <v>0</v>
      </c>
      <c r="AI1128" s="479">
        <f>b.Groupement!J1154</f>
        <v>0</v>
      </c>
      <c r="AK1128" s="479">
        <f>'a.Equipe projet'!D1150</f>
        <v>0</v>
      </c>
      <c r="AL1128" s="479">
        <f>'a.Equipe projet'!E1150</f>
        <v>0</v>
      </c>
      <c r="AM1128" s="479">
        <f>'a.Equipe projet'!F1150</f>
        <v>0</v>
      </c>
      <c r="AN1128" s="479">
        <f>'a.Equipe projet'!G1150</f>
        <v>0</v>
      </c>
      <c r="AO1128" s="479">
        <f>'a.Equipe projet'!H1150</f>
        <v>0</v>
      </c>
      <c r="AP1128" s="479">
        <f>'a.Equipe projet'!I1150</f>
        <v>0</v>
      </c>
      <c r="AQ1128" s="479">
        <f>'a.Equipe projet'!J1150</f>
        <v>0</v>
      </c>
      <c r="AR1128" s="479">
        <f>'a.Equipe projet'!K1150</f>
        <v>0</v>
      </c>
      <c r="AS1128" s="479">
        <f>'a.Equipe projet'!L1150</f>
        <v>0</v>
      </c>
      <c r="AU1128" s="479">
        <f>'c.Prestataires'!D1149</f>
        <v>0</v>
      </c>
      <c r="AV1128" s="479">
        <f>'c.Prestataires'!E1149</f>
        <v>0</v>
      </c>
      <c r="AW1128" s="479">
        <f>'c.Prestataires'!F1149</f>
        <v>0</v>
      </c>
      <c r="AX1128" s="479">
        <f>'c.Prestataires'!G1149</f>
        <v>0</v>
      </c>
      <c r="AY1128" s="479">
        <f>'c.Prestataires'!H1149</f>
        <v>0</v>
      </c>
      <c r="BA1128" s="479">
        <f>'d.Points de vente&amp;récupération'!D1151</f>
        <v>0</v>
      </c>
      <c r="BB1128" s="479">
        <f>'d.Points de vente&amp;récupération'!E1151</f>
        <v>0</v>
      </c>
      <c r="BC1128" s="479">
        <f>'d.Points de vente&amp;récupération'!F1151</f>
        <v>0</v>
      </c>
      <c r="BD1128" s="479">
        <f>'d.Points de vente&amp;récupération'!G1151</f>
        <v>0</v>
      </c>
      <c r="BE1128" s="479">
        <f>'d.Points de vente&amp;récupération'!H1151</f>
        <v>0</v>
      </c>
      <c r="BF1128" s="479">
        <f>'d.Points de vente&amp;récupération'!I1151</f>
        <v>0</v>
      </c>
      <c r="BG1128" s="479">
        <f>'d.Points de vente&amp;récupération'!J1151</f>
        <v>0</v>
      </c>
      <c r="BH1128" s="479">
        <f>'d.Points de vente&amp;récupération'!K1151</f>
        <v>0</v>
      </c>
    </row>
    <row r="1129" spans="29:60">
      <c r="AC1129" s="479">
        <f>b.Groupement!D1155</f>
        <v>0</v>
      </c>
      <c r="AD1129" s="479">
        <f>b.Groupement!E1155</f>
        <v>0</v>
      </c>
      <c r="AE1129" s="479">
        <f>b.Groupement!F1155</f>
        <v>0</v>
      </c>
      <c r="AF1129" s="479">
        <f>b.Groupement!G1155</f>
        <v>0</v>
      </c>
      <c r="AG1129" s="479">
        <f>b.Groupement!H1155</f>
        <v>0</v>
      </c>
      <c r="AH1129" s="479">
        <f>b.Groupement!I1155</f>
        <v>0</v>
      </c>
      <c r="AI1129" s="479">
        <f>b.Groupement!J1155</f>
        <v>0</v>
      </c>
      <c r="AK1129" s="479">
        <f>'a.Equipe projet'!D1151</f>
        <v>0</v>
      </c>
      <c r="AL1129" s="479">
        <f>'a.Equipe projet'!E1151</f>
        <v>0</v>
      </c>
      <c r="AM1129" s="479">
        <f>'a.Equipe projet'!F1151</f>
        <v>0</v>
      </c>
      <c r="AN1129" s="479">
        <f>'a.Equipe projet'!G1151</f>
        <v>0</v>
      </c>
      <c r="AO1129" s="479">
        <f>'a.Equipe projet'!H1151</f>
        <v>0</v>
      </c>
      <c r="AP1129" s="479">
        <f>'a.Equipe projet'!I1151</f>
        <v>0</v>
      </c>
      <c r="AQ1129" s="479">
        <f>'a.Equipe projet'!J1151</f>
        <v>0</v>
      </c>
      <c r="AR1129" s="479">
        <f>'a.Equipe projet'!K1151</f>
        <v>0</v>
      </c>
      <c r="AS1129" s="479">
        <f>'a.Equipe projet'!L1151</f>
        <v>0</v>
      </c>
      <c r="AU1129" s="479">
        <f>'c.Prestataires'!D1150</f>
        <v>0</v>
      </c>
      <c r="AV1129" s="479">
        <f>'c.Prestataires'!E1150</f>
        <v>0</v>
      </c>
      <c r="AW1129" s="479">
        <f>'c.Prestataires'!F1150</f>
        <v>0</v>
      </c>
      <c r="AX1129" s="479">
        <f>'c.Prestataires'!G1150</f>
        <v>0</v>
      </c>
      <c r="AY1129" s="479">
        <f>'c.Prestataires'!H1150</f>
        <v>0</v>
      </c>
      <c r="BA1129" s="479">
        <f>'d.Points de vente&amp;récupération'!D1152</f>
        <v>0</v>
      </c>
      <c r="BB1129" s="479">
        <f>'d.Points de vente&amp;récupération'!E1152</f>
        <v>0</v>
      </c>
      <c r="BC1129" s="479">
        <f>'d.Points de vente&amp;récupération'!F1152</f>
        <v>0</v>
      </c>
      <c r="BD1129" s="479">
        <f>'d.Points de vente&amp;récupération'!G1152</f>
        <v>0</v>
      </c>
      <c r="BE1129" s="479">
        <f>'d.Points de vente&amp;récupération'!H1152</f>
        <v>0</v>
      </c>
      <c r="BF1129" s="479">
        <f>'d.Points de vente&amp;récupération'!I1152</f>
        <v>0</v>
      </c>
      <c r="BG1129" s="479">
        <f>'d.Points de vente&amp;récupération'!J1152</f>
        <v>0</v>
      </c>
      <c r="BH1129" s="479">
        <f>'d.Points de vente&amp;récupération'!K1152</f>
        <v>0</v>
      </c>
    </row>
    <row r="1130" spans="29:60">
      <c r="AC1130" s="479">
        <f>b.Groupement!D1156</f>
        <v>0</v>
      </c>
      <c r="AD1130" s="479">
        <f>b.Groupement!E1156</f>
        <v>0</v>
      </c>
      <c r="AE1130" s="479">
        <f>b.Groupement!F1156</f>
        <v>0</v>
      </c>
      <c r="AF1130" s="479">
        <f>b.Groupement!G1156</f>
        <v>0</v>
      </c>
      <c r="AG1130" s="479">
        <f>b.Groupement!H1156</f>
        <v>0</v>
      </c>
      <c r="AH1130" s="479">
        <f>b.Groupement!I1156</f>
        <v>0</v>
      </c>
      <c r="AI1130" s="479">
        <f>b.Groupement!J1156</f>
        <v>0</v>
      </c>
      <c r="AK1130" s="479">
        <f>'a.Equipe projet'!D1152</f>
        <v>0</v>
      </c>
      <c r="AL1130" s="479">
        <f>'a.Equipe projet'!E1152</f>
        <v>0</v>
      </c>
      <c r="AM1130" s="479">
        <f>'a.Equipe projet'!F1152</f>
        <v>0</v>
      </c>
      <c r="AN1130" s="479">
        <f>'a.Equipe projet'!G1152</f>
        <v>0</v>
      </c>
      <c r="AO1130" s="479">
        <f>'a.Equipe projet'!H1152</f>
        <v>0</v>
      </c>
      <c r="AP1130" s="479">
        <f>'a.Equipe projet'!I1152</f>
        <v>0</v>
      </c>
      <c r="AQ1130" s="479">
        <f>'a.Equipe projet'!J1152</f>
        <v>0</v>
      </c>
      <c r="AR1130" s="479">
        <f>'a.Equipe projet'!K1152</f>
        <v>0</v>
      </c>
      <c r="AS1130" s="479">
        <f>'a.Equipe projet'!L1152</f>
        <v>0</v>
      </c>
      <c r="AU1130" s="479">
        <f>'c.Prestataires'!D1151</f>
        <v>0</v>
      </c>
      <c r="AV1130" s="479">
        <f>'c.Prestataires'!E1151</f>
        <v>0</v>
      </c>
      <c r="AW1130" s="479">
        <f>'c.Prestataires'!F1151</f>
        <v>0</v>
      </c>
      <c r="AX1130" s="479">
        <f>'c.Prestataires'!G1151</f>
        <v>0</v>
      </c>
      <c r="AY1130" s="479">
        <f>'c.Prestataires'!H1151</f>
        <v>0</v>
      </c>
      <c r="BA1130" s="479">
        <f>'d.Points de vente&amp;récupération'!D1153</f>
        <v>0</v>
      </c>
      <c r="BB1130" s="479">
        <f>'d.Points de vente&amp;récupération'!E1153</f>
        <v>0</v>
      </c>
      <c r="BC1130" s="479">
        <f>'d.Points de vente&amp;récupération'!F1153</f>
        <v>0</v>
      </c>
      <c r="BD1130" s="479">
        <f>'d.Points de vente&amp;récupération'!G1153</f>
        <v>0</v>
      </c>
      <c r="BE1130" s="479">
        <f>'d.Points de vente&amp;récupération'!H1153</f>
        <v>0</v>
      </c>
      <c r="BF1130" s="479">
        <f>'d.Points de vente&amp;récupération'!I1153</f>
        <v>0</v>
      </c>
      <c r="BG1130" s="479">
        <f>'d.Points de vente&amp;récupération'!J1153</f>
        <v>0</v>
      </c>
      <c r="BH1130" s="479">
        <f>'d.Points de vente&amp;récupération'!K1153</f>
        <v>0</v>
      </c>
    </row>
    <row r="1131" spans="29:60">
      <c r="AC1131" s="479">
        <f>b.Groupement!D1157</f>
        <v>0</v>
      </c>
      <c r="AD1131" s="479">
        <f>b.Groupement!E1157</f>
        <v>0</v>
      </c>
      <c r="AE1131" s="479">
        <f>b.Groupement!F1157</f>
        <v>0</v>
      </c>
      <c r="AF1131" s="479">
        <f>b.Groupement!G1157</f>
        <v>0</v>
      </c>
      <c r="AG1131" s="479">
        <f>b.Groupement!H1157</f>
        <v>0</v>
      </c>
      <c r="AH1131" s="479">
        <f>b.Groupement!I1157</f>
        <v>0</v>
      </c>
      <c r="AI1131" s="479">
        <f>b.Groupement!J1157</f>
        <v>0</v>
      </c>
      <c r="AK1131" s="479">
        <f>'a.Equipe projet'!D1153</f>
        <v>0</v>
      </c>
      <c r="AL1131" s="479">
        <f>'a.Equipe projet'!E1153</f>
        <v>0</v>
      </c>
      <c r="AM1131" s="479">
        <f>'a.Equipe projet'!F1153</f>
        <v>0</v>
      </c>
      <c r="AN1131" s="479">
        <f>'a.Equipe projet'!G1153</f>
        <v>0</v>
      </c>
      <c r="AO1131" s="479">
        <f>'a.Equipe projet'!H1153</f>
        <v>0</v>
      </c>
      <c r="AP1131" s="479">
        <f>'a.Equipe projet'!I1153</f>
        <v>0</v>
      </c>
      <c r="AQ1131" s="479">
        <f>'a.Equipe projet'!J1153</f>
        <v>0</v>
      </c>
      <c r="AR1131" s="479">
        <f>'a.Equipe projet'!K1153</f>
        <v>0</v>
      </c>
      <c r="AS1131" s="479">
        <f>'a.Equipe projet'!L1153</f>
        <v>0</v>
      </c>
      <c r="AU1131" s="479">
        <f>'c.Prestataires'!D1152</f>
        <v>0</v>
      </c>
      <c r="AV1131" s="479">
        <f>'c.Prestataires'!E1152</f>
        <v>0</v>
      </c>
      <c r="AW1131" s="479">
        <f>'c.Prestataires'!F1152</f>
        <v>0</v>
      </c>
      <c r="AX1131" s="479">
        <f>'c.Prestataires'!G1152</f>
        <v>0</v>
      </c>
      <c r="AY1131" s="479">
        <f>'c.Prestataires'!H1152</f>
        <v>0</v>
      </c>
      <c r="BA1131" s="479">
        <f>'d.Points de vente&amp;récupération'!D1154</f>
        <v>0</v>
      </c>
      <c r="BB1131" s="479">
        <f>'d.Points de vente&amp;récupération'!E1154</f>
        <v>0</v>
      </c>
      <c r="BC1131" s="479">
        <f>'d.Points de vente&amp;récupération'!F1154</f>
        <v>0</v>
      </c>
      <c r="BD1131" s="479">
        <f>'d.Points de vente&amp;récupération'!G1154</f>
        <v>0</v>
      </c>
      <c r="BE1131" s="479">
        <f>'d.Points de vente&amp;récupération'!H1154</f>
        <v>0</v>
      </c>
      <c r="BF1131" s="479">
        <f>'d.Points de vente&amp;récupération'!I1154</f>
        <v>0</v>
      </c>
      <c r="BG1131" s="479">
        <f>'d.Points de vente&amp;récupération'!J1154</f>
        <v>0</v>
      </c>
      <c r="BH1131" s="479">
        <f>'d.Points de vente&amp;récupération'!K1154</f>
        <v>0</v>
      </c>
    </row>
    <row r="1132" spans="29:60">
      <c r="AC1132" s="479">
        <f>b.Groupement!D1158</f>
        <v>0</v>
      </c>
      <c r="AD1132" s="479">
        <f>b.Groupement!E1158</f>
        <v>0</v>
      </c>
      <c r="AE1132" s="479">
        <f>b.Groupement!F1158</f>
        <v>0</v>
      </c>
      <c r="AF1132" s="479">
        <f>b.Groupement!G1158</f>
        <v>0</v>
      </c>
      <c r="AG1132" s="479">
        <f>b.Groupement!H1158</f>
        <v>0</v>
      </c>
      <c r="AH1132" s="479">
        <f>b.Groupement!I1158</f>
        <v>0</v>
      </c>
      <c r="AI1132" s="479">
        <f>b.Groupement!J1158</f>
        <v>0</v>
      </c>
      <c r="AK1132" s="479">
        <f>'a.Equipe projet'!D1154</f>
        <v>0</v>
      </c>
      <c r="AL1132" s="479">
        <f>'a.Equipe projet'!E1154</f>
        <v>0</v>
      </c>
      <c r="AM1132" s="479">
        <f>'a.Equipe projet'!F1154</f>
        <v>0</v>
      </c>
      <c r="AN1132" s="479">
        <f>'a.Equipe projet'!G1154</f>
        <v>0</v>
      </c>
      <c r="AO1132" s="479">
        <f>'a.Equipe projet'!H1154</f>
        <v>0</v>
      </c>
      <c r="AP1132" s="479">
        <f>'a.Equipe projet'!I1154</f>
        <v>0</v>
      </c>
      <c r="AQ1132" s="479">
        <f>'a.Equipe projet'!J1154</f>
        <v>0</v>
      </c>
      <c r="AR1132" s="479">
        <f>'a.Equipe projet'!K1154</f>
        <v>0</v>
      </c>
      <c r="AS1132" s="479">
        <f>'a.Equipe projet'!L1154</f>
        <v>0</v>
      </c>
      <c r="AU1132" s="479">
        <f>'c.Prestataires'!D1153</f>
        <v>0</v>
      </c>
      <c r="AV1132" s="479">
        <f>'c.Prestataires'!E1153</f>
        <v>0</v>
      </c>
      <c r="AW1132" s="479">
        <f>'c.Prestataires'!F1153</f>
        <v>0</v>
      </c>
      <c r="AX1132" s="479">
        <f>'c.Prestataires'!G1153</f>
        <v>0</v>
      </c>
      <c r="AY1132" s="479">
        <f>'c.Prestataires'!H1153</f>
        <v>0</v>
      </c>
      <c r="BA1132" s="479">
        <f>'d.Points de vente&amp;récupération'!D1155</f>
        <v>0</v>
      </c>
      <c r="BB1132" s="479">
        <f>'d.Points de vente&amp;récupération'!E1155</f>
        <v>0</v>
      </c>
      <c r="BC1132" s="479">
        <f>'d.Points de vente&amp;récupération'!F1155</f>
        <v>0</v>
      </c>
      <c r="BD1132" s="479">
        <f>'d.Points de vente&amp;récupération'!G1155</f>
        <v>0</v>
      </c>
      <c r="BE1132" s="479">
        <f>'d.Points de vente&amp;récupération'!H1155</f>
        <v>0</v>
      </c>
      <c r="BF1132" s="479">
        <f>'d.Points de vente&amp;récupération'!I1155</f>
        <v>0</v>
      </c>
      <c r="BG1132" s="479">
        <f>'d.Points de vente&amp;récupération'!J1155</f>
        <v>0</v>
      </c>
      <c r="BH1132" s="479">
        <f>'d.Points de vente&amp;récupération'!K1155</f>
        <v>0</v>
      </c>
    </row>
    <row r="1133" spans="29:60">
      <c r="AC1133" s="479">
        <f>b.Groupement!D1159</f>
        <v>0</v>
      </c>
      <c r="AD1133" s="479">
        <f>b.Groupement!E1159</f>
        <v>0</v>
      </c>
      <c r="AE1133" s="479">
        <f>b.Groupement!F1159</f>
        <v>0</v>
      </c>
      <c r="AF1133" s="479">
        <f>b.Groupement!G1159</f>
        <v>0</v>
      </c>
      <c r="AG1133" s="479">
        <f>b.Groupement!H1159</f>
        <v>0</v>
      </c>
      <c r="AH1133" s="479">
        <f>b.Groupement!I1159</f>
        <v>0</v>
      </c>
      <c r="AI1133" s="479">
        <f>b.Groupement!J1159</f>
        <v>0</v>
      </c>
      <c r="AK1133" s="479">
        <f>'a.Equipe projet'!D1155</f>
        <v>0</v>
      </c>
      <c r="AL1133" s="479">
        <f>'a.Equipe projet'!E1155</f>
        <v>0</v>
      </c>
      <c r="AM1133" s="479">
        <f>'a.Equipe projet'!F1155</f>
        <v>0</v>
      </c>
      <c r="AN1133" s="479">
        <f>'a.Equipe projet'!G1155</f>
        <v>0</v>
      </c>
      <c r="AO1133" s="479">
        <f>'a.Equipe projet'!H1155</f>
        <v>0</v>
      </c>
      <c r="AP1133" s="479">
        <f>'a.Equipe projet'!I1155</f>
        <v>0</v>
      </c>
      <c r="AQ1133" s="479">
        <f>'a.Equipe projet'!J1155</f>
        <v>0</v>
      </c>
      <c r="AR1133" s="479">
        <f>'a.Equipe projet'!K1155</f>
        <v>0</v>
      </c>
      <c r="AS1133" s="479">
        <f>'a.Equipe projet'!L1155</f>
        <v>0</v>
      </c>
      <c r="AU1133" s="479">
        <f>'c.Prestataires'!D1154</f>
        <v>0</v>
      </c>
      <c r="AV1133" s="479">
        <f>'c.Prestataires'!E1154</f>
        <v>0</v>
      </c>
      <c r="AW1133" s="479">
        <f>'c.Prestataires'!F1154</f>
        <v>0</v>
      </c>
      <c r="AX1133" s="479">
        <f>'c.Prestataires'!G1154</f>
        <v>0</v>
      </c>
      <c r="AY1133" s="479">
        <f>'c.Prestataires'!H1154</f>
        <v>0</v>
      </c>
      <c r="BA1133" s="479">
        <f>'d.Points de vente&amp;récupération'!D1156</f>
        <v>0</v>
      </c>
      <c r="BB1133" s="479">
        <f>'d.Points de vente&amp;récupération'!E1156</f>
        <v>0</v>
      </c>
      <c r="BC1133" s="479">
        <f>'d.Points de vente&amp;récupération'!F1156</f>
        <v>0</v>
      </c>
      <c r="BD1133" s="479">
        <f>'d.Points de vente&amp;récupération'!G1156</f>
        <v>0</v>
      </c>
      <c r="BE1133" s="479">
        <f>'d.Points de vente&amp;récupération'!H1156</f>
        <v>0</v>
      </c>
      <c r="BF1133" s="479">
        <f>'d.Points de vente&amp;récupération'!I1156</f>
        <v>0</v>
      </c>
      <c r="BG1133" s="479">
        <f>'d.Points de vente&amp;récupération'!J1156</f>
        <v>0</v>
      </c>
      <c r="BH1133" s="479">
        <f>'d.Points de vente&amp;récupération'!K1156</f>
        <v>0</v>
      </c>
    </row>
    <row r="1134" spans="29:60">
      <c r="AC1134" s="479">
        <f>b.Groupement!D1160</f>
        <v>0</v>
      </c>
      <c r="AD1134" s="479">
        <f>b.Groupement!E1160</f>
        <v>0</v>
      </c>
      <c r="AE1134" s="479">
        <f>b.Groupement!F1160</f>
        <v>0</v>
      </c>
      <c r="AF1134" s="479">
        <f>b.Groupement!G1160</f>
        <v>0</v>
      </c>
      <c r="AG1134" s="479">
        <f>b.Groupement!H1160</f>
        <v>0</v>
      </c>
      <c r="AH1134" s="479">
        <f>b.Groupement!I1160</f>
        <v>0</v>
      </c>
      <c r="AI1134" s="479">
        <f>b.Groupement!J1160</f>
        <v>0</v>
      </c>
      <c r="AK1134" s="479">
        <f>'a.Equipe projet'!D1156</f>
        <v>0</v>
      </c>
      <c r="AL1134" s="479">
        <f>'a.Equipe projet'!E1156</f>
        <v>0</v>
      </c>
      <c r="AM1134" s="479">
        <f>'a.Equipe projet'!F1156</f>
        <v>0</v>
      </c>
      <c r="AN1134" s="479">
        <f>'a.Equipe projet'!G1156</f>
        <v>0</v>
      </c>
      <c r="AO1134" s="479">
        <f>'a.Equipe projet'!H1156</f>
        <v>0</v>
      </c>
      <c r="AP1134" s="479">
        <f>'a.Equipe projet'!I1156</f>
        <v>0</v>
      </c>
      <c r="AQ1134" s="479">
        <f>'a.Equipe projet'!J1156</f>
        <v>0</v>
      </c>
      <c r="AR1134" s="479">
        <f>'a.Equipe projet'!K1156</f>
        <v>0</v>
      </c>
      <c r="AS1134" s="479">
        <f>'a.Equipe projet'!L1156</f>
        <v>0</v>
      </c>
      <c r="AU1134" s="479">
        <f>'c.Prestataires'!D1155</f>
        <v>0</v>
      </c>
      <c r="AV1134" s="479">
        <f>'c.Prestataires'!E1155</f>
        <v>0</v>
      </c>
      <c r="AW1134" s="479">
        <f>'c.Prestataires'!F1155</f>
        <v>0</v>
      </c>
      <c r="AX1134" s="479">
        <f>'c.Prestataires'!G1155</f>
        <v>0</v>
      </c>
      <c r="AY1134" s="479">
        <f>'c.Prestataires'!H1155</f>
        <v>0</v>
      </c>
      <c r="BA1134" s="479">
        <f>'d.Points de vente&amp;récupération'!D1157</f>
        <v>0</v>
      </c>
      <c r="BB1134" s="479">
        <f>'d.Points de vente&amp;récupération'!E1157</f>
        <v>0</v>
      </c>
      <c r="BC1134" s="479">
        <f>'d.Points de vente&amp;récupération'!F1157</f>
        <v>0</v>
      </c>
      <c r="BD1134" s="479">
        <f>'d.Points de vente&amp;récupération'!G1157</f>
        <v>0</v>
      </c>
      <c r="BE1134" s="479">
        <f>'d.Points de vente&amp;récupération'!H1157</f>
        <v>0</v>
      </c>
      <c r="BF1134" s="479">
        <f>'d.Points de vente&amp;récupération'!I1157</f>
        <v>0</v>
      </c>
      <c r="BG1134" s="479">
        <f>'d.Points de vente&amp;récupération'!J1157</f>
        <v>0</v>
      </c>
      <c r="BH1134" s="479">
        <f>'d.Points de vente&amp;récupération'!K1157</f>
        <v>0</v>
      </c>
    </row>
    <row r="1135" spans="29:60">
      <c r="AC1135" s="479">
        <f>b.Groupement!D1161</f>
        <v>0</v>
      </c>
      <c r="AD1135" s="479">
        <f>b.Groupement!E1161</f>
        <v>0</v>
      </c>
      <c r="AE1135" s="479">
        <f>b.Groupement!F1161</f>
        <v>0</v>
      </c>
      <c r="AF1135" s="479">
        <f>b.Groupement!G1161</f>
        <v>0</v>
      </c>
      <c r="AG1135" s="479">
        <f>b.Groupement!H1161</f>
        <v>0</v>
      </c>
      <c r="AH1135" s="479">
        <f>b.Groupement!I1161</f>
        <v>0</v>
      </c>
      <c r="AI1135" s="479">
        <f>b.Groupement!J1161</f>
        <v>0</v>
      </c>
      <c r="AK1135" s="479">
        <f>'a.Equipe projet'!D1157</f>
        <v>0</v>
      </c>
      <c r="AL1135" s="479">
        <f>'a.Equipe projet'!E1157</f>
        <v>0</v>
      </c>
      <c r="AM1135" s="479">
        <f>'a.Equipe projet'!F1157</f>
        <v>0</v>
      </c>
      <c r="AN1135" s="479">
        <f>'a.Equipe projet'!G1157</f>
        <v>0</v>
      </c>
      <c r="AO1135" s="479">
        <f>'a.Equipe projet'!H1157</f>
        <v>0</v>
      </c>
      <c r="AP1135" s="479">
        <f>'a.Equipe projet'!I1157</f>
        <v>0</v>
      </c>
      <c r="AQ1135" s="479">
        <f>'a.Equipe projet'!J1157</f>
        <v>0</v>
      </c>
      <c r="AR1135" s="479">
        <f>'a.Equipe projet'!K1157</f>
        <v>0</v>
      </c>
      <c r="AS1135" s="479">
        <f>'a.Equipe projet'!L1157</f>
        <v>0</v>
      </c>
      <c r="AU1135" s="479">
        <f>'c.Prestataires'!D1156</f>
        <v>0</v>
      </c>
      <c r="AV1135" s="479">
        <f>'c.Prestataires'!E1156</f>
        <v>0</v>
      </c>
      <c r="AW1135" s="479">
        <f>'c.Prestataires'!F1156</f>
        <v>0</v>
      </c>
      <c r="AX1135" s="479">
        <f>'c.Prestataires'!G1156</f>
        <v>0</v>
      </c>
      <c r="AY1135" s="479">
        <f>'c.Prestataires'!H1156</f>
        <v>0</v>
      </c>
      <c r="BA1135" s="479">
        <f>'d.Points de vente&amp;récupération'!D1158</f>
        <v>0</v>
      </c>
      <c r="BB1135" s="479">
        <f>'d.Points de vente&amp;récupération'!E1158</f>
        <v>0</v>
      </c>
      <c r="BC1135" s="479">
        <f>'d.Points de vente&amp;récupération'!F1158</f>
        <v>0</v>
      </c>
      <c r="BD1135" s="479">
        <f>'d.Points de vente&amp;récupération'!G1158</f>
        <v>0</v>
      </c>
      <c r="BE1135" s="479">
        <f>'d.Points de vente&amp;récupération'!H1158</f>
        <v>0</v>
      </c>
      <c r="BF1135" s="479">
        <f>'d.Points de vente&amp;récupération'!I1158</f>
        <v>0</v>
      </c>
      <c r="BG1135" s="479">
        <f>'d.Points de vente&amp;récupération'!J1158</f>
        <v>0</v>
      </c>
      <c r="BH1135" s="479">
        <f>'d.Points de vente&amp;récupération'!K1158</f>
        <v>0</v>
      </c>
    </row>
    <row r="1136" spans="29:60">
      <c r="AC1136" s="479">
        <f>b.Groupement!D1162</f>
        <v>0</v>
      </c>
      <c r="AD1136" s="479">
        <f>b.Groupement!E1162</f>
        <v>0</v>
      </c>
      <c r="AE1136" s="479">
        <f>b.Groupement!F1162</f>
        <v>0</v>
      </c>
      <c r="AF1136" s="479">
        <f>b.Groupement!G1162</f>
        <v>0</v>
      </c>
      <c r="AG1136" s="479">
        <f>b.Groupement!H1162</f>
        <v>0</v>
      </c>
      <c r="AH1136" s="479">
        <f>b.Groupement!I1162</f>
        <v>0</v>
      </c>
      <c r="AI1136" s="479">
        <f>b.Groupement!J1162</f>
        <v>0</v>
      </c>
      <c r="AK1136" s="479">
        <f>'a.Equipe projet'!D1158</f>
        <v>0</v>
      </c>
      <c r="AL1136" s="479">
        <f>'a.Equipe projet'!E1158</f>
        <v>0</v>
      </c>
      <c r="AM1136" s="479">
        <f>'a.Equipe projet'!F1158</f>
        <v>0</v>
      </c>
      <c r="AN1136" s="479">
        <f>'a.Equipe projet'!G1158</f>
        <v>0</v>
      </c>
      <c r="AO1136" s="479">
        <f>'a.Equipe projet'!H1158</f>
        <v>0</v>
      </c>
      <c r="AP1136" s="479">
        <f>'a.Equipe projet'!I1158</f>
        <v>0</v>
      </c>
      <c r="AQ1136" s="479">
        <f>'a.Equipe projet'!J1158</f>
        <v>0</v>
      </c>
      <c r="AR1136" s="479">
        <f>'a.Equipe projet'!K1158</f>
        <v>0</v>
      </c>
      <c r="AS1136" s="479">
        <f>'a.Equipe projet'!L1158</f>
        <v>0</v>
      </c>
      <c r="AU1136" s="479">
        <f>'c.Prestataires'!D1157</f>
        <v>0</v>
      </c>
      <c r="AV1136" s="479">
        <f>'c.Prestataires'!E1157</f>
        <v>0</v>
      </c>
      <c r="AW1136" s="479">
        <f>'c.Prestataires'!F1157</f>
        <v>0</v>
      </c>
      <c r="AX1136" s="479">
        <f>'c.Prestataires'!G1157</f>
        <v>0</v>
      </c>
      <c r="AY1136" s="479">
        <f>'c.Prestataires'!H1157</f>
        <v>0</v>
      </c>
      <c r="BA1136" s="479">
        <f>'d.Points de vente&amp;récupération'!D1159</f>
        <v>0</v>
      </c>
      <c r="BB1136" s="479">
        <f>'d.Points de vente&amp;récupération'!E1159</f>
        <v>0</v>
      </c>
      <c r="BC1136" s="479">
        <f>'d.Points de vente&amp;récupération'!F1159</f>
        <v>0</v>
      </c>
      <c r="BD1136" s="479">
        <f>'d.Points de vente&amp;récupération'!G1159</f>
        <v>0</v>
      </c>
      <c r="BE1136" s="479">
        <f>'d.Points de vente&amp;récupération'!H1159</f>
        <v>0</v>
      </c>
      <c r="BF1136" s="479">
        <f>'d.Points de vente&amp;récupération'!I1159</f>
        <v>0</v>
      </c>
      <c r="BG1136" s="479">
        <f>'d.Points de vente&amp;récupération'!J1159</f>
        <v>0</v>
      </c>
      <c r="BH1136" s="479">
        <f>'d.Points de vente&amp;récupération'!K1159</f>
        <v>0</v>
      </c>
    </row>
    <row r="1137" spans="29:60">
      <c r="AC1137" s="479">
        <f>b.Groupement!D1163</f>
        <v>0</v>
      </c>
      <c r="AD1137" s="479">
        <f>b.Groupement!E1163</f>
        <v>0</v>
      </c>
      <c r="AE1137" s="479">
        <f>b.Groupement!F1163</f>
        <v>0</v>
      </c>
      <c r="AF1137" s="479">
        <f>b.Groupement!G1163</f>
        <v>0</v>
      </c>
      <c r="AG1137" s="479">
        <f>b.Groupement!H1163</f>
        <v>0</v>
      </c>
      <c r="AH1137" s="479">
        <f>b.Groupement!I1163</f>
        <v>0</v>
      </c>
      <c r="AI1137" s="479">
        <f>b.Groupement!J1163</f>
        <v>0</v>
      </c>
      <c r="AK1137" s="479">
        <f>'a.Equipe projet'!D1159</f>
        <v>0</v>
      </c>
      <c r="AL1137" s="479">
        <f>'a.Equipe projet'!E1159</f>
        <v>0</v>
      </c>
      <c r="AM1137" s="479">
        <f>'a.Equipe projet'!F1159</f>
        <v>0</v>
      </c>
      <c r="AN1137" s="479">
        <f>'a.Equipe projet'!G1159</f>
        <v>0</v>
      </c>
      <c r="AO1137" s="479">
        <f>'a.Equipe projet'!H1159</f>
        <v>0</v>
      </c>
      <c r="AP1137" s="479">
        <f>'a.Equipe projet'!I1159</f>
        <v>0</v>
      </c>
      <c r="AQ1137" s="479">
        <f>'a.Equipe projet'!J1159</f>
        <v>0</v>
      </c>
      <c r="AR1137" s="479">
        <f>'a.Equipe projet'!K1159</f>
        <v>0</v>
      </c>
      <c r="AS1137" s="479">
        <f>'a.Equipe projet'!L1159</f>
        <v>0</v>
      </c>
      <c r="AU1137" s="479">
        <f>'c.Prestataires'!D1158</f>
        <v>0</v>
      </c>
      <c r="AV1137" s="479">
        <f>'c.Prestataires'!E1158</f>
        <v>0</v>
      </c>
      <c r="AW1137" s="479">
        <f>'c.Prestataires'!F1158</f>
        <v>0</v>
      </c>
      <c r="AX1137" s="479">
        <f>'c.Prestataires'!G1158</f>
        <v>0</v>
      </c>
      <c r="AY1137" s="479">
        <f>'c.Prestataires'!H1158</f>
        <v>0</v>
      </c>
      <c r="BA1137" s="479">
        <f>'d.Points de vente&amp;récupération'!D1160</f>
        <v>0</v>
      </c>
      <c r="BB1137" s="479">
        <f>'d.Points de vente&amp;récupération'!E1160</f>
        <v>0</v>
      </c>
      <c r="BC1137" s="479">
        <f>'d.Points de vente&amp;récupération'!F1160</f>
        <v>0</v>
      </c>
      <c r="BD1137" s="479">
        <f>'d.Points de vente&amp;récupération'!G1160</f>
        <v>0</v>
      </c>
      <c r="BE1137" s="479">
        <f>'d.Points de vente&amp;récupération'!H1160</f>
        <v>0</v>
      </c>
      <c r="BF1137" s="479">
        <f>'d.Points de vente&amp;récupération'!I1160</f>
        <v>0</v>
      </c>
      <c r="BG1137" s="479">
        <f>'d.Points de vente&amp;récupération'!J1160</f>
        <v>0</v>
      </c>
      <c r="BH1137" s="479">
        <f>'d.Points de vente&amp;récupération'!K1160</f>
        <v>0</v>
      </c>
    </row>
    <row r="1138" spans="29:60">
      <c r="AC1138" s="479">
        <f>b.Groupement!D1164</f>
        <v>0</v>
      </c>
      <c r="AD1138" s="479">
        <f>b.Groupement!E1164</f>
        <v>0</v>
      </c>
      <c r="AE1138" s="479">
        <f>b.Groupement!F1164</f>
        <v>0</v>
      </c>
      <c r="AF1138" s="479">
        <f>b.Groupement!G1164</f>
        <v>0</v>
      </c>
      <c r="AG1138" s="479">
        <f>b.Groupement!H1164</f>
        <v>0</v>
      </c>
      <c r="AH1138" s="479">
        <f>b.Groupement!I1164</f>
        <v>0</v>
      </c>
      <c r="AI1138" s="479">
        <f>b.Groupement!J1164</f>
        <v>0</v>
      </c>
      <c r="AK1138" s="479">
        <f>'a.Equipe projet'!D1160</f>
        <v>0</v>
      </c>
      <c r="AL1138" s="479">
        <f>'a.Equipe projet'!E1160</f>
        <v>0</v>
      </c>
      <c r="AM1138" s="479">
        <f>'a.Equipe projet'!F1160</f>
        <v>0</v>
      </c>
      <c r="AN1138" s="479">
        <f>'a.Equipe projet'!G1160</f>
        <v>0</v>
      </c>
      <c r="AO1138" s="479">
        <f>'a.Equipe projet'!H1160</f>
        <v>0</v>
      </c>
      <c r="AP1138" s="479">
        <f>'a.Equipe projet'!I1160</f>
        <v>0</v>
      </c>
      <c r="AQ1138" s="479">
        <f>'a.Equipe projet'!J1160</f>
        <v>0</v>
      </c>
      <c r="AR1138" s="479">
        <f>'a.Equipe projet'!K1160</f>
        <v>0</v>
      </c>
      <c r="AS1138" s="479">
        <f>'a.Equipe projet'!L1160</f>
        <v>0</v>
      </c>
      <c r="AU1138" s="479">
        <f>'c.Prestataires'!D1159</f>
        <v>0</v>
      </c>
      <c r="AV1138" s="479">
        <f>'c.Prestataires'!E1159</f>
        <v>0</v>
      </c>
      <c r="AW1138" s="479">
        <f>'c.Prestataires'!F1159</f>
        <v>0</v>
      </c>
      <c r="AX1138" s="479">
        <f>'c.Prestataires'!G1159</f>
        <v>0</v>
      </c>
      <c r="AY1138" s="479">
        <f>'c.Prestataires'!H1159</f>
        <v>0</v>
      </c>
      <c r="BA1138" s="479">
        <f>'d.Points de vente&amp;récupération'!D1161</f>
        <v>0</v>
      </c>
      <c r="BB1138" s="479">
        <f>'d.Points de vente&amp;récupération'!E1161</f>
        <v>0</v>
      </c>
      <c r="BC1138" s="479">
        <f>'d.Points de vente&amp;récupération'!F1161</f>
        <v>0</v>
      </c>
      <c r="BD1138" s="479">
        <f>'d.Points de vente&amp;récupération'!G1161</f>
        <v>0</v>
      </c>
      <c r="BE1138" s="479">
        <f>'d.Points de vente&amp;récupération'!H1161</f>
        <v>0</v>
      </c>
      <c r="BF1138" s="479">
        <f>'d.Points de vente&amp;récupération'!I1161</f>
        <v>0</v>
      </c>
      <c r="BG1138" s="479">
        <f>'d.Points de vente&amp;récupération'!J1161</f>
        <v>0</v>
      </c>
      <c r="BH1138" s="479">
        <f>'d.Points de vente&amp;récupération'!K1161</f>
        <v>0</v>
      </c>
    </row>
    <row r="1139" spans="29:60">
      <c r="AC1139" s="479">
        <f>b.Groupement!D1165</f>
        <v>0</v>
      </c>
      <c r="AD1139" s="479">
        <f>b.Groupement!E1165</f>
        <v>0</v>
      </c>
      <c r="AE1139" s="479">
        <f>b.Groupement!F1165</f>
        <v>0</v>
      </c>
      <c r="AF1139" s="479">
        <f>b.Groupement!G1165</f>
        <v>0</v>
      </c>
      <c r="AG1139" s="479">
        <f>b.Groupement!H1165</f>
        <v>0</v>
      </c>
      <c r="AH1139" s="479">
        <f>b.Groupement!I1165</f>
        <v>0</v>
      </c>
      <c r="AI1139" s="479">
        <f>b.Groupement!J1165</f>
        <v>0</v>
      </c>
      <c r="AK1139" s="479">
        <f>'a.Equipe projet'!D1161</f>
        <v>0</v>
      </c>
      <c r="AL1139" s="479">
        <f>'a.Equipe projet'!E1161</f>
        <v>0</v>
      </c>
      <c r="AM1139" s="479">
        <f>'a.Equipe projet'!F1161</f>
        <v>0</v>
      </c>
      <c r="AN1139" s="479">
        <f>'a.Equipe projet'!G1161</f>
        <v>0</v>
      </c>
      <c r="AO1139" s="479">
        <f>'a.Equipe projet'!H1161</f>
        <v>0</v>
      </c>
      <c r="AP1139" s="479">
        <f>'a.Equipe projet'!I1161</f>
        <v>0</v>
      </c>
      <c r="AQ1139" s="479">
        <f>'a.Equipe projet'!J1161</f>
        <v>0</v>
      </c>
      <c r="AR1139" s="479">
        <f>'a.Equipe projet'!K1161</f>
        <v>0</v>
      </c>
      <c r="AS1139" s="479">
        <f>'a.Equipe projet'!L1161</f>
        <v>0</v>
      </c>
      <c r="AU1139" s="479">
        <f>'c.Prestataires'!D1160</f>
        <v>0</v>
      </c>
      <c r="AV1139" s="479">
        <f>'c.Prestataires'!E1160</f>
        <v>0</v>
      </c>
      <c r="AW1139" s="479">
        <f>'c.Prestataires'!F1160</f>
        <v>0</v>
      </c>
      <c r="AX1139" s="479">
        <f>'c.Prestataires'!G1160</f>
        <v>0</v>
      </c>
      <c r="AY1139" s="479">
        <f>'c.Prestataires'!H1160</f>
        <v>0</v>
      </c>
      <c r="BA1139" s="479">
        <f>'d.Points de vente&amp;récupération'!D1162</f>
        <v>0</v>
      </c>
      <c r="BB1139" s="479">
        <f>'d.Points de vente&amp;récupération'!E1162</f>
        <v>0</v>
      </c>
      <c r="BC1139" s="479">
        <f>'d.Points de vente&amp;récupération'!F1162</f>
        <v>0</v>
      </c>
      <c r="BD1139" s="479">
        <f>'d.Points de vente&amp;récupération'!G1162</f>
        <v>0</v>
      </c>
      <c r="BE1139" s="479">
        <f>'d.Points de vente&amp;récupération'!H1162</f>
        <v>0</v>
      </c>
      <c r="BF1139" s="479">
        <f>'d.Points de vente&amp;récupération'!I1162</f>
        <v>0</v>
      </c>
      <c r="BG1139" s="479">
        <f>'d.Points de vente&amp;récupération'!J1162</f>
        <v>0</v>
      </c>
      <c r="BH1139" s="479">
        <f>'d.Points de vente&amp;récupération'!K1162</f>
        <v>0</v>
      </c>
    </row>
    <row r="1140" spans="29:60">
      <c r="AC1140" s="479">
        <f>b.Groupement!D1166</f>
        <v>0</v>
      </c>
      <c r="AD1140" s="479">
        <f>b.Groupement!E1166</f>
        <v>0</v>
      </c>
      <c r="AE1140" s="479">
        <f>b.Groupement!F1166</f>
        <v>0</v>
      </c>
      <c r="AF1140" s="479">
        <f>b.Groupement!G1166</f>
        <v>0</v>
      </c>
      <c r="AG1140" s="479">
        <f>b.Groupement!H1166</f>
        <v>0</v>
      </c>
      <c r="AH1140" s="479">
        <f>b.Groupement!I1166</f>
        <v>0</v>
      </c>
      <c r="AI1140" s="479">
        <f>b.Groupement!J1166</f>
        <v>0</v>
      </c>
      <c r="AK1140" s="479">
        <f>'a.Equipe projet'!D1162</f>
        <v>0</v>
      </c>
      <c r="AL1140" s="479">
        <f>'a.Equipe projet'!E1162</f>
        <v>0</v>
      </c>
      <c r="AM1140" s="479">
        <f>'a.Equipe projet'!F1162</f>
        <v>0</v>
      </c>
      <c r="AN1140" s="479">
        <f>'a.Equipe projet'!G1162</f>
        <v>0</v>
      </c>
      <c r="AO1140" s="479">
        <f>'a.Equipe projet'!H1162</f>
        <v>0</v>
      </c>
      <c r="AP1140" s="479">
        <f>'a.Equipe projet'!I1162</f>
        <v>0</v>
      </c>
      <c r="AQ1140" s="479">
        <f>'a.Equipe projet'!J1162</f>
        <v>0</v>
      </c>
      <c r="AR1140" s="479">
        <f>'a.Equipe projet'!K1162</f>
        <v>0</v>
      </c>
      <c r="AS1140" s="479">
        <f>'a.Equipe projet'!L1162</f>
        <v>0</v>
      </c>
      <c r="AU1140" s="479">
        <f>'c.Prestataires'!D1161</f>
        <v>0</v>
      </c>
      <c r="AV1140" s="479">
        <f>'c.Prestataires'!E1161</f>
        <v>0</v>
      </c>
      <c r="AW1140" s="479">
        <f>'c.Prestataires'!F1161</f>
        <v>0</v>
      </c>
      <c r="AX1140" s="479">
        <f>'c.Prestataires'!G1161</f>
        <v>0</v>
      </c>
      <c r="AY1140" s="479">
        <f>'c.Prestataires'!H1161</f>
        <v>0</v>
      </c>
      <c r="BA1140" s="479">
        <f>'d.Points de vente&amp;récupération'!D1163</f>
        <v>0</v>
      </c>
      <c r="BB1140" s="479">
        <f>'d.Points de vente&amp;récupération'!E1163</f>
        <v>0</v>
      </c>
      <c r="BC1140" s="479">
        <f>'d.Points de vente&amp;récupération'!F1163</f>
        <v>0</v>
      </c>
      <c r="BD1140" s="479">
        <f>'d.Points de vente&amp;récupération'!G1163</f>
        <v>0</v>
      </c>
      <c r="BE1140" s="479">
        <f>'d.Points de vente&amp;récupération'!H1163</f>
        <v>0</v>
      </c>
      <c r="BF1140" s="479">
        <f>'d.Points de vente&amp;récupération'!I1163</f>
        <v>0</v>
      </c>
      <c r="BG1140" s="479">
        <f>'d.Points de vente&amp;récupération'!J1163</f>
        <v>0</v>
      </c>
      <c r="BH1140" s="479">
        <f>'d.Points de vente&amp;récupération'!K1163</f>
        <v>0</v>
      </c>
    </row>
    <row r="1141" spans="29:60">
      <c r="AC1141" s="479">
        <f>b.Groupement!D1167</f>
        <v>0</v>
      </c>
      <c r="AD1141" s="479">
        <f>b.Groupement!E1167</f>
        <v>0</v>
      </c>
      <c r="AE1141" s="479">
        <f>b.Groupement!F1167</f>
        <v>0</v>
      </c>
      <c r="AF1141" s="479">
        <f>b.Groupement!G1167</f>
        <v>0</v>
      </c>
      <c r="AG1141" s="479">
        <f>b.Groupement!H1167</f>
        <v>0</v>
      </c>
      <c r="AH1141" s="479">
        <f>b.Groupement!I1167</f>
        <v>0</v>
      </c>
      <c r="AI1141" s="479">
        <f>b.Groupement!J1167</f>
        <v>0</v>
      </c>
      <c r="AK1141" s="479">
        <f>'a.Equipe projet'!D1163</f>
        <v>0</v>
      </c>
      <c r="AL1141" s="479">
        <f>'a.Equipe projet'!E1163</f>
        <v>0</v>
      </c>
      <c r="AM1141" s="479">
        <f>'a.Equipe projet'!F1163</f>
        <v>0</v>
      </c>
      <c r="AN1141" s="479">
        <f>'a.Equipe projet'!G1163</f>
        <v>0</v>
      </c>
      <c r="AO1141" s="479">
        <f>'a.Equipe projet'!H1163</f>
        <v>0</v>
      </c>
      <c r="AP1141" s="479">
        <f>'a.Equipe projet'!I1163</f>
        <v>0</v>
      </c>
      <c r="AQ1141" s="479">
        <f>'a.Equipe projet'!J1163</f>
        <v>0</v>
      </c>
      <c r="AR1141" s="479">
        <f>'a.Equipe projet'!K1163</f>
        <v>0</v>
      </c>
      <c r="AS1141" s="479">
        <f>'a.Equipe projet'!L1163</f>
        <v>0</v>
      </c>
      <c r="AU1141" s="479">
        <f>'c.Prestataires'!D1162</f>
        <v>0</v>
      </c>
      <c r="AV1141" s="479">
        <f>'c.Prestataires'!E1162</f>
        <v>0</v>
      </c>
      <c r="AW1141" s="479">
        <f>'c.Prestataires'!F1162</f>
        <v>0</v>
      </c>
      <c r="AX1141" s="479">
        <f>'c.Prestataires'!G1162</f>
        <v>0</v>
      </c>
      <c r="AY1141" s="479">
        <f>'c.Prestataires'!H1162</f>
        <v>0</v>
      </c>
      <c r="BA1141" s="479">
        <f>'d.Points de vente&amp;récupération'!D1164</f>
        <v>0</v>
      </c>
      <c r="BB1141" s="479">
        <f>'d.Points de vente&amp;récupération'!E1164</f>
        <v>0</v>
      </c>
      <c r="BC1141" s="479">
        <f>'d.Points de vente&amp;récupération'!F1164</f>
        <v>0</v>
      </c>
      <c r="BD1141" s="479">
        <f>'d.Points de vente&amp;récupération'!G1164</f>
        <v>0</v>
      </c>
      <c r="BE1141" s="479">
        <f>'d.Points de vente&amp;récupération'!H1164</f>
        <v>0</v>
      </c>
      <c r="BF1141" s="479">
        <f>'d.Points de vente&amp;récupération'!I1164</f>
        <v>0</v>
      </c>
      <c r="BG1141" s="479">
        <f>'d.Points de vente&amp;récupération'!J1164</f>
        <v>0</v>
      </c>
      <c r="BH1141" s="479">
        <f>'d.Points de vente&amp;récupération'!K1164</f>
        <v>0</v>
      </c>
    </row>
    <row r="1142" spans="29:60">
      <c r="AC1142" s="479">
        <f>b.Groupement!D1168</f>
        <v>0</v>
      </c>
      <c r="AD1142" s="479">
        <f>b.Groupement!E1168</f>
        <v>0</v>
      </c>
      <c r="AE1142" s="479">
        <f>b.Groupement!F1168</f>
        <v>0</v>
      </c>
      <c r="AF1142" s="479">
        <f>b.Groupement!G1168</f>
        <v>0</v>
      </c>
      <c r="AG1142" s="479">
        <f>b.Groupement!H1168</f>
        <v>0</v>
      </c>
      <c r="AH1142" s="479">
        <f>b.Groupement!I1168</f>
        <v>0</v>
      </c>
      <c r="AI1142" s="479">
        <f>b.Groupement!J1168</f>
        <v>0</v>
      </c>
      <c r="AK1142" s="479">
        <f>'a.Equipe projet'!D1164</f>
        <v>0</v>
      </c>
      <c r="AL1142" s="479">
        <f>'a.Equipe projet'!E1164</f>
        <v>0</v>
      </c>
      <c r="AM1142" s="479">
        <f>'a.Equipe projet'!F1164</f>
        <v>0</v>
      </c>
      <c r="AN1142" s="479">
        <f>'a.Equipe projet'!G1164</f>
        <v>0</v>
      </c>
      <c r="AO1142" s="479">
        <f>'a.Equipe projet'!H1164</f>
        <v>0</v>
      </c>
      <c r="AP1142" s="479">
        <f>'a.Equipe projet'!I1164</f>
        <v>0</v>
      </c>
      <c r="AQ1142" s="479">
        <f>'a.Equipe projet'!J1164</f>
        <v>0</v>
      </c>
      <c r="AR1142" s="479">
        <f>'a.Equipe projet'!K1164</f>
        <v>0</v>
      </c>
      <c r="AS1142" s="479">
        <f>'a.Equipe projet'!L1164</f>
        <v>0</v>
      </c>
      <c r="AU1142" s="479">
        <f>'c.Prestataires'!D1163</f>
        <v>0</v>
      </c>
      <c r="AV1142" s="479">
        <f>'c.Prestataires'!E1163</f>
        <v>0</v>
      </c>
      <c r="AW1142" s="479">
        <f>'c.Prestataires'!F1163</f>
        <v>0</v>
      </c>
      <c r="AX1142" s="479">
        <f>'c.Prestataires'!G1163</f>
        <v>0</v>
      </c>
      <c r="AY1142" s="479">
        <f>'c.Prestataires'!H1163</f>
        <v>0</v>
      </c>
      <c r="BA1142" s="479">
        <f>'d.Points de vente&amp;récupération'!D1165</f>
        <v>0</v>
      </c>
      <c r="BB1142" s="479">
        <f>'d.Points de vente&amp;récupération'!E1165</f>
        <v>0</v>
      </c>
      <c r="BC1142" s="479">
        <f>'d.Points de vente&amp;récupération'!F1165</f>
        <v>0</v>
      </c>
      <c r="BD1142" s="479">
        <f>'d.Points de vente&amp;récupération'!G1165</f>
        <v>0</v>
      </c>
      <c r="BE1142" s="479">
        <f>'d.Points de vente&amp;récupération'!H1165</f>
        <v>0</v>
      </c>
      <c r="BF1142" s="479">
        <f>'d.Points de vente&amp;récupération'!I1165</f>
        <v>0</v>
      </c>
      <c r="BG1142" s="479">
        <f>'d.Points de vente&amp;récupération'!J1165</f>
        <v>0</v>
      </c>
      <c r="BH1142" s="479">
        <f>'d.Points de vente&amp;récupération'!K1165</f>
        <v>0</v>
      </c>
    </row>
    <row r="1143" spans="29:60">
      <c r="AC1143" s="479">
        <f>b.Groupement!D1169</f>
        <v>0</v>
      </c>
      <c r="AD1143" s="479">
        <f>b.Groupement!E1169</f>
        <v>0</v>
      </c>
      <c r="AE1143" s="479">
        <f>b.Groupement!F1169</f>
        <v>0</v>
      </c>
      <c r="AF1143" s="479">
        <f>b.Groupement!G1169</f>
        <v>0</v>
      </c>
      <c r="AG1143" s="479">
        <f>b.Groupement!H1169</f>
        <v>0</v>
      </c>
      <c r="AH1143" s="479">
        <f>b.Groupement!I1169</f>
        <v>0</v>
      </c>
      <c r="AI1143" s="479">
        <f>b.Groupement!J1169</f>
        <v>0</v>
      </c>
      <c r="AK1143" s="479">
        <f>'a.Equipe projet'!D1165</f>
        <v>0</v>
      </c>
      <c r="AL1143" s="479">
        <f>'a.Equipe projet'!E1165</f>
        <v>0</v>
      </c>
      <c r="AM1143" s="479">
        <f>'a.Equipe projet'!F1165</f>
        <v>0</v>
      </c>
      <c r="AN1143" s="479">
        <f>'a.Equipe projet'!G1165</f>
        <v>0</v>
      </c>
      <c r="AO1143" s="479">
        <f>'a.Equipe projet'!H1165</f>
        <v>0</v>
      </c>
      <c r="AP1143" s="479">
        <f>'a.Equipe projet'!I1165</f>
        <v>0</v>
      </c>
      <c r="AQ1143" s="479">
        <f>'a.Equipe projet'!J1165</f>
        <v>0</v>
      </c>
      <c r="AR1143" s="479">
        <f>'a.Equipe projet'!K1165</f>
        <v>0</v>
      </c>
      <c r="AS1143" s="479">
        <f>'a.Equipe projet'!L1165</f>
        <v>0</v>
      </c>
      <c r="AU1143" s="479">
        <f>'c.Prestataires'!D1164</f>
        <v>0</v>
      </c>
      <c r="AV1143" s="479">
        <f>'c.Prestataires'!E1164</f>
        <v>0</v>
      </c>
      <c r="AW1143" s="479">
        <f>'c.Prestataires'!F1164</f>
        <v>0</v>
      </c>
      <c r="AX1143" s="479">
        <f>'c.Prestataires'!G1164</f>
        <v>0</v>
      </c>
      <c r="AY1143" s="479">
        <f>'c.Prestataires'!H1164</f>
        <v>0</v>
      </c>
      <c r="BA1143" s="479">
        <f>'d.Points de vente&amp;récupération'!D1166</f>
        <v>0</v>
      </c>
      <c r="BB1143" s="479">
        <f>'d.Points de vente&amp;récupération'!E1166</f>
        <v>0</v>
      </c>
      <c r="BC1143" s="479">
        <f>'d.Points de vente&amp;récupération'!F1166</f>
        <v>0</v>
      </c>
      <c r="BD1143" s="479">
        <f>'d.Points de vente&amp;récupération'!G1166</f>
        <v>0</v>
      </c>
      <c r="BE1143" s="479">
        <f>'d.Points de vente&amp;récupération'!H1166</f>
        <v>0</v>
      </c>
      <c r="BF1143" s="479">
        <f>'d.Points de vente&amp;récupération'!I1166</f>
        <v>0</v>
      </c>
      <c r="BG1143" s="479">
        <f>'d.Points de vente&amp;récupération'!J1166</f>
        <v>0</v>
      </c>
      <c r="BH1143" s="479">
        <f>'d.Points de vente&amp;récupération'!K1166</f>
        <v>0</v>
      </c>
    </row>
    <row r="1144" spans="29:60">
      <c r="AC1144" s="479">
        <f>b.Groupement!D1170</f>
        <v>0</v>
      </c>
      <c r="AD1144" s="479">
        <f>b.Groupement!E1170</f>
        <v>0</v>
      </c>
      <c r="AE1144" s="479">
        <f>b.Groupement!F1170</f>
        <v>0</v>
      </c>
      <c r="AF1144" s="479">
        <f>b.Groupement!G1170</f>
        <v>0</v>
      </c>
      <c r="AG1144" s="479">
        <f>b.Groupement!H1170</f>
        <v>0</v>
      </c>
      <c r="AH1144" s="479">
        <f>b.Groupement!I1170</f>
        <v>0</v>
      </c>
      <c r="AI1144" s="479">
        <f>b.Groupement!J1170</f>
        <v>0</v>
      </c>
      <c r="AK1144" s="479">
        <f>'a.Equipe projet'!D1166</f>
        <v>0</v>
      </c>
      <c r="AL1144" s="479">
        <f>'a.Equipe projet'!E1166</f>
        <v>0</v>
      </c>
      <c r="AM1144" s="479">
        <f>'a.Equipe projet'!F1166</f>
        <v>0</v>
      </c>
      <c r="AN1144" s="479">
        <f>'a.Equipe projet'!G1166</f>
        <v>0</v>
      </c>
      <c r="AO1144" s="479">
        <f>'a.Equipe projet'!H1166</f>
        <v>0</v>
      </c>
      <c r="AP1144" s="479">
        <f>'a.Equipe projet'!I1166</f>
        <v>0</v>
      </c>
      <c r="AQ1144" s="479">
        <f>'a.Equipe projet'!J1166</f>
        <v>0</v>
      </c>
      <c r="AR1144" s="479">
        <f>'a.Equipe projet'!K1166</f>
        <v>0</v>
      </c>
      <c r="AS1144" s="479">
        <f>'a.Equipe projet'!L1166</f>
        <v>0</v>
      </c>
      <c r="AU1144" s="479">
        <f>'c.Prestataires'!D1165</f>
        <v>0</v>
      </c>
      <c r="AV1144" s="479">
        <f>'c.Prestataires'!E1165</f>
        <v>0</v>
      </c>
      <c r="AW1144" s="479">
        <f>'c.Prestataires'!F1165</f>
        <v>0</v>
      </c>
      <c r="AX1144" s="479">
        <f>'c.Prestataires'!G1165</f>
        <v>0</v>
      </c>
      <c r="AY1144" s="479">
        <f>'c.Prestataires'!H1165</f>
        <v>0</v>
      </c>
      <c r="BA1144" s="479">
        <f>'d.Points de vente&amp;récupération'!D1167</f>
        <v>0</v>
      </c>
      <c r="BB1144" s="479">
        <f>'d.Points de vente&amp;récupération'!E1167</f>
        <v>0</v>
      </c>
      <c r="BC1144" s="479">
        <f>'d.Points de vente&amp;récupération'!F1167</f>
        <v>0</v>
      </c>
      <c r="BD1144" s="479">
        <f>'d.Points de vente&amp;récupération'!G1167</f>
        <v>0</v>
      </c>
      <c r="BE1144" s="479">
        <f>'d.Points de vente&amp;récupération'!H1167</f>
        <v>0</v>
      </c>
      <c r="BF1144" s="479">
        <f>'d.Points de vente&amp;récupération'!I1167</f>
        <v>0</v>
      </c>
      <c r="BG1144" s="479">
        <f>'d.Points de vente&amp;récupération'!J1167</f>
        <v>0</v>
      </c>
      <c r="BH1144" s="479">
        <f>'d.Points de vente&amp;récupération'!K1167</f>
        <v>0</v>
      </c>
    </row>
    <row r="1145" spans="29:60">
      <c r="AC1145" s="479">
        <f>b.Groupement!D1171</f>
        <v>0</v>
      </c>
      <c r="AD1145" s="479">
        <f>b.Groupement!E1171</f>
        <v>0</v>
      </c>
      <c r="AE1145" s="479">
        <f>b.Groupement!F1171</f>
        <v>0</v>
      </c>
      <c r="AF1145" s="479">
        <f>b.Groupement!G1171</f>
        <v>0</v>
      </c>
      <c r="AG1145" s="479">
        <f>b.Groupement!H1171</f>
        <v>0</v>
      </c>
      <c r="AH1145" s="479">
        <f>b.Groupement!I1171</f>
        <v>0</v>
      </c>
      <c r="AI1145" s="479">
        <f>b.Groupement!J1171</f>
        <v>0</v>
      </c>
      <c r="AK1145" s="479">
        <f>'a.Equipe projet'!D1167</f>
        <v>0</v>
      </c>
      <c r="AL1145" s="479">
        <f>'a.Equipe projet'!E1167</f>
        <v>0</v>
      </c>
      <c r="AM1145" s="479">
        <f>'a.Equipe projet'!F1167</f>
        <v>0</v>
      </c>
      <c r="AN1145" s="479">
        <f>'a.Equipe projet'!G1167</f>
        <v>0</v>
      </c>
      <c r="AO1145" s="479">
        <f>'a.Equipe projet'!H1167</f>
        <v>0</v>
      </c>
      <c r="AP1145" s="479">
        <f>'a.Equipe projet'!I1167</f>
        <v>0</v>
      </c>
      <c r="AQ1145" s="479">
        <f>'a.Equipe projet'!J1167</f>
        <v>0</v>
      </c>
      <c r="AR1145" s="479">
        <f>'a.Equipe projet'!K1167</f>
        <v>0</v>
      </c>
      <c r="AS1145" s="479">
        <f>'a.Equipe projet'!L1167</f>
        <v>0</v>
      </c>
      <c r="AU1145" s="479">
        <f>'c.Prestataires'!D1166</f>
        <v>0</v>
      </c>
      <c r="AV1145" s="479">
        <f>'c.Prestataires'!E1166</f>
        <v>0</v>
      </c>
      <c r="AW1145" s="479">
        <f>'c.Prestataires'!F1166</f>
        <v>0</v>
      </c>
      <c r="AX1145" s="479">
        <f>'c.Prestataires'!G1166</f>
        <v>0</v>
      </c>
      <c r="AY1145" s="479">
        <f>'c.Prestataires'!H1166</f>
        <v>0</v>
      </c>
      <c r="BA1145" s="479">
        <f>'d.Points de vente&amp;récupération'!D1168</f>
        <v>0</v>
      </c>
      <c r="BB1145" s="479">
        <f>'d.Points de vente&amp;récupération'!E1168</f>
        <v>0</v>
      </c>
      <c r="BC1145" s="479">
        <f>'d.Points de vente&amp;récupération'!F1168</f>
        <v>0</v>
      </c>
      <c r="BD1145" s="479">
        <f>'d.Points de vente&amp;récupération'!G1168</f>
        <v>0</v>
      </c>
      <c r="BE1145" s="479">
        <f>'d.Points de vente&amp;récupération'!H1168</f>
        <v>0</v>
      </c>
      <c r="BF1145" s="479">
        <f>'d.Points de vente&amp;récupération'!I1168</f>
        <v>0</v>
      </c>
      <c r="BG1145" s="479">
        <f>'d.Points de vente&amp;récupération'!J1168</f>
        <v>0</v>
      </c>
      <c r="BH1145" s="479">
        <f>'d.Points de vente&amp;récupération'!K1168</f>
        <v>0</v>
      </c>
    </row>
    <row r="1146" spans="29:60">
      <c r="AC1146" s="479">
        <f>b.Groupement!D1172</f>
        <v>0</v>
      </c>
      <c r="AD1146" s="479">
        <f>b.Groupement!E1172</f>
        <v>0</v>
      </c>
      <c r="AE1146" s="479">
        <f>b.Groupement!F1172</f>
        <v>0</v>
      </c>
      <c r="AF1146" s="479">
        <f>b.Groupement!G1172</f>
        <v>0</v>
      </c>
      <c r="AG1146" s="479">
        <f>b.Groupement!H1172</f>
        <v>0</v>
      </c>
      <c r="AH1146" s="479">
        <f>b.Groupement!I1172</f>
        <v>0</v>
      </c>
      <c r="AI1146" s="479">
        <f>b.Groupement!J1172</f>
        <v>0</v>
      </c>
      <c r="AK1146" s="479">
        <f>'a.Equipe projet'!D1168</f>
        <v>0</v>
      </c>
      <c r="AL1146" s="479">
        <f>'a.Equipe projet'!E1168</f>
        <v>0</v>
      </c>
      <c r="AM1146" s="479">
        <f>'a.Equipe projet'!F1168</f>
        <v>0</v>
      </c>
      <c r="AN1146" s="479">
        <f>'a.Equipe projet'!G1168</f>
        <v>0</v>
      </c>
      <c r="AO1146" s="479">
        <f>'a.Equipe projet'!H1168</f>
        <v>0</v>
      </c>
      <c r="AP1146" s="479">
        <f>'a.Equipe projet'!I1168</f>
        <v>0</v>
      </c>
      <c r="AQ1146" s="479">
        <f>'a.Equipe projet'!J1168</f>
        <v>0</v>
      </c>
      <c r="AR1146" s="479">
        <f>'a.Equipe projet'!K1168</f>
        <v>0</v>
      </c>
      <c r="AS1146" s="479">
        <f>'a.Equipe projet'!L1168</f>
        <v>0</v>
      </c>
      <c r="AU1146" s="479">
        <f>'c.Prestataires'!D1167</f>
        <v>0</v>
      </c>
      <c r="AV1146" s="479">
        <f>'c.Prestataires'!E1167</f>
        <v>0</v>
      </c>
      <c r="AW1146" s="479">
        <f>'c.Prestataires'!F1167</f>
        <v>0</v>
      </c>
      <c r="AX1146" s="479">
        <f>'c.Prestataires'!G1167</f>
        <v>0</v>
      </c>
      <c r="AY1146" s="479">
        <f>'c.Prestataires'!H1167</f>
        <v>0</v>
      </c>
      <c r="BA1146" s="479">
        <f>'d.Points de vente&amp;récupération'!D1169</f>
        <v>0</v>
      </c>
      <c r="BB1146" s="479">
        <f>'d.Points de vente&amp;récupération'!E1169</f>
        <v>0</v>
      </c>
      <c r="BC1146" s="479">
        <f>'d.Points de vente&amp;récupération'!F1169</f>
        <v>0</v>
      </c>
      <c r="BD1146" s="479">
        <f>'d.Points de vente&amp;récupération'!G1169</f>
        <v>0</v>
      </c>
      <c r="BE1146" s="479">
        <f>'d.Points de vente&amp;récupération'!H1169</f>
        <v>0</v>
      </c>
      <c r="BF1146" s="479">
        <f>'d.Points de vente&amp;récupération'!I1169</f>
        <v>0</v>
      </c>
      <c r="BG1146" s="479">
        <f>'d.Points de vente&amp;récupération'!J1169</f>
        <v>0</v>
      </c>
      <c r="BH1146" s="479">
        <f>'d.Points de vente&amp;récupération'!K1169</f>
        <v>0</v>
      </c>
    </row>
    <row r="1147" spans="29:60">
      <c r="AC1147" s="479">
        <f>b.Groupement!D1173</f>
        <v>0</v>
      </c>
      <c r="AD1147" s="479">
        <f>b.Groupement!E1173</f>
        <v>0</v>
      </c>
      <c r="AE1147" s="479">
        <f>b.Groupement!F1173</f>
        <v>0</v>
      </c>
      <c r="AF1147" s="479">
        <f>b.Groupement!G1173</f>
        <v>0</v>
      </c>
      <c r="AG1147" s="479">
        <f>b.Groupement!H1173</f>
        <v>0</v>
      </c>
      <c r="AH1147" s="479">
        <f>b.Groupement!I1173</f>
        <v>0</v>
      </c>
      <c r="AI1147" s="479">
        <f>b.Groupement!J1173</f>
        <v>0</v>
      </c>
      <c r="AK1147" s="479">
        <f>'a.Equipe projet'!D1169</f>
        <v>0</v>
      </c>
      <c r="AL1147" s="479">
        <f>'a.Equipe projet'!E1169</f>
        <v>0</v>
      </c>
      <c r="AM1147" s="479">
        <f>'a.Equipe projet'!F1169</f>
        <v>0</v>
      </c>
      <c r="AN1147" s="479">
        <f>'a.Equipe projet'!G1169</f>
        <v>0</v>
      </c>
      <c r="AO1147" s="479">
        <f>'a.Equipe projet'!H1169</f>
        <v>0</v>
      </c>
      <c r="AP1147" s="479">
        <f>'a.Equipe projet'!I1169</f>
        <v>0</v>
      </c>
      <c r="AQ1147" s="479">
        <f>'a.Equipe projet'!J1169</f>
        <v>0</v>
      </c>
      <c r="AR1147" s="479">
        <f>'a.Equipe projet'!K1169</f>
        <v>0</v>
      </c>
      <c r="AS1147" s="479">
        <f>'a.Equipe projet'!L1169</f>
        <v>0</v>
      </c>
      <c r="AU1147" s="479">
        <f>'c.Prestataires'!D1168</f>
        <v>0</v>
      </c>
      <c r="AV1147" s="479">
        <f>'c.Prestataires'!E1168</f>
        <v>0</v>
      </c>
      <c r="AW1147" s="479">
        <f>'c.Prestataires'!F1168</f>
        <v>0</v>
      </c>
      <c r="AX1147" s="479">
        <f>'c.Prestataires'!G1168</f>
        <v>0</v>
      </c>
      <c r="AY1147" s="479">
        <f>'c.Prestataires'!H1168</f>
        <v>0</v>
      </c>
      <c r="BA1147" s="479">
        <f>'d.Points de vente&amp;récupération'!D1170</f>
        <v>0</v>
      </c>
      <c r="BB1147" s="479">
        <f>'d.Points de vente&amp;récupération'!E1170</f>
        <v>0</v>
      </c>
      <c r="BC1147" s="479">
        <f>'d.Points de vente&amp;récupération'!F1170</f>
        <v>0</v>
      </c>
      <c r="BD1147" s="479">
        <f>'d.Points de vente&amp;récupération'!G1170</f>
        <v>0</v>
      </c>
      <c r="BE1147" s="479">
        <f>'d.Points de vente&amp;récupération'!H1170</f>
        <v>0</v>
      </c>
      <c r="BF1147" s="479">
        <f>'d.Points de vente&amp;récupération'!I1170</f>
        <v>0</v>
      </c>
      <c r="BG1147" s="479">
        <f>'d.Points de vente&amp;récupération'!J1170</f>
        <v>0</v>
      </c>
      <c r="BH1147" s="479">
        <f>'d.Points de vente&amp;récupération'!K1170</f>
        <v>0</v>
      </c>
    </row>
    <row r="1148" spans="29:60">
      <c r="AC1148" s="479">
        <f>b.Groupement!D1174</f>
        <v>0</v>
      </c>
      <c r="AD1148" s="479">
        <f>b.Groupement!E1174</f>
        <v>0</v>
      </c>
      <c r="AE1148" s="479">
        <f>b.Groupement!F1174</f>
        <v>0</v>
      </c>
      <c r="AF1148" s="479">
        <f>b.Groupement!G1174</f>
        <v>0</v>
      </c>
      <c r="AG1148" s="479">
        <f>b.Groupement!H1174</f>
        <v>0</v>
      </c>
      <c r="AH1148" s="479">
        <f>b.Groupement!I1174</f>
        <v>0</v>
      </c>
      <c r="AI1148" s="479">
        <f>b.Groupement!J1174</f>
        <v>0</v>
      </c>
      <c r="AK1148" s="479">
        <f>'a.Equipe projet'!D1170</f>
        <v>0</v>
      </c>
      <c r="AL1148" s="479">
        <f>'a.Equipe projet'!E1170</f>
        <v>0</v>
      </c>
      <c r="AM1148" s="479">
        <f>'a.Equipe projet'!F1170</f>
        <v>0</v>
      </c>
      <c r="AN1148" s="479">
        <f>'a.Equipe projet'!G1170</f>
        <v>0</v>
      </c>
      <c r="AO1148" s="479">
        <f>'a.Equipe projet'!H1170</f>
        <v>0</v>
      </c>
      <c r="AP1148" s="479">
        <f>'a.Equipe projet'!I1170</f>
        <v>0</v>
      </c>
      <c r="AQ1148" s="479">
        <f>'a.Equipe projet'!J1170</f>
        <v>0</v>
      </c>
      <c r="AR1148" s="479">
        <f>'a.Equipe projet'!K1170</f>
        <v>0</v>
      </c>
      <c r="AS1148" s="479">
        <f>'a.Equipe projet'!L1170</f>
        <v>0</v>
      </c>
      <c r="AU1148" s="479">
        <f>'c.Prestataires'!D1169</f>
        <v>0</v>
      </c>
      <c r="AV1148" s="479">
        <f>'c.Prestataires'!E1169</f>
        <v>0</v>
      </c>
      <c r="AW1148" s="479">
        <f>'c.Prestataires'!F1169</f>
        <v>0</v>
      </c>
      <c r="AX1148" s="479">
        <f>'c.Prestataires'!G1169</f>
        <v>0</v>
      </c>
      <c r="AY1148" s="479">
        <f>'c.Prestataires'!H1169</f>
        <v>0</v>
      </c>
      <c r="BA1148" s="479">
        <f>'d.Points de vente&amp;récupération'!D1171</f>
        <v>0</v>
      </c>
      <c r="BB1148" s="479">
        <f>'d.Points de vente&amp;récupération'!E1171</f>
        <v>0</v>
      </c>
      <c r="BC1148" s="479">
        <f>'d.Points de vente&amp;récupération'!F1171</f>
        <v>0</v>
      </c>
      <c r="BD1148" s="479">
        <f>'d.Points de vente&amp;récupération'!G1171</f>
        <v>0</v>
      </c>
      <c r="BE1148" s="479">
        <f>'d.Points de vente&amp;récupération'!H1171</f>
        <v>0</v>
      </c>
      <c r="BF1148" s="479">
        <f>'d.Points de vente&amp;récupération'!I1171</f>
        <v>0</v>
      </c>
      <c r="BG1148" s="479">
        <f>'d.Points de vente&amp;récupération'!J1171</f>
        <v>0</v>
      </c>
      <c r="BH1148" s="479">
        <f>'d.Points de vente&amp;récupération'!K1171</f>
        <v>0</v>
      </c>
    </row>
    <row r="1149" spans="29:60">
      <c r="AC1149" s="479">
        <f>b.Groupement!D1175</f>
        <v>0</v>
      </c>
      <c r="AD1149" s="479">
        <f>b.Groupement!E1175</f>
        <v>0</v>
      </c>
      <c r="AE1149" s="479">
        <f>b.Groupement!F1175</f>
        <v>0</v>
      </c>
      <c r="AF1149" s="479">
        <f>b.Groupement!G1175</f>
        <v>0</v>
      </c>
      <c r="AG1149" s="479">
        <f>b.Groupement!H1175</f>
        <v>0</v>
      </c>
      <c r="AH1149" s="479">
        <f>b.Groupement!I1175</f>
        <v>0</v>
      </c>
      <c r="AI1149" s="479">
        <f>b.Groupement!J1175</f>
        <v>0</v>
      </c>
      <c r="AK1149" s="479">
        <f>'a.Equipe projet'!D1171</f>
        <v>0</v>
      </c>
      <c r="AL1149" s="479">
        <f>'a.Equipe projet'!E1171</f>
        <v>0</v>
      </c>
      <c r="AM1149" s="479">
        <f>'a.Equipe projet'!F1171</f>
        <v>0</v>
      </c>
      <c r="AN1149" s="479">
        <f>'a.Equipe projet'!G1171</f>
        <v>0</v>
      </c>
      <c r="AO1149" s="479">
        <f>'a.Equipe projet'!H1171</f>
        <v>0</v>
      </c>
      <c r="AP1149" s="479">
        <f>'a.Equipe projet'!I1171</f>
        <v>0</v>
      </c>
      <c r="AQ1149" s="479">
        <f>'a.Equipe projet'!J1171</f>
        <v>0</v>
      </c>
      <c r="AR1149" s="479">
        <f>'a.Equipe projet'!K1171</f>
        <v>0</v>
      </c>
      <c r="AS1149" s="479">
        <f>'a.Equipe projet'!L1171</f>
        <v>0</v>
      </c>
      <c r="AU1149" s="479">
        <f>'c.Prestataires'!D1170</f>
        <v>0</v>
      </c>
      <c r="AV1149" s="479">
        <f>'c.Prestataires'!E1170</f>
        <v>0</v>
      </c>
      <c r="AW1149" s="479">
        <f>'c.Prestataires'!F1170</f>
        <v>0</v>
      </c>
      <c r="AX1149" s="479">
        <f>'c.Prestataires'!G1170</f>
        <v>0</v>
      </c>
      <c r="AY1149" s="479">
        <f>'c.Prestataires'!H1170</f>
        <v>0</v>
      </c>
      <c r="BA1149" s="479">
        <f>'d.Points de vente&amp;récupération'!D1172</f>
        <v>0</v>
      </c>
      <c r="BB1149" s="479">
        <f>'d.Points de vente&amp;récupération'!E1172</f>
        <v>0</v>
      </c>
      <c r="BC1149" s="479">
        <f>'d.Points de vente&amp;récupération'!F1172</f>
        <v>0</v>
      </c>
      <c r="BD1149" s="479">
        <f>'d.Points de vente&amp;récupération'!G1172</f>
        <v>0</v>
      </c>
      <c r="BE1149" s="479">
        <f>'d.Points de vente&amp;récupération'!H1172</f>
        <v>0</v>
      </c>
      <c r="BF1149" s="479">
        <f>'d.Points de vente&amp;récupération'!I1172</f>
        <v>0</v>
      </c>
      <c r="BG1149" s="479">
        <f>'d.Points de vente&amp;récupération'!J1172</f>
        <v>0</v>
      </c>
      <c r="BH1149" s="479">
        <f>'d.Points de vente&amp;récupération'!K1172</f>
        <v>0</v>
      </c>
    </row>
    <row r="1150" spans="29:60">
      <c r="AC1150" s="479">
        <f>b.Groupement!D1176</f>
        <v>0</v>
      </c>
      <c r="AD1150" s="479">
        <f>b.Groupement!E1176</f>
        <v>0</v>
      </c>
      <c r="AE1150" s="479">
        <f>b.Groupement!F1176</f>
        <v>0</v>
      </c>
      <c r="AF1150" s="479">
        <f>b.Groupement!G1176</f>
        <v>0</v>
      </c>
      <c r="AG1150" s="479">
        <f>b.Groupement!H1176</f>
        <v>0</v>
      </c>
      <c r="AH1150" s="479">
        <f>b.Groupement!I1176</f>
        <v>0</v>
      </c>
      <c r="AI1150" s="479">
        <f>b.Groupement!J1176</f>
        <v>0</v>
      </c>
      <c r="AK1150" s="479">
        <f>'a.Equipe projet'!D1172</f>
        <v>0</v>
      </c>
      <c r="AL1150" s="479">
        <f>'a.Equipe projet'!E1172</f>
        <v>0</v>
      </c>
      <c r="AM1150" s="479">
        <f>'a.Equipe projet'!F1172</f>
        <v>0</v>
      </c>
      <c r="AN1150" s="479">
        <f>'a.Equipe projet'!G1172</f>
        <v>0</v>
      </c>
      <c r="AO1150" s="479">
        <f>'a.Equipe projet'!H1172</f>
        <v>0</v>
      </c>
      <c r="AP1150" s="479">
        <f>'a.Equipe projet'!I1172</f>
        <v>0</v>
      </c>
      <c r="AQ1150" s="479">
        <f>'a.Equipe projet'!J1172</f>
        <v>0</v>
      </c>
      <c r="AR1150" s="479">
        <f>'a.Equipe projet'!K1172</f>
        <v>0</v>
      </c>
      <c r="AS1150" s="479">
        <f>'a.Equipe projet'!L1172</f>
        <v>0</v>
      </c>
      <c r="AU1150" s="479">
        <f>'c.Prestataires'!D1171</f>
        <v>0</v>
      </c>
      <c r="AV1150" s="479">
        <f>'c.Prestataires'!E1171</f>
        <v>0</v>
      </c>
      <c r="AW1150" s="479">
        <f>'c.Prestataires'!F1171</f>
        <v>0</v>
      </c>
      <c r="AX1150" s="479">
        <f>'c.Prestataires'!G1171</f>
        <v>0</v>
      </c>
      <c r="AY1150" s="479">
        <f>'c.Prestataires'!H1171</f>
        <v>0</v>
      </c>
      <c r="BA1150" s="479">
        <f>'d.Points de vente&amp;récupération'!D1173</f>
        <v>0</v>
      </c>
      <c r="BB1150" s="479">
        <f>'d.Points de vente&amp;récupération'!E1173</f>
        <v>0</v>
      </c>
      <c r="BC1150" s="479">
        <f>'d.Points de vente&amp;récupération'!F1173</f>
        <v>0</v>
      </c>
      <c r="BD1150" s="479">
        <f>'d.Points de vente&amp;récupération'!G1173</f>
        <v>0</v>
      </c>
      <c r="BE1150" s="479">
        <f>'d.Points de vente&amp;récupération'!H1173</f>
        <v>0</v>
      </c>
      <c r="BF1150" s="479">
        <f>'d.Points de vente&amp;récupération'!I1173</f>
        <v>0</v>
      </c>
      <c r="BG1150" s="479">
        <f>'d.Points de vente&amp;récupération'!J1173</f>
        <v>0</v>
      </c>
      <c r="BH1150" s="479">
        <f>'d.Points de vente&amp;récupération'!K1173</f>
        <v>0</v>
      </c>
    </row>
    <row r="1151" spans="29:60">
      <c r="AC1151" s="479">
        <f>b.Groupement!D1177</f>
        <v>0</v>
      </c>
      <c r="AD1151" s="479">
        <f>b.Groupement!E1177</f>
        <v>0</v>
      </c>
      <c r="AE1151" s="479">
        <f>b.Groupement!F1177</f>
        <v>0</v>
      </c>
      <c r="AF1151" s="479">
        <f>b.Groupement!G1177</f>
        <v>0</v>
      </c>
      <c r="AG1151" s="479">
        <f>b.Groupement!H1177</f>
        <v>0</v>
      </c>
      <c r="AH1151" s="479">
        <f>b.Groupement!I1177</f>
        <v>0</v>
      </c>
      <c r="AI1151" s="479">
        <f>b.Groupement!J1177</f>
        <v>0</v>
      </c>
      <c r="AK1151" s="479">
        <f>'a.Equipe projet'!D1173</f>
        <v>0</v>
      </c>
      <c r="AL1151" s="479">
        <f>'a.Equipe projet'!E1173</f>
        <v>0</v>
      </c>
      <c r="AM1151" s="479">
        <f>'a.Equipe projet'!F1173</f>
        <v>0</v>
      </c>
      <c r="AN1151" s="479">
        <f>'a.Equipe projet'!G1173</f>
        <v>0</v>
      </c>
      <c r="AO1151" s="479">
        <f>'a.Equipe projet'!H1173</f>
        <v>0</v>
      </c>
      <c r="AP1151" s="479">
        <f>'a.Equipe projet'!I1173</f>
        <v>0</v>
      </c>
      <c r="AQ1151" s="479">
        <f>'a.Equipe projet'!J1173</f>
        <v>0</v>
      </c>
      <c r="AR1151" s="479">
        <f>'a.Equipe projet'!K1173</f>
        <v>0</v>
      </c>
      <c r="AS1151" s="479">
        <f>'a.Equipe projet'!L1173</f>
        <v>0</v>
      </c>
      <c r="AU1151" s="479">
        <f>'c.Prestataires'!D1172</f>
        <v>0</v>
      </c>
      <c r="AV1151" s="479">
        <f>'c.Prestataires'!E1172</f>
        <v>0</v>
      </c>
      <c r="AW1151" s="479">
        <f>'c.Prestataires'!F1172</f>
        <v>0</v>
      </c>
      <c r="AX1151" s="479">
        <f>'c.Prestataires'!G1172</f>
        <v>0</v>
      </c>
      <c r="AY1151" s="479">
        <f>'c.Prestataires'!H1172</f>
        <v>0</v>
      </c>
      <c r="BA1151" s="479">
        <f>'d.Points de vente&amp;récupération'!D1174</f>
        <v>0</v>
      </c>
      <c r="BB1151" s="479">
        <f>'d.Points de vente&amp;récupération'!E1174</f>
        <v>0</v>
      </c>
      <c r="BC1151" s="479">
        <f>'d.Points de vente&amp;récupération'!F1174</f>
        <v>0</v>
      </c>
      <c r="BD1151" s="479">
        <f>'d.Points de vente&amp;récupération'!G1174</f>
        <v>0</v>
      </c>
      <c r="BE1151" s="479">
        <f>'d.Points de vente&amp;récupération'!H1174</f>
        <v>0</v>
      </c>
      <c r="BF1151" s="479">
        <f>'d.Points de vente&amp;récupération'!I1174</f>
        <v>0</v>
      </c>
      <c r="BG1151" s="479">
        <f>'d.Points de vente&amp;récupération'!J1174</f>
        <v>0</v>
      </c>
      <c r="BH1151" s="479">
        <f>'d.Points de vente&amp;récupération'!K1174</f>
        <v>0</v>
      </c>
    </row>
    <row r="1152" spans="29:60">
      <c r="AC1152" s="479">
        <f>b.Groupement!D1178</f>
        <v>0</v>
      </c>
      <c r="AD1152" s="479">
        <f>b.Groupement!E1178</f>
        <v>0</v>
      </c>
      <c r="AE1152" s="479">
        <f>b.Groupement!F1178</f>
        <v>0</v>
      </c>
      <c r="AF1152" s="479">
        <f>b.Groupement!G1178</f>
        <v>0</v>
      </c>
      <c r="AG1152" s="479">
        <f>b.Groupement!H1178</f>
        <v>0</v>
      </c>
      <c r="AH1152" s="479">
        <f>b.Groupement!I1178</f>
        <v>0</v>
      </c>
      <c r="AI1152" s="479">
        <f>b.Groupement!J1178</f>
        <v>0</v>
      </c>
      <c r="AK1152" s="479">
        <f>'a.Equipe projet'!D1174</f>
        <v>0</v>
      </c>
      <c r="AL1152" s="479">
        <f>'a.Equipe projet'!E1174</f>
        <v>0</v>
      </c>
      <c r="AM1152" s="479">
        <f>'a.Equipe projet'!F1174</f>
        <v>0</v>
      </c>
      <c r="AN1152" s="479">
        <f>'a.Equipe projet'!G1174</f>
        <v>0</v>
      </c>
      <c r="AO1152" s="479">
        <f>'a.Equipe projet'!H1174</f>
        <v>0</v>
      </c>
      <c r="AP1152" s="479">
        <f>'a.Equipe projet'!I1174</f>
        <v>0</v>
      </c>
      <c r="AQ1152" s="479">
        <f>'a.Equipe projet'!J1174</f>
        <v>0</v>
      </c>
      <c r="AR1152" s="479">
        <f>'a.Equipe projet'!K1174</f>
        <v>0</v>
      </c>
      <c r="AS1152" s="479">
        <f>'a.Equipe projet'!L1174</f>
        <v>0</v>
      </c>
      <c r="AU1152" s="479">
        <f>'c.Prestataires'!D1173</f>
        <v>0</v>
      </c>
      <c r="AV1152" s="479">
        <f>'c.Prestataires'!E1173</f>
        <v>0</v>
      </c>
      <c r="AW1152" s="479">
        <f>'c.Prestataires'!F1173</f>
        <v>0</v>
      </c>
      <c r="AX1152" s="479">
        <f>'c.Prestataires'!G1173</f>
        <v>0</v>
      </c>
      <c r="AY1152" s="479">
        <f>'c.Prestataires'!H1173</f>
        <v>0</v>
      </c>
      <c r="BA1152" s="479">
        <f>'d.Points de vente&amp;récupération'!D1175</f>
        <v>0</v>
      </c>
      <c r="BB1152" s="479">
        <f>'d.Points de vente&amp;récupération'!E1175</f>
        <v>0</v>
      </c>
      <c r="BC1152" s="479">
        <f>'d.Points de vente&amp;récupération'!F1175</f>
        <v>0</v>
      </c>
      <c r="BD1152" s="479">
        <f>'d.Points de vente&amp;récupération'!G1175</f>
        <v>0</v>
      </c>
      <c r="BE1152" s="479">
        <f>'d.Points de vente&amp;récupération'!H1175</f>
        <v>0</v>
      </c>
      <c r="BF1152" s="479">
        <f>'d.Points de vente&amp;récupération'!I1175</f>
        <v>0</v>
      </c>
      <c r="BG1152" s="479">
        <f>'d.Points de vente&amp;récupération'!J1175</f>
        <v>0</v>
      </c>
      <c r="BH1152" s="479">
        <f>'d.Points de vente&amp;récupération'!K1175</f>
        <v>0</v>
      </c>
    </row>
    <row r="1153" spans="29:60">
      <c r="AC1153" s="479">
        <f>b.Groupement!D1179</f>
        <v>0</v>
      </c>
      <c r="AD1153" s="479">
        <f>b.Groupement!E1179</f>
        <v>0</v>
      </c>
      <c r="AE1153" s="479">
        <f>b.Groupement!F1179</f>
        <v>0</v>
      </c>
      <c r="AF1153" s="479">
        <f>b.Groupement!G1179</f>
        <v>0</v>
      </c>
      <c r="AG1153" s="479">
        <f>b.Groupement!H1179</f>
        <v>0</v>
      </c>
      <c r="AH1153" s="479">
        <f>b.Groupement!I1179</f>
        <v>0</v>
      </c>
      <c r="AI1153" s="479">
        <f>b.Groupement!J1179</f>
        <v>0</v>
      </c>
      <c r="AK1153" s="479">
        <f>'a.Equipe projet'!D1175</f>
        <v>0</v>
      </c>
      <c r="AL1153" s="479">
        <f>'a.Equipe projet'!E1175</f>
        <v>0</v>
      </c>
      <c r="AM1153" s="479">
        <f>'a.Equipe projet'!F1175</f>
        <v>0</v>
      </c>
      <c r="AN1153" s="479">
        <f>'a.Equipe projet'!G1175</f>
        <v>0</v>
      </c>
      <c r="AO1153" s="479">
        <f>'a.Equipe projet'!H1175</f>
        <v>0</v>
      </c>
      <c r="AP1153" s="479">
        <f>'a.Equipe projet'!I1175</f>
        <v>0</v>
      </c>
      <c r="AQ1153" s="479">
        <f>'a.Equipe projet'!J1175</f>
        <v>0</v>
      </c>
      <c r="AR1153" s="479">
        <f>'a.Equipe projet'!K1175</f>
        <v>0</v>
      </c>
      <c r="AS1153" s="479">
        <f>'a.Equipe projet'!L1175</f>
        <v>0</v>
      </c>
      <c r="AU1153" s="479">
        <f>'c.Prestataires'!D1174</f>
        <v>0</v>
      </c>
      <c r="AV1153" s="479">
        <f>'c.Prestataires'!E1174</f>
        <v>0</v>
      </c>
      <c r="AW1153" s="479">
        <f>'c.Prestataires'!F1174</f>
        <v>0</v>
      </c>
      <c r="AX1153" s="479">
        <f>'c.Prestataires'!G1174</f>
        <v>0</v>
      </c>
      <c r="AY1153" s="479">
        <f>'c.Prestataires'!H1174</f>
        <v>0</v>
      </c>
      <c r="BA1153" s="479">
        <f>'d.Points de vente&amp;récupération'!D1176</f>
        <v>0</v>
      </c>
      <c r="BB1153" s="479">
        <f>'d.Points de vente&amp;récupération'!E1176</f>
        <v>0</v>
      </c>
      <c r="BC1153" s="479">
        <f>'d.Points de vente&amp;récupération'!F1176</f>
        <v>0</v>
      </c>
      <c r="BD1153" s="479">
        <f>'d.Points de vente&amp;récupération'!G1176</f>
        <v>0</v>
      </c>
      <c r="BE1153" s="479">
        <f>'d.Points de vente&amp;récupération'!H1176</f>
        <v>0</v>
      </c>
      <c r="BF1153" s="479">
        <f>'d.Points de vente&amp;récupération'!I1176</f>
        <v>0</v>
      </c>
      <c r="BG1153" s="479">
        <f>'d.Points de vente&amp;récupération'!J1176</f>
        <v>0</v>
      </c>
      <c r="BH1153" s="479">
        <f>'d.Points de vente&amp;récupération'!K1176</f>
        <v>0</v>
      </c>
    </row>
    <row r="1154" spans="29:60">
      <c r="AC1154" s="479">
        <f>b.Groupement!D1180</f>
        <v>0</v>
      </c>
      <c r="AD1154" s="479">
        <f>b.Groupement!E1180</f>
        <v>0</v>
      </c>
      <c r="AE1154" s="479">
        <f>b.Groupement!F1180</f>
        <v>0</v>
      </c>
      <c r="AF1154" s="479">
        <f>b.Groupement!G1180</f>
        <v>0</v>
      </c>
      <c r="AG1154" s="479">
        <f>b.Groupement!H1180</f>
        <v>0</v>
      </c>
      <c r="AH1154" s="479">
        <f>b.Groupement!I1180</f>
        <v>0</v>
      </c>
      <c r="AI1154" s="479">
        <f>b.Groupement!J1180</f>
        <v>0</v>
      </c>
      <c r="AK1154" s="479">
        <f>'a.Equipe projet'!D1176</f>
        <v>0</v>
      </c>
      <c r="AL1154" s="479">
        <f>'a.Equipe projet'!E1176</f>
        <v>0</v>
      </c>
      <c r="AM1154" s="479">
        <f>'a.Equipe projet'!F1176</f>
        <v>0</v>
      </c>
      <c r="AN1154" s="479">
        <f>'a.Equipe projet'!G1176</f>
        <v>0</v>
      </c>
      <c r="AO1154" s="479">
        <f>'a.Equipe projet'!H1176</f>
        <v>0</v>
      </c>
      <c r="AP1154" s="479">
        <f>'a.Equipe projet'!I1176</f>
        <v>0</v>
      </c>
      <c r="AQ1154" s="479">
        <f>'a.Equipe projet'!J1176</f>
        <v>0</v>
      </c>
      <c r="AR1154" s="479">
        <f>'a.Equipe projet'!K1176</f>
        <v>0</v>
      </c>
      <c r="AS1154" s="479">
        <f>'a.Equipe projet'!L1176</f>
        <v>0</v>
      </c>
      <c r="AU1154" s="479">
        <f>'c.Prestataires'!D1175</f>
        <v>0</v>
      </c>
      <c r="AV1154" s="479">
        <f>'c.Prestataires'!E1175</f>
        <v>0</v>
      </c>
      <c r="AW1154" s="479">
        <f>'c.Prestataires'!F1175</f>
        <v>0</v>
      </c>
      <c r="AX1154" s="479">
        <f>'c.Prestataires'!G1175</f>
        <v>0</v>
      </c>
      <c r="AY1154" s="479">
        <f>'c.Prestataires'!H1175</f>
        <v>0</v>
      </c>
      <c r="BA1154" s="479">
        <f>'d.Points de vente&amp;récupération'!D1177</f>
        <v>0</v>
      </c>
      <c r="BB1154" s="479">
        <f>'d.Points de vente&amp;récupération'!E1177</f>
        <v>0</v>
      </c>
      <c r="BC1154" s="479">
        <f>'d.Points de vente&amp;récupération'!F1177</f>
        <v>0</v>
      </c>
      <c r="BD1154" s="479">
        <f>'d.Points de vente&amp;récupération'!G1177</f>
        <v>0</v>
      </c>
      <c r="BE1154" s="479">
        <f>'d.Points de vente&amp;récupération'!H1177</f>
        <v>0</v>
      </c>
      <c r="BF1154" s="479">
        <f>'d.Points de vente&amp;récupération'!I1177</f>
        <v>0</v>
      </c>
      <c r="BG1154" s="479">
        <f>'d.Points de vente&amp;récupération'!J1177</f>
        <v>0</v>
      </c>
      <c r="BH1154" s="479">
        <f>'d.Points de vente&amp;récupération'!K1177</f>
        <v>0</v>
      </c>
    </row>
    <row r="1155" spans="29:60">
      <c r="AC1155" s="479">
        <f>b.Groupement!D1181</f>
        <v>0</v>
      </c>
      <c r="AD1155" s="479">
        <f>b.Groupement!E1181</f>
        <v>0</v>
      </c>
      <c r="AE1155" s="479">
        <f>b.Groupement!F1181</f>
        <v>0</v>
      </c>
      <c r="AF1155" s="479">
        <f>b.Groupement!G1181</f>
        <v>0</v>
      </c>
      <c r="AG1155" s="479">
        <f>b.Groupement!H1181</f>
        <v>0</v>
      </c>
      <c r="AH1155" s="479">
        <f>b.Groupement!I1181</f>
        <v>0</v>
      </c>
      <c r="AI1155" s="479">
        <f>b.Groupement!J1181</f>
        <v>0</v>
      </c>
      <c r="AK1155" s="479">
        <f>'a.Equipe projet'!D1177</f>
        <v>0</v>
      </c>
      <c r="AL1155" s="479">
        <f>'a.Equipe projet'!E1177</f>
        <v>0</v>
      </c>
      <c r="AM1155" s="479">
        <f>'a.Equipe projet'!F1177</f>
        <v>0</v>
      </c>
      <c r="AN1155" s="479">
        <f>'a.Equipe projet'!G1177</f>
        <v>0</v>
      </c>
      <c r="AO1155" s="479">
        <f>'a.Equipe projet'!H1177</f>
        <v>0</v>
      </c>
      <c r="AP1155" s="479">
        <f>'a.Equipe projet'!I1177</f>
        <v>0</v>
      </c>
      <c r="AQ1155" s="479">
        <f>'a.Equipe projet'!J1177</f>
        <v>0</v>
      </c>
      <c r="AR1155" s="479">
        <f>'a.Equipe projet'!K1177</f>
        <v>0</v>
      </c>
      <c r="AS1155" s="479">
        <f>'a.Equipe projet'!L1177</f>
        <v>0</v>
      </c>
      <c r="AU1155" s="479">
        <f>'c.Prestataires'!D1176</f>
        <v>0</v>
      </c>
      <c r="AV1155" s="479">
        <f>'c.Prestataires'!E1176</f>
        <v>0</v>
      </c>
      <c r="AW1155" s="479">
        <f>'c.Prestataires'!F1176</f>
        <v>0</v>
      </c>
      <c r="AX1155" s="479">
        <f>'c.Prestataires'!G1176</f>
        <v>0</v>
      </c>
      <c r="AY1155" s="479">
        <f>'c.Prestataires'!H1176</f>
        <v>0</v>
      </c>
      <c r="BA1155" s="479">
        <f>'d.Points de vente&amp;récupération'!D1178</f>
        <v>0</v>
      </c>
      <c r="BB1155" s="479">
        <f>'d.Points de vente&amp;récupération'!E1178</f>
        <v>0</v>
      </c>
      <c r="BC1155" s="479">
        <f>'d.Points de vente&amp;récupération'!F1178</f>
        <v>0</v>
      </c>
      <c r="BD1155" s="479">
        <f>'d.Points de vente&amp;récupération'!G1178</f>
        <v>0</v>
      </c>
      <c r="BE1155" s="479">
        <f>'d.Points de vente&amp;récupération'!H1178</f>
        <v>0</v>
      </c>
      <c r="BF1155" s="479">
        <f>'d.Points de vente&amp;récupération'!I1178</f>
        <v>0</v>
      </c>
      <c r="BG1155" s="479">
        <f>'d.Points de vente&amp;récupération'!J1178</f>
        <v>0</v>
      </c>
      <c r="BH1155" s="479">
        <f>'d.Points de vente&amp;récupération'!K1178</f>
        <v>0</v>
      </c>
    </row>
    <row r="1156" spans="29:60">
      <c r="AC1156" s="479">
        <f>b.Groupement!D1182</f>
        <v>0</v>
      </c>
      <c r="AD1156" s="479">
        <f>b.Groupement!E1182</f>
        <v>0</v>
      </c>
      <c r="AE1156" s="479">
        <f>b.Groupement!F1182</f>
        <v>0</v>
      </c>
      <c r="AF1156" s="479">
        <f>b.Groupement!G1182</f>
        <v>0</v>
      </c>
      <c r="AG1156" s="479">
        <f>b.Groupement!H1182</f>
        <v>0</v>
      </c>
      <c r="AH1156" s="479">
        <f>b.Groupement!I1182</f>
        <v>0</v>
      </c>
      <c r="AI1156" s="479">
        <f>b.Groupement!J1182</f>
        <v>0</v>
      </c>
      <c r="AK1156" s="479">
        <f>'a.Equipe projet'!D1178</f>
        <v>0</v>
      </c>
      <c r="AL1156" s="479">
        <f>'a.Equipe projet'!E1178</f>
        <v>0</v>
      </c>
      <c r="AM1156" s="479">
        <f>'a.Equipe projet'!F1178</f>
        <v>0</v>
      </c>
      <c r="AN1156" s="479">
        <f>'a.Equipe projet'!G1178</f>
        <v>0</v>
      </c>
      <c r="AO1156" s="479">
        <f>'a.Equipe projet'!H1178</f>
        <v>0</v>
      </c>
      <c r="AP1156" s="479">
        <f>'a.Equipe projet'!I1178</f>
        <v>0</v>
      </c>
      <c r="AQ1156" s="479">
        <f>'a.Equipe projet'!J1178</f>
        <v>0</v>
      </c>
      <c r="AR1156" s="479">
        <f>'a.Equipe projet'!K1178</f>
        <v>0</v>
      </c>
      <c r="AS1156" s="479">
        <f>'a.Equipe projet'!L1178</f>
        <v>0</v>
      </c>
      <c r="AU1156" s="479">
        <f>'c.Prestataires'!D1177</f>
        <v>0</v>
      </c>
      <c r="AV1156" s="479">
        <f>'c.Prestataires'!E1177</f>
        <v>0</v>
      </c>
      <c r="AW1156" s="479">
        <f>'c.Prestataires'!F1177</f>
        <v>0</v>
      </c>
      <c r="AX1156" s="479">
        <f>'c.Prestataires'!G1177</f>
        <v>0</v>
      </c>
      <c r="AY1156" s="479">
        <f>'c.Prestataires'!H1177</f>
        <v>0</v>
      </c>
      <c r="BA1156" s="479">
        <f>'d.Points de vente&amp;récupération'!D1179</f>
        <v>0</v>
      </c>
      <c r="BB1156" s="479">
        <f>'d.Points de vente&amp;récupération'!E1179</f>
        <v>0</v>
      </c>
      <c r="BC1156" s="479">
        <f>'d.Points de vente&amp;récupération'!F1179</f>
        <v>0</v>
      </c>
      <c r="BD1156" s="479">
        <f>'d.Points de vente&amp;récupération'!G1179</f>
        <v>0</v>
      </c>
      <c r="BE1156" s="479">
        <f>'d.Points de vente&amp;récupération'!H1179</f>
        <v>0</v>
      </c>
      <c r="BF1156" s="479">
        <f>'d.Points de vente&amp;récupération'!I1179</f>
        <v>0</v>
      </c>
      <c r="BG1156" s="479">
        <f>'d.Points de vente&amp;récupération'!J1179</f>
        <v>0</v>
      </c>
      <c r="BH1156" s="479">
        <f>'d.Points de vente&amp;récupération'!K1179</f>
        <v>0</v>
      </c>
    </row>
    <row r="1157" spans="29:60">
      <c r="AC1157" s="479">
        <f>b.Groupement!D1183</f>
        <v>0</v>
      </c>
      <c r="AD1157" s="479">
        <f>b.Groupement!E1183</f>
        <v>0</v>
      </c>
      <c r="AE1157" s="479">
        <f>b.Groupement!F1183</f>
        <v>0</v>
      </c>
      <c r="AF1157" s="479">
        <f>b.Groupement!G1183</f>
        <v>0</v>
      </c>
      <c r="AG1157" s="479">
        <f>b.Groupement!H1183</f>
        <v>0</v>
      </c>
      <c r="AH1157" s="479">
        <f>b.Groupement!I1183</f>
        <v>0</v>
      </c>
      <c r="AI1157" s="479">
        <f>b.Groupement!J1183</f>
        <v>0</v>
      </c>
      <c r="AK1157" s="479">
        <f>'a.Equipe projet'!D1179</f>
        <v>0</v>
      </c>
      <c r="AL1157" s="479">
        <f>'a.Equipe projet'!E1179</f>
        <v>0</v>
      </c>
      <c r="AM1157" s="479">
        <f>'a.Equipe projet'!F1179</f>
        <v>0</v>
      </c>
      <c r="AN1157" s="479">
        <f>'a.Equipe projet'!G1179</f>
        <v>0</v>
      </c>
      <c r="AO1157" s="479">
        <f>'a.Equipe projet'!H1179</f>
        <v>0</v>
      </c>
      <c r="AP1157" s="479">
        <f>'a.Equipe projet'!I1179</f>
        <v>0</v>
      </c>
      <c r="AQ1157" s="479">
        <f>'a.Equipe projet'!J1179</f>
        <v>0</v>
      </c>
      <c r="AR1157" s="479">
        <f>'a.Equipe projet'!K1179</f>
        <v>0</v>
      </c>
      <c r="AS1157" s="479">
        <f>'a.Equipe projet'!L1179</f>
        <v>0</v>
      </c>
      <c r="AU1157" s="479">
        <f>'c.Prestataires'!D1178</f>
        <v>0</v>
      </c>
      <c r="AV1157" s="479">
        <f>'c.Prestataires'!E1178</f>
        <v>0</v>
      </c>
      <c r="AW1157" s="479">
        <f>'c.Prestataires'!F1178</f>
        <v>0</v>
      </c>
      <c r="AX1157" s="479">
        <f>'c.Prestataires'!G1178</f>
        <v>0</v>
      </c>
      <c r="AY1157" s="479">
        <f>'c.Prestataires'!H1178</f>
        <v>0</v>
      </c>
      <c r="BA1157" s="479">
        <f>'d.Points de vente&amp;récupération'!D1180</f>
        <v>0</v>
      </c>
      <c r="BB1157" s="479">
        <f>'d.Points de vente&amp;récupération'!E1180</f>
        <v>0</v>
      </c>
      <c r="BC1157" s="479">
        <f>'d.Points de vente&amp;récupération'!F1180</f>
        <v>0</v>
      </c>
      <c r="BD1157" s="479">
        <f>'d.Points de vente&amp;récupération'!G1180</f>
        <v>0</v>
      </c>
      <c r="BE1157" s="479">
        <f>'d.Points de vente&amp;récupération'!H1180</f>
        <v>0</v>
      </c>
      <c r="BF1157" s="479">
        <f>'d.Points de vente&amp;récupération'!I1180</f>
        <v>0</v>
      </c>
      <c r="BG1157" s="479">
        <f>'d.Points de vente&amp;récupération'!J1180</f>
        <v>0</v>
      </c>
      <c r="BH1157" s="479">
        <f>'d.Points de vente&amp;récupération'!K1180</f>
        <v>0</v>
      </c>
    </row>
    <row r="1158" spans="29:60">
      <c r="AC1158" s="479">
        <f>b.Groupement!D1184</f>
        <v>0</v>
      </c>
      <c r="AD1158" s="479">
        <f>b.Groupement!E1184</f>
        <v>0</v>
      </c>
      <c r="AE1158" s="479">
        <f>b.Groupement!F1184</f>
        <v>0</v>
      </c>
      <c r="AF1158" s="479">
        <f>b.Groupement!G1184</f>
        <v>0</v>
      </c>
      <c r="AG1158" s="479">
        <f>b.Groupement!H1184</f>
        <v>0</v>
      </c>
      <c r="AH1158" s="479">
        <f>b.Groupement!I1184</f>
        <v>0</v>
      </c>
      <c r="AI1158" s="479">
        <f>b.Groupement!J1184</f>
        <v>0</v>
      </c>
      <c r="AK1158" s="479">
        <f>'a.Equipe projet'!D1180</f>
        <v>0</v>
      </c>
      <c r="AL1158" s="479">
        <f>'a.Equipe projet'!E1180</f>
        <v>0</v>
      </c>
      <c r="AM1158" s="479">
        <f>'a.Equipe projet'!F1180</f>
        <v>0</v>
      </c>
      <c r="AN1158" s="479">
        <f>'a.Equipe projet'!G1180</f>
        <v>0</v>
      </c>
      <c r="AO1158" s="479">
        <f>'a.Equipe projet'!H1180</f>
        <v>0</v>
      </c>
      <c r="AP1158" s="479">
        <f>'a.Equipe projet'!I1180</f>
        <v>0</v>
      </c>
      <c r="AQ1158" s="479">
        <f>'a.Equipe projet'!J1180</f>
        <v>0</v>
      </c>
      <c r="AR1158" s="479">
        <f>'a.Equipe projet'!K1180</f>
        <v>0</v>
      </c>
      <c r="AS1158" s="479">
        <f>'a.Equipe projet'!L1180</f>
        <v>0</v>
      </c>
      <c r="AU1158" s="479">
        <f>'c.Prestataires'!D1179</f>
        <v>0</v>
      </c>
      <c r="AV1158" s="479">
        <f>'c.Prestataires'!E1179</f>
        <v>0</v>
      </c>
      <c r="AW1158" s="479">
        <f>'c.Prestataires'!F1179</f>
        <v>0</v>
      </c>
      <c r="AX1158" s="479">
        <f>'c.Prestataires'!G1179</f>
        <v>0</v>
      </c>
      <c r="AY1158" s="479">
        <f>'c.Prestataires'!H1179</f>
        <v>0</v>
      </c>
      <c r="BA1158" s="479">
        <f>'d.Points de vente&amp;récupération'!D1181</f>
        <v>0</v>
      </c>
      <c r="BB1158" s="479">
        <f>'d.Points de vente&amp;récupération'!E1181</f>
        <v>0</v>
      </c>
      <c r="BC1158" s="479">
        <f>'d.Points de vente&amp;récupération'!F1181</f>
        <v>0</v>
      </c>
      <c r="BD1158" s="479">
        <f>'d.Points de vente&amp;récupération'!G1181</f>
        <v>0</v>
      </c>
      <c r="BE1158" s="479">
        <f>'d.Points de vente&amp;récupération'!H1181</f>
        <v>0</v>
      </c>
      <c r="BF1158" s="479">
        <f>'d.Points de vente&amp;récupération'!I1181</f>
        <v>0</v>
      </c>
      <c r="BG1158" s="479">
        <f>'d.Points de vente&amp;récupération'!J1181</f>
        <v>0</v>
      </c>
      <c r="BH1158" s="479">
        <f>'d.Points de vente&amp;récupération'!K1181</f>
        <v>0</v>
      </c>
    </row>
    <row r="1159" spans="29:60">
      <c r="AC1159" s="479">
        <f>b.Groupement!D1185</f>
        <v>0</v>
      </c>
      <c r="AD1159" s="479">
        <f>b.Groupement!E1185</f>
        <v>0</v>
      </c>
      <c r="AE1159" s="479">
        <f>b.Groupement!F1185</f>
        <v>0</v>
      </c>
      <c r="AF1159" s="479">
        <f>b.Groupement!G1185</f>
        <v>0</v>
      </c>
      <c r="AG1159" s="479">
        <f>b.Groupement!H1185</f>
        <v>0</v>
      </c>
      <c r="AH1159" s="479">
        <f>b.Groupement!I1185</f>
        <v>0</v>
      </c>
      <c r="AI1159" s="479">
        <f>b.Groupement!J1185</f>
        <v>0</v>
      </c>
      <c r="AK1159" s="479">
        <f>'a.Equipe projet'!D1181</f>
        <v>0</v>
      </c>
      <c r="AL1159" s="479">
        <f>'a.Equipe projet'!E1181</f>
        <v>0</v>
      </c>
      <c r="AM1159" s="479">
        <f>'a.Equipe projet'!F1181</f>
        <v>0</v>
      </c>
      <c r="AN1159" s="479">
        <f>'a.Equipe projet'!G1181</f>
        <v>0</v>
      </c>
      <c r="AO1159" s="479">
        <f>'a.Equipe projet'!H1181</f>
        <v>0</v>
      </c>
      <c r="AP1159" s="479">
        <f>'a.Equipe projet'!I1181</f>
        <v>0</v>
      </c>
      <c r="AQ1159" s="479">
        <f>'a.Equipe projet'!J1181</f>
        <v>0</v>
      </c>
      <c r="AR1159" s="479">
        <f>'a.Equipe projet'!K1181</f>
        <v>0</v>
      </c>
      <c r="AS1159" s="479">
        <f>'a.Equipe projet'!L1181</f>
        <v>0</v>
      </c>
      <c r="AU1159" s="479">
        <f>'c.Prestataires'!D1180</f>
        <v>0</v>
      </c>
      <c r="AV1159" s="479">
        <f>'c.Prestataires'!E1180</f>
        <v>0</v>
      </c>
      <c r="AW1159" s="479">
        <f>'c.Prestataires'!F1180</f>
        <v>0</v>
      </c>
      <c r="AX1159" s="479">
        <f>'c.Prestataires'!G1180</f>
        <v>0</v>
      </c>
      <c r="AY1159" s="479">
        <f>'c.Prestataires'!H1180</f>
        <v>0</v>
      </c>
      <c r="BA1159" s="479">
        <f>'d.Points de vente&amp;récupération'!D1182</f>
        <v>0</v>
      </c>
      <c r="BB1159" s="479">
        <f>'d.Points de vente&amp;récupération'!E1182</f>
        <v>0</v>
      </c>
      <c r="BC1159" s="479">
        <f>'d.Points de vente&amp;récupération'!F1182</f>
        <v>0</v>
      </c>
      <c r="BD1159" s="479">
        <f>'d.Points de vente&amp;récupération'!G1182</f>
        <v>0</v>
      </c>
      <c r="BE1159" s="479">
        <f>'d.Points de vente&amp;récupération'!H1182</f>
        <v>0</v>
      </c>
      <c r="BF1159" s="479">
        <f>'d.Points de vente&amp;récupération'!I1182</f>
        <v>0</v>
      </c>
      <c r="BG1159" s="479">
        <f>'d.Points de vente&amp;récupération'!J1182</f>
        <v>0</v>
      </c>
      <c r="BH1159" s="479">
        <f>'d.Points de vente&amp;récupération'!K1182</f>
        <v>0</v>
      </c>
    </row>
    <row r="1160" spans="29:60">
      <c r="AC1160" s="479">
        <f>b.Groupement!D1186</f>
        <v>0</v>
      </c>
      <c r="AD1160" s="479">
        <f>b.Groupement!E1186</f>
        <v>0</v>
      </c>
      <c r="AE1160" s="479">
        <f>b.Groupement!F1186</f>
        <v>0</v>
      </c>
      <c r="AF1160" s="479">
        <f>b.Groupement!G1186</f>
        <v>0</v>
      </c>
      <c r="AG1160" s="479">
        <f>b.Groupement!H1186</f>
        <v>0</v>
      </c>
      <c r="AH1160" s="479">
        <f>b.Groupement!I1186</f>
        <v>0</v>
      </c>
      <c r="AI1160" s="479">
        <f>b.Groupement!J1186</f>
        <v>0</v>
      </c>
      <c r="AK1160" s="479">
        <f>'a.Equipe projet'!D1182</f>
        <v>0</v>
      </c>
      <c r="AL1160" s="479">
        <f>'a.Equipe projet'!E1182</f>
        <v>0</v>
      </c>
      <c r="AM1160" s="479">
        <f>'a.Equipe projet'!F1182</f>
        <v>0</v>
      </c>
      <c r="AN1160" s="479">
        <f>'a.Equipe projet'!G1182</f>
        <v>0</v>
      </c>
      <c r="AO1160" s="479">
        <f>'a.Equipe projet'!H1182</f>
        <v>0</v>
      </c>
      <c r="AP1160" s="479">
        <f>'a.Equipe projet'!I1182</f>
        <v>0</v>
      </c>
      <c r="AQ1160" s="479">
        <f>'a.Equipe projet'!J1182</f>
        <v>0</v>
      </c>
      <c r="AR1160" s="479">
        <f>'a.Equipe projet'!K1182</f>
        <v>0</v>
      </c>
      <c r="AS1160" s="479">
        <f>'a.Equipe projet'!L1182</f>
        <v>0</v>
      </c>
      <c r="AU1160" s="479">
        <f>'c.Prestataires'!D1181</f>
        <v>0</v>
      </c>
      <c r="AV1160" s="479">
        <f>'c.Prestataires'!E1181</f>
        <v>0</v>
      </c>
      <c r="AW1160" s="479">
        <f>'c.Prestataires'!F1181</f>
        <v>0</v>
      </c>
      <c r="AX1160" s="479">
        <f>'c.Prestataires'!G1181</f>
        <v>0</v>
      </c>
      <c r="AY1160" s="479">
        <f>'c.Prestataires'!H1181</f>
        <v>0</v>
      </c>
      <c r="BA1160" s="479">
        <f>'d.Points de vente&amp;récupération'!D1183</f>
        <v>0</v>
      </c>
      <c r="BB1160" s="479">
        <f>'d.Points de vente&amp;récupération'!E1183</f>
        <v>0</v>
      </c>
      <c r="BC1160" s="479">
        <f>'d.Points de vente&amp;récupération'!F1183</f>
        <v>0</v>
      </c>
      <c r="BD1160" s="479">
        <f>'d.Points de vente&amp;récupération'!G1183</f>
        <v>0</v>
      </c>
      <c r="BE1160" s="479">
        <f>'d.Points de vente&amp;récupération'!H1183</f>
        <v>0</v>
      </c>
      <c r="BF1160" s="479">
        <f>'d.Points de vente&amp;récupération'!I1183</f>
        <v>0</v>
      </c>
      <c r="BG1160" s="479">
        <f>'d.Points de vente&amp;récupération'!J1183</f>
        <v>0</v>
      </c>
      <c r="BH1160" s="479">
        <f>'d.Points de vente&amp;récupération'!K1183</f>
        <v>0</v>
      </c>
    </row>
    <row r="1161" spans="29:60">
      <c r="AC1161" s="479">
        <f>b.Groupement!D1187</f>
        <v>0</v>
      </c>
      <c r="AD1161" s="479">
        <f>b.Groupement!E1187</f>
        <v>0</v>
      </c>
      <c r="AE1161" s="479">
        <f>b.Groupement!F1187</f>
        <v>0</v>
      </c>
      <c r="AF1161" s="479">
        <f>b.Groupement!G1187</f>
        <v>0</v>
      </c>
      <c r="AG1161" s="479">
        <f>b.Groupement!H1187</f>
        <v>0</v>
      </c>
      <c r="AH1161" s="479">
        <f>b.Groupement!I1187</f>
        <v>0</v>
      </c>
      <c r="AI1161" s="479">
        <f>b.Groupement!J1187</f>
        <v>0</v>
      </c>
      <c r="AK1161" s="479">
        <f>'a.Equipe projet'!D1183</f>
        <v>0</v>
      </c>
      <c r="AL1161" s="479">
        <f>'a.Equipe projet'!E1183</f>
        <v>0</v>
      </c>
      <c r="AM1161" s="479">
        <f>'a.Equipe projet'!F1183</f>
        <v>0</v>
      </c>
      <c r="AN1161" s="479">
        <f>'a.Equipe projet'!G1183</f>
        <v>0</v>
      </c>
      <c r="AO1161" s="479">
        <f>'a.Equipe projet'!H1183</f>
        <v>0</v>
      </c>
      <c r="AP1161" s="479">
        <f>'a.Equipe projet'!I1183</f>
        <v>0</v>
      </c>
      <c r="AQ1161" s="479">
        <f>'a.Equipe projet'!J1183</f>
        <v>0</v>
      </c>
      <c r="AR1161" s="479">
        <f>'a.Equipe projet'!K1183</f>
        <v>0</v>
      </c>
      <c r="AS1161" s="479">
        <f>'a.Equipe projet'!L1183</f>
        <v>0</v>
      </c>
      <c r="AU1161" s="479">
        <f>'c.Prestataires'!D1182</f>
        <v>0</v>
      </c>
      <c r="AV1161" s="479">
        <f>'c.Prestataires'!E1182</f>
        <v>0</v>
      </c>
      <c r="AW1161" s="479">
        <f>'c.Prestataires'!F1182</f>
        <v>0</v>
      </c>
      <c r="AX1161" s="479">
        <f>'c.Prestataires'!G1182</f>
        <v>0</v>
      </c>
      <c r="AY1161" s="479">
        <f>'c.Prestataires'!H1182</f>
        <v>0</v>
      </c>
      <c r="BA1161" s="479">
        <f>'d.Points de vente&amp;récupération'!D1184</f>
        <v>0</v>
      </c>
      <c r="BB1161" s="479">
        <f>'d.Points de vente&amp;récupération'!E1184</f>
        <v>0</v>
      </c>
      <c r="BC1161" s="479">
        <f>'d.Points de vente&amp;récupération'!F1184</f>
        <v>0</v>
      </c>
      <c r="BD1161" s="479">
        <f>'d.Points de vente&amp;récupération'!G1184</f>
        <v>0</v>
      </c>
      <c r="BE1161" s="479">
        <f>'d.Points de vente&amp;récupération'!H1184</f>
        <v>0</v>
      </c>
      <c r="BF1161" s="479">
        <f>'d.Points de vente&amp;récupération'!I1184</f>
        <v>0</v>
      </c>
      <c r="BG1161" s="479">
        <f>'d.Points de vente&amp;récupération'!J1184</f>
        <v>0</v>
      </c>
      <c r="BH1161" s="479">
        <f>'d.Points de vente&amp;récupération'!K1184</f>
        <v>0</v>
      </c>
    </row>
    <row r="1162" spans="29:60">
      <c r="AC1162" s="479">
        <f>b.Groupement!D1188</f>
        <v>0</v>
      </c>
      <c r="AD1162" s="479">
        <f>b.Groupement!E1188</f>
        <v>0</v>
      </c>
      <c r="AE1162" s="479">
        <f>b.Groupement!F1188</f>
        <v>0</v>
      </c>
      <c r="AF1162" s="479">
        <f>b.Groupement!G1188</f>
        <v>0</v>
      </c>
      <c r="AG1162" s="479">
        <f>b.Groupement!H1188</f>
        <v>0</v>
      </c>
      <c r="AH1162" s="479">
        <f>b.Groupement!I1188</f>
        <v>0</v>
      </c>
      <c r="AI1162" s="479">
        <f>b.Groupement!J1188</f>
        <v>0</v>
      </c>
      <c r="AK1162" s="479">
        <f>'a.Equipe projet'!D1184</f>
        <v>0</v>
      </c>
      <c r="AL1162" s="479">
        <f>'a.Equipe projet'!E1184</f>
        <v>0</v>
      </c>
      <c r="AM1162" s="479">
        <f>'a.Equipe projet'!F1184</f>
        <v>0</v>
      </c>
      <c r="AN1162" s="479">
        <f>'a.Equipe projet'!G1184</f>
        <v>0</v>
      </c>
      <c r="AO1162" s="479">
        <f>'a.Equipe projet'!H1184</f>
        <v>0</v>
      </c>
      <c r="AP1162" s="479">
        <f>'a.Equipe projet'!I1184</f>
        <v>0</v>
      </c>
      <c r="AQ1162" s="479">
        <f>'a.Equipe projet'!J1184</f>
        <v>0</v>
      </c>
      <c r="AR1162" s="479">
        <f>'a.Equipe projet'!K1184</f>
        <v>0</v>
      </c>
      <c r="AS1162" s="479">
        <f>'a.Equipe projet'!L1184</f>
        <v>0</v>
      </c>
      <c r="AU1162" s="479">
        <f>'c.Prestataires'!D1183</f>
        <v>0</v>
      </c>
      <c r="AV1162" s="479">
        <f>'c.Prestataires'!E1183</f>
        <v>0</v>
      </c>
      <c r="AW1162" s="479">
        <f>'c.Prestataires'!F1183</f>
        <v>0</v>
      </c>
      <c r="AX1162" s="479">
        <f>'c.Prestataires'!G1183</f>
        <v>0</v>
      </c>
      <c r="AY1162" s="479">
        <f>'c.Prestataires'!H1183</f>
        <v>0</v>
      </c>
      <c r="BA1162" s="479">
        <f>'d.Points de vente&amp;récupération'!D1185</f>
        <v>0</v>
      </c>
      <c r="BB1162" s="479">
        <f>'d.Points de vente&amp;récupération'!E1185</f>
        <v>0</v>
      </c>
      <c r="BC1162" s="479">
        <f>'d.Points de vente&amp;récupération'!F1185</f>
        <v>0</v>
      </c>
      <c r="BD1162" s="479">
        <f>'d.Points de vente&amp;récupération'!G1185</f>
        <v>0</v>
      </c>
      <c r="BE1162" s="479">
        <f>'d.Points de vente&amp;récupération'!H1185</f>
        <v>0</v>
      </c>
      <c r="BF1162" s="479">
        <f>'d.Points de vente&amp;récupération'!I1185</f>
        <v>0</v>
      </c>
      <c r="BG1162" s="479">
        <f>'d.Points de vente&amp;récupération'!J1185</f>
        <v>0</v>
      </c>
      <c r="BH1162" s="479">
        <f>'d.Points de vente&amp;récupération'!K1185</f>
        <v>0</v>
      </c>
    </row>
    <row r="1163" spans="29:60">
      <c r="AC1163" s="479">
        <f>b.Groupement!D1189</f>
        <v>0</v>
      </c>
      <c r="AD1163" s="479">
        <f>b.Groupement!E1189</f>
        <v>0</v>
      </c>
      <c r="AE1163" s="479">
        <f>b.Groupement!F1189</f>
        <v>0</v>
      </c>
      <c r="AF1163" s="479">
        <f>b.Groupement!G1189</f>
        <v>0</v>
      </c>
      <c r="AG1163" s="479">
        <f>b.Groupement!H1189</f>
        <v>0</v>
      </c>
      <c r="AH1163" s="479">
        <f>b.Groupement!I1189</f>
        <v>0</v>
      </c>
      <c r="AI1163" s="479">
        <f>b.Groupement!J1189</f>
        <v>0</v>
      </c>
      <c r="AK1163" s="479">
        <f>'a.Equipe projet'!D1185</f>
        <v>0</v>
      </c>
      <c r="AL1163" s="479">
        <f>'a.Equipe projet'!E1185</f>
        <v>0</v>
      </c>
      <c r="AM1163" s="479">
        <f>'a.Equipe projet'!F1185</f>
        <v>0</v>
      </c>
      <c r="AN1163" s="479">
        <f>'a.Equipe projet'!G1185</f>
        <v>0</v>
      </c>
      <c r="AO1163" s="479">
        <f>'a.Equipe projet'!H1185</f>
        <v>0</v>
      </c>
      <c r="AP1163" s="479">
        <f>'a.Equipe projet'!I1185</f>
        <v>0</v>
      </c>
      <c r="AQ1163" s="479">
        <f>'a.Equipe projet'!J1185</f>
        <v>0</v>
      </c>
      <c r="AR1163" s="479">
        <f>'a.Equipe projet'!K1185</f>
        <v>0</v>
      </c>
      <c r="AS1163" s="479">
        <f>'a.Equipe projet'!L1185</f>
        <v>0</v>
      </c>
      <c r="AU1163" s="479">
        <f>'c.Prestataires'!D1184</f>
        <v>0</v>
      </c>
      <c r="AV1163" s="479">
        <f>'c.Prestataires'!E1184</f>
        <v>0</v>
      </c>
      <c r="AW1163" s="479">
        <f>'c.Prestataires'!F1184</f>
        <v>0</v>
      </c>
      <c r="AX1163" s="479">
        <f>'c.Prestataires'!G1184</f>
        <v>0</v>
      </c>
      <c r="AY1163" s="479">
        <f>'c.Prestataires'!H1184</f>
        <v>0</v>
      </c>
      <c r="BA1163" s="479">
        <f>'d.Points de vente&amp;récupération'!D1186</f>
        <v>0</v>
      </c>
      <c r="BB1163" s="479">
        <f>'d.Points de vente&amp;récupération'!E1186</f>
        <v>0</v>
      </c>
      <c r="BC1163" s="479">
        <f>'d.Points de vente&amp;récupération'!F1186</f>
        <v>0</v>
      </c>
      <c r="BD1163" s="479">
        <f>'d.Points de vente&amp;récupération'!G1186</f>
        <v>0</v>
      </c>
      <c r="BE1163" s="479">
        <f>'d.Points de vente&amp;récupération'!H1186</f>
        <v>0</v>
      </c>
      <c r="BF1163" s="479">
        <f>'d.Points de vente&amp;récupération'!I1186</f>
        <v>0</v>
      </c>
      <c r="BG1163" s="479">
        <f>'d.Points de vente&amp;récupération'!J1186</f>
        <v>0</v>
      </c>
      <c r="BH1163" s="479">
        <f>'d.Points de vente&amp;récupération'!K1186</f>
        <v>0</v>
      </c>
    </row>
    <row r="1164" spans="29:60">
      <c r="AC1164" s="479">
        <f>b.Groupement!D1190</f>
        <v>0</v>
      </c>
      <c r="AD1164" s="479">
        <f>b.Groupement!E1190</f>
        <v>0</v>
      </c>
      <c r="AE1164" s="479">
        <f>b.Groupement!F1190</f>
        <v>0</v>
      </c>
      <c r="AF1164" s="479">
        <f>b.Groupement!G1190</f>
        <v>0</v>
      </c>
      <c r="AG1164" s="479">
        <f>b.Groupement!H1190</f>
        <v>0</v>
      </c>
      <c r="AH1164" s="479">
        <f>b.Groupement!I1190</f>
        <v>0</v>
      </c>
      <c r="AI1164" s="479">
        <f>b.Groupement!J1190</f>
        <v>0</v>
      </c>
      <c r="AK1164" s="479">
        <f>'a.Equipe projet'!D1186</f>
        <v>0</v>
      </c>
      <c r="AL1164" s="479">
        <f>'a.Equipe projet'!E1186</f>
        <v>0</v>
      </c>
      <c r="AM1164" s="479">
        <f>'a.Equipe projet'!F1186</f>
        <v>0</v>
      </c>
      <c r="AN1164" s="479">
        <f>'a.Equipe projet'!G1186</f>
        <v>0</v>
      </c>
      <c r="AO1164" s="479">
        <f>'a.Equipe projet'!H1186</f>
        <v>0</v>
      </c>
      <c r="AP1164" s="479">
        <f>'a.Equipe projet'!I1186</f>
        <v>0</v>
      </c>
      <c r="AQ1164" s="479">
        <f>'a.Equipe projet'!J1186</f>
        <v>0</v>
      </c>
      <c r="AR1164" s="479">
        <f>'a.Equipe projet'!K1186</f>
        <v>0</v>
      </c>
      <c r="AS1164" s="479">
        <f>'a.Equipe projet'!L1186</f>
        <v>0</v>
      </c>
      <c r="AU1164" s="479">
        <f>'c.Prestataires'!D1185</f>
        <v>0</v>
      </c>
      <c r="AV1164" s="479">
        <f>'c.Prestataires'!E1185</f>
        <v>0</v>
      </c>
      <c r="AW1164" s="479">
        <f>'c.Prestataires'!F1185</f>
        <v>0</v>
      </c>
      <c r="AX1164" s="479">
        <f>'c.Prestataires'!G1185</f>
        <v>0</v>
      </c>
      <c r="AY1164" s="479">
        <f>'c.Prestataires'!H1185</f>
        <v>0</v>
      </c>
      <c r="BA1164" s="479">
        <f>'d.Points de vente&amp;récupération'!D1187</f>
        <v>0</v>
      </c>
      <c r="BB1164" s="479">
        <f>'d.Points de vente&amp;récupération'!E1187</f>
        <v>0</v>
      </c>
      <c r="BC1164" s="479">
        <f>'d.Points de vente&amp;récupération'!F1187</f>
        <v>0</v>
      </c>
      <c r="BD1164" s="479">
        <f>'d.Points de vente&amp;récupération'!G1187</f>
        <v>0</v>
      </c>
      <c r="BE1164" s="479">
        <f>'d.Points de vente&amp;récupération'!H1187</f>
        <v>0</v>
      </c>
      <c r="BF1164" s="479">
        <f>'d.Points de vente&amp;récupération'!I1187</f>
        <v>0</v>
      </c>
      <c r="BG1164" s="479">
        <f>'d.Points de vente&amp;récupération'!J1187</f>
        <v>0</v>
      </c>
      <c r="BH1164" s="479">
        <f>'d.Points de vente&amp;récupération'!K1187</f>
        <v>0</v>
      </c>
    </row>
    <row r="1165" spans="29:60">
      <c r="AC1165" s="479">
        <f>b.Groupement!D1191</f>
        <v>0</v>
      </c>
      <c r="AD1165" s="479">
        <f>b.Groupement!E1191</f>
        <v>0</v>
      </c>
      <c r="AE1165" s="479">
        <f>b.Groupement!F1191</f>
        <v>0</v>
      </c>
      <c r="AF1165" s="479">
        <f>b.Groupement!G1191</f>
        <v>0</v>
      </c>
      <c r="AG1165" s="479">
        <f>b.Groupement!H1191</f>
        <v>0</v>
      </c>
      <c r="AH1165" s="479">
        <f>b.Groupement!I1191</f>
        <v>0</v>
      </c>
      <c r="AI1165" s="479">
        <f>b.Groupement!J1191</f>
        <v>0</v>
      </c>
      <c r="AK1165" s="479">
        <f>'a.Equipe projet'!D1187</f>
        <v>0</v>
      </c>
      <c r="AL1165" s="479">
        <f>'a.Equipe projet'!E1187</f>
        <v>0</v>
      </c>
      <c r="AM1165" s="479">
        <f>'a.Equipe projet'!F1187</f>
        <v>0</v>
      </c>
      <c r="AN1165" s="479">
        <f>'a.Equipe projet'!G1187</f>
        <v>0</v>
      </c>
      <c r="AO1165" s="479">
        <f>'a.Equipe projet'!H1187</f>
        <v>0</v>
      </c>
      <c r="AP1165" s="479">
        <f>'a.Equipe projet'!I1187</f>
        <v>0</v>
      </c>
      <c r="AQ1165" s="479">
        <f>'a.Equipe projet'!J1187</f>
        <v>0</v>
      </c>
      <c r="AR1165" s="479">
        <f>'a.Equipe projet'!K1187</f>
        <v>0</v>
      </c>
      <c r="AS1165" s="479">
        <f>'a.Equipe projet'!L1187</f>
        <v>0</v>
      </c>
      <c r="AU1165" s="479">
        <f>'c.Prestataires'!D1186</f>
        <v>0</v>
      </c>
      <c r="AV1165" s="479">
        <f>'c.Prestataires'!E1186</f>
        <v>0</v>
      </c>
      <c r="AW1165" s="479">
        <f>'c.Prestataires'!F1186</f>
        <v>0</v>
      </c>
      <c r="AX1165" s="479">
        <f>'c.Prestataires'!G1186</f>
        <v>0</v>
      </c>
      <c r="AY1165" s="479">
        <f>'c.Prestataires'!H1186</f>
        <v>0</v>
      </c>
      <c r="BA1165" s="479">
        <f>'d.Points de vente&amp;récupération'!D1188</f>
        <v>0</v>
      </c>
      <c r="BB1165" s="479">
        <f>'d.Points de vente&amp;récupération'!E1188</f>
        <v>0</v>
      </c>
      <c r="BC1165" s="479">
        <f>'d.Points de vente&amp;récupération'!F1188</f>
        <v>0</v>
      </c>
      <c r="BD1165" s="479">
        <f>'d.Points de vente&amp;récupération'!G1188</f>
        <v>0</v>
      </c>
      <c r="BE1165" s="479">
        <f>'d.Points de vente&amp;récupération'!H1188</f>
        <v>0</v>
      </c>
      <c r="BF1165" s="479">
        <f>'d.Points de vente&amp;récupération'!I1188</f>
        <v>0</v>
      </c>
      <c r="BG1165" s="479">
        <f>'d.Points de vente&amp;récupération'!J1188</f>
        <v>0</v>
      </c>
      <c r="BH1165" s="479">
        <f>'d.Points de vente&amp;récupération'!K1188</f>
        <v>0</v>
      </c>
    </row>
    <row r="1166" spans="29:60">
      <c r="AC1166" s="479">
        <f>b.Groupement!D1192</f>
        <v>0</v>
      </c>
      <c r="AD1166" s="479">
        <f>b.Groupement!E1192</f>
        <v>0</v>
      </c>
      <c r="AE1166" s="479">
        <f>b.Groupement!F1192</f>
        <v>0</v>
      </c>
      <c r="AF1166" s="479">
        <f>b.Groupement!G1192</f>
        <v>0</v>
      </c>
      <c r="AG1166" s="479">
        <f>b.Groupement!H1192</f>
        <v>0</v>
      </c>
      <c r="AH1166" s="479">
        <f>b.Groupement!I1192</f>
        <v>0</v>
      </c>
      <c r="AI1166" s="479">
        <f>b.Groupement!J1192</f>
        <v>0</v>
      </c>
      <c r="AK1166" s="479">
        <f>'a.Equipe projet'!D1188</f>
        <v>0</v>
      </c>
      <c r="AL1166" s="479">
        <f>'a.Equipe projet'!E1188</f>
        <v>0</v>
      </c>
      <c r="AM1166" s="479">
        <f>'a.Equipe projet'!F1188</f>
        <v>0</v>
      </c>
      <c r="AN1166" s="479">
        <f>'a.Equipe projet'!G1188</f>
        <v>0</v>
      </c>
      <c r="AO1166" s="479">
        <f>'a.Equipe projet'!H1188</f>
        <v>0</v>
      </c>
      <c r="AP1166" s="479">
        <f>'a.Equipe projet'!I1188</f>
        <v>0</v>
      </c>
      <c r="AQ1166" s="479">
        <f>'a.Equipe projet'!J1188</f>
        <v>0</v>
      </c>
      <c r="AR1166" s="479">
        <f>'a.Equipe projet'!K1188</f>
        <v>0</v>
      </c>
      <c r="AS1166" s="479">
        <f>'a.Equipe projet'!L1188</f>
        <v>0</v>
      </c>
      <c r="AU1166" s="479">
        <f>'c.Prestataires'!D1187</f>
        <v>0</v>
      </c>
      <c r="AV1166" s="479">
        <f>'c.Prestataires'!E1187</f>
        <v>0</v>
      </c>
      <c r="AW1166" s="479">
        <f>'c.Prestataires'!F1187</f>
        <v>0</v>
      </c>
      <c r="AX1166" s="479">
        <f>'c.Prestataires'!G1187</f>
        <v>0</v>
      </c>
      <c r="AY1166" s="479">
        <f>'c.Prestataires'!H1187</f>
        <v>0</v>
      </c>
      <c r="BA1166" s="479">
        <f>'d.Points de vente&amp;récupération'!D1189</f>
        <v>0</v>
      </c>
      <c r="BB1166" s="479">
        <f>'d.Points de vente&amp;récupération'!E1189</f>
        <v>0</v>
      </c>
      <c r="BC1166" s="479">
        <f>'d.Points de vente&amp;récupération'!F1189</f>
        <v>0</v>
      </c>
      <c r="BD1166" s="479">
        <f>'d.Points de vente&amp;récupération'!G1189</f>
        <v>0</v>
      </c>
      <c r="BE1166" s="479">
        <f>'d.Points de vente&amp;récupération'!H1189</f>
        <v>0</v>
      </c>
      <c r="BF1166" s="479">
        <f>'d.Points de vente&amp;récupération'!I1189</f>
        <v>0</v>
      </c>
      <c r="BG1166" s="479">
        <f>'d.Points de vente&amp;récupération'!J1189</f>
        <v>0</v>
      </c>
      <c r="BH1166" s="479">
        <f>'d.Points de vente&amp;récupération'!K1189</f>
        <v>0</v>
      </c>
    </row>
    <row r="1167" spans="29:60">
      <c r="AC1167" s="479">
        <f>b.Groupement!D1193</f>
        <v>0</v>
      </c>
      <c r="AD1167" s="479">
        <f>b.Groupement!E1193</f>
        <v>0</v>
      </c>
      <c r="AE1167" s="479">
        <f>b.Groupement!F1193</f>
        <v>0</v>
      </c>
      <c r="AF1167" s="479">
        <f>b.Groupement!G1193</f>
        <v>0</v>
      </c>
      <c r="AG1167" s="479">
        <f>b.Groupement!H1193</f>
        <v>0</v>
      </c>
      <c r="AH1167" s="479">
        <f>b.Groupement!I1193</f>
        <v>0</v>
      </c>
      <c r="AI1167" s="479">
        <f>b.Groupement!J1193</f>
        <v>0</v>
      </c>
      <c r="AK1167" s="479">
        <f>'a.Equipe projet'!D1189</f>
        <v>0</v>
      </c>
      <c r="AL1167" s="479">
        <f>'a.Equipe projet'!E1189</f>
        <v>0</v>
      </c>
      <c r="AM1167" s="479">
        <f>'a.Equipe projet'!F1189</f>
        <v>0</v>
      </c>
      <c r="AN1167" s="479">
        <f>'a.Equipe projet'!G1189</f>
        <v>0</v>
      </c>
      <c r="AO1167" s="479">
        <f>'a.Equipe projet'!H1189</f>
        <v>0</v>
      </c>
      <c r="AP1167" s="479">
        <f>'a.Equipe projet'!I1189</f>
        <v>0</v>
      </c>
      <c r="AQ1167" s="479">
        <f>'a.Equipe projet'!J1189</f>
        <v>0</v>
      </c>
      <c r="AR1167" s="479">
        <f>'a.Equipe projet'!K1189</f>
        <v>0</v>
      </c>
      <c r="AS1167" s="479">
        <f>'a.Equipe projet'!L1189</f>
        <v>0</v>
      </c>
      <c r="AU1167" s="479">
        <f>'c.Prestataires'!D1188</f>
        <v>0</v>
      </c>
      <c r="AV1167" s="479">
        <f>'c.Prestataires'!E1188</f>
        <v>0</v>
      </c>
      <c r="AW1167" s="479">
        <f>'c.Prestataires'!F1188</f>
        <v>0</v>
      </c>
      <c r="AX1167" s="479">
        <f>'c.Prestataires'!G1188</f>
        <v>0</v>
      </c>
      <c r="AY1167" s="479">
        <f>'c.Prestataires'!H1188</f>
        <v>0</v>
      </c>
      <c r="BA1167" s="479">
        <f>'d.Points de vente&amp;récupération'!D1190</f>
        <v>0</v>
      </c>
      <c r="BB1167" s="479">
        <f>'d.Points de vente&amp;récupération'!E1190</f>
        <v>0</v>
      </c>
      <c r="BC1167" s="479">
        <f>'d.Points de vente&amp;récupération'!F1190</f>
        <v>0</v>
      </c>
      <c r="BD1167" s="479">
        <f>'d.Points de vente&amp;récupération'!G1190</f>
        <v>0</v>
      </c>
      <c r="BE1167" s="479">
        <f>'d.Points de vente&amp;récupération'!H1190</f>
        <v>0</v>
      </c>
      <c r="BF1167" s="479">
        <f>'d.Points de vente&amp;récupération'!I1190</f>
        <v>0</v>
      </c>
      <c r="BG1167" s="479">
        <f>'d.Points de vente&amp;récupération'!J1190</f>
        <v>0</v>
      </c>
      <c r="BH1167" s="479">
        <f>'d.Points de vente&amp;récupération'!K1190</f>
        <v>0</v>
      </c>
    </row>
    <row r="1168" spans="29:60">
      <c r="AC1168" s="479">
        <f>b.Groupement!D1194</f>
        <v>0</v>
      </c>
      <c r="AD1168" s="479">
        <f>b.Groupement!E1194</f>
        <v>0</v>
      </c>
      <c r="AE1168" s="479">
        <f>b.Groupement!F1194</f>
        <v>0</v>
      </c>
      <c r="AF1168" s="479">
        <f>b.Groupement!G1194</f>
        <v>0</v>
      </c>
      <c r="AG1168" s="479">
        <f>b.Groupement!H1194</f>
        <v>0</v>
      </c>
      <c r="AH1168" s="479">
        <f>b.Groupement!I1194</f>
        <v>0</v>
      </c>
      <c r="AI1168" s="479">
        <f>b.Groupement!J1194</f>
        <v>0</v>
      </c>
      <c r="AK1168" s="479">
        <f>'a.Equipe projet'!D1190</f>
        <v>0</v>
      </c>
      <c r="AL1168" s="479">
        <f>'a.Equipe projet'!E1190</f>
        <v>0</v>
      </c>
      <c r="AM1168" s="479">
        <f>'a.Equipe projet'!F1190</f>
        <v>0</v>
      </c>
      <c r="AN1168" s="479">
        <f>'a.Equipe projet'!G1190</f>
        <v>0</v>
      </c>
      <c r="AO1168" s="479">
        <f>'a.Equipe projet'!H1190</f>
        <v>0</v>
      </c>
      <c r="AP1168" s="479">
        <f>'a.Equipe projet'!I1190</f>
        <v>0</v>
      </c>
      <c r="AQ1168" s="479">
        <f>'a.Equipe projet'!J1190</f>
        <v>0</v>
      </c>
      <c r="AR1168" s="479">
        <f>'a.Equipe projet'!K1190</f>
        <v>0</v>
      </c>
      <c r="AS1168" s="479">
        <f>'a.Equipe projet'!L1190</f>
        <v>0</v>
      </c>
      <c r="AU1168" s="479">
        <f>'c.Prestataires'!D1189</f>
        <v>0</v>
      </c>
      <c r="AV1168" s="479">
        <f>'c.Prestataires'!E1189</f>
        <v>0</v>
      </c>
      <c r="AW1168" s="479">
        <f>'c.Prestataires'!F1189</f>
        <v>0</v>
      </c>
      <c r="AX1168" s="479">
        <f>'c.Prestataires'!G1189</f>
        <v>0</v>
      </c>
      <c r="AY1168" s="479">
        <f>'c.Prestataires'!H1189</f>
        <v>0</v>
      </c>
      <c r="BA1168" s="479">
        <f>'d.Points de vente&amp;récupération'!D1191</f>
        <v>0</v>
      </c>
      <c r="BB1168" s="479">
        <f>'d.Points de vente&amp;récupération'!E1191</f>
        <v>0</v>
      </c>
      <c r="BC1168" s="479">
        <f>'d.Points de vente&amp;récupération'!F1191</f>
        <v>0</v>
      </c>
      <c r="BD1168" s="479">
        <f>'d.Points de vente&amp;récupération'!G1191</f>
        <v>0</v>
      </c>
      <c r="BE1168" s="479">
        <f>'d.Points de vente&amp;récupération'!H1191</f>
        <v>0</v>
      </c>
      <c r="BF1168" s="479">
        <f>'d.Points de vente&amp;récupération'!I1191</f>
        <v>0</v>
      </c>
      <c r="BG1168" s="479">
        <f>'d.Points de vente&amp;récupération'!J1191</f>
        <v>0</v>
      </c>
      <c r="BH1168" s="479">
        <f>'d.Points de vente&amp;récupération'!K1191</f>
        <v>0</v>
      </c>
    </row>
    <row r="1169" spans="29:60">
      <c r="AC1169" s="479">
        <f>b.Groupement!D1195</f>
        <v>0</v>
      </c>
      <c r="AD1169" s="479">
        <f>b.Groupement!E1195</f>
        <v>0</v>
      </c>
      <c r="AE1169" s="479">
        <f>b.Groupement!F1195</f>
        <v>0</v>
      </c>
      <c r="AF1169" s="479">
        <f>b.Groupement!G1195</f>
        <v>0</v>
      </c>
      <c r="AG1169" s="479">
        <f>b.Groupement!H1195</f>
        <v>0</v>
      </c>
      <c r="AH1169" s="479">
        <f>b.Groupement!I1195</f>
        <v>0</v>
      </c>
      <c r="AI1169" s="479">
        <f>b.Groupement!J1195</f>
        <v>0</v>
      </c>
      <c r="AK1169" s="479">
        <f>'a.Equipe projet'!D1191</f>
        <v>0</v>
      </c>
      <c r="AL1169" s="479">
        <f>'a.Equipe projet'!E1191</f>
        <v>0</v>
      </c>
      <c r="AM1169" s="479">
        <f>'a.Equipe projet'!F1191</f>
        <v>0</v>
      </c>
      <c r="AN1169" s="479">
        <f>'a.Equipe projet'!G1191</f>
        <v>0</v>
      </c>
      <c r="AO1169" s="479">
        <f>'a.Equipe projet'!H1191</f>
        <v>0</v>
      </c>
      <c r="AP1169" s="479">
        <f>'a.Equipe projet'!I1191</f>
        <v>0</v>
      </c>
      <c r="AQ1169" s="479">
        <f>'a.Equipe projet'!J1191</f>
        <v>0</v>
      </c>
      <c r="AR1169" s="479">
        <f>'a.Equipe projet'!K1191</f>
        <v>0</v>
      </c>
      <c r="AS1169" s="479">
        <f>'a.Equipe projet'!L1191</f>
        <v>0</v>
      </c>
      <c r="AU1169" s="479">
        <f>'c.Prestataires'!D1190</f>
        <v>0</v>
      </c>
      <c r="AV1169" s="479">
        <f>'c.Prestataires'!E1190</f>
        <v>0</v>
      </c>
      <c r="AW1169" s="479">
        <f>'c.Prestataires'!F1190</f>
        <v>0</v>
      </c>
      <c r="AX1169" s="479">
        <f>'c.Prestataires'!G1190</f>
        <v>0</v>
      </c>
      <c r="AY1169" s="479">
        <f>'c.Prestataires'!H1190</f>
        <v>0</v>
      </c>
      <c r="BA1169" s="479">
        <f>'d.Points de vente&amp;récupération'!D1192</f>
        <v>0</v>
      </c>
      <c r="BB1169" s="479">
        <f>'d.Points de vente&amp;récupération'!E1192</f>
        <v>0</v>
      </c>
      <c r="BC1169" s="479">
        <f>'d.Points de vente&amp;récupération'!F1192</f>
        <v>0</v>
      </c>
      <c r="BD1169" s="479">
        <f>'d.Points de vente&amp;récupération'!G1192</f>
        <v>0</v>
      </c>
      <c r="BE1169" s="479">
        <f>'d.Points de vente&amp;récupération'!H1192</f>
        <v>0</v>
      </c>
      <c r="BF1169" s="479">
        <f>'d.Points de vente&amp;récupération'!I1192</f>
        <v>0</v>
      </c>
      <c r="BG1169" s="479">
        <f>'d.Points de vente&amp;récupération'!J1192</f>
        <v>0</v>
      </c>
      <c r="BH1169" s="479">
        <f>'d.Points de vente&amp;récupération'!K1192</f>
        <v>0</v>
      </c>
    </row>
    <row r="1170" spans="29:60">
      <c r="AC1170" s="479">
        <f>b.Groupement!D1196</f>
        <v>0</v>
      </c>
      <c r="AD1170" s="479">
        <f>b.Groupement!E1196</f>
        <v>0</v>
      </c>
      <c r="AE1170" s="479">
        <f>b.Groupement!F1196</f>
        <v>0</v>
      </c>
      <c r="AF1170" s="479">
        <f>b.Groupement!G1196</f>
        <v>0</v>
      </c>
      <c r="AG1170" s="479">
        <f>b.Groupement!H1196</f>
        <v>0</v>
      </c>
      <c r="AH1170" s="479">
        <f>b.Groupement!I1196</f>
        <v>0</v>
      </c>
      <c r="AI1170" s="479">
        <f>b.Groupement!J1196</f>
        <v>0</v>
      </c>
      <c r="AK1170" s="479">
        <f>'a.Equipe projet'!D1192</f>
        <v>0</v>
      </c>
      <c r="AL1170" s="479">
        <f>'a.Equipe projet'!E1192</f>
        <v>0</v>
      </c>
      <c r="AM1170" s="479">
        <f>'a.Equipe projet'!F1192</f>
        <v>0</v>
      </c>
      <c r="AN1170" s="479">
        <f>'a.Equipe projet'!G1192</f>
        <v>0</v>
      </c>
      <c r="AO1170" s="479">
        <f>'a.Equipe projet'!H1192</f>
        <v>0</v>
      </c>
      <c r="AP1170" s="479">
        <f>'a.Equipe projet'!I1192</f>
        <v>0</v>
      </c>
      <c r="AQ1170" s="479">
        <f>'a.Equipe projet'!J1192</f>
        <v>0</v>
      </c>
      <c r="AR1170" s="479">
        <f>'a.Equipe projet'!K1192</f>
        <v>0</v>
      </c>
      <c r="AS1170" s="479">
        <f>'a.Equipe projet'!L1192</f>
        <v>0</v>
      </c>
      <c r="AU1170" s="479">
        <f>'c.Prestataires'!D1191</f>
        <v>0</v>
      </c>
      <c r="AV1170" s="479">
        <f>'c.Prestataires'!E1191</f>
        <v>0</v>
      </c>
      <c r="AW1170" s="479">
        <f>'c.Prestataires'!F1191</f>
        <v>0</v>
      </c>
      <c r="AX1170" s="479">
        <f>'c.Prestataires'!G1191</f>
        <v>0</v>
      </c>
      <c r="AY1170" s="479">
        <f>'c.Prestataires'!H1191</f>
        <v>0</v>
      </c>
      <c r="BA1170" s="479">
        <f>'d.Points de vente&amp;récupération'!D1193</f>
        <v>0</v>
      </c>
      <c r="BB1170" s="479">
        <f>'d.Points de vente&amp;récupération'!E1193</f>
        <v>0</v>
      </c>
      <c r="BC1170" s="479">
        <f>'d.Points de vente&amp;récupération'!F1193</f>
        <v>0</v>
      </c>
      <c r="BD1170" s="479">
        <f>'d.Points de vente&amp;récupération'!G1193</f>
        <v>0</v>
      </c>
      <c r="BE1170" s="479">
        <f>'d.Points de vente&amp;récupération'!H1193</f>
        <v>0</v>
      </c>
      <c r="BF1170" s="479">
        <f>'d.Points de vente&amp;récupération'!I1193</f>
        <v>0</v>
      </c>
      <c r="BG1170" s="479">
        <f>'d.Points de vente&amp;récupération'!J1193</f>
        <v>0</v>
      </c>
      <c r="BH1170" s="479">
        <f>'d.Points de vente&amp;récupération'!K1193</f>
        <v>0</v>
      </c>
    </row>
    <row r="1171" spans="29:60">
      <c r="AC1171" s="479">
        <f>b.Groupement!D1197</f>
        <v>0</v>
      </c>
      <c r="AD1171" s="479">
        <f>b.Groupement!E1197</f>
        <v>0</v>
      </c>
      <c r="AE1171" s="479">
        <f>b.Groupement!F1197</f>
        <v>0</v>
      </c>
      <c r="AF1171" s="479">
        <f>b.Groupement!G1197</f>
        <v>0</v>
      </c>
      <c r="AG1171" s="479">
        <f>b.Groupement!H1197</f>
        <v>0</v>
      </c>
      <c r="AH1171" s="479">
        <f>b.Groupement!I1197</f>
        <v>0</v>
      </c>
      <c r="AI1171" s="479">
        <f>b.Groupement!J1197</f>
        <v>0</v>
      </c>
      <c r="AK1171" s="479">
        <f>'a.Equipe projet'!D1193</f>
        <v>0</v>
      </c>
      <c r="AL1171" s="479">
        <f>'a.Equipe projet'!E1193</f>
        <v>0</v>
      </c>
      <c r="AM1171" s="479">
        <f>'a.Equipe projet'!F1193</f>
        <v>0</v>
      </c>
      <c r="AN1171" s="479">
        <f>'a.Equipe projet'!G1193</f>
        <v>0</v>
      </c>
      <c r="AO1171" s="479">
        <f>'a.Equipe projet'!H1193</f>
        <v>0</v>
      </c>
      <c r="AP1171" s="479">
        <f>'a.Equipe projet'!I1193</f>
        <v>0</v>
      </c>
      <c r="AQ1171" s="479">
        <f>'a.Equipe projet'!J1193</f>
        <v>0</v>
      </c>
      <c r="AR1171" s="479">
        <f>'a.Equipe projet'!K1193</f>
        <v>0</v>
      </c>
      <c r="AS1171" s="479">
        <f>'a.Equipe projet'!L1193</f>
        <v>0</v>
      </c>
      <c r="AU1171" s="479">
        <f>'c.Prestataires'!D1192</f>
        <v>0</v>
      </c>
      <c r="AV1171" s="479">
        <f>'c.Prestataires'!E1192</f>
        <v>0</v>
      </c>
      <c r="AW1171" s="479">
        <f>'c.Prestataires'!F1192</f>
        <v>0</v>
      </c>
      <c r="AX1171" s="479">
        <f>'c.Prestataires'!G1192</f>
        <v>0</v>
      </c>
      <c r="AY1171" s="479">
        <f>'c.Prestataires'!H1192</f>
        <v>0</v>
      </c>
      <c r="BA1171" s="479">
        <f>'d.Points de vente&amp;récupération'!D1194</f>
        <v>0</v>
      </c>
      <c r="BB1171" s="479">
        <f>'d.Points de vente&amp;récupération'!E1194</f>
        <v>0</v>
      </c>
      <c r="BC1171" s="479">
        <f>'d.Points de vente&amp;récupération'!F1194</f>
        <v>0</v>
      </c>
      <c r="BD1171" s="479">
        <f>'d.Points de vente&amp;récupération'!G1194</f>
        <v>0</v>
      </c>
      <c r="BE1171" s="479">
        <f>'d.Points de vente&amp;récupération'!H1194</f>
        <v>0</v>
      </c>
      <c r="BF1171" s="479">
        <f>'d.Points de vente&amp;récupération'!I1194</f>
        <v>0</v>
      </c>
      <c r="BG1171" s="479">
        <f>'d.Points de vente&amp;récupération'!J1194</f>
        <v>0</v>
      </c>
      <c r="BH1171" s="479">
        <f>'d.Points de vente&amp;récupération'!K1194</f>
        <v>0</v>
      </c>
    </row>
    <row r="1172" spans="29:60">
      <c r="AC1172" s="479">
        <f>b.Groupement!D1198</f>
        <v>0</v>
      </c>
      <c r="AD1172" s="479">
        <f>b.Groupement!E1198</f>
        <v>0</v>
      </c>
      <c r="AE1172" s="479">
        <f>b.Groupement!F1198</f>
        <v>0</v>
      </c>
      <c r="AF1172" s="479">
        <f>b.Groupement!G1198</f>
        <v>0</v>
      </c>
      <c r="AG1172" s="479">
        <f>b.Groupement!H1198</f>
        <v>0</v>
      </c>
      <c r="AH1172" s="479">
        <f>b.Groupement!I1198</f>
        <v>0</v>
      </c>
      <c r="AI1172" s="479">
        <f>b.Groupement!J1198</f>
        <v>0</v>
      </c>
      <c r="AK1172" s="479">
        <f>'a.Equipe projet'!D1194</f>
        <v>0</v>
      </c>
      <c r="AL1172" s="479">
        <f>'a.Equipe projet'!E1194</f>
        <v>0</v>
      </c>
      <c r="AM1172" s="479">
        <f>'a.Equipe projet'!F1194</f>
        <v>0</v>
      </c>
      <c r="AN1172" s="479">
        <f>'a.Equipe projet'!G1194</f>
        <v>0</v>
      </c>
      <c r="AO1172" s="479">
        <f>'a.Equipe projet'!H1194</f>
        <v>0</v>
      </c>
      <c r="AP1172" s="479">
        <f>'a.Equipe projet'!I1194</f>
        <v>0</v>
      </c>
      <c r="AQ1172" s="479">
        <f>'a.Equipe projet'!J1194</f>
        <v>0</v>
      </c>
      <c r="AR1172" s="479">
        <f>'a.Equipe projet'!K1194</f>
        <v>0</v>
      </c>
      <c r="AS1172" s="479">
        <f>'a.Equipe projet'!L1194</f>
        <v>0</v>
      </c>
      <c r="AU1172" s="479">
        <f>'c.Prestataires'!D1193</f>
        <v>0</v>
      </c>
      <c r="AV1172" s="479">
        <f>'c.Prestataires'!E1193</f>
        <v>0</v>
      </c>
      <c r="AW1172" s="479">
        <f>'c.Prestataires'!F1193</f>
        <v>0</v>
      </c>
      <c r="AX1172" s="479">
        <f>'c.Prestataires'!G1193</f>
        <v>0</v>
      </c>
      <c r="AY1172" s="479">
        <f>'c.Prestataires'!H1193</f>
        <v>0</v>
      </c>
      <c r="BA1172" s="479">
        <f>'d.Points de vente&amp;récupération'!D1195</f>
        <v>0</v>
      </c>
      <c r="BB1172" s="479">
        <f>'d.Points de vente&amp;récupération'!E1195</f>
        <v>0</v>
      </c>
      <c r="BC1172" s="479">
        <f>'d.Points de vente&amp;récupération'!F1195</f>
        <v>0</v>
      </c>
      <c r="BD1172" s="479">
        <f>'d.Points de vente&amp;récupération'!G1195</f>
        <v>0</v>
      </c>
      <c r="BE1172" s="479">
        <f>'d.Points de vente&amp;récupération'!H1195</f>
        <v>0</v>
      </c>
      <c r="BF1172" s="479">
        <f>'d.Points de vente&amp;récupération'!I1195</f>
        <v>0</v>
      </c>
      <c r="BG1172" s="479">
        <f>'d.Points de vente&amp;récupération'!J1195</f>
        <v>0</v>
      </c>
      <c r="BH1172" s="479">
        <f>'d.Points de vente&amp;récupération'!K1195</f>
        <v>0</v>
      </c>
    </row>
    <row r="1173" spans="29:60">
      <c r="AC1173" s="479">
        <f>b.Groupement!D1199</f>
        <v>0</v>
      </c>
      <c r="AD1173" s="479">
        <f>b.Groupement!E1199</f>
        <v>0</v>
      </c>
      <c r="AE1173" s="479">
        <f>b.Groupement!F1199</f>
        <v>0</v>
      </c>
      <c r="AF1173" s="479">
        <f>b.Groupement!G1199</f>
        <v>0</v>
      </c>
      <c r="AG1173" s="479">
        <f>b.Groupement!H1199</f>
        <v>0</v>
      </c>
      <c r="AH1173" s="479">
        <f>b.Groupement!I1199</f>
        <v>0</v>
      </c>
      <c r="AI1173" s="479">
        <f>b.Groupement!J1199</f>
        <v>0</v>
      </c>
      <c r="AK1173" s="479">
        <f>'a.Equipe projet'!D1195</f>
        <v>0</v>
      </c>
      <c r="AL1173" s="479">
        <f>'a.Equipe projet'!E1195</f>
        <v>0</v>
      </c>
      <c r="AM1173" s="479">
        <f>'a.Equipe projet'!F1195</f>
        <v>0</v>
      </c>
      <c r="AN1173" s="479">
        <f>'a.Equipe projet'!G1195</f>
        <v>0</v>
      </c>
      <c r="AO1173" s="479">
        <f>'a.Equipe projet'!H1195</f>
        <v>0</v>
      </c>
      <c r="AP1173" s="479">
        <f>'a.Equipe projet'!I1195</f>
        <v>0</v>
      </c>
      <c r="AQ1173" s="479">
        <f>'a.Equipe projet'!J1195</f>
        <v>0</v>
      </c>
      <c r="AR1173" s="479">
        <f>'a.Equipe projet'!K1195</f>
        <v>0</v>
      </c>
      <c r="AS1173" s="479">
        <f>'a.Equipe projet'!L1195</f>
        <v>0</v>
      </c>
      <c r="AU1173" s="479">
        <f>'c.Prestataires'!D1194</f>
        <v>0</v>
      </c>
      <c r="AV1173" s="479">
        <f>'c.Prestataires'!E1194</f>
        <v>0</v>
      </c>
      <c r="AW1173" s="479">
        <f>'c.Prestataires'!F1194</f>
        <v>0</v>
      </c>
      <c r="AX1173" s="479">
        <f>'c.Prestataires'!G1194</f>
        <v>0</v>
      </c>
      <c r="AY1173" s="479">
        <f>'c.Prestataires'!H1194</f>
        <v>0</v>
      </c>
      <c r="BA1173" s="479">
        <f>'d.Points de vente&amp;récupération'!D1196</f>
        <v>0</v>
      </c>
      <c r="BB1173" s="479">
        <f>'d.Points de vente&amp;récupération'!E1196</f>
        <v>0</v>
      </c>
      <c r="BC1173" s="479">
        <f>'d.Points de vente&amp;récupération'!F1196</f>
        <v>0</v>
      </c>
      <c r="BD1173" s="479">
        <f>'d.Points de vente&amp;récupération'!G1196</f>
        <v>0</v>
      </c>
      <c r="BE1173" s="479">
        <f>'d.Points de vente&amp;récupération'!H1196</f>
        <v>0</v>
      </c>
      <c r="BF1173" s="479">
        <f>'d.Points de vente&amp;récupération'!I1196</f>
        <v>0</v>
      </c>
      <c r="BG1173" s="479">
        <f>'d.Points de vente&amp;récupération'!J1196</f>
        <v>0</v>
      </c>
      <c r="BH1173" s="479">
        <f>'d.Points de vente&amp;récupération'!K1196</f>
        <v>0</v>
      </c>
    </row>
    <row r="1174" spans="29:60">
      <c r="AC1174" s="479">
        <f>b.Groupement!D1200</f>
        <v>0</v>
      </c>
      <c r="AD1174" s="479">
        <f>b.Groupement!E1200</f>
        <v>0</v>
      </c>
      <c r="AE1174" s="479">
        <f>b.Groupement!F1200</f>
        <v>0</v>
      </c>
      <c r="AF1174" s="479">
        <f>b.Groupement!G1200</f>
        <v>0</v>
      </c>
      <c r="AG1174" s="479">
        <f>b.Groupement!H1200</f>
        <v>0</v>
      </c>
      <c r="AH1174" s="479">
        <f>b.Groupement!I1200</f>
        <v>0</v>
      </c>
      <c r="AI1174" s="479">
        <f>b.Groupement!J1200</f>
        <v>0</v>
      </c>
      <c r="AK1174" s="479">
        <f>'a.Equipe projet'!D1196</f>
        <v>0</v>
      </c>
      <c r="AL1174" s="479">
        <f>'a.Equipe projet'!E1196</f>
        <v>0</v>
      </c>
      <c r="AM1174" s="479">
        <f>'a.Equipe projet'!F1196</f>
        <v>0</v>
      </c>
      <c r="AN1174" s="479">
        <f>'a.Equipe projet'!G1196</f>
        <v>0</v>
      </c>
      <c r="AO1174" s="479">
        <f>'a.Equipe projet'!H1196</f>
        <v>0</v>
      </c>
      <c r="AP1174" s="479">
        <f>'a.Equipe projet'!I1196</f>
        <v>0</v>
      </c>
      <c r="AQ1174" s="479">
        <f>'a.Equipe projet'!J1196</f>
        <v>0</v>
      </c>
      <c r="AR1174" s="479">
        <f>'a.Equipe projet'!K1196</f>
        <v>0</v>
      </c>
      <c r="AS1174" s="479">
        <f>'a.Equipe projet'!L1196</f>
        <v>0</v>
      </c>
      <c r="AU1174" s="479">
        <f>'c.Prestataires'!D1195</f>
        <v>0</v>
      </c>
      <c r="AV1174" s="479">
        <f>'c.Prestataires'!E1195</f>
        <v>0</v>
      </c>
      <c r="AW1174" s="479">
        <f>'c.Prestataires'!F1195</f>
        <v>0</v>
      </c>
      <c r="AX1174" s="479">
        <f>'c.Prestataires'!G1195</f>
        <v>0</v>
      </c>
      <c r="AY1174" s="479">
        <f>'c.Prestataires'!H1195</f>
        <v>0</v>
      </c>
      <c r="BA1174" s="479">
        <f>'d.Points de vente&amp;récupération'!D1197</f>
        <v>0</v>
      </c>
      <c r="BB1174" s="479">
        <f>'d.Points de vente&amp;récupération'!E1197</f>
        <v>0</v>
      </c>
      <c r="BC1174" s="479">
        <f>'d.Points de vente&amp;récupération'!F1197</f>
        <v>0</v>
      </c>
      <c r="BD1174" s="479">
        <f>'d.Points de vente&amp;récupération'!G1197</f>
        <v>0</v>
      </c>
      <c r="BE1174" s="479">
        <f>'d.Points de vente&amp;récupération'!H1197</f>
        <v>0</v>
      </c>
      <c r="BF1174" s="479">
        <f>'d.Points de vente&amp;récupération'!I1197</f>
        <v>0</v>
      </c>
      <c r="BG1174" s="479">
        <f>'d.Points de vente&amp;récupération'!J1197</f>
        <v>0</v>
      </c>
      <c r="BH1174" s="479">
        <f>'d.Points de vente&amp;récupération'!K1197</f>
        <v>0</v>
      </c>
    </row>
    <row r="1175" spans="29:60">
      <c r="AC1175" s="479">
        <f>b.Groupement!D1201</f>
        <v>0</v>
      </c>
      <c r="AD1175" s="479">
        <f>b.Groupement!E1201</f>
        <v>0</v>
      </c>
      <c r="AE1175" s="479">
        <f>b.Groupement!F1201</f>
        <v>0</v>
      </c>
      <c r="AF1175" s="479">
        <f>b.Groupement!G1201</f>
        <v>0</v>
      </c>
      <c r="AG1175" s="479">
        <f>b.Groupement!H1201</f>
        <v>0</v>
      </c>
      <c r="AH1175" s="479">
        <f>b.Groupement!I1201</f>
        <v>0</v>
      </c>
      <c r="AI1175" s="479">
        <f>b.Groupement!J1201</f>
        <v>0</v>
      </c>
      <c r="AK1175" s="479">
        <f>'a.Equipe projet'!D1197</f>
        <v>0</v>
      </c>
      <c r="AL1175" s="479">
        <f>'a.Equipe projet'!E1197</f>
        <v>0</v>
      </c>
      <c r="AM1175" s="479">
        <f>'a.Equipe projet'!F1197</f>
        <v>0</v>
      </c>
      <c r="AN1175" s="479">
        <f>'a.Equipe projet'!G1197</f>
        <v>0</v>
      </c>
      <c r="AO1175" s="479">
        <f>'a.Equipe projet'!H1197</f>
        <v>0</v>
      </c>
      <c r="AP1175" s="479">
        <f>'a.Equipe projet'!I1197</f>
        <v>0</v>
      </c>
      <c r="AQ1175" s="479">
        <f>'a.Equipe projet'!J1197</f>
        <v>0</v>
      </c>
      <c r="AR1175" s="479">
        <f>'a.Equipe projet'!K1197</f>
        <v>0</v>
      </c>
      <c r="AS1175" s="479">
        <f>'a.Equipe projet'!L1197</f>
        <v>0</v>
      </c>
      <c r="AU1175" s="479">
        <f>'c.Prestataires'!D1196</f>
        <v>0</v>
      </c>
      <c r="AV1175" s="479">
        <f>'c.Prestataires'!E1196</f>
        <v>0</v>
      </c>
      <c r="AW1175" s="479">
        <f>'c.Prestataires'!F1196</f>
        <v>0</v>
      </c>
      <c r="AX1175" s="479">
        <f>'c.Prestataires'!G1196</f>
        <v>0</v>
      </c>
      <c r="AY1175" s="479">
        <f>'c.Prestataires'!H1196</f>
        <v>0</v>
      </c>
      <c r="BA1175" s="479">
        <f>'d.Points de vente&amp;récupération'!D1198</f>
        <v>0</v>
      </c>
      <c r="BB1175" s="479">
        <f>'d.Points de vente&amp;récupération'!E1198</f>
        <v>0</v>
      </c>
      <c r="BC1175" s="479">
        <f>'d.Points de vente&amp;récupération'!F1198</f>
        <v>0</v>
      </c>
      <c r="BD1175" s="479">
        <f>'d.Points de vente&amp;récupération'!G1198</f>
        <v>0</v>
      </c>
      <c r="BE1175" s="479">
        <f>'d.Points de vente&amp;récupération'!H1198</f>
        <v>0</v>
      </c>
      <c r="BF1175" s="479">
        <f>'d.Points de vente&amp;récupération'!I1198</f>
        <v>0</v>
      </c>
      <c r="BG1175" s="479">
        <f>'d.Points de vente&amp;récupération'!J1198</f>
        <v>0</v>
      </c>
      <c r="BH1175" s="479">
        <f>'d.Points de vente&amp;récupération'!K1198</f>
        <v>0</v>
      </c>
    </row>
    <row r="1176" spans="29:60">
      <c r="AC1176" s="479">
        <f>b.Groupement!D1202</f>
        <v>0</v>
      </c>
      <c r="AD1176" s="479">
        <f>b.Groupement!E1202</f>
        <v>0</v>
      </c>
      <c r="AE1176" s="479">
        <f>b.Groupement!F1202</f>
        <v>0</v>
      </c>
      <c r="AF1176" s="479">
        <f>b.Groupement!G1202</f>
        <v>0</v>
      </c>
      <c r="AG1176" s="479">
        <f>b.Groupement!H1202</f>
        <v>0</v>
      </c>
      <c r="AH1176" s="479">
        <f>b.Groupement!I1202</f>
        <v>0</v>
      </c>
      <c r="AI1176" s="479">
        <f>b.Groupement!J1202</f>
        <v>0</v>
      </c>
      <c r="AK1176" s="479">
        <f>'a.Equipe projet'!D1198</f>
        <v>0</v>
      </c>
      <c r="AL1176" s="479">
        <f>'a.Equipe projet'!E1198</f>
        <v>0</v>
      </c>
      <c r="AM1176" s="479">
        <f>'a.Equipe projet'!F1198</f>
        <v>0</v>
      </c>
      <c r="AN1176" s="479">
        <f>'a.Equipe projet'!G1198</f>
        <v>0</v>
      </c>
      <c r="AO1176" s="479">
        <f>'a.Equipe projet'!H1198</f>
        <v>0</v>
      </c>
      <c r="AP1176" s="479">
        <f>'a.Equipe projet'!I1198</f>
        <v>0</v>
      </c>
      <c r="AQ1176" s="479">
        <f>'a.Equipe projet'!J1198</f>
        <v>0</v>
      </c>
      <c r="AR1176" s="479">
        <f>'a.Equipe projet'!K1198</f>
        <v>0</v>
      </c>
      <c r="AS1176" s="479">
        <f>'a.Equipe projet'!L1198</f>
        <v>0</v>
      </c>
      <c r="AU1176" s="479">
        <f>'c.Prestataires'!D1197</f>
        <v>0</v>
      </c>
      <c r="AV1176" s="479">
        <f>'c.Prestataires'!E1197</f>
        <v>0</v>
      </c>
      <c r="AW1176" s="479">
        <f>'c.Prestataires'!F1197</f>
        <v>0</v>
      </c>
      <c r="AX1176" s="479">
        <f>'c.Prestataires'!G1197</f>
        <v>0</v>
      </c>
      <c r="AY1176" s="479">
        <f>'c.Prestataires'!H1197</f>
        <v>0</v>
      </c>
      <c r="BA1176" s="479">
        <f>'d.Points de vente&amp;récupération'!D1199</f>
        <v>0</v>
      </c>
      <c r="BB1176" s="479">
        <f>'d.Points de vente&amp;récupération'!E1199</f>
        <v>0</v>
      </c>
      <c r="BC1176" s="479">
        <f>'d.Points de vente&amp;récupération'!F1199</f>
        <v>0</v>
      </c>
      <c r="BD1176" s="479">
        <f>'d.Points de vente&amp;récupération'!G1199</f>
        <v>0</v>
      </c>
      <c r="BE1176" s="479">
        <f>'d.Points de vente&amp;récupération'!H1199</f>
        <v>0</v>
      </c>
      <c r="BF1176" s="479">
        <f>'d.Points de vente&amp;récupération'!I1199</f>
        <v>0</v>
      </c>
      <c r="BG1176" s="479">
        <f>'d.Points de vente&amp;récupération'!J1199</f>
        <v>0</v>
      </c>
      <c r="BH1176" s="479">
        <f>'d.Points de vente&amp;récupération'!K1199</f>
        <v>0</v>
      </c>
    </row>
    <row r="1177" spans="29:60">
      <c r="AC1177" s="479">
        <f>b.Groupement!D1203</f>
        <v>0</v>
      </c>
      <c r="AD1177" s="479">
        <f>b.Groupement!E1203</f>
        <v>0</v>
      </c>
      <c r="AE1177" s="479">
        <f>b.Groupement!F1203</f>
        <v>0</v>
      </c>
      <c r="AF1177" s="479">
        <f>b.Groupement!G1203</f>
        <v>0</v>
      </c>
      <c r="AG1177" s="479">
        <f>b.Groupement!H1203</f>
        <v>0</v>
      </c>
      <c r="AH1177" s="479">
        <f>b.Groupement!I1203</f>
        <v>0</v>
      </c>
      <c r="AI1177" s="479">
        <f>b.Groupement!J1203</f>
        <v>0</v>
      </c>
      <c r="AK1177" s="479">
        <f>'a.Equipe projet'!D1199</f>
        <v>0</v>
      </c>
      <c r="AL1177" s="479">
        <f>'a.Equipe projet'!E1199</f>
        <v>0</v>
      </c>
      <c r="AM1177" s="479">
        <f>'a.Equipe projet'!F1199</f>
        <v>0</v>
      </c>
      <c r="AN1177" s="479">
        <f>'a.Equipe projet'!G1199</f>
        <v>0</v>
      </c>
      <c r="AO1177" s="479">
        <f>'a.Equipe projet'!H1199</f>
        <v>0</v>
      </c>
      <c r="AP1177" s="479">
        <f>'a.Equipe projet'!I1199</f>
        <v>0</v>
      </c>
      <c r="AQ1177" s="479">
        <f>'a.Equipe projet'!J1199</f>
        <v>0</v>
      </c>
      <c r="AR1177" s="479">
        <f>'a.Equipe projet'!K1199</f>
        <v>0</v>
      </c>
      <c r="AS1177" s="479">
        <f>'a.Equipe projet'!L1199</f>
        <v>0</v>
      </c>
      <c r="AU1177" s="479">
        <f>'c.Prestataires'!D1198</f>
        <v>0</v>
      </c>
      <c r="AV1177" s="479">
        <f>'c.Prestataires'!E1198</f>
        <v>0</v>
      </c>
      <c r="AW1177" s="479">
        <f>'c.Prestataires'!F1198</f>
        <v>0</v>
      </c>
      <c r="AX1177" s="479">
        <f>'c.Prestataires'!G1198</f>
        <v>0</v>
      </c>
      <c r="AY1177" s="479">
        <f>'c.Prestataires'!H1198</f>
        <v>0</v>
      </c>
      <c r="BA1177" s="479">
        <f>'d.Points de vente&amp;récupération'!D1200</f>
        <v>0</v>
      </c>
      <c r="BB1177" s="479">
        <f>'d.Points de vente&amp;récupération'!E1200</f>
        <v>0</v>
      </c>
      <c r="BC1177" s="479">
        <f>'d.Points de vente&amp;récupération'!F1200</f>
        <v>0</v>
      </c>
      <c r="BD1177" s="479">
        <f>'d.Points de vente&amp;récupération'!G1200</f>
        <v>0</v>
      </c>
      <c r="BE1177" s="479">
        <f>'d.Points de vente&amp;récupération'!H1200</f>
        <v>0</v>
      </c>
      <c r="BF1177" s="479">
        <f>'d.Points de vente&amp;récupération'!I1200</f>
        <v>0</v>
      </c>
      <c r="BG1177" s="479">
        <f>'d.Points de vente&amp;récupération'!J1200</f>
        <v>0</v>
      </c>
      <c r="BH1177" s="479">
        <f>'d.Points de vente&amp;récupération'!K1200</f>
        <v>0</v>
      </c>
    </row>
    <row r="1178" spans="29:60">
      <c r="AC1178" s="479">
        <f>b.Groupement!D1204</f>
        <v>0</v>
      </c>
      <c r="AD1178" s="479">
        <f>b.Groupement!E1204</f>
        <v>0</v>
      </c>
      <c r="AE1178" s="479">
        <f>b.Groupement!F1204</f>
        <v>0</v>
      </c>
      <c r="AF1178" s="479">
        <f>b.Groupement!G1204</f>
        <v>0</v>
      </c>
      <c r="AG1178" s="479">
        <f>b.Groupement!H1204</f>
        <v>0</v>
      </c>
      <c r="AH1178" s="479">
        <f>b.Groupement!I1204</f>
        <v>0</v>
      </c>
      <c r="AI1178" s="479">
        <f>b.Groupement!J1204</f>
        <v>0</v>
      </c>
      <c r="AK1178" s="479">
        <f>'a.Equipe projet'!D1200</f>
        <v>0</v>
      </c>
      <c r="AL1178" s="479">
        <f>'a.Equipe projet'!E1200</f>
        <v>0</v>
      </c>
      <c r="AM1178" s="479">
        <f>'a.Equipe projet'!F1200</f>
        <v>0</v>
      </c>
      <c r="AN1178" s="479">
        <f>'a.Equipe projet'!G1200</f>
        <v>0</v>
      </c>
      <c r="AO1178" s="479">
        <f>'a.Equipe projet'!H1200</f>
        <v>0</v>
      </c>
      <c r="AP1178" s="479">
        <f>'a.Equipe projet'!I1200</f>
        <v>0</v>
      </c>
      <c r="AQ1178" s="479">
        <f>'a.Equipe projet'!J1200</f>
        <v>0</v>
      </c>
      <c r="AR1178" s="479">
        <f>'a.Equipe projet'!K1200</f>
        <v>0</v>
      </c>
      <c r="AS1178" s="479">
        <f>'a.Equipe projet'!L1200</f>
        <v>0</v>
      </c>
      <c r="AU1178" s="479">
        <f>'c.Prestataires'!D1199</f>
        <v>0</v>
      </c>
      <c r="AV1178" s="479">
        <f>'c.Prestataires'!E1199</f>
        <v>0</v>
      </c>
      <c r="AW1178" s="479">
        <f>'c.Prestataires'!F1199</f>
        <v>0</v>
      </c>
      <c r="AX1178" s="479">
        <f>'c.Prestataires'!G1199</f>
        <v>0</v>
      </c>
      <c r="AY1178" s="479">
        <f>'c.Prestataires'!H1199</f>
        <v>0</v>
      </c>
      <c r="BA1178" s="479">
        <f>'d.Points de vente&amp;récupération'!D1201</f>
        <v>0</v>
      </c>
      <c r="BB1178" s="479">
        <f>'d.Points de vente&amp;récupération'!E1201</f>
        <v>0</v>
      </c>
      <c r="BC1178" s="479">
        <f>'d.Points de vente&amp;récupération'!F1201</f>
        <v>0</v>
      </c>
      <c r="BD1178" s="479">
        <f>'d.Points de vente&amp;récupération'!G1201</f>
        <v>0</v>
      </c>
      <c r="BE1178" s="479">
        <f>'d.Points de vente&amp;récupération'!H1201</f>
        <v>0</v>
      </c>
      <c r="BF1178" s="479">
        <f>'d.Points de vente&amp;récupération'!I1201</f>
        <v>0</v>
      </c>
      <c r="BG1178" s="479">
        <f>'d.Points de vente&amp;récupération'!J1201</f>
        <v>0</v>
      </c>
      <c r="BH1178" s="479">
        <f>'d.Points de vente&amp;récupération'!K1201</f>
        <v>0</v>
      </c>
    </row>
    <row r="1179" spans="29:60">
      <c r="AC1179" s="479">
        <f>b.Groupement!D1205</f>
        <v>0</v>
      </c>
      <c r="AD1179" s="479">
        <f>b.Groupement!E1205</f>
        <v>0</v>
      </c>
      <c r="AE1179" s="479">
        <f>b.Groupement!F1205</f>
        <v>0</v>
      </c>
      <c r="AF1179" s="479">
        <f>b.Groupement!G1205</f>
        <v>0</v>
      </c>
      <c r="AG1179" s="479">
        <f>b.Groupement!H1205</f>
        <v>0</v>
      </c>
      <c r="AH1179" s="479">
        <f>b.Groupement!I1205</f>
        <v>0</v>
      </c>
      <c r="AI1179" s="479">
        <f>b.Groupement!J1205</f>
        <v>0</v>
      </c>
      <c r="AK1179" s="479">
        <f>'a.Equipe projet'!D1201</f>
        <v>0</v>
      </c>
      <c r="AL1179" s="479">
        <f>'a.Equipe projet'!E1201</f>
        <v>0</v>
      </c>
      <c r="AM1179" s="479">
        <f>'a.Equipe projet'!F1201</f>
        <v>0</v>
      </c>
      <c r="AN1179" s="479">
        <f>'a.Equipe projet'!G1201</f>
        <v>0</v>
      </c>
      <c r="AO1179" s="479">
        <f>'a.Equipe projet'!H1201</f>
        <v>0</v>
      </c>
      <c r="AP1179" s="479">
        <f>'a.Equipe projet'!I1201</f>
        <v>0</v>
      </c>
      <c r="AQ1179" s="479">
        <f>'a.Equipe projet'!J1201</f>
        <v>0</v>
      </c>
      <c r="AR1179" s="479">
        <f>'a.Equipe projet'!K1201</f>
        <v>0</v>
      </c>
      <c r="AS1179" s="479">
        <f>'a.Equipe projet'!L1201</f>
        <v>0</v>
      </c>
      <c r="AU1179" s="479">
        <f>'c.Prestataires'!D1200</f>
        <v>0</v>
      </c>
      <c r="AV1179" s="479">
        <f>'c.Prestataires'!E1200</f>
        <v>0</v>
      </c>
      <c r="AW1179" s="479">
        <f>'c.Prestataires'!F1200</f>
        <v>0</v>
      </c>
      <c r="AX1179" s="479">
        <f>'c.Prestataires'!G1200</f>
        <v>0</v>
      </c>
      <c r="AY1179" s="479">
        <f>'c.Prestataires'!H1200</f>
        <v>0</v>
      </c>
      <c r="BA1179" s="479">
        <f>'d.Points de vente&amp;récupération'!D1202</f>
        <v>0</v>
      </c>
      <c r="BB1179" s="479">
        <f>'d.Points de vente&amp;récupération'!E1202</f>
        <v>0</v>
      </c>
      <c r="BC1179" s="479">
        <f>'d.Points de vente&amp;récupération'!F1202</f>
        <v>0</v>
      </c>
      <c r="BD1179" s="479">
        <f>'d.Points de vente&amp;récupération'!G1202</f>
        <v>0</v>
      </c>
      <c r="BE1179" s="479">
        <f>'d.Points de vente&amp;récupération'!H1202</f>
        <v>0</v>
      </c>
      <c r="BF1179" s="479">
        <f>'d.Points de vente&amp;récupération'!I1202</f>
        <v>0</v>
      </c>
      <c r="BG1179" s="479">
        <f>'d.Points de vente&amp;récupération'!J1202</f>
        <v>0</v>
      </c>
      <c r="BH1179" s="479">
        <f>'d.Points de vente&amp;récupération'!K1202</f>
        <v>0</v>
      </c>
    </row>
    <row r="1180" spans="29:60">
      <c r="AC1180" s="479">
        <f>b.Groupement!D1206</f>
        <v>0</v>
      </c>
      <c r="AD1180" s="479">
        <f>b.Groupement!E1206</f>
        <v>0</v>
      </c>
      <c r="AE1180" s="479">
        <f>b.Groupement!F1206</f>
        <v>0</v>
      </c>
      <c r="AF1180" s="479">
        <f>b.Groupement!G1206</f>
        <v>0</v>
      </c>
      <c r="AG1180" s="479">
        <f>b.Groupement!H1206</f>
        <v>0</v>
      </c>
      <c r="AH1180" s="479">
        <f>b.Groupement!I1206</f>
        <v>0</v>
      </c>
      <c r="AI1180" s="479">
        <f>b.Groupement!J1206</f>
        <v>0</v>
      </c>
      <c r="AK1180" s="479">
        <f>'a.Equipe projet'!D1202</f>
        <v>0</v>
      </c>
      <c r="AL1180" s="479">
        <f>'a.Equipe projet'!E1202</f>
        <v>0</v>
      </c>
      <c r="AM1180" s="479">
        <f>'a.Equipe projet'!F1202</f>
        <v>0</v>
      </c>
      <c r="AN1180" s="479">
        <f>'a.Equipe projet'!G1202</f>
        <v>0</v>
      </c>
      <c r="AO1180" s="479">
        <f>'a.Equipe projet'!H1202</f>
        <v>0</v>
      </c>
      <c r="AP1180" s="479">
        <f>'a.Equipe projet'!I1202</f>
        <v>0</v>
      </c>
      <c r="AQ1180" s="479">
        <f>'a.Equipe projet'!J1202</f>
        <v>0</v>
      </c>
      <c r="AR1180" s="479">
        <f>'a.Equipe projet'!K1202</f>
        <v>0</v>
      </c>
      <c r="AS1180" s="479">
        <f>'a.Equipe projet'!L1202</f>
        <v>0</v>
      </c>
      <c r="AU1180" s="479">
        <f>'c.Prestataires'!D1201</f>
        <v>0</v>
      </c>
      <c r="AV1180" s="479">
        <f>'c.Prestataires'!E1201</f>
        <v>0</v>
      </c>
      <c r="AW1180" s="479">
        <f>'c.Prestataires'!F1201</f>
        <v>0</v>
      </c>
      <c r="AX1180" s="479">
        <f>'c.Prestataires'!G1201</f>
        <v>0</v>
      </c>
      <c r="AY1180" s="479">
        <f>'c.Prestataires'!H1201</f>
        <v>0</v>
      </c>
      <c r="BA1180" s="479">
        <f>'d.Points de vente&amp;récupération'!D1203</f>
        <v>0</v>
      </c>
      <c r="BB1180" s="479">
        <f>'d.Points de vente&amp;récupération'!E1203</f>
        <v>0</v>
      </c>
      <c r="BC1180" s="479">
        <f>'d.Points de vente&amp;récupération'!F1203</f>
        <v>0</v>
      </c>
      <c r="BD1180" s="479">
        <f>'d.Points de vente&amp;récupération'!G1203</f>
        <v>0</v>
      </c>
      <c r="BE1180" s="479">
        <f>'d.Points de vente&amp;récupération'!H1203</f>
        <v>0</v>
      </c>
      <c r="BF1180" s="479">
        <f>'d.Points de vente&amp;récupération'!I1203</f>
        <v>0</v>
      </c>
      <c r="BG1180" s="479">
        <f>'d.Points de vente&amp;récupération'!J1203</f>
        <v>0</v>
      </c>
      <c r="BH1180" s="479">
        <f>'d.Points de vente&amp;récupération'!K1203</f>
        <v>0</v>
      </c>
    </row>
    <row r="1181" spans="29:60">
      <c r="AC1181" s="479">
        <f>b.Groupement!D1207</f>
        <v>0</v>
      </c>
      <c r="AD1181" s="479">
        <f>b.Groupement!E1207</f>
        <v>0</v>
      </c>
      <c r="AE1181" s="479">
        <f>b.Groupement!F1207</f>
        <v>0</v>
      </c>
      <c r="AF1181" s="479">
        <f>b.Groupement!G1207</f>
        <v>0</v>
      </c>
      <c r="AG1181" s="479">
        <f>b.Groupement!H1207</f>
        <v>0</v>
      </c>
      <c r="AH1181" s="479">
        <f>b.Groupement!I1207</f>
        <v>0</v>
      </c>
      <c r="AI1181" s="479">
        <f>b.Groupement!J1207</f>
        <v>0</v>
      </c>
      <c r="AK1181" s="479">
        <f>'a.Equipe projet'!D1203</f>
        <v>0</v>
      </c>
      <c r="AL1181" s="479">
        <f>'a.Equipe projet'!E1203</f>
        <v>0</v>
      </c>
      <c r="AM1181" s="479">
        <f>'a.Equipe projet'!F1203</f>
        <v>0</v>
      </c>
      <c r="AN1181" s="479">
        <f>'a.Equipe projet'!G1203</f>
        <v>0</v>
      </c>
      <c r="AO1181" s="479">
        <f>'a.Equipe projet'!H1203</f>
        <v>0</v>
      </c>
      <c r="AP1181" s="479">
        <f>'a.Equipe projet'!I1203</f>
        <v>0</v>
      </c>
      <c r="AQ1181" s="479">
        <f>'a.Equipe projet'!J1203</f>
        <v>0</v>
      </c>
      <c r="AR1181" s="479">
        <f>'a.Equipe projet'!K1203</f>
        <v>0</v>
      </c>
      <c r="AS1181" s="479">
        <f>'a.Equipe projet'!L1203</f>
        <v>0</v>
      </c>
      <c r="AU1181" s="479">
        <f>'c.Prestataires'!D1202</f>
        <v>0</v>
      </c>
      <c r="AV1181" s="479">
        <f>'c.Prestataires'!E1202</f>
        <v>0</v>
      </c>
      <c r="AW1181" s="479">
        <f>'c.Prestataires'!F1202</f>
        <v>0</v>
      </c>
      <c r="AX1181" s="479">
        <f>'c.Prestataires'!G1202</f>
        <v>0</v>
      </c>
      <c r="AY1181" s="479">
        <f>'c.Prestataires'!H1202</f>
        <v>0</v>
      </c>
      <c r="BA1181" s="479">
        <f>'d.Points de vente&amp;récupération'!D1204</f>
        <v>0</v>
      </c>
      <c r="BB1181" s="479">
        <f>'d.Points de vente&amp;récupération'!E1204</f>
        <v>0</v>
      </c>
      <c r="BC1181" s="479">
        <f>'d.Points de vente&amp;récupération'!F1204</f>
        <v>0</v>
      </c>
      <c r="BD1181" s="479">
        <f>'d.Points de vente&amp;récupération'!G1204</f>
        <v>0</v>
      </c>
      <c r="BE1181" s="479">
        <f>'d.Points de vente&amp;récupération'!H1204</f>
        <v>0</v>
      </c>
      <c r="BF1181" s="479">
        <f>'d.Points de vente&amp;récupération'!I1204</f>
        <v>0</v>
      </c>
      <c r="BG1181" s="479">
        <f>'d.Points de vente&amp;récupération'!J1204</f>
        <v>0</v>
      </c>
      <c r="BH1181" s="479">
        <f>'d.Points de vente&amp;récupération'!K1204</f>
        <v>0</v>
      </c>
    </row>
    <row r="1182" spans="29:60">
      <c r="AC1182" s="479">
        <f>b.Groupement!D1208</f>
        <v>0</v>
      </c>
      <c r="AD1182" s="479">
        <f>b.Groupement!E1208</f>
        <v>0</v>
      </c>
      <c r="AE1182" s="479">
        <f>b.Groupement!F1208</f>
        <v>0</v>
      </c>
      <c r="AF1182" s="479">
        <f>b.Groupement!G1208</f>
        <v>0</v>
      </c>
      <c r="AG1182" s="479">
        <f>b.Groupement!H1208</f>
        <v>0</v>
      </c>
      <c r="AH1182" s="479">
        <f>b.Groupement!I1208</f>
        <v>0</v>
      </c>
      <c r="AI1182" s="479">
        <f>b.Groupement!J1208</f>
        <v>0</v>
      </c>
      <c r="AK1182" s="479">
        <f>'a.Equipe projet'!D1204</f>
        <v>0</v>
      </c>
      <c r="AL1182" s="479">
        <f>'a.Equipe projet'!E1204</f>
        <v>0</v>
      </c>
      <c r="AM1182" s="479">
        <f>'a.Equipe projet'!F1204</f>
        <v>0</v>
      </c>
      <c r="AN1182" s="479">
        <f>'a.Equipe projet'!G1204</f>
        <v>0</v>
      </c>
      <c r="AO1182" s="479">
        <f>'a.Equipe projet'!H1204</f>
        <v>0</v>
      </c>
      <c r="AP1182" s="479">
        <f>'a.Equipe projet'!I1204</f>
        <v>0</v>
      </c>
      <c r="AQ1182" s="479">
        <f>'a.Equipe projet'!J1204</f>
        <v>0</v>
      </c>
      <c r="AR1182" s="479">
        <f>'a.Equipe projet'!K1204</f>
        <v>0</v>
      </c>
      <c r="AS1182" s="479">
        <f>'a.Equipe projet'!L1204</f>
        <v>0</v>
      </c>
      <c r="AU1182" s="479">
        <f>'c.Prestataires'!D1203</f>
        <v>0</v>
      </c>
      <c r="AV1182" s="479">
        <f>'c.Prestataires'!E1203</f>
        <v>0</v>
      </c>
      <c r="AW1182" s="479">
        <f>'c.Prestataires'!F1203</f>
        <v>0</v>
      </c>
      <c r="AX1182" s="479">
        <f>'c.Prestataires'!G1203</f>
        <v>0</v>
      </c>
      <c r="AY1182" s="479">
        <f>'c.Prestataires'!H1203</f>
        <v>0</v>
      </c>
      <c r="BA1182" s="479">
        <f>'d.Points de vente&amp;récupération'!D1205</f>
        <v>0</v>
      </c>
      <c r="BB1182" s="479">
        <f>'d.Points de vente&amp;récupération'!E1205</f>
        <v>0</v>
      </c>
      <c r="BC1182" s="479">
        <f>'d.Points de vente&amp;récupération'!F1205</f>
        <v>0</v>
      </c>
      <c r="BD1182" s="479">
        <f>'d.Points de vente&amp;récupération'!G1205</f>
        <v>0</v>
      </c>
      <c r="BE1182" s="479">
        <f>'d.Points de vente&amp;récupération'!H1205</f>
        <v>0</v>
      </c>
      <c r="BF1182" s="479">
        <f>'d.Points de vente&amp;récupération'!I1205</f>
        <v>0</v>
      </c>
      <c r="BG1182" s="479">
        <f>'d.Points de vente&amp;récupération'!J1205</f>
        <v>0</v>
      </c>
      <c r="BH1182" s="479">
        <f>'d.Points de vente&amp;récupération'!K1205</f>
        <v>0</v>
      </c>
    </row>
    <row r="1183" spans="29:60">
      <c r="AC1183" s="479">
        <f>b.Groupement!D1209</f>
        <v>0</v>
      </c>
      <c r="AD1183" s="479">
        <f>b.Groupement!E1209</f>
        <v>0</v>
      </c>
      <c r="AE1183" s="479">
        <f>b.Groupement!F1209</f>
        <v>0</v>
      </c>
      <c r="AF1183" s="479">
        <f>b.Groupement!G1209</f>
        <v>0</v>
      </c>
      <c r="AG1183" s="479">
        <f>b.Groupement!H1209</f>
        <v>0</v>
      </c>
      <c r="AH1183" s="479">
        <f>b.Groupement!I1209</f>
        <v>0</v>
      </c>
      <c r="AI1183" s="479">
        <f>b.Groupement!J1209</f>
        <v>0</v>
      </c>
      <c r="AK1183" s="479">
        <f>'a.Equipe projet'!D1205</f>
        <v>0</v>
      </c>
      <c r="AL1183" s="479">
        <f>'a.Equipe projet'!E1205</f>
        <v>0</v>
      </c>
      <c r="AM1183" s="479">
        <f>'a.Equipe projet'!F1205</f>
        <v>0</v>
      </c>
      <c r="AN1183" s="479">
        <f>'a.Equipe projet'!G1205</f>
        <v>0</v>
      </c>
      <c r="AO1183" s="479">
        <f>'a.Equipe projet'!H1205</f>
        <v>0</v>
      </c>
      <c r="AP1183" s="479">
        <f>'a.Equipe projet'!I1205</f>
        <v>0</v>
      </c>
      <c r="AQ1183" s="479">
        <f>'a.Equipe projet'!J1205</f>
        <v>0</v>
      </c>
      <c r="AR1183" s="479">
        <f>'a.Equipe projet'!K1205</f>
        <v>0</v>
      </c>
      <c r="AS1183" s="479">
        <f>'a.Equipe projet'!L1205</f>
        <v>0</v>
      </c>
      <c r="AU1183" s="479">
        <f>'c.Prestataires'!D1204</f>
        <v>0</v>
      </c>
      <c r="AV1183" s="479">
        <f>'c.Prestataires'!E1204</f>
        <v>0</v>
      </c>
      <c r="AW1183" s="479">
        <f>'c.Prestataires'!F1204</f>
        <v>0</v>
      </c>
      <c r="AX1183" s="479">
        <f>'c.Prestataires'!G1204</f>
        <v>0</v>
      </c>
      <c r="AY1183" s="479">
        <f>'c.Prestataires'!H1204</f>
        <v>0</v>
      </c>
      <c r="BA1183" s="479">
        <f>'d.Points de vente&amp;récupération'!D1206</f>
        <v>0</v>
      </c>
      <c r="BB1183" s="479">
        <f>'d.Points de vente&amp;récupération'!E1206</f>
        <v>0</v>
      </c>
      <c r="BC1183" s="479">
        <f>'d.Points de vente&amp;récupération'!F1206</f>
        <v>0</v>
      </c>
      <c r="BD1183" s="479">
        <f>'d.Points de vente&amp;récupération'!G1206</f>
        <v>0</v>
      </c>
      <c r="BE1183" s="479">
        <f>'d.Points de vente&amp;récupération'!H1206</f>
        <v>0</v>
      </c>
      <c r="BF1183" s="479">
        <f>'d.Points de vente&amp;récupération'!I1206</f>
        <v>0</v>
      </c>
      <c r="BG1183" s="479">
        <f>'d.Points de vente&amp;récupération'!J1206</f>
        <v>0</v>
      </c>
      <c r="BH1183" s="479">
        <f>'d.Points de vente&amp;récupération'!K1206</f>
        <v>0</v>
      </c>
    </row>
    <row r="1184" spans="29:60">
      <c r="AC1184" s="479">
        <f>b.Groupement!D1210</f>
        <v>0</v>
      </c>
      <c r="AD1184" s="479">
        <f>b.Groupement!E1210</f>
        <v>0</v>
      </c>
      <c r="AE1184" s="479">
        <f>b.Groupement!F1210</f>
        <v>0</v>
      </c>
      <c r="AF1184" s="479">
        <f>b.Groupement!G1210</f>
        <v>0</v>
      </c>
      <c r="AG1184" s="479">
        <f>b.Groupement!H1210</f>
        <v>0</v>
      </c>
      <c r="AH1184" s="479">
        <f>b.Groupement!I1210</f>
        <v>0</v>
      </c>
      <c r="AI1184" s="479">
        <f>b.Groupement!J1210</f>
        <v>0</v>
      </c>
      <c r="AK1184" s="479">
        <f>'a.Equipe projet'!D1206</f>
        <v>0</v>
      </c>
      <c r="AL1184" s="479">
        <f>'a.Equipe projet'!E1206</f>
        <v>0</v>
      </c>
      <c r="AM1184" s="479">
        <f>'a.Equipe projet'!F1206</f>
        <v>0</v>
      </c>
      <c r="AN1184" s="479">
        <f>'a.Equipe projet'!G1206</f>
        <v>0</v>
      </c>
      <c r="AO1184" s="479">
        <f>'a.Equipe projet'!H1206</f>
        <v>0</v>
      </c>
      <c r="AP1184" s="479">
        <f>'a.Equipe projet'!I1206</f>
        <v>0</v>
      </c>
      <c r="AQ1184" s="479">
        <f>'a.Equipe projet'!J1206</f>
        <v>0</v>
      </c>
      <c r="AR1184" s="479">
        <f>'a.Equipe projet'!K1206</f>
        <v>0</v>
      </c>
      <c r="AS1184" s="479">
        <f>'a.Equipe projet'!L1206</f>
        <v>0</v>
      </c>
      <c r="AU1184" s="479">
        <f>'c.Prestataires'!D1205</f>
        <v>0</v>
      </c>
      <c r="AV1184" s="479">
        <f>'c.Prestataires'!E1205</f>
        <v>0</v>
      </c>
      <c r="AW1184" s="479">
        <f>'c.Prestataires'!F1205</f>
        <v>0</v>
      </c>
      <c r="AX1184" s="479">
        <f>'c.Prestataires'!G1205</f>
        <v>0</v>
      </c>
      <c r="AY1184" s="479">
        <f>'c.Prestataires'!H1205</f>
        <v>0</v>
      </c>
      <c r="BA1184" s="479">
        <f>'d.Points de vente&amp;récupération'!D1207</f>
        <v>0</v>
      </c>
      <c r="BB1184" s="479">
        <f>'d.Points de vente&amp;récupération'!E1207</f>
        <v>0</v>
      </c>
      <c r="BC1184" s="479">
        <f>'d.Points de vente&amp;récupération'!F1207</f>
        <v>0</v>
      </c>
      <c r="BD1184" s="479">
        <f>'d.Points de vente&amp;récupération'!G1207</f>
        <v>0</v>
      </c>
      <c r="BE1184" s="479">
        <f>'d.Points de vente&amp;récupération'!H1207</f>
        <v>0</v>
      </c>
      <c r="BF1184" s="479">
        <f>'d.Points de vente&amp;récupération'!I1207</f>
        <v>0</v>
      </c>
      <c r="BG1184" s="479">
        <f>'d.Points de vente&amp;récupération'!J1207</f>
        <v>0</v>
      </c>
      <c r="BH1184" s="479">
        <f>'d.Points de vente&amp;récupération'!K1207</f>
        <v>0</v>
      </c>
    </row>
    <row r="1185" spans="29:60">
      <c r="AC1185" s="479">
        <f>b.Groupement!D1211</f>
        <v>0</v>
      </c>
      <c r="AD1185" s="479">
        <f>b.Groupement!E1211</f>
        <v>0</v>
      </c>
      <c r="AE1185" s="479">
        <f>b.Groupement!F1211</f>
        <v>0</v>
      </c>
      <c r="AF1185" s="479">
        <f>b.Groupement!G1211</f>
        <v>0</v>
      </c>
      <c r="AG1185" s="479">
        <f>b.Groupement!H1211</f>
        <v>0</v>
      </c>
      <c r="AH1185" s="479">
        <f>b.Groupement!I1211</f>
        <v>0</v>
      </c>
      <c r="AI1185" s="479">
        <f>b.Groupement!J1211</f>
        <v>0</v>
      </c>
      <c r="AK1185" s="479">
        <f>'a.Equipe projet'!D1207</f>
        <v>0</v>
      </c>
      <c r="AL1185" s="479">
        <f>'a.Equipe projet'!E1207</f>
        <v>0</v>
      </c>
      <c r="AM1185" s="479">
        <f>'a.Equipe projet'!F1207</f>
        <v>0</v>
      </c>
      <c r="AN1185" s="479">
        <f>'a.Equipe projet'!G1207</f>
        <v>0</v>
      </c>
      <c r="AO1185" s="479">
        <f>'a.Equipe projet'!H1207</f>
        <v>0</v>
      </c>
      <c r="AP1185" s="479">
        <f>'a.Equipe projet'!I1207</f>
        <v>0</v>
      </c>
      <c r="AQ1185" s="479">
        <f>'a.Equipe projet'!J1207</f>
        <v>0</v>
      </c>
      <c r="AR1185" s="479">
        <f>'a.Equipe projet'!K1207</f>
        <v>0</v>
      </c>
      <c r="AS1185" s="479">
        <f>'a.Equipe projet'!L1207</f>
        <v>0</v>
      </c>
      <c r="AU1185" s="479">
        <f>'c.Prestataires'!D1206</f>
        <v>0</v>
      </c>
      <c r="AV1185" s="479">
        <f>'c.Prestataires'!E1206</f>
        <v>0</v>
      </c>
      <c r="AW1185" s="479">
        <f>'c.Prestataires'!F1206</f>
        <v>0</v>
      </c>
      <c r="AX1185" s="479">
        <f>'c.Prestataires'!G1206</f>
        <v>0</v>
      </c>
      <c r="AY1185" s="479">
        <f>'c.Prestataires'!H1206</f>
        <v>0</v>
      </c>
      <c r="BA1185" s="479">
        <f>'d.Points de vente&amp;récupération'!D1208</f>
        <v>0</v>
      </c>
      <c r="BB1185" s="479">
        <f>'d.Points de vente&amp;récupération'!E1208</f>
        <v>0</v>
      </c>
      <c r="BC1185" s="479">
        <f>'d.Points de vente&amp;récupération'!F1208</f>
        <v>0</v>
      </c>
      <c r="BD1185" s="479">
        <f>'d.Points de vente&amp;récupération'!G1208</f>
        <v>0</v>
      </c>
      <c r="BE1185" s="479">
        <f>'d.Points de vente&amp;récupération'!H1208</f>
        <v>0</v>
      </c>
      <c r="BF1185" s="479">
        <f>'d.Points de vente&amp;récupération'!I1208</f>
        <v>0</v>
      </c>
      <c r="BG1185" s="479">
        <f>'d.Points de vente&amp;récupération'!J1208</f>
        <v>0</v>
      </c>
      <c r="BH1185" s="479">
        <f>'d.Points de vente&amp;récupération'!K1208</f>
        <v>0</v>
      </c>
    </row>
    <row r="1186" spans="29:60">
      <c r="AC1186" s="479">
        <f>b.Groupement!D1212</f>
        <v>0</v>
      </c>
      <c r="AD1186" s="479">
        <f>b.Groupement!E1212</f>
        <v>0</v>
      </c>
      <c r="AE1186" s="479">
        <f>b.Groupement!F1212</f>
        <v>0</v>
      </c>
      <c r="AF1186" s="479">
        <f>b.Groupement!G1212</f>
        <v>0</v>
      </c>
      <c r="AG1186" s="479">
        <f>b.Groupement!H1212</f>
        <v>0</v>
      </c>
      <c r="AH1186" s="479">
        <f>b.Groupement!I1212</f>
        <v>0</v>
      </c>
      <c r="AI1186" s="479">
        <f>b.Groupement!J1212</f>
        <v>0</v>
      </c>
      <c r="AK1186" s="479">
        <f>'a.Equipe projet'!D1208</f>
        <v>0</v>
      </c>
      <c r="AL1186" s="479">
        <f>'a.Equipe projet'!E1208</f>
        <v>0</v>
      </c>
      <c r="AM1186" s="479">
        <f>'a.Equipe projet'!F1208</f>
        <v>0</v>
      </c>
      <c r="AN1186" s="479">
        <f>'a.Equipe projet'!G1208</f>
        <v>0</v>
      </c>
      <c r="AO1186" s="479">
        <f>'a.Equipe projet'!H1208</f>
        <v>0</v>
      </c>
      <c r="AP1186" s="479">
        <f>'a.Equipe projet'!I1208</f>
        <v>0</v>
      </c>
      <c r="AQ1186" s="479">
        <f>'a.Equipe projet'!J1208</f>
        <v>0</v>
      </c>
      <c r="AR1186" s="479">
        <f>'a.Equipe projet'!K1208</f>
        <v>0</v>
      </c>
      <c r="AS1186" s="479">
        <f>'a.Equipe projet'!L1208</f>
        <v>0</v>
      </c>
      <c r="AU1186" s="479">
        <f>'c.Prestataires'!D1207</f>
        <v>0</v>
      </c>
      <c r="AV1186" s="479">
        <f>'c.Prestataires'!E1207</f>
        <v>0</v>
      </c>
      <c r="AW1186" s="479">
        <f>'c.Prestataires'!F1207</f>
        <v>0</v>
      </c>
      <c r="AX1186" s="479">
        <f>'c.Prestataires'!G1207</f>
        <v>0</v>
      </c>
      <c r="AY1186" s="479">
        <f>'c.Prestataires'!H1207</f>
        <v>0</v>
      </c>
      <c r="BA1186" s="479">
        <f>'d.Points de vente&amp;récupération'!D1209</f>
        <v>0</v>
      </c>
      <c r="BB1186" s="479">
        <f>'d.Points de vente&amp;récupération'!E1209</f>
        <v>0</v>
      </c>
      <c r="BC1186" s="479">
        <f>'d.Points de vente&amp;récupération'!F1209</f>
        <v>0</v>
      </c>
      <c r="BD1186" s="479">
        <f>'d.Points de vente&amp;récupération'!G1209</f>
        <v>0</v>
      </c>
      <c r="BE1186" s="479">
        <f>'d.Points de vente&amp;récupération'!H1209</f>
        <v>0</v>
      </c>
      <c r="BF1186" s="479">
        <f>'d.Points de vente&amp;récupération'!I1209</f>
        <v>0</v>
      </c>
      <c r="BG1186" s="479">
        <f>'d.Points de vente&amp;récupération'!J1209</f>
        <v>0</v>
      </c>
      <c r="BH1186" s="479">
        <f>'d.Points de vente&amp;récupération'!K1209</f>
        <v>0</v>
      </c>
    </row>
    <row r="1187" spans="29:60">
      <c r="AC1187" s="479">
        <f>b.Groupement!D1213</f>
        <v>0</v>
      </c>
      <c r="AD1187" s="479">
        <f>b.Groupement!E1213</f>
        <v>0</v>
      </c>
      <c r="AE1187" s="479">
        <f>b.Groupement!F1213</f>
        <v>0</v>
      </c>
      <c r="AF1187" s="479">
        <f>b.Groupement!G1213</f>
        <v>0</v>
      </c>
      <c r="AG1187" s="479">
        <f>b.Groupement!H1213</f>
        <v>0</v>
      </c>
      <c r="AH1187" s="479">
        <f>b.Groupement!I1213</f>
        <v>0</v>
      </c>
      <c r="AI1187" s="479">
        <f>b.Groupement!J1213</f>
        <v>0</v>
      </c>
      <c r="AK1187" s="479">
        <f>'a.Equipe projet'!D1209</f>
        <v>0</v>
      </c>
      <c r="AL1187" s="479">
        <f>'a.Equipe projet'!E1209</f>
        <v>0</v>
      </c>
      <c r="AM1187" s="479">
        <f>'a.Equipe projet'!F1209</f>
        <v>0</v>
      </c>
      <c r="AN1187" s="479">
        <f>'a.Equipe projet'!G1209</f>
        <v>0</v>
      </c>
      <c r="AO1187" s="479">
        <f>'a.Equipe projet'!H1209</f>
        <v>0</v>
      </c>
      <c r="AP1187" s="479">
        <f>'a.Equipe projet'!I1209</f>
        <v>0</v>
      </c>
      <c r="AQ1187" s="479">
        <f>'a.Equipe projet'!J1209</f>
        <v>0</v>
      </c>
      <c r="AR1187" s="479">
        <f>'a.Equipe projet'!K1209</f>
        <v>0</v>
      </c>
      <c r="AS1187" s="479">
        <f>'a.Equipe projet'!L1209</f>
        <v>0</v>
      </c>
      <c r="AU1187" s="479">
        <f>'c.Prestataires'!D1208</f>
        <v>0</v>
      </c>
      <c r="AV1187" s="479">
        <f>'c.Prestataires'!E1208</f>
        <v>0</v>
      </c>
      <c r="AW1187" s="479">
        <f>'c.Prestataires'!F1208</f>
        <v>0</v>
      </c>
      <c r="AX1187" s="479">
        <f>'c.Prestataires'!G1208</f>
        <v>0</v>
      </c>
      <c r="AY1187" s="479">
        <f>'c.Prestataires'!H1208</f>
        <v>0</v>
      </c>
      <c r="BA1187" s="479">
        <f>'d.Points de vente&amp;récupération'!D1210</f>
        <v>0</v>
      </c>
      <c r="BB1187" s="479">
        <f>'d.Points de vente&amp;récupération'!E1210</f>
        <v>0</v>
      </c>
      <c r="BC1187" s="479">
        <f>'d.Points de vente&amp;récupération'!F1210</f>
        <v>0</v>
      </c>
      <c r="BD1187" s="479">
        <f>'d.Points de vente&amp;récupération'!G1210</f>
        <v>0</v>
      </c>
      <c r="BE1187" s="479">
        <f>'d.Points de vente&amp;récupération'!H1210</f>
        <v>0</v>
      </c>
      <c r="BF1187" s="479">
        <f>'d.Points de vente&amp;récupération'!I1210</f>
        <v>0</v>
      </c>
      <c r="BG1187" s="479">
        <f>'d.Points de vente&amp;récupération'!J1210</f>
        <v>0</v>
      </c>
      <c r="BH1187" s="479">
        <f>'d.Points de vente&amp;récupération'!K1210</f>
        <v>0</v>
      </c>
    </row>
    <row r="1188" spans="29:60">
      <c r="AC1188" s="479">
        <f>b.Groupement!D1214</f>
        <v>0</v>
      </c>
      <c r="AD1188" s="479">
        <f>b.Groupement!E1214</f>
        <v>0</v>
      </c>
      <c r="AE1188" s="479">
        <f>b.Groupement!F1214</f>
        <v>0</v>
      </c>
      <c r="AF1188" s="479">
        <f>b.Groupement!G1214</f>
        <v>0</v>
      </c>
      <c r="AG1188" s="479">
        <f>b.Groupement!H1214</f>
        <v>0</v>
      </c>
      <c r="AH1188" s="479">
        <f>b.Groupement!I1214</f>
        <v>0</v>
      </c>
      <c r="AI1188" s="479">
        <f>b.Groupement!J1214</f>
        <v>0</v>
      </c>
      <c r="AK1188" s="479">
        <f>'a.Equipe projet'!D1210</f>
        <v>0</v>
      </c>
      <c r="AL1188" s="479">
        <f>'a.Equipe projet'!E1210</f>
        <v>0</v>
      </c>
      <c r="AM1188" s="479">
        <f>'a.Equipe projet'!F1210</f>
        <v>0</v>
      </c>
      <c r="AN1188" s="479">
        <f>'a.Equipe projet'!G1210</f>
        <v>0</v>
      </c>
      <c r="AO1188" s="479">
        <f>'a.Equipe projet'!H1210</f>
        <v>0</v>
      </c>
      <c r="AP1188" s="479">
        <f>'a.Equipe projet'!I1210</f>
        <v>0</v>
      </c>
      <c r="AQ1188" s="479">
        <f>'a.Equipe projet'!J1210</f>
        <v>0</v>
      </c>
      <c r="AR1188" s="479">
        <f>'a.Equipe projet'!K1210</f>
        <v>0</v>
      </c>
      <c r="AS1188" s="479">
        <f>'a.Equipe projet'!L1210</f>
        <v>0</v>
      </c>
      <c r="AU1188" s="479">
        <f>'c.Prestataires'!D1209</f>
        <v>0</v>
      </c>
      <c r="AV1188" s="479">
        <f>'c.Prestataires'!E1209</f>
        <v>0</v>
      </c>
      <c r="AW1188" s="479">
        <f>'c.Prestataires'!F1209</f>
        <v>0</v>
      </c>
      <c r="AX1188" s="479">
        <f>'c.Prestataires'!G1209</f>
        <v>0</v>
      </c>
      <c r="AY1188" s="479">
        <f>'c.Prestataires'!H1209</f>
        <v>0</v>
      </c>
      <c r="BA1188" s="479">
        <f>'d.Points de vente&amp;récupération'!D1211</f>
        <v>0</v>
      </c>
      <c r="BB1188" s="479">
        <f>'d.Points de vente&amp;récupération'!E1211</f>
        <v>0</v>
      </c>
      <c r="BC1188" s="479">
        <f>'d.Points de vente&amp;récupération'!F1211</f>
        <v>0</v>
      </c>
      <c r="BD1188" s="479">
        <f>'d.Points de vente&amp;récupération'!G1211</f>
        <v>0</v>
      </c>
      <c r="BE1188" s="479">
        <f>'d.Points de vente&amp;récupération'!H1211</f>
        <v>0</v>
      </c>
      <c r="BF1188" s="479">
        <f>'d.Points de vente&amp;récupération'!I1211</f>
        <v>0</v>
      </c>
      <c r="BG1188" s="479">
        <f>'d.Points de vente&amp;récupération'!J1211</f>
        <v>0</v>
      </c>
      <c r="BH1188" s="479">
        <f>'d.Points de vente&amp;récupération'!K1211</f>
        <v>0</v>
      </c>
    </row>
    <row r="1189" spans="29:60">
      <c r="AC1189" s="479">
        <f>b.Groupement!D1215</f>
        <v>0</v>
      </c>
      <c r="AD1189" s="479">
        <f>b.Groupement!E1215</f>
        <v>0</v>
      </c>
      <c r="AE1189" s="479">
        <f>b.Groupement!F1215</f>
        <v>0</v>
      </c>
      <c r="AF1189" s="479">
        <f>b.Groupement!G1215</f>
        <v>0</v>
      </c>
      <c r="AG1189" s="479">
        <f>b.Groupement!H1215</f>
        <v>0</v>
      </c>
      <c r="AH1189" s="479">
        <f>b.Groupement!I1215</f>
        <v>0</v>
      </c>
      <c r="AI1189" s="479">
        <f>b.Groupement!J1215</f>
        <v>0</v>
      </c>
      <c r="AK1189" s="479">
        <f>'a.Equipe projet'!D1211</f>
        <v>0</v>
      </c>
      <c r="AL1189" s="479">
        <f>'a.Equipe projet'!E1211</f>
        <v>0</v>
      </c>
      <c r="AM1189" s="479">
        <f>'a.Equipe projet'!F1211</f>
        <v>0</v>
      </c>
      <c r="AN1189" s="479">
        <f>'a.Equipe projet'!G1211</f>
        <v>0</v>
      </c>
      <c r="AO1189" s="479">
        <f>'a.Equipe projet'!H1211</f>
        <v>0</v>
      </c>
      <c r="AP1189" s="479">
        <f>'a.Equipe projet'!I1211</f>
        <v>0</v>
      </c>
      <c r="AQ1189" s="479">
        <f>'a.Equipe projet'!J1211</f>
        <v>0</v>
      </c>
      <c r="AR1189" s="479">
        <f>'a.Equipe projet'!K1211</f>
        <v>0</v>
      </c>
      <c r="AS1189" s="479">
        <f>'a.Equipe projet'!L1211</f>
        <v>0</v>
      </c>
      <c r="AU1189" s="479">
        <f>'c.Prestataires'!D1210</f>
        <v>0</v>
      </c>
      <c r="AV1189" s="479">
        <f>'c.Prestataires'!E1210</f>
        <v>0</v>
      </c>
      <c r="AW1189" s="479">
        <f>'c.Prestataires'!F1210</f>
        <v>0</v>
      </c>
      <c r="AX1189" s="479">
        <f>'c.Prestataires'!G1210</f>
        <v>0</v>
      </c>
      <c r="AY1189" s="479">
        <f>'c.Prestataires'!H1210</f>
        <v>0</v>
      </c>
      <c r="BA1189" s="479">
        <f>'d.Points de vente&amp;récupération'!D1212</f>
        <v>0</v>
      </c>
      <c r="BB1189" s="479">
        <f>'d.Points de vente&amp;récupération'!E1212</f>
        <v>0</v>
      </c>
      <c r="BC1189" s="479">
        <f>'d.Points de vente&amp;récupération'!F1212</f>
        <v>0</v>
      </c>
      <c r="BD1189" s="479">
        <f>'d.Points de vente&amp;récupération'!G1212</f>
        <v>0</v>
      </c>
      <c r="BE1189" s="479">
        <f>'d.Points de vente&amp;récupération'!H1212</f>
        <v>0</v>
      </c>
      <c r="BF1189" s="479">
        <f>'d.Points de vente&amp;récupération'!I1212</f>
        <v>0</v>
      </c>
      <c r="BG1189" s="479">
        <f>'d.Points de vente&amp;récupération'!J1212</f>
        <v>0</v>
      </c>
      <c r="BH1189" s="479">
        <f>'d.Points de vente&amp;récupération'!K1212</f>
        <v>0</v>
      </c>
    </row>
    <row r="1190" spans="29:60">
      <c r="AC1190" s="479">
        <f>b.Groupement!D1216</f>
        <v>0</v>
      </c>
      <c r="AD1190" s="479">
        <f>b.Groupement!E1216</f>
        <v>0</v>
      </c>
      <c r="AE1190" s="479">
        <f>b.Groupement!F1216</f>
        <v>0</v>
      </c>
      <c r="AF1190" s="479">
        <f>b.Groupement!G1216</f>
        <v>0</v>
      </c>
      <c r="AG1190" s="479">
        <f>b.Groupement!H1216</f>
        <v>0</v>
      </c>
      <c r="AH1190" s="479">
        <f>b.Groupement!I1216</f>
        <v>0</v>
      </c>
      <c r="AI1190" s="479">
        <f>b.Groupement!J1216</f>
        <v>0</v>
      </c>
      <c r="AK1190" s="479">
        <f>'a.Equipe projet'!D1212</f>
        <v>0</v>
      </c>
      <c r="AL1190" s="479">
        <f>'a.Equipe projet'!E1212</f>
        <v>0</v>
      </c>
      <c r="AM1190" s="479">
        <f>'a.Equipe projet'!F1212</f>
        <v>0</v>
      </c>
      <c r="AN1190" s="479">
        <f>'a.Equipe projet'!G1212</f>
        <v>0</v>
      </c>
      <c r="AO1190" s="479">
        <f>'a.Equipe projet'!H1212</f>
        <v>0</v>
      </c>
      <c r="AP1190" s="479">
        <f>'a.Equipe projet'!I1212</f>
        <v>0</v>
      </c>
      <c r="AQ1190" s="479">
        <f>'a.Equipe projet'!J1212</f>
        <v>0</v>
      </c>
      <c r="AR1190" s="479">
        <f>'a.Equipe projet'!K1212</f>
        <v>0</v>
      </c>
      <c r="AS1190" s="479">
        <f>'a.Equipe projet'!L1212</f>
        <v>0</v>
      </c>
      <c r="AU1190" s="479">
        <f>'c.Prestataires'!D1211</f>
        <v>0</v>
      </c>
      <c r="AV1190" s="479">
        <f>'c.Prestataires'!E1211</f>
        <v>0</v>
      </c>
      <c r="AW1190" s="479">
        <f>'c.Prestataires'!F1211</f>
        <v>0</v>
      </c>
      <c r="AX1190" s="479">
        <f>'c.Prestataires'!G1211</f>
        <v>0</v>
      </c>
      <c r="AY1190" s="479">
        <f>'c.Prestataires'!H1211</f>
        <v>0</v>
      </c>
      <c r="BA1190" s="479">
        <f>'d.Points de vente&amp;récupération'!D1213</f>
        <v>0</v>
      </c>
      <c r="BB1190" s="479">
        <f>'d.Points de vente&amp;récupération'!E1213</f>
        <v>0</v>
      </c>
      <c r="BC1190" s="479">
        <f>'d.Points de vente&amp;récupération'!F1213</f>
        <v>0</v>
      </c>
      <c r="BD1190" s="479">
        <f>'d.Points de vente&amp;récupération'!G1213</f>
        <v>0</v>
      </c>
      <c r="BE1190" s="479">
        <f>'d.Points de vente&amp;récupération'!H1213</f>
        <v>0</v>
      </c>
      <c r="BF1190" s="479">
        <f>'d.Points de vente&amp;récupération'!I1213</f>
        <v>0</v>
      </c>
      <c r="BG1190" s="479">
        <f>'d.Points de vente&amp;récupération'!J1213</f>
        <v>0</v>
      </c>
      <c r="BH1190" s="479">
        <f>'d.Points de vente&amp;récupération'!K1213</f>
        <v>0</v>
      </c>
    </row>
    <row r="1191" spans="29:60">
      <c r="AC1191" s="479">
        <f>b.Groupement!D1217</f>
        <v>0</v>
      </c>
      <c r="AD1191" s="479">
        <f>b.Groupement!E1217</f>
        <v>0</v>
      </c>
      <c r="AE1191" s="479">
        <f>b.Groupement!F1217</f>
        <v>0</v>
      </c>
      <c r="AF1191" s="479">
        <f>b.Groupement!G1217</f>
        <v>0</v>
      </c>
      <c r="AG1191" s="479">
        <f>b.Groupement!H1217</f>
        <v>0</v>
      </c>
      <c r="AH1191" s="479">
        <f>b.Groupement!I1217</f>
        <v>0</v>
      </c>
      <c r="AI1191" s="479">
        <f>b.Groupement!J1217</f>
        <v>0</v>
      </c>
      <c r="AK1191" s="479">
        <f>'a.Equipe projet'!D1213</f>
        <v>0</v>
      </c>
      <c r="AL1191" s="479">
        <f>'a.Equipe projet'!E1213</f>
        <v>0</v>
      </c>
      <c r="AM1191" s="479">
        <f>'a.Equipe projet'!F1213</f>
        <v>0</v>
      </c>
      <c r="AN1191" s="479">
        <f>'a.Equipe projet'!G1213</f>
        <v>0</v>
      </c>
      <c r="AO1191" s="479">
        <f>'a.Equipe projet'!H1213</f>
        <v>0</v>
      </c>
      <c r="AP1191" s="479">
        <f>'a.Equipe projet'!I1213</f>
        <v>0</v>
      </c>
      <c r="AQ1191" s="479">
        <f>'a.Equipe projet'!J1213</f>
        <v>0</v>
      </c>
      <c r="AR1191" s="479">
        <f>'a.Equipe projet'!K1213</f>
        <v>0</v>
      </c>
      <c r="AS1191" s="479">
        <f>'a.Equipe projet'!L1213</f>
        <v>0</v>
      </c>
      <c r="AU1191" s="479">
        <f>'c.Prestataires'!D1212</f>
        <v>0</v>
      </c>
      <c r="AV1191" s="479">
        <f>'c.Prestataires'!E1212</f>
        <v>0</v>
      </c>
      <c r="AW1191" s="479">
        <f>'c.Prestataires'!F1212</f>
        <v>0</v>
      </c>
      <c r="AX1191" s="479">
        <f>'c.Prestataires'!G1212</f>
        <v>0</v>
      </c>
      <c r="AY1191" s="479">
        <f>'c.Prestataires'!H1212</f>
        <v>0</v>
      </c>
      <c r="BA1191" s="479">
        <f>'d.Points de vente&amp;récupération'!D1214</f>
        <v>0</v>
      </c>
      <c r="BB1191" s="479">
        <f>'d.Points de vente&amp;récupération'!E1214</f>
        <v>0</v>
      </c>
      <c r="BC1191" s="479">
        <f>'d.Points de vente&amp;récupération'!F1214</f>
        <v>0</v>
      </c>
      <c r="BD1191" s="479">
        <f>'d.Points de vente&amp;récupération'!G1214</f>
        <v>0</v>
      </c>
      <c r="BE1191" s="479">
        <f>'d.Points de vente&amp;récupération'!H1214</f>
        <v>0</v>
      </c>
      <c r="BF1191" s="479">
        <f>'d.Points de vente&amp;récupération'!I1214</f>
        <v>0</v>
      </c>
      <c r="BG1191" s="479">
        <f>'d.Points de vente&amp;récupération'!J1214</f>
        <v>0</v>
      </c>
      <c r="BH1191" s="479">
        <f>'d.Points de vente&amp;récupération'!K1214</f>
        <v>0</v>
      </c>
    </row>
    <row r="1192" spans="29:60">
      <c r="AC1192" s="479">
        <f>b.Groupement!D1218</f>
        <v>0</v>
      </c>
      <c r="AD1192" s="479">
        <f>b.Groupement!E1218</f>
        <v>0</v>
      </c>
      <c r="AE1192" s="479">
        <f>b.Groupement!F1218</f>
        <v>0</v>
      </c>
      <c r="AF1192" s="479">
        <f>b.Groupement!G1218</f>
        <v>0</v>
      </c>
      <c r="AG1192" s="479">
        <f>b.Groupement!H1218</f>
        <v>0</v>
      </c>
      <c r="AH1192" s="479">
        <f>b.Groupement!I1218</f>
        <v>0</v>
      </c>
      <c r="AI1192" s="479">
        <f>b.Groupement!J1218</f>
        <v>0</v>
      </c>
      <c r="AK1192" s="479">
        <f>'a.Equipe projet'!D1214</f>
        <v>0</v>
      </c>
      <c r="AL1192" s="479">
        <f>'a.Equipe projet'!E1214</f>
        <v>0</v>
      </c>
      <c r="AM1192" s="479">
        <f>'a.Equipe projet'!F1214</f>
        <v>0</v>
      </c>
      <c r="AN1192" s="479">
        <f>'a.Equipe projet'!G1214</f>
        <v>0</v>
      </c>
      <c r="AO1192" s="479">
        <f>'a.Equipe projet'!H1214</f>
        <v>0</v>
      </c>
      <c r="AP1192" s="479">
        <f>'a.Equipe projet'!I1214</f>
        <v>0</v>
      </c>
      <c r="AQ1192" s="479">
        <f>'a.Equipe projet'!J1214</f>
        <v>0</v>
      </c>
      <c r="AR1192" s="479">
        <f>'a.Equipe projet'!K1214</f>
        <v>0</v>
      </c>
      <c r="AS1192" s="479">
        <f>'a.Equipe projet'!L1214</f>
        <v>0</v>
      </c>
      <c r="AU1192" s="479">
        <f>'c.Prestataires'!D1213</f>
        <v>0</v>
      </c>
      <c r="AV1192" s="479">
        <f>'c.Prestataires'!E1213</f>
        <v>0</v>
      </c>
      <c r="AW1192" s="479">
        <f>'c.Prestataires'!F1213</f>
        <v>0</v>
      </c>
      <c r="AX1192" s="479">
        <f>'c.Prestataires'!G1213</f>
        <v>0</v>
      </c>
      <c r="AY1192" s="479">
        <f>'c.Prestataires'!H1213</f>
        <v>0</v>
      </c>
      <c r="BA1192" s="479">
        <f>'d.Points de vente&amp;récupération'!D1215</f>
        <v>0</v>
      </c>
      <c r="BB1192" s="479">
        <f>'d.Points de vente&amp;récupération'!E1215</f>
        <v>0</v>
      </c>
      <c r="BC1192" s="479">
        <f>'d.Points de vente&amp;récupération'!F1215</f>
        <v>0</v>
      </c>
      <c r="BD1192" s="479">
        <f>'d.Points de vente&amp;récupération'!G1215</f>
        <v>0</v>
      </c>
      <c r="BE1192" s="479">
        <f>'d.Points de vente&amp;récupération'!H1215</f>
        <v>0</v>
      </c>
      <c r="BF1192" s="479">
        <f>'d.Points de vente&amp;récupération'!I1215</f>
        <v>0</v>
      </c>
      <c r="BG1192" s="479">
        <f>'d.Points de vente&amp;récupération'!J1215</f>
        <v>0</v>
      </c>
      <c r="BH1192" s="479">
        <f>'d.Points de vente&amp;récupération'!K1215</f>
        <v>0</v>
      </c>
    </row>
    <row r="1193" spans="29:60">
      <c r="AC1193" s="479">
        <f>b.Groupement!D1219</f>
        <v>0</v>
      </c>
      <c r="AD1193" s="479">
        <f>b.Groupement!E1219</f>
        <v>0</v>
      </c>
      <c r="AE1193" s="479">
        <f>b.Groupement!F1219</f>
        <v>0</v>
      </c>
      <c r="AF1193" s="479">
        <f>b.Groupement!G1219</f>
        <v>0</v>
      </c>
      <c r="AG1193" s="479">
        <f>b.Groupement!H1219</f>
        <v>0</v>
      </c>
      <c r="AH1193" s="479">
        <f>b.Groupement!I1219</f>
        <v>0</v>
      </c>
      <c r="AI1193" s="479">
        <f>b.Groupement!J1219</f>
        <v>0</v>
      </c>
      <c r="AK1193" s="479">
        <f>'a.Equipe projet'!D1215</f>
        <v>0</v>
      </c>
      <c r="AL1193" s="479">
        <f>'a.Equipe projet'!E1215</f>
        <v>0</v>
      </c>
      <c r="AM1193" s="479">
        <f>'a.Equipe projet'!F1215</f>
        <v>0</v>
      </c>
      <c r="AN1193" s="479">
        <f>'a.Equipe projet'!G1215</f>
        <v>0</v>
      </c>
      <c r="AO1193" s="479">
        <f>'a.Equipe projet'!H1215</f>
        <v>0</v>
      </c>
      <c r="AP1193" s="479">
        <f>'a.Equipe projet'!I1215</f>
        <v>0</v>
      </c>
      <c r="AQ1193" s="479">
        <f>'a.Equipe projet'!J1215</f>
        <v>0</v>
      </c>
      <c r="AR1193" s="479">
        <f>'a.Equipe projet'!K1215</f>
        <v>0</v>
      </c>
      <c r="AS1193" s="479">
        <f>'a.Equipe projet'!L1215</f>
        <v>0</v>
      </c>
      <c r="AU1193" s="479">
        <f>'c.Prestataires'!D1214</f>
        <v>0</v>
      </c>
      <c r="AV1193" s="479">
        <f>'c.Prestataires'!E1214</f>
        <v>0</v>
      </c>
      <c r="AW1193" s="479">
        <f>'c.Prestataires'!F1214</f>
        <v>0</v>
      </c>
      <c r="AX1193" s="479">
        <f>'c.Prestataires'!G1214</f>
        <v>0</v>
      </c>
      <c r="AY1193" s="479">
        <f>'c.Prestataires'!H1214</f>
        <v>0</v>
      </c>
      <c r="BA1193" s="479">
        <f>'d.Points de vente&amp;récupération'!D1216</f>
        <v>0</v>
      </c>
      <c r="BB1193" s="479">
        <f>'d.Points de vente&amp;récupération'!E1216</f>
        <v>0</v>
      </c>
      <c r="BC1193" s="479">
        <f>'d.Points de vente&amp;récupération'!F1216</f>
        <v>0</v>
      </c>
      <c r="BD1193" s="479">
        <f>'d.Points de vente&amp;récupération'!G1216</f>
        <v>0</v>
      </c>
      <c r="BE1193" s="479">
        <f>'d.Points de vente&amp;récupération'!H1216</f>
        <v>0</v>
      </c>
      <c r="BF1193" s="479">
        <f>'d.Points de vente&amp;récupération'!I1216</f>
        <v>0</v>
      </c>
      <c r="BG1193" s="479">
        <f>'d.Points de vente&amp;récupération'!J1216</f>
        <v>0</v>
      </c>
      <c r="BH1193" s="479">
        <f>'d.Points de vente&amp;récupération'!K1216</f>
        <v>0</v>
      </c>
    </row>
    <row r="1194" spans="29:60">
      <c r="AC1194" s="479">
        <f>b.Groupement!D1220</f>
        <v>0</v>
      </c>
      <c r="AD1194" s="479">
        <f>b.Groupement!E1220</f>
        <v>0</v>
      </c>
      <c r="AE1194" s="479">
        <f>b.Groupement!F1220</f>
        <v>0</v>
      </c>
      <c r="AF1194" s="479">
        <f>b.Groupement!G1220</f>
        <v>0</v>
      </c>
      <c r="AG1194" s="479">
        <f>b.Groupement!H1220</f>
        <v>0</v>
      </c>
      <c r="AH1194" s="479">
        <f>b.Groupement!I1220</f>
        <v>0</v>
      </c>
      <c r="AI1194" s="479">
        <f>b.Groupement!J1220</f>
        <v>0</v>
      </c>
      <c r="AK1194" s="479">
        <f>'a.Equipe projet'!D1216</f>
        <v>0</v>
      </c>
      <c r="AL1194" s="479">
        <f>'a.Equipe projet'!E1216</f>
        <v>0</v>
      </c>
      <c r="AM1194" s="479">
        <f>'a.Equipe projet'!F1216</f>
        <v>0</v>
      </c>
      <c r="AN1194" s="479">
        <f>'a.Equipe projet'!G1216</f>
        <v>0</v>
      </c>
      <c r="AO1194" s="479">
        <f>'a.Equipe projet'!H1216</f>
        <v>0</v>
      </c>
      <c r="AP1194" s="479">
        <f>'a.Equipe projet'!I1216</f>
        <v>0</v>
      </c>
      <c r="AQ1194" s="479">
        <f>'a.Equipe projet'!J1216</f>
        <v>0</v>
      </c>
      <c r="AR1194" s="479">
        <f>'a.Equipe projet'!K1216</f>
        <v>0</v>
      </c>
      <c r="AS1194" s="479">
        <f>'a.Equipe projet'!L1216</f>
        <v>0</v>
      </c>
      <c r="AU1194" s="479">
        <f>'c.Prestataires'!D1215</f>
        <v>0</v>
      </c>
      <c r="AV1194" s="479">
        <f>'c.Prestataires'!E1215</f>
        <v>0</v>
      </c>
      <c r="AW1194" s="479">
        <f>'c.Prestataires'!F1215</f>
        <v>0</v>
      </c>
      <c r="AX1194" s="479">
        <f>'c.Prestataires'!G1215</f>
        <v>0</v>
      </c>
      <c r="AY1194" s="479">
        <f>'c.Prestataires'!H1215</f>
        <v>0</v>
      </c>
      <c r="BA1194" s="479">
        <f>'d.Points de vente&amp;récupération'!D1217</f>
        <v>0</v>
      </c>
      <c r="BB1194" s="479">
        <f>'d.Points de vente&amp;récupération'!E1217</f>
        <v>0</v>
      </c>
      <c r="BC1194" s="479">
        <f>'d.Points de vente&amp;récupération'!F1217</f>
        <v>0</v>
      </c>
      <c r="BD1194" s="479">
        <f>'d.Points de vente&amp;récupération'!G1217</f>
        <v>0</v>
      </c>
      <c r="BE1194" s="479">
        <f>'d.Points de vente&amp;récupération'!H1217</f>
        <v>0</v>
      </c>
      <c r="BF1194" s="479">
        <f>'d.Points de vente&amp;récupération'!I1217</f>
        <v>0</v>
      </c>
      <c r="BG1194" s="479">
        <f>'d.Points de vente&amp;récupération'!J1217</f>
        <v>0</v>
      </c>
      <c r="BH1194" s="479">
        <f>'d.Points de vente&amp;récupération'!K1217</f>
        <v>0</v>
      </c>
    </row>
    <row r="1195" spans="29:60">
      <c r="AC1195" s="479">
        <f>b.Groupement!D1221</f>
        <v>0</v>
      </c>
      <c r="AD1195" s="479">
        <f>b.Groupement!E1221</f>
        <v>0</v>
      </c>
      <c r="AE1195" s="479">
        <f>b.Groupement!F1221</f>
        <v>0</v>
      </c>
      <c r="AF1195" s="479">
        <f>b.Groupement!G1221</f>
        <v>0</v>
      </c>
      <c r="AG1195" s="479">
        <f>b.Groupement!H1221</f>
        <v>0</v>
      </c>
      <c r="AH1195" s="479">
        <f>b.Groupement!I1221</f>
        <v>0</v>
      </c>
      <c r="AI1195" s="479">
        <f>b.Groupement!J1221</f>
        <v>0</v>
      </c>
      <c r="AK1195" s="479">
        <f>'a.Equipe projet'!D1217</f>
        <v>0</v>
      </c>
      <c r="AL1195" s="479">
        <f>'a.Equipe projet'!E1217</f>
        <v>0</v>
      </c>
      <c r="AM1195" s="479">
        <f>'a.Equipe projet'!F1217</f>
        <v>0</v>
      </c>
      <c r="AN1195" s="479">
        <f>'a.Equipe projet'!G1217</f>
        <v>0</v>
      </c>
      <c r="AO1195" s="479">
        <f>'a.Equipe projet'!H1217</f>
        <v>0</v>
      </c>
      <c r="AP1195" s="479">
        <f>'a.Equipe projet'!I1217</f>
        <v>0</v>
      </c>
      <c r="AQ1195" s="479">
        <f>'a.Equipe projet'!J1217</f>
        <v>0</v>
      </c>
      <c r="AR1195" s="479">
        <f>'a.Equipe projet'!K1217</f>
        <v>0</v>
      </c>
      <c r="AS1195" s="479">
        <f>'a.Equipe projet'!L1217</f>
        <v>0</v>
      </c>
      <c r="AU1195" s="479">
        <f>'c.Prestataires'!D1216</f>
        <v>0</v>
      </c>
      <c r="AV1195" s="479">
        <f>'c.Prestataires'!E1216</f>
        <v>0</v>
      </c>
      <c r="AW1195" s="479">
        <f>'c.Prestataires'!F1216</f>
        <v>0</v>
      </c>
      <c r="AX1195" s="479">
        <f>'c.Prestataires'!G1216</f>
        <v>0</v>
      </c>
      <c r="AY1195" s="479">
        <f>'c.Prestataires'!H1216</f>
        <v>0</v>
      </c>
      <c r="BA1195" s="479">
        <f>'d.Points de vente&amp;récupération'!D1218</f>
        <v>0</v>
      </c>
      <c r="BB1195" s="479">
        <f>'d.Points de vente&amp;récupération'!E1218</f>
        <v>0</v>
      </c>
      <c r="BC1195" s="479">
        <f>'d.Points de vente&amp;récupération'!F1218</f>
        <v>0</v>
      </c>
      <c r="BD1195" s="479">
        <f>'d.Points de vente&amp;récupération'!G1218</f>
        <v>0</v>
      </c>
      <c r="BE1195" s="479">
        <f>'d.Points de vente&amp;récupération'!H1218</f>
        <v>0</v>
      </c>
      <c r="BF1195" s="479">
        <f>'d.Points de vente&amp;récupération'!I1218</f>
        <v>0</v>
      </c>
      <c r="BG1195" s="479">
        <f>'d.Points de vente&amp;récupération'!J1218</f>
        <v>0</v>
      </c>
      <c r="BH1195" s="479">
        <f>'d.Points de vente&amp;récupération'!K1218</f>
        <v>0</v>
      </c>
    </row>
    <row r="1196" spans="29:60">
      <c r="AC1196" s="479">
        <f>b.Groupement!D1222</f>
        <v>0</v>
      </c>
      <c r="AD1196" s="479">
        <f>b.Groupement!E1222</f>
        <v>0</v>
      </c>
      <c r="AE1196" s="479">
        <f>b.Groupement!F1222</f>
        <v>0</v>
      </c>
      <c r="AF1196" s="479">
        <f>b.Groupement!G1222</f>
        <v>0</v>
      </c>
      <c r="AG1196" s="479">
        <f>b.Groupement!H1222</f>
        <v>0</v>
      </c>
      <c r="AH1196" s="479">
        <f>b.Groupement!I1222</f>
        <v>0</v>
      </c>
      <c r="AI1196" s="479">
        <f>b.Groupement!J1222</f>
        <v>0</v>
      </c>
      <c r="AK1196" s="479">
        <f>'a.Equipe projet'!D1218</f>
        <v>0</v>
      </c>
      <c r="AL1196" s="479">
        <f>'a.Equipe projet'!E1218</f>
        <v>0</v>
      </c>
      <c r="AM1196" s="479">
        <f>'a.Equipe projet'!F1218</f>
        <v>0</v>
      </c>
      <c r="AN1196" s="479">
        <f>'a.Equipe projet'!G1218</f>
        <v>0</v>
      </c>
      <c r="AO1196" s="479">
        <f>'a.Equipe projet'!H1218</f>
        <v>0</v>
      </c>
      <c r="AP1196" s="479">
        <f>'a.Equipe projet'!I1218</f>
        <v>0</v>
      </c>
      <c r="AQ1196" s="479">
        <f>'a.Equipe projet'!J1218</f>
        <v>0</v>
      </c>
      <c r="AR1196" s="479">
        <f>'a.Equipe projet'!K1218</f>
        <v>0</v>
      </c>
      <c r="AS1196" s="479">
        <f>'a.Equipe projet'!L1218</f>
        <v>0</v>
      </c>
      <c r="AU1196" s="479">
        <f>'c.Prestataires'!D1217</f>
        <v>0</v>
      </c>
      <c r="AV1196" s="479">
        <f>'c.Prestataires'!E1217</f>
        <v>0</v>
      </c>
      <c r="AW1196" s="479">
        <f>'c.Prestataires'!F1217</f>
        <v>0</v>
      </c>
      <c r="AX1196" s="479">
        <f>'c.Prestataires'!G1217</f>
        <v>0</v>
      </c>
      <c r="AY1196" s="479">
        <f>'c.Prestataires'!H1217</f>
        <v>0</v>
      </c>
      <c r="BA1196" s="479">
        <f>'d.Points de vente&amp;récupération'!D1219</f>
        <v>0</v>
      </c>
      <c r="BB1196" s="479">
        <f>'d.Points de vente&amp;récupération'!E1219</f>
        <v>0</v>
      </c>
      <c r="BC1196" s="479">
        <f>'d.Points de vente&amp;récupération'!F1219</f>
        <v>0</v>
      </c>
      <c r="BD1196" s="479">
        <f>'d.Points de vente&amp;récupération'!G1219</f>
        <v>0</v>
      </c>
      <c r="BE1196" s="479">
        <f>'d.Points de vente&amp;récupération'!H1219</f>
        <v>0</v>
      </c>
      <c r="BF1196" s="479">
        <f>'d.Points de vente&amp;récupération'!I1219</f>
        <v>0</v>
      </c>
      <c r="BG1196" s="479">
        <f>'d.Points de vente&amp;récupération'!J1219</f>
        <v>0</v>
      </c>
      <c r="BH1196" s="479">
        <f>'d.Points de vente&amp;récupération'!K1219</f>
        <v>0</v>
      </c>
    </row>
    <row r="1197" spans="29:60">
      <c r="AC1197" s="479">
        <f>b.Groupement!D1223</f>
        <v>0</v>
      </c>
      <c r="AD1197" s="479">
        <f>b.Groupement!E1223</f>
        <v>0</v>
      </c>
      <c r="AE1197" s="479">
        <f>b.Groupement!F1223</f>
        <v>0</v>
      </c>
      <c r="AF1197" s="479">
        <f>b.Groupement!G1223</f>
        <v>0</v>
      </c>
      <c r="AG1197" s="479">
        <f>b.Groupement!H1223</f>
        <v>0</v>
      </c>
      <c r="AH1197" s="479">
        <f>b.Groupement!I1223</f>
        <v>0</v>
      </c>
      <c r="AI1197" s="479">
        <f>b.Groupement!J1223</f>
        <v>0</v>
      </c>
      <c r="AK1197" s="479">
        <f>'a.Equipe projet'!D1219</f>
        <v>0</v>
      </c>
      <c r="AL1197" s="479">
        <f>'a.Equipe projet'!E1219</f>
        <v>0</v>
      </c>
      <c r="AM1197" s="479">
        <f>'a.Equipe projet'!F1219</f>
        <v>0</v>
      </c>
      <c r="AN1197" s="479">
        <f>'a.Equipe projet'!G1219</f>
        <v>0</v>
      </c>
      <c r="AO1197" s="479">
        <f>'a.Equipe projet'!H1219</f>
        <v>0</v>
      </c>
      <c r="AP1197" s="479">
        <f>'a.Equipe projet'!I1219</f>
        <v>0</v>
      </c>
      <c r="AQ1197" s="479">
        <f>'a.Equipe projet'!J1219</f>
        <v>0</v>
      </c>
      <c r="AR1197" s="479">
        <f>'a.Equipe projet'!K1219</f>
        <v>0</v>
      </c>
      <c r="AS1197" s="479">
        <f>'a.Equipe projet'!L1219</f>
        <v>0</v>
      </c>
      <c r="AU1197" s="479">
        <f>'c.Prestataires'!D1218</f>
        <v>0</v>
      </c>
      <c r="AV1197" s="479">
        <f>'c.Prestataires'!E1218</f>
        <v>0</v>
      </c>
      <c r="AW1197" s="479">
        <f>'c.Prestataires'!F1218</f>
        <v>0</v>
      </c>
      <c r="AX1197" s="479">
        <f>'c.Prestataires'!G1218</f>
        <v>0</v>
      </c>
      <c r="AY1197" s="479">
        <f>'c.Prestataires'!H1218</f>
        <v>0</v>
      </c>
      <c r="BA1197" s="479">
        <f>'d.Points de vente&amp;récupération'!D1220</f>
        <v>0</v>
      </c>
      <c r="BB1197" s="479">
        <f>'d.Points de vente&amp;récupération'!E1220</f>
        <v>0</v>
      </c>
      <c r="BC1197" s="479">
        <f>'d.Points de vente&amp;récupération'!F1220</f>
        <v>0</v>
      </c>
      <c r="BD1197" s="479">
        <f>'d.Points de vente&amp;récupération'!G1220</f>
        <v>0</v>
      </c>
      <c r="BE1197" s="479">
        <f>'d.Points de vente&amp;récupération'!H1220</f>
        <v>0</v>
      </c>
      <c r="BF1197" s="479">
        <f>'d.Points de vente&amp;récupération'!I1220</f>
        <v>0</v>
      </c>
      <c r="BG1197" s="479">
        <f>'d.Points de vente&amp;récupération'!J1220</f>
        <v>0</v>
      </c>
      <c r="BH1197" s="479">
        <f>'d.Points de vente&amp;récupération'!K1220</f>
        <v>0</v>
      </c>
    </row>
    <row r="1198" spans="29:60">
      <c r="AC1198" s="479">
        <f>b.Groupement!D1224</f>
        <v>0</v>
      </c>
      <c r="AD1198" s="479">
        <f>b.Groupement!E1224</f>
        <v>0</v>
      </c>
      <c r="AE1198" s="479">
        <f>b.Groupement!F1224</f>
        <v>0</v>
      </c>
      <c r="AF1198" s="479">
        <f>b.Groupement!G1224</f>
        <v>0</v>
      </c>
      <c r="AG1198" s="479">
        <f>b.Groupement!H1224</f>
        <v>0</v>
      </c>
      <c r="AH1198" s="479">
        <f>b.Groupement!I1224</f>
        <v>0</v>
      </c>
      <c r="AI1198" s="479">
        <f>b.Groupement!J1224</f>
        <v>0</v>
      </c>
      <c r="AK1198" s="479">
        <f>'a.Equipe projet'!D1220</f>
        <v>0</v>
      </c>
      <c r="AL1198" s="479">
        <f>'a.Equipe projet'!E1220</f>
        <v>0</v>
      </c>
      <c r="AM1198" s="479">
        <f>'a.Equipe projet'!F1220</f>
        <v>0</v>
      </c>
      <c r="AN1198" s="479">
        <f>'a.Equipe projet'!G1220</f>
        <v>0</v>
      </c>
      <c r="AO1198" s="479">
        <f>'a.Equipe projet'!H1220</f>
        <v>0</v>
      </c>
      <c r="AP1198" s="479">
        <f>'a.Equipe projet'!I1220</f>
        <v>0</v>
      </c>
      <c r="AQ1198" s="479">
        <f>'a.Equipe projet'!J1220</f>
        <v>0</v>
      </c>
      <c r="AR1198" s="479">
        <f>'a.Equipe projet'!K1220</f>
        <v>0</v>
      </c>
      <c r="AS1198" s="479">
        <f>'a.Equipe projet'!L1220</f>
        <v>0</v>
      </c>
      <c r="AU1198" s="479">
        <f>'c.Prestataires'!D1219</f>
        <v>0</v>
      </c>
      <c r="AV1198" s="479">
        <f>'c.Prestataires'!E1219</f>
        <v>0</v>
      </c>
      <c r="AW1198" s="479">
        <f>'c.Prestataires'!F1219</f>
        <v>0</v>
      </c>
      <c r="AX1198" s="479">
        <f>'c.Prestataires'!G1219</f>
        <v>0</v>
      </c>
      <c r="AY1198" s="479">
        <f>'c.Prestataires'!H1219</f>
        <v>0</v>
      </c>
      <c r="BA1198" s="479">
        <f>'d.Points de vente&amp;récupération'!D1221</f>
        <v>0</v>
      </c>
      <c r="BB1198" s="479">
        <f>'d.Points de vente&amp;récupération'!E1221</f>
        <v>0</v>
      </c>
      <c r="BC1198" s="479">
        <f>'d.Points de vente&amp;récupération'!F1221</f>
        <v>0</v>
      </c>
      <c r="BD1198" s="479">
        <f>'d.Points de vente&amp;récupération'!G1221</f>
        <v>0</v>
      </c>
      <c r="BE1198" s="479">
        <f>'d.Points de vente&amp;récupération'!H1221</f>
        <v>0</v>
      </c>
      <c r="BF1198" s="479">
        <f>'d.Points de vente&amp;récupération'!I1221</f>
        <v>0</v>
      </c>
      <c r="BG1198" s="479">
        <f>'d.Points de vente&amp;récupération'!J1221</f>
        <v>0</v>
      </c>
      <c r="BH1198" s="479">
        <f>'d.Points de vente&amp;récupération'!K1221</f>
        <v>0</v>
      </c>
    </row>
    <row r="1199" spans="29:60">
      <c r="AC1199" s="479">
        <f>b.Groupement!D1225</f>
        <v>0</v>
      </c>
      <c r="AD1199" s="479">
        <f>b.Groupement!E1225</f>
        <v>0</v>
      </c>
      <c r="AE1199" s="479">
        <f>b.Groupement!F1225</f>
        <v>0</v>
      </c>
      <c r="AF1199" s="479">
        <f>b.Groupement!G1225</f>
        <v>0</v>
      </c>
      <c r="AG1199" s="479">
        <f>b.Groupement!H1225</f>
        <v>0</v>
      </c>
      <c r="AH1199" s="479">
        <f>b.Groupement!I1225</f>
        <v>0</v>
      </c>
      <c r="AI1199" s="479">
        <f>b.Groupement!J1225</f>
        <v>0</v>
      </c>
      <c r="AK1199" s="479">
        <f>'a.Equipe projet'!D1221</f>
        <v>0</v>
      </c>
      <c r="AL1199" s="479">
        <f>'a.Equipe projet'!E1221</f>
        <v>0</v>
      </c>
      <c r="AM1199" s="479">
        <f>'a.Equipe projet'!F1221</f>
        <v>0</v>
      </c>
      <c r="AN1199" s="479">
        <f>'a.Equipe projet'!G1221</f>
        <v>0</v>
      </c>
      <c r="AO1199" s="479">
        <f>'a.Equipe projet'!H1221</f>
        <v>0</v>
      </c>
      <c r="AP1199" s="479">
        <f>'a.Equipe projet'!I1221</f>
        <v>0</v>
      </c>
      <c r="AQ1199" s="479">
        <f>'a.Equipe projet'!J1221</f>
        <v>0</v>
      </c>
      <c r="AR1199" s="479">
        <f>'a.Equipe projet'!K1221</f>
        <v>0</v>
      </c>
      <c r="AS1199" s="479">
        <f>'a.Equipe projet'!L1221</f>
        <v>0</v>
      </c>
      <c r="AU1199" s="479">
        <f>'c.Prestataires'!D1220</f>
        <v>0</v>
      </c>
      <c r="AV1199" s="479">
        <f>'c.Prestataires'!E1220</f>
        <v>0</v>
      </c>
      <c r="AW1199" s="479">
        <f>'c.Prestataires'!F1220</f>
        <v>0</v>
      </c>
      <c r="AX1199" s="479">
        <f>'c.Prestataires'!G1220</f>
        <v>0</v>
      </c>
      <c r="AY1199" s="479">
        <f>'c.Prestataires'!H1220</f>
        <v>0</v>
      </c>
      <c r="BA1199" s="479">
        <f>'d.Points de vente&amp;récupération'!D1222</f>
        <v>0</v>
      </c>
      <c r="BB1199" s="479">
        <f>'d.Points de vente&amp;récupération'!E1222</f>
        <v>0</v>
      </c>
      <c r="BC1199" s="479">
        <f>'d.Points de vente&amp;récupération'!F1222</f>
        <v>0</v>
      </c>
      <c r="BD1199" s="479">
        <f>'d.Points de vente&amp;récupération'!G1222</f>
        <v>0</v>
      </c>
      <c r="BE1199" s="479">
        <f>'d.Points de vente&amp;récupération'!H1222</f>
        <v>0</v>
      </c>
      <c r="BF1199" s="479">
        <f>'d.Points de vente&amp;récupération'!I1222</f>
        <v>0</v>
      </c>
      <c r="BG1199" s="479">
        <f>'d.Points de vente&amp;récupération'!J1222</f>
        <v>0</v>
      </c>
      <c r="BH1199" s="479">
        <f>'d.Points de vente&amp;récupération'!K1222</f>
        <v>0</v>
      </c>
    </row>
    <row r="1200" spans="29:60">
      <c r="AC1200" s="479">
        <f>b.Groupement!D1226</f>
        <v>0</v>
      </c>
      <c r="AD1200" s="479">
        <f>b.Groupement!E1226</f>
        <v>0</v>
      </c>
      <c r="AE1200" s="479">
        <f>b.Groupement!F1226</f>
        <v>0</v>
      </c>
      <c r="AF1200" s="479">
        <f>b.Groupement!G1226</f>
        <v>0</v>
      </c>
      <c r="AG1200" s="479">
        <f>b.Groupement!H1226</f>
        <v>0</v>
      </c>
      <c r="AH1200" s="479">
        <f>b.Groupement!I1226</f>
        <v>0</v>
      </c>
      <c r="AI1200" s="479">
        <f>b.Groupement!J1226</f>
        <v>0</v>
      </c>
      <c r="AK1200" s="479">
        <f>'a.Equipe projet'!D1222</f>
        <v>0</v>
      </c>
      <c r="AL1200" s="479">
        <f>'a.Equipe projet'!E1222</f>
        <v>0</v>
      </c>
      <c r="AM1200" s="479">
        <f>'a.Equipe projet'!F1222</f>
        <v>0</v>
      </c>
      <c r="AN1200" s="479">
        <f>'a.Equipe projet'!G1222</f>
        <v>0</v>
      </c>
      <c r="AO1200" s="479">
        <f>'a.Equipe projet'!H1222</f>
        <v>0</v>
      </c>
      <c r="AP1200" s="479">
        <f>'a.Equipe projet'!I1222</f>
        <v>0</v>
      </c>
      <c r="AQ1200" s="479">
        <f>'a.Equipe projet'!J1222</f>
        <v>0</v>
      </c>
      <c r="AR1200" s="479">
        <f>'a.Equipe projet'!K1222</f>
        <v>0</v>
      </c>
      <c r="AS1200" s="479">
        <f>'a.Equipe projet'!L1222</f>
        <v>0</v>
      </c>
      <c r="AU1200" s="479">
        <f>'c.Prestataires'!D1221</f>
        <v>0</v>
      </c>
      <c r="AV1200" s="479">
        <f>'c.Prestataires'!E1221</f>
        <v>0</v>
      </c>
      <c r="AW1200" s="479">
        <f>'c.Prestataires'!F1221</f>
        <v>0</v>
      </c>
      <c r="AX1200" s="479">
        <f>'c.Prestataires'!G1221</f>
        <v>0</v>
      </c>
      <c r="AY1200" s="479">
        <f>'c.Prestataires'!H1221</f>
        <v>0</v>
      </c>
      <c r="BA1200" s="479">
        <f>'d.Points de vente&amp;récupération'!D1223</f>
        <v>0</v>
      </c>
      <c r="BB1200" s="479">
        <f>'d.Points de vente&amp;récupération'!E1223</f>
        <v>0</v>
      </c>
      <c r="BC1200" s="479">
        <f>'d.Points de vente&amp;récupération'!F1223</f>
        <v>0</v>
      </c>
      <c r="BD1200" s="479">
        <f>'d.Points de vente&amp;récupération'!G1223</f>
        <v>0</v>
      </c>
      <c r="BE1200" s="479">
        <f>'d.Points de vente&amp;récupération'!H1223</f>
        <v>0</v>
      </c>
      <c r="BF1200" s="479">
        <f>'d.Points de vente&amp;récupération'!I1223</f>
        <v>0</v>
      </c>
      <c r="BG1200" s="479">
        <f>'d.Points de vente&amp;récupération'!J1223</f>
        <v>0</v>
      </c>
      <c r="BH1200" s="479">
        <f>'d.Points de vente&amp;récupération'!K1223</f>
        <v>0</v>
      </c>
    </row>
    <row r="1201" spans="29:60">
      <c r="AC1201" s="479">
        <f>b.Groupement!D1227</f>
        <v>0</v>
      </c>
      <c r="AD1201" s="479">
        <f>b.Groupement!E1227</f>
        <v>0</v>
      </c>
      <c r="AE1201" s="479">
        <f>b.Groupement!F1227</f>
        <v>0</v>
      </c>
      <c r="AF1201" s="479">
        <f>b.Groupement!G1227</f>
        <v>0</v>
      </c>
      <c r="AG1201" s="479">
        <f>b.Groupement!H1227</f>
        <v>0</v>
      </c>
      <c r="AH1201" s="479">
        <f>b.Groupement!I1227</f>
        <v>0</v>
      </c>
      <c r="AI1201" s="479">
        <f>b.Groupement!J1227</f>
        <v>0</v>
      </c>
      <c r="AK1201" s="479">
        <f>'a.Equipe projet'!D1223</f>
        <v>0</v>
      </c>
      <c r="AL1201" s="479">
        <f>'a.Equipe projet'!E1223</f>
        <v>0</v>
      </c>
      <c r="AM1201" s="479">
        <f>'a.Equipe projet'!F1223</f>
        <v>0</v>
      </c>
      <c r="AN1201" s="479">
        <f>'a.Equipe projet'!G1223</f>
        <v>0</v>
      </c>
      <c r="AO1201" s="479">
        <f>'a.Equipe projet'!H1223</f>
        <v>0</v>
      </c>
      <c r="AP1201" s="479">
        <f>'a.Equipe projet'!I1223</f>
        <v>0</v>
      </c>
      <c r="AQ1201" s="479">
        <f>'a.Equipe projet'!J1223</f>
        <v>0</v>
      </c>
      <c r="AR1201" s="479">
        <f>'a.Equipe projet'!K1223</f>
        <v>0</v>
      </c>
      <c r="AS1201" s="479">
        <f>'a.Equipe projet'!L1223</f>
        <v>0</v>
      </c>
      <c r="AU1201" s="479">
        <f>'c.Prestataires'!D1222</f>
        <v>0</v>
      </c>
      <c r="AV1201" s="479">
        <f>'c.Prestataires'!E1222</f>
        <v>0</v>
      </c>
      <c r="AW1201" s="479">
        <f>'c.Prestataires'!F1222</f>
        <v>0</v>
      </c>
      <c r="AX1201" s="479">
        <f>'c.Prestataires'!G1222</f>
        <v>0</v>
      </c>
      <c r="AY1201" s="479">
        <f>'c.Prestataires'!H1222</f>
        <v>0</v>
      </c>
      <c r="BA1201" s="479">
        <f>'d.Points de vente&amp;récupération'!D1224</f>
        <v>0</v>
      </c>
      <c r="BB1201" s="479">
        <f>'d.Points de vente&amp;récupération'!E1224</f>
        <v>0</v>
      </c>
      <c r="BC1201" s="479">
        <f>'d.Points de vente&amp;récupération'!F1224</f>
        <v>0</v>
      </c>
      <c r="BD1201" s="479">
        <f>'d.Points de vente&amp;récupération'!G1224</f>
        <v>0</v>
      </c>
      <c r="BE1201" s="479">
        <f>'d.Points de vente&amp;récupération'!H1224</f>
        <v>0</v>
      </c>
      <c r="BF1201" s="479">
        <f>'d.Points de vente&amp;récupération'!I1224</f>
        <v>0</v>
      </c>
      <c r="BG1201" s="479">
        <f>'d.Points de vente&amp;récupération'!J1224</f>
        <v>0</v>
      </c>
      <c r="BH1201" s="479">
        <f>'d.Points de vente&amp;récupération'!K1224</f>
        <v>0</v>
      </c>
    </row>
    <row r="1202" spans="29:60">
      <c r="AC1202" s="479">
        <f>b.Groupement!D1228</f>
        <v>0</v>
      </c>
      <c r="AD1202" s="479">
        <f>b.Groupement!E1228</f>
        <v>0</v>
      </c>
      <c r="AE1202" s="479">
        <f>b.Groupement!F1228</f>
        <v>0</v>
      </c>
      <c r="AF1202" s="479">
        <f>b.Groupement!G1228</f>
        <v>0</v>
      </c>
      <c r="AG1202" s="479">
        <f>b.Groupement!H1228</f>
        <v>0</v>
      </c>
      <c r="AH1202" s="479">
        <f>b.Groupement!I1228</f>
        <v>0</v>
      </c>
      <c r="AI1202" s="479">
        <f>b.Groupement!J1228</f>
        <v>0</v>
      </c>
      <c r="AK1202" s="479">
        <f>'a.Equipe projet'!D1224</f>
        <v>0</v>
      </c>
      <c r="AL1202" s="479">
        <f>'a.Equipe projet'!E1224</f>
        <v>0</v>
      </c>
      <c r="AM1202" s="479">
        <f>'a.Equipe projet'!F1224</f>
        <v>0</v>
      </c>
      <c r="AN1202" s="479">
        <f>'a.Equipe projet'!G1224</f>
        <v>0</v>
      </c>
      <c r="AO1202" s="479">
        <f>'a.Equipe projet'!H1224</f>
        <v>0</v>
      </c>
      <c r="AP1202" s="479">
        <f>'a.Equipe projet'!I1224</f>
        <v>0</v>
      </c>
      <c r="AQ1202" s="479">
        <f>'a.Equipe projet'!J1224</f>
        <v>0</v>
      </c>
      <c r="AR1202" s="479">
        <f>'a.Equipe projet'!K1224</f>
        <v>0</v>
      </c>
      <c r="AS1202" s="479">
        <f>'a.Equipe projet'!L1224</f>
        <v>0</v>
      </c>
      <c r="AU1202" s="479">
        <f>'c.Prestataires'!D1223</f>
        <v>0</v>
      </c>
      <c r="AV1202" s="479">
        <f>'c.Prestataires'!E1223</f>
        <v>0</v>
      </c>
      <c r="AW1202" s="479">
        <f>'c.Prestataires'!F1223</f>
        <v>0</v>
      </c>
      <c r="AX1202" s="479">
        <f>'c.Prestataires'!G1223</f>
        <v>0</v>
      </c>
      <c r="AY1202" s="479">
        <f>'c.Prestataires'!H1223</f>
        <v>0</v>
      </c>
      <c r="BA1202" s="479">
        <f>'d.Points de vente&amp;récupération'!D1225</f>
        <v>0</v>
      </c>
      <c r="BB1202" s="479">
        <f>'d.Points de vente&amp;récupération'!E1225</f>
        <v>0</v>
      </c>
      <c r="BC1202" s="479">
        <f>'d.Points de vente&amp;récupération'!F1225</f>
        <v>0</v>
      </c>
      <c r="BD1202" s="479">
        <f>'d.Points de vente&amp;récupération'!G1225</f>
        <v>0</v>
      </c>
      <c r="BE1202" s="479">
        <f>'d.Points de vente&amp;récupération'!H1225</f>
        <v>0</v>
      </c>
      <c r="BF1202" s="479">
        <f>'d.Points de vente&amp;récupération'!I1225</f>
        <v>0</v>
      </c>
      <c r="BG1202" s="479">
        <f>'d.Points de vente&amp;récupération'!J1225</f>
        <v>0</v>
      </c>
      <c r="BH1202" s="479">
        <f>'d.Points de vente&amp;récupération'!K1225</f>
        <v>0</v>
      </c>
    </row>
    <row r="1203" spans="29:60">
      <c r="AC1203" s="479">
        <f>b.Groupement!D1229</f>
        <v>0</v>
      </c>
      <c r="AD1203" s="479">
        <f>b.Groupement!E1229</f>
        <v>0</v>
      </c>
      <c r="AE1203" s="479">
        <f>b.Groupement!F1229</f>
        <v>0</v>
      </c>
      <c r="AF1203" s="479">
        <f>b.Groupement!G1229</f>
        <v>0</v>
      </c>
      <c r="AG1203" s="479">
        <f>b.Groupement!H1229</f>
        <v>0</v>
      </c>
      <c r="AH1203" s="479">
        <f>b.Groupement!I1229</f>
        <v>0</v>
      </c>
      <c r="AI1203" s="479">
        <f>b.Groupement!J1229</f>
        <v>0</v>
      </c>
      <c r="AK1203" s="479">
        <f>'a.Equipe projet'!D1225</f>
        <v>0</v>
      </c>
      <c r="AL1203" s="479">
        <f>'a.Equipe projet'!E1225</f>
        <v>0</v>
      </c>
      <c r="AM1203" s="479">
        <f>'a.Equipe projet'!F1225</f>
        <v>0</v>
      </c>
      <c r="AN1203" s="479">
        <f>'a.Equipe projet'!G1225</f>
        <v>0</v>
      </c>
      <c r="AO1203" s="479">
        <f>'a.Equipe projet'!H1225</f>
        <v>0</v>
      </c>
      <c r="AP1203" s="479">
        <f>'a.Equipe projet'!I1225</f>
        <v>0</v>
      </c>
      <c r="AQ1203" s="479">
        <f>'a.Equipe projet'!J1225</f>
        <v>0</v>
      </c>
      <c r="AR1203" s="479">
        <f>'a.Equipe projet'!K1225</f>
        <v>0</v>
      </c>
      <c r="AS1203" s="479">
        <f>'a.Equipe projet'!L1225</f>
        <v>0</v>
      </c>
      <c r="AU1203" s="479">
        <f>'c.Prestataires'!D1224</f>
        <v>0</v>
      </c>
      <c r="AV1203" s="479">
        <f>'c.Prestataires'!E1224</f>
        <v>0</v>
      </c>
      <c r="AW1203" s="479">
        <f>'c.Prestataires'!F1224</f>
        <v>0</v>
      </c>
      <c r="AX1203" s="479">
        <f>'c.Prestataires'!G1224</f>
        <v>0</v>
      </c>
      <c r="AY1203" s="479">
        <f>'c.Prestataires'!H1224</f>
        <v>0</v>
      </c>
      <c r="BA1203" s="479">
        <f>'d.Points de vente&amp;récupération'!D1226</f>
        <v>0</v>
      </c>
      <c r="BB1203" s="479">
        <f>'d.Points de vente&amp;récupération'!E1226</f>
        <v>0</v>
      </c>
      <c r="BC1203" s="479">
        <f>'d.Points de vente&amp;récupération'!F1226</f>
        <v>0</v>
      </c>
      <c r="BD1203" s="479">
        <f>'d.Points de vente&amp;récupération'!G1226</f>
        <v>0</v>
      </c>
      <c r="BE1203" s="479">
        <f>'d.Points de vente&amp;récupération'!H1226</f>
        <v>0</v>
      </c>
      <c r="BF1203" s="479">
        <f>'d.Points de vente&amp;récupération'!I1226</f>
        <v>0</v>
      </c>
      <c r="BG1203" s="479">
        <f>'d.Points de vente&amp;récupération'!J1226</f>
        <v>0</v>
      </c>
      <c r="BH1203" s="479">
        <f>'d.Points de vente&amp;récupération'!K1226</f>
        <v>0</v>
      </c>
    </row>
    <row r="1204" spans="29:60">
      <c r="AC1204" s="479">
        <f>b.Groupement!D1230</f>
        <v>0</v>
      </c>
      <c r="AD1204" s="479">
        <f>b.Groupement!E1230</f>
        <v>0</v>
      </c>
      <c r="AE1204" s="479">
        <f>b.Groupement!F1230</f>
        <v>0</v>
      </c>
      <c r="AF1204" s="479">
        <f>b.Groupement!G1230</f>
        <v>0</v>
      </c>
      <c r="AG1204" s="479">
        <f>b.Groupement!H1230</f>
        <v>0</v>
      </c>
      <c r="AH1204" s="479">
        <f>b.Groupement!I1230</f>
        <v>0</v>
      </c>
      <c r="AI1204" s="479">
        <f>b.Groupement!J1230</f>
        <v>0</v>
      </c>
      <c r="AK1204" s="479">
        <f>'a.Equipe projet'!D1226</f>
        <v>0</v>
      </c>
      <c r="AL1204" s="479">
        <f>'a.Equipe projet'!E1226</f>
        <v>0</v>
      </c>
      <c r="AM1204" s="479">
        <f>'a.Equipe projet'!F1226</f>
        <v>0</v>
      </c>
      <c r="AN1204" s="479">
        <f>'a.Equipe projet'!G1226</f>
        <v>0</v>
      </c>
      <c r="AO1204" s="479">
        <f>'a.Equipe projet'!H1226</f>
        <v>0</v>
      </c>
      <c r="AP1204" s="479">
        <f>'a.Equipe projet'!I1226</f>
        <v>0</v>
      </c>
      <c r="AQ1204" s="479">
        <f>'a.Equipe projet'!J1226</f>
        <v>0</v>
      </c>
      <c r="AR1204" s="479">
        <f>'a.Equipe projet'!K1226</f>
        <v>0</v>
      </c>
      <c r="AS1204" s="479">
        <f>'a.Equipe projet'!L1226</f>
        <v>0</v>
      </c>
      <c r="AU1204" s="479">
        <f>'c.Prestataires'!D1225</f>
        <v>0</v>
      </c>
      <c r="AV1204" s="479">
        <f>'c.Prestataires'!E1225</f>
        <v>0</v>
      </c>
      <c r="AW1204" s="479">
        <f>'c.Prestataires'!F1225</f>
        <v>0</v>
      </c>
      <c r="AX1204" s="479">
        <f>'c.Prestataires'!G1225</f>
        <v>0</v>
      </c>
      <c r="AY1204" s="479">
        <f>'c.Prestataires'!H1225</f>
        <v>0</v>
      </c>
      <c r="BA1204" s="479">
        <f>'d.Points de vente&amp;récupération'!D1227</f>
        <v>0</v>
      </c>
      <c r="BB1204" s="479">
        <f>'d.Points de vente&amp;récupération'!E1227</f>
        <v>0</v>
      </c>
      <c r="BC1204" s="479">
        <f>'d.Points de vente&amp;récupération'!F1227</f>
        <v>0</v>
      </c>
      <c r="BD1204" s="479">
        <f>'d.Points de vente&amp;récupération'!G1227</f>
        <v>0</v>
      </c>
      <c r="BE1204" s="479">
        <f>'d.Points de vente&amp;récupération'!H1227</f>
        <v>0</v>
      </c>
      <c r="BF1204" s="479">
        <f>'d.Points de vente&amp;récupération'!I1227</f>
        <v>0</v>
      </c>
      <c r="BG1204" s="479">
        <f>'d.Points de vente&amp;récupération'!J1227</f>
        <v>0</v>
      </c>
      <c r="BH1204" s="479">
        <f>'d.Points de vente&amp;récupération'!K1227</f>
        <v>0</v>
      </c>
    </row>
    <row r="1205" spans="29:60">
      <c r="AC1205" s="479">
        <f>b.Groupement!D1231</f>
        <v>0</v>
      </c>
      <c r="AD1205" s="479">
        <f>b.Groupement!E1231</f>
        <v>0</v>
      </c>
      <c r="AE1205" s="479">
        <f>b.Groupement!F1231</f>
        <v>0</v>
      </c>
      <c r="AF1205" s="479">
        <f>b.Groupement!G1231</f>
        <v>0</v>
      </c>
      <c r="AG1205" s="479">
        <f>b.Groupement!H1231</f>
        <v>0</v>
      </c>
      <c r="AH1205" s="479">
        <f>b.Groupement!I1231</f>
        <v>0</v>
      </c>
      <c r="AI1205" s="479">
        <f>b.Groupement!J1231</f>
        <v>0</v>
      </c>
      <c r="AK1205" s="479">
        <f>'a.Equipe projet'!D1227</f>
        <v>0</v>
      </c>
      <c r="AL1205" s="479">
        <f>'a.Equipe projet'!E1227</f>
        <v>0</v>
      </c>
      <c r="AM1205" s="479">
        <f>'a.Equipe projet'!F1227</f>
        <v>0</v>
      </c>
      <c r="AN1205" s="479">
        <f>'a.Equipe projet'!G1227</f>
        <v>0</v>
      </c>
      <c r="AO1205" s="479">
        <f>'a.Equipe projet'!H1227</f>
        <v>0</v>
      </c>
      <c r="AP1205" s="479">
        <f>'a.Equipe projet'!I1227</f>
        <v>0</v>
      </c>
      <c r="AQ1205" s="479">
        <f>'a.Equipe projet'!J1227</f>
        <v>0</v>
      </c>
      <c r="AR1205" s="479">
        <f>'a.Equipe projet'!K1227</f>
        <v>0</v>
      </c>
      <c r="AS1205" s="479">
        <f>'a.Equipe projet'!L1227</f>
        <v>0</v>
      </c>
      <c r="AU1205" s="479">
        <f>'c.Prestataires'!D1226</f>
        <v>0</v>
      </c>
      <c r="AV1205" s="479">
        <f>'c.Prestataires'!E1226</f>
        <v>0</v>
      </c>
      <c r="AW1205" s="479">
        <f>'c.Prestataires'!F1226</f>
        <v>0</v>
      </c>
      <c r="AX1205" s="479">
        <f>'c.Prestataires'!G1226</f>
        <v>0</v>
      </c>
      <c r="AY1205" s="479">
        <f>'c.Prestataires'!H1226</f>
        <v>0</v>
      </c>
      <c r="BA1205" s="479">
        <f>'d.Points de vente&amp;récupération'!D1228</f>
        <v>0</v>
      </c>
      <c r="BB1205" s="479">
        <f>'d.Points de vente&amp;récupération'!E1228</f>
        <v>0</v>
      </c>
      <c r="BC1205" s="479">
        <f>'d.Points de vente&amp;récupération'!F1228</f>
        <v>0</v>
      </c>
      <c r="BD1205" s="479">
        <f>'d.Points de vente&amp;récupération'!G1228</f>
        <v>0</v>
      </c>
      <c r="BE1205" s="479">
        <f>'d.Points de vente&amp;récupération'!H1228</f>
        <v>0</v>
      </c>
      <c r="BF1205" s="479">
        <f>'d.Points de vente&amp;récupération'!I1228</f>
        <v>0</v>
      </c>
      <c r="BG1205" s="479">
        <f>'d.Points de vente&amp;récupération'!J1228</f>
        <v>0</v>
      </c>
      <c r="BH1205" s="479">
        <f>'d.Points de vente&amp;récupération'!K1228</f>
        <v>0</v>
      </c>
    </row>
    <row r="1206" spans="29:60">
      <c r="AC1206" s="479">
        <f>b.Groupement!D1232</f>
        <v>0</v>
      </c>
      <c r="AD1206" s="479">
        <f>b.Groupement!E1232</f>
        <v>0</v>
      </c>
      <c r="AE1206" s="479">
        <f>b.Groupement!F1232</f>
        <v>0</v>
      </c>
      <c r="AF1206" s="479">
        <f>b.Groupement!G1232</f>
        <v>0</v>
      </c>
      <c r="AG1206" s="479">
        <f>b.Groupement!H1232</f>
        <v>0</v>
      </c>
      <c r="AH1206" s="479">
        <f>b.Groupement!I1232</f>
        <v>0</v>
      </c>
      <c r="AI1206" s="479">
        <f>b.Groupement!J1232</f>
        <v>0</v>
      </c>
      <c r="AK1206" s="479">
        <f>'a.Equipe projet'!D1228</f>
        <v>0</v>
      </c>
      <c r="AL1206" s="479">
        <f>'a.Equipe projet'!E1228</f>
        <v>0</v>
      </c>
      <c r="AM1206" s="479">
        <f>'a.Equipe projet'!F1228</f>
        <v>0</v>
      </c>
      <c r="AN1206" s="479">
        <f>'a.Equipe projet'!G1228</f>
        <v>0</v>
      </c>
      <c r="AO1206" s="479">
        <f>'a.Equipe projet'!H1228</f>
        <v>0</v>
      </c>
      <c r="AP1206" s="479">
        <f>'a.Equipe projet'!I1228</f>
        <v>0</v>
      </c>
      <c r="AQ1206" s="479">
        <f>'a.Equipe projet'!J1228</f>
        <v>0</v>
      </c>
      <c r="AR1206" s="479">
        <f>'a.Equipe projet'!K1228</f>
        <v>0</v>
      </c>
      <c r="AS1206" s="479">
        <f>'a.Equipe projet'!L1228</f>
        <v>0</v>
      </c>
      <c r="AU1206" s="479">
        <f>'c.Prestataires'!D1227</f>
        <v>0</v>
      </c>
      <c r="AV1206" s="479">
        <f>'c.Prestataires'!E1227</f>
        <v>0</v>
      </c>
      <c r="AW1206" s="479">
        <f>'c.Prestataires'!F1227</f>
        <v>0</v>
      </c>
      <c r="AX1206" s="479">
        <f>'c.Prestataires'!G1227</f>
        <v>0</v>
      </c>
      <c r="AY1206" s="479">
        <f>'c.Prestataires'!H1227</f>
        <v>0</v>
      </c>
      <c r="BA1206" s="479">
        <f>'d.Points de vente&amp;récupération'!D1229</f>
        <v>0</v>
      </c>
      <c r="BB1206" s="479">
        <f>'d.Points de vente&amp;récupération'!E1229</f>
        <v>0</v>
      </c>
      <c r="BC1206" s="479">
        <f>'d.Points de vente&amp;récupération'!F1229</f>
        <v>0</v>
      </c>
      <c r="BD1206" s="479">
        <f>'d.Points de vente&amp;récupération'!G1229</f>
        <v>0</v>
      </c>
      <c r="BE1206" s="479">
        <f>'d.Points de vente&amp;récupération'!H1229</f>
        <v>0</v>
      </c>
      <c r="BF1206" s="479">
        <f>'d.Points de vente&amp;récupération'!I1229</f>
        <v>0</v>
      </c>
      <c r="BG1206" s="479">
        <f>'d.Points de vente&amp;récupération'!J1229</f>
        <v>0</v>
      </c>
      <c r="BH1206" s="479">
        <f>'d.Points de vente&amp;récupération'!K1229</f>
        <v>0</v>
      </c>
    </row>
    <row r="1207" spans="29:60">
      <c r="AC1207" s="479">
        <f>b.Groupement!D1233</f>
        <v>0</v>
      </c>
      <c r="AD1207" s="479">
        <f>b.Groupement!E1233</f>
        <v>0</v>
      </c>
      <c r="AE1207" s="479">
        <f>b.Groupement!F1233</f>
        <v>0</v>
      </c>
      <c r="AF1207" s="479">
        <f>b.Groupement!G1233</f>
        <v>0</v>
      </c>
      <c r="AG1207" s="479">
        <f>b.Groupement!H1233</f>
        <v>0</v>
      </c>
      <c r="AH1207" s="479">
        <f>b.Groupement!I1233</f>
        <v>0</v>
      </c>
      <c r="AI1207" s="479">
        <f>b.Groupement!J1233</f>
        <v>0</v>
      </c>
      <c r="AK1207" s="479">
        <f>'a.Equipe projet'!D1229</f>
        <v>0</v>
      </c>
      <c r="AL1207" s="479">
        <f>'a.Equipe projet'!E1229</f>
        <v>0</v>
      </c>
      <c r="AM1207" s="479">
        <f>'a.Equipe projet'!F1229</f>
        <v>0</v>
      </c>
      <c r="AN1207" s="479">
        <f>'a.Equipe projet'!G1229</f>
        <v>0</v>
      </c>
      <c r="AO1207" s="479">
        <f>'a.Equipe projet'!H1229</f>
        <v>0</v>
      </c>
      <c r="AP1207" s="479">
        <f>'a.Equipe projet'!I1229</f>
        <v>0</v>
      </c>
      <c r="AQ1207" s="479">
        <f>'a.Equipe projet'!J1229</f>
        <v>0</v>
      </c>
      <c r="AR1207" s="479">
        <f>'a.Equipe projet'!K1229</f>
        <v>0</v>
      </c>
      <c r="AS1207" s="479">
        <f>'a.Equipe projet'!L1229</f>
        <v>0</v>
      </c>
      <c r="AU1207" s="479">
        <f>'c.Prestataires'!D1228</f>
        <v>0</v>
      </c>
      <c r="AV1207" s="479">
        <f>'c.Prestataires'!E1228</f>
        <v>0</v>
      </c>
      <c r="AW1207" s="479">
        <f>'c.Prestataires'!F1228</f>
        <v>0</v>
      </c>
      <c r="AX1207" s="479">
        <f>'c.Prestataires'!G1228</f>
        <v>0</v>
      </c>
      <c r="AY1207" s="479">
        <f>'c.Prestataires'!H1228</f>
        <v>0</v>
      </c>
      <c r="BA1207" s="479">
        <f>'d.Points de vente&amp;récupération'!D1230</f>
        <v>0</v>
      </c>
      <c r="BB1207" s="479">
        <f>'d.Points de vente&amp;récupération'!E1230</f>
        <v>0</v>
      </c>
      <c r="BC1207" s="479">
        <f>'d.Points de vente&amp;récupération'!F1230</f>
        <v>0</v>
      </c>
      <c r="BD1207" s="479">
        <f>'d.Points de vente&amp;récupération'!G1230</f>
        <v>0</v>
      </c>
      <c r="BE1207" s="479">
        <f>'d.Points de vente&amp;récupération'!H1230</f>
        <v>0</v>
      </c>
      <c r="BF1207" s="479">
        <f>'d.Points de vente&amp;récupération'!I1230</f>
        <v>0</v>
      </c>
      <c r="BG1207" s="479">
        <f>'d.Points de vente&amp;récupération'!J1230</f>
        <v>0</v>
      </c>
      <c r="BH1207" s="479">
        <f>'d.Points de vente&amp;récupération'!K1230</f>
        <v>0</v>
      </c>
    </row>
    <row r="1208" spans="29:60">
      <c r="AC1208" s="479">
        <f>b.Groupement!D1234</f>
        <v>0</v>
      </c>
      <c r="AD1208" s="479">
        <f>b.Groupement!E1234</f>
        <v>0</v>
      </c>
      <c r="AE1208" s="479">
        <f>b.Groupement!F1234</f>
        <v>0</v>
      </c>
      <c r="AF1208" s="479">
        <f>b.Groupement!G1234</f>
        <v>0</v>
      </c>
      <c r="AG1208" s="479">
        <f>b.Groupement!H1234</f>
        <v>0</v>
      </c>
      <c r="AH1208" s="479">
        <f>b.Groupement!I1234</f>
        <v>0</v>
      </c>
      <c r="AI1208" s="479">
        <f>b.Groupement!J1234</f>
        <v>0</v>
      </c>
      <c r="AK1208" s="479">
        <f>'a.Equipe projet'!D1230</f>
        <v>0</v>
      </c>
      <c r="AL1208" s="479">
        <f>'a.Equipe projet'!E1230</f>
        <v>0</v>
      </c>
      <c r="AM1208" s="479">
        <f>'a.Equipe projet'!F1230</f>
        <v>0</v>
      </c>
      <c r="AN1208" s="479">
        <f>'a.Equipe projet'!G1230</f>
        <v>0</v>
      </c>
      <c r="AO1208" s="479">
        <f>'a.Equipe projet'!H1230</f>
        <v>0</v>
      </c>
      <c r="AP1208" s="479">
        <f>'a.Equipe projet'!I1230</f>
        <v>0</v>
      </c>
      <c r="AQ1208" s="479">
        <f>'a.Equipe projet'!J1230</f>
        <v>0</v>
      </c>
      <c r="AR1208" s="479">
        <f>'a.Equipe projet'!K1230</f>
        <v>0</v>
      </c>
      <c r="AS1208" s="479">
        <f>'a.Equipe projet'!L1230</f>
        <v>0</v>
      </c>
      <c r="AU1208" s="479">
        <f>'c.Prestataires'!D1229</f>
        <v>0</v>
      </c>
      <c r="AV1208" s="479">
        <f>'c.Prestataires'!E1229</f>
        <v>0</v>
      </c>
      <c r="AW1208" s="479">
        <f>'c.Prestataires'!F1229</f>
        <v>0</v>
      </c>
      <c r="AX1208" s="479">
        <f>'c.Prestataires'!G1229</f>
        <v>0</v>
      </c>
      <c r="AY1208" s="479">
        <f>'c.Prestataires'!H1229</f>
        <v>0</v>
      </c>
      <c r="BA1208" s="479">
        <f>'d.Points de vente&amp;récupération'!D1231</f>
        <v>0</v>
      </c>
      <c r="BB1208" s="479">
        <f>'d.Points de vente&amp;récupération'!E1231</f>
        <v>0</v>
      </c>
      <c r="BC1208" s="479">
        <f>'d.Points de vente&amp;récupération'!F1231</f>
        <v>0</v>
      </c>
      <c r="BD1208" s="479">
        <f>'d.Points de vente&amp;récupération'!G1231</f>
        <v>0</v>
      </c>
      <c r="BE1208" s="479">
        <f>'d.Points de vente&amp;récupération'!H1231</f>
        <v>0</v>
      </c>
      <c r="BF1208" s="479">
        <f>'d.Points de vente&amp;récupération'!I1231</f>
        <v>0</v>
      </c>
      <c r="BG1208" s="479">
        <f>'d.Points de vente&amp;récupération'!J1231</f>
        <v>0</v>
      </c>
      <c r="BH1208" s="479">
        <f>'d.Points de vente&amp;récupération'!K1231</f>
        <v>0</v>
      </c>
    </row>
    <row r="1209" spans="29:60">
      <c r="AC1209" s="479">
        <f>b.Groupement!D1235</f>
        <v>0</v>
      </c>
      <c r="AD1209" s="479">
        <f>b.Groupement!E1235</f>
        <v>0</v>
      </c>
      <c r="AE1209" s="479">
        <f>b.Groupement!F1235</f>
        <v>0</v>
      </c>
      <c r="AF1209" s="479">
        <f>b.Groupement!G1235</f>
        <v>0</v>
      </c>
      <c r="AG1209" s="479">
        <f>b.Groupement!H1235</f>
        <v>0</v>
      </c>
      <c r="AH1209" s="479">
        <f>b.Groupement!I1235</f>
        <v>0</v>
      </c>
      <c r="AI1209" s="479">
        <f>b.Groupement!J1235</f>
        <v>0</v>
      </c>
      <c r="AK1209" s="479">
        <f>'a.Equipe projet'!D1231</f>
        <v>0</v>
      </c>
      <c r="AL1209" s="479">
        <f>'a.Equipe projet'!E1231</f>
        <v>0</v>
      </c>
      <c r="AM1209" s="479">
        <f>'a.Equipe projet'!F1231</f>
        <v>0</v>
      </c>
      <c r="AN1209" s="479">
        <f>'a.Equipe projet'!G1231</f>
        <v>0</v>
      </c>
      <c r="AO1209" s="479">
        <f>'a.Equipe projet'!H1231</f>
        <v>0</v>
      </c>
      <c r="AP1209" s="479">
        <f>'a.Equipe projet'!I1231</f>
        <v>0</v>
      </c>
      <c r="AQ1209" s="479">
        <f>'a.Equipe projet'!J1231</f>
        <v>0</v>
      </c>
      <c r="AR1209" s="479">
        <f>'a.Equipe projet'!K1231</f>
        <v>0</v>
      </c>
      <c r="AS1209" s="479">
        <f>'a.Equipe projet'!L1231</f>
        <v>0</v>
      </c>
      <c r="AU1209" s="479">
        <f>'c.Prestataires'!D1230</f>
        <v>0</v>
      </c>
      <c r="AV1209" s="479">
        <f>'c.Prestataires'!E1230</f>
        <v>0</v>
      </c>
      <c r="AW1209" s="479">
        <f>'c.Prestataires'!F1230</f>
        <v>0</v>
      </c>
      <c r="AX1209" s="479">
        <f>'c.Prestataires'!G1230</f>
        <v>0</v>
      </c>
      <c r="AY1209" s="479">
        <f>'c.Prestataires'!H1230</f>
        <v>0</v>
      </c>
      <c r="BA1209" s="479">
        <f>'d.Points de vente&amp;récupération'!D1232</f>
        <v>0</v>
      </c>
      <c r="BB1209" s="479">
        <f>'d.Points de vente&amp;récupération'!E1232</f>
        <v>0</v>
      </c>
      <c r="BC1209" s="479">
        <f>'d.Points de vente&amp;récupération'!F1232</f>
        <v>0</v>
      </c>
      <c r="BD1209" s="479">
        <f>'d.Points de vente&amp;récupération'!G1232</f>
        <v>0</v>
      </c>
      <c r="BE1209" s="479">
        <f>'d.Points de vente&amp;récupération'!H1232</f>
        <v>0</v>
      </c>
      <c r="BF1209" s="479">
        <f>'d.Points de vente&amp;récupération'!I1232</f>
        <v>0</v>
      </c>
      <c r="BG1209" s="479">
        <f>'d.Points de vente&amp;récupération'!J1232</f>
        <v>0</v>
      </c>
      <c r="BH1209" s="479">
        <f>'d.Points de vente&amp;récupération'!K1232</f>
        <v>0</v>
      </c>
    </row>
    <row r="1210" spans="29:60">
      <c r="AC1210" s="479">
        <f>b.Groupement!D1236</f>
        <v>0</v>
      </c>
      <c r="AD1210" s="479">
        <f>b.Groupement!E1236</f>
        <v>0</v>
      </c>
      <c r="AE1210" s="479">
        <f>b.Groupement!F1236</f>
        <v>0</v>
      </c>
      <c r="AF1210" s="479">
        <f>b.Groupement!G1236</f>
        <v>0</v>
      </c>
      <c r="AG1210" s="479">
        <f>b.Groupement!H1236</f>
        <v>0</v>
      </c>
      <c r="AH1210" s="479">
        <f>b.Groupement!I1236</f>
        <v>0</v>
      </c>
      <c r="AI1210" s="479">
        <f>b.Groupement!J1236</f>
        <v>0</v>
      </c>
      <c r="AK1210" s="479">
        <f>'a.Equipe projet'!D1232</f>
        <v>0</v>
      </c>
      <c r="AL1210" s="479">
        <f>'a.Equipe projet'!E1232</f>
        <v>0</v>
      </c>
      <c r="AM1210" s="479">
        <f>'a.Equipe projet'!F1232</f>
        <v>0</v>
      </c>
      <c r="AN1210" s="479">
        <f>'a.Equipe projet'!G1232</f>
        <v>0</v>
      </c>
      <c r="AO1210" s="479">
        <f>'a.Equipe projet'!H1232</f>
        <v>0</v>
      </c>
      <c r="AP1210" s="479">
        <f>'a.Equipe projet'!I1232</f>
        <v>0</v>
      </c>
      <c r="AQ1210" s="479">
        <f>'a.Equipe projet'!J1232</f>
        <v>0</v>
      </c>
      <c r="AR1210" s="479">
        <f>'a.Equipe projet'!K1232</f>
        <v>0</v>
      </c>
      <c r="AS1210" s="479">
        <f>'a.Equipe projet'!L1232</f>
        <v>0</v>
      </c>
      <c r="AU1210" s="479">
        <f>'c.Prestataires'!D1231</f>
        <v>0</v>
      </c>
      <c r="AV1210" s="479">
        <f>'c.Prestataires'!E1231</f>
        <v>0</v>
      </c>
      <c r="AW1210" s="479">
        <f>'c.Prestataires'!F1231</f>
        <v>0</v>
      </c>
      <c r="AX1210" s="479">
        <f>'c.Prestataires'!G1231</f>
        <v>0</v>
      </c>
      <c r="AY1210" s="479">
        <f>'c.Prestataires'!H1231</f>
        <v>0</v>
      </c>
      <c r="BA1210" s="479">
        <f>'d.Points de vente&amp;récupération'!D1233</f>
        <v>0</v>
      </c>
      <c r="BB1210" s="479">
        <f>'d.Points de vente&amp;récupération'!E1233</f>
        <v>0</v>
      </c>
      <c r="BC1210" s="479">
        <f>'d.Points de vente&amp;récupération'!F1233</f>
        <v>0</v>
      </c>
      <c r="BD1210" s="479">
        <f>'d.Points de vente&amp;récupération'!G1233</f>
        <v>0</v>
      </c>
      <c r="BE1210" s="479">
        <f>'d.Points de vente&amp;récupération'!H1233</f>
        <v>0</v>
      </c>
      <c r="BF1210" s="479">
        <f>'d.Points de vente&amp;récupération'!I1233</f>
        <v>0</v>
      </c>
      <c r="BG1210" s="479">
        <f>'d.Points de vente&amp;récupération'!J1233</f>
        <v>0</v>
      </c>
      <c r="BH1210" s="479">
        <f>'d.Points de vente&amp;récupération'!K1233</f>
        <v>0</v>
      </c>
    </row>
    <row r="1211" spans="29:60">
      <c r="AC1211" s="479">
        <f>b.Groupement!D1237</f>
        <v>0</v>
      </c>
      <c r="AD1211" s="479">
        <f>b.Groupement!E1237</f>
        <v>0</v>
      </c>
      <c r="AE1211" s="479">
        <f>b.Groupement!F1237</f>
        <v>0</v>
      </c>
      <c r="AF1211" s="479">
        <f>b.Groupement!G1237</f>
        <v>0</v>
      </c>
      <c r="AG1211" s="479">
        <f>b.Groupement!H1237</f>
        <v>0</v>
      </c>
      <c r="AH1211" s="479">
        <f>b.Groupement!I1237</f>
        <v>0</v>
      </c>
      <c r="AI1211" s="479">
        <f>b.Groupement!J1237</f>
        <v>0</v>
      </c>
      <c r="AK1211" s="479">
        <f>'a.Equipe projet'!D1233</f>
        <v>0</v>
      </c>
      <c r="AL1211" s="479">
        <f>'a.Equipe projet'!E1233</f>
        <v>0</v>
      </c>
      <c r="AM1211" s="479">
        <f>'a.Equipe projet'!F1233</f>
        <v>0</v>
      </c>
      <c r="AN1211" s="479">
        <f>'a.Equipe projet'!G1233</f>
        <v>0</v>
      </c>
      <c r="AO1211" s="479">
        <f>'a.Equipe projet'!H1233</f>
        <v>0</v>
      </c>
      <c r="AP1211" s="479">
        <f>'a.Equipe projet'!I1233</f>
        <v>0</v>
      </c>
      <c r="AQ1211" s="479">
        <f>'a.Equipe projet'!J1233</f>
        <v>0</v>
      </c>
      <c r="AR1211" s="479">
        <f>'a.Equipe projet'!K1233</f>
        <v>0</v>
      </c>
      <c r="AS1211" s="479">
        <f>'a.Equipe projet'!L1233</f>
        <v>0</v>
      </c>
      <c r="AU1211" s="479">
        <f>'c.Prestataires'!D1232</f>
        <v>0</v>
      </c>
      <c r="AV1211" s="479">
        <f>'c.Prestataires'!E1232</f>
        <v>0</v>
      </c>
      <c r="AW1211" s="479">
        <f>'c.Prestataires'!F1232</f>
        <v>0</v>
      </c>
      <c r="AX1211" s="479">
        <f>'c.Prestataires'!G1232</f>
        <v>0</v>
      </c>
      <c r="AY1211" s="479">
        <f>'c.Prestataires'!H1232</f>
        <v>0</v>
      </c>
      <c r="BA1211" s="479">
        <f>'d.Points de vente&amp;récupération'!D1234</f>
        <v>0</v>
      </c>
      <c r="BB1211" s="479">
        <f>'d.Points de vente&amp;récupération'!E1234</f>
        <v>0</v>
      </c>
      <c r="BC1211" s="479">
        <f>'d.Points de vente&amp;récupération'!F1234</f>
        <v>0</v>
      </c>
      <c r="BD1211" s="479">
        <f>'d.Points de vente&amp;récupération'!G1234</f>
        <v>0</v>
      </c>
      <c r="BE1211" s="479">
        <f>'d.Points de vente&amp;récupération'!H1234</f>
        <v>0</v>
      </c>
      <c r="BF1211" s="479">
        <f>'d.Points de vente&amp;récupération'!I1234</f>
        <v>0</v>
      </c>
      <c r="BG1211" s="479">
        <f>'d.Points de vente&amp;récupération'!J1234</f>
        <v>0</v>
      </c>
      <c r="BH1211" s="479">
        <f>'d.Points de vente&amp;récupération'!K1234</f>
        <v>0</v>
      </c>
    </row>
    <row r="1212" spans="29:60">
      <c r="AC1212" s="479">
        <f>b.Groupement!D1238</f>
        <v>0</v>
      </c>
      <c r="AD1212" s="479">
        <f>b.Groupement!E1238</f>
        <v>0</v>
      </c>
      <c r="AE1212" s="479">
        <f>b.Groupement!F1238</f>
        <v>0</v>
      </c>
      <c r="AF1212" s="479">
        <f>b.Groupement!G1238</f>
        <v>0</v>
      </c>
      <c r="AG1212" s="479">
        <f>b.Groupement!H1238</f>
        <v>0</v>
      </c>
      <c r="AH1212" s="479">
        <f>b.Groupement!I1238</f>
        <v>0</v>
      </c>
      <c r="AI1212" s="479">
        <f>b.Groupement!J1238</f>
        <v>0</v>
      </c>
      <c r="AK1212" s="479">
        <f>'a.Equipe projet'!D1234</f>
        <v>0</v>
      </c>
      <c r="AL1212" s="479">
        <f>'a.Equipe projet'!E1234</f>
        <v>0</v>
      </c>
      <c r="AM1212" s="479">
        <f>'a.Equipe projet'!F1234</f>
        <v>0</v>
      </c>
      <c r="AN1212" s="479">
        <f>'a.Equipe projet'!G1234</f>
        <v>0</v>
      </c>
      <c r="AO1212" s="479">
        <f>'a.Equipe projet'!H1234</f>
        <v>0</v>
      </c>
      <c r="AP1212" s="479">
        <f>'a.Equipe projet'!I1234</f>
        <v>0</v>
      </c>
      <c r="AQ1212" s="479">
        <f>'a.Equipe projet'!J1234</f>
        <v>0</v>
      </c>
      <c r="AR1212" s="479">
        <f>'a.Equipe projet'!K1234</f>
        <v>0</v>
      </c>
      <c r="AS1212" s="479">
        <f>'a.Equipe projet'!L1234</f>
        <v>0</v>
      </c>
      <c r="AU1212" s="479">
        <f>'c.Prestataires'!D1233</f>
        <v>0</v>
      </c>
      <c r="AV1212" s="479">
        <f>'c.Prestataires'!E1233</f>
        <v>0</v>
      </c>
      <c r="AW1212" s="479">
        <f>'c.Prestataires'!F1233</f>
        <v>0</v>
      </c>
      <c r="AX1212" s="479">
        <f>'c.Prestataires'!G1233</f>
        <v>0</v>
      </c>
      <c r="AY1212" s="479">
        <f>'c.Prestataires'!H1233</f>
        <v>0</v>
      </c>
      <c r="BA1212" s="479">
        <f>'d.Points de vente&amp;récupération'!D1235</f>
        <v>0</v>
      </c>
      <c r="BB1212" s="479">
        <f>'d.Points de vente&amp;récupération'!E1235</f>
        <v>0</v>
      </c>
      <c r="BC1212" s="479">
        <f>'d.Points de vente&amp;récupération'!F1235</f>
        <v>0</v>
      </c>
      <c r="BD1212" s="479">
        <f>'d.Points de vente&amp;récupération'!G1235</f>
        <v>0</v>
      </c>
      <c r="BE1212" s="479">
        <f>'d.Points de vente&amp;récupération'!H1235</f>
        <v>0</v>
      </c>
      <c r="BF1212" s="479">
        <f>'d.Points de vente&amp;récupération'!I1235</f>
        <v>0</v>
      </c>
      <c r="BG1212" s="479">
        <f>'d.Points de vente&amp;récupération'!J1235</f>
        <v>0</v>
      </c>
      <c r="BH1212" s="479">
        <f>'d.Points de vente&amp;récupération'!K1235</f>
        <v>0</v>
      </c>
    </row>
    <row r="1213" spans="29:60">
      <c r="AC1213" s="479">
        <f>b.Groupement!D1239</f>
        <v>0</v>
      </c>
      <c r="AD1213" s="479">
        <f>b.Groupement!E1239</f>
        <v>0</v>
      </c>
      <c r="AE1213" s="479">
        <f>b.Groupement!F1239</f>
        <v>0</v>
      </c>
      <c r="AF1213" s="479">
        <f>b.Groupement!G1239</f>
        <v>0</v>
      </c>
      <c r="AG1213" s="479">
        <f>b.Groupement!H1239</f>
        <v>0</v>
      </c>
      <c r="AH1213" s="479">
        <f>b.Groupement!I1239</f>
        <v>0</v>
      </c>
      <c r="AI1213" s="479">
        <f>b.Groupement!J1239</f>
        <v>0</v>
      </c>
      <c r="AK1213" s="479">
        <f>'a.Equipe projet'!D1235</f>
        <v>0</v>
      </c>
      <c r="AL1213" s="479">
        <f>'a.Equipe projet'!E1235</f>
        <v>0</v>
      </c>
      <c r="AM1213" s="479">
        <f>'a.Equipe projet'!F1235</f>
        <v>0</v>
      </c>
      <c r="AN1213" s="479">
        <f>'a.Equipe projet'!G1235</f>
        <v>0</v>
      </c>
      <c r="AO1213" s="479">
        <f>'a.Equipe projet'!H1235</f>
        <v>0</v>
      </c>
      <c r="AP1213" s="479">
        <f>'a.Equipe projet'!I1235</f>
        <v>0</v>
      </c>
      <c r="AQ1213" s="479">
        <f>'a.Equipe projet'!J1235</f>
        <v>0</v>
      </c>
      <c r="AR1213" s="479">
        <f>'a.Equipe projet'!K1235</f>
        <v>0</v>
      </c>
      <c r="AS1213" s="479">
        <f>'a.Equipe projet'!L1235</f>
        <v>0</v>
      </c>
      <c r="AU1213" s="479">
        <f>'c.Prestataires'!D1234</f>
        <v>0</v>
      </c>
      <c r="AV1213" s="479">
        <f>'c.Prestataires'!E1234</f>
        <v>0</v>
      </c>
      <c r="AW1213" s="479">
        <f>'c.Prestataires'!F1234</f>
        <v>0</v>
      </c>
      <c r="AX1213" s="479">
        <f>'c.Prestataires'!G1234</f>
        <v>0</v>
      </c>
      <c r="AY1213" s="479">
        <f>'c.Prestataires'!H1234</f>
        <v>0</v>
      </c>
      <c r="BA1213" s="479">
        <f>'d.Points de vente&amp;récupération'!D1236</f>
        <v>0</v>
      </c>
      <c r="BB1213" s="479">
        <f>'d.Points de vente&amp;récupération'!E1236</f>
        <v>0</v>
      </c>
      <c r="BC1213" s="479">
        <f>'d.Points de vente&amp;récupération'!F1236</f>
        <v>0</v>
      </c>
      <c r="BD1213" s="479">
        <f>'d.Points de vente&amp;récupération'!G1236</f>
        <v>0</v>
      </c>
      <c r="BE1213" s="479">
        <f>'d.Points de vente&amp;récupération'!H1236</f>
        <v>0</v>
      </c>
      <c r="BF1213" s="479">
        <f>'d.Points de vente&amp;récupération'!I1236</f>
        <v>0</v>
      </c>
      <c r="BG1213" s="479">
        <f>'d.Points de vente&amp;récupération'!J1236</f>
        <v>0</v>
      </c>
      <c r="BH1213" s="479">
        <f>'d.Points de vente&amp;récupération'!K1236</f>
        <v>0</v>
      </c>
    </row>
    <row r="1214" spans="29:60">
      <c r="AC1214" s="479">
        <f>b.Groupement!D1240</f>
        <v>0</v>
      </c>
      <c r="AD1214" s="479">
        <f>b.Groupement!E1240</f>
        <v>0</v>
      </c>
      <c r="AE1214" s="479">
        <f>b.Groupement!F1240</f>
        <v>0</v>
      </c>
      <c r="AF1214" s="479">
        <f>b.Groupement!G1240</f>
        <v>0</v>
      </c>
      <c r="AG1214" s="479">
        <f>b.Groupement!H1240</f>
        <v>0</v>
      </c>
      <c r="AH1214" s="479">
        <f>b.Groupement!I1240</f>
        <v>0</v>
      </c>
      <c r="AI1214" s="479">
        <f>b.Groupement!J1240</f>
        <v>0</v>
      </c>
      <c r="AK1214" s="479">
        <f>'a.Equipe projet'!D1236</f>
        <v>0</v>
      </c>
      <c r="AL1214" s="479">
        <f>'a.Equipe projet'!E1236</f>
        <v>0</v>
      </c>
      <c r="AM1214" s="479">
        <f>'a.Equipe projet'!F1236</f>
        <v>0</v>
      </c>
      <c r="AN1214" s="479">
        <f>'a.Equipe projet'!G1236</f>
        <v>0</v>
      </c>
      <c r="AO1214" s="479">
        <f>'a.Equipe projet'!H1236</f>
        <v>0</v>
      </c>
      <c r="AP1214" s="479">
        <f>'a.Equipe projet'!I1236</f>
        <v>0</v>
      </c>
      <c r="AQ1214" s="479">
        <f>'a.Equipe projet'!J1236</f>
        <v>0</v>
      </c>
      <c r="AR1214" s="479">
        <f>'a.Equipe projet'!K1236</f>
        <v>0</v>
      </c>
      <c r="AS1214" s="479">
        <f>'a.Equipe projet'!L1236</f>
        <v>0</v>
      </c>
      <c r="AU1214" s="479">
        <f>'c.Prestataires'!D1235</f>
        <v>0</v>
      </c>
      <c r="AV1214" s="479">
        <f>'c.Prestataires'!E1235</f>
        <v>0</v>
      </c>
      <c r="AW1214" s="479">
        <f>'c.Prestataires'!F1235</f>
        <v>0</v>
      </c>
      <c r="AX1214" s="479">
        <f>'c.Prestataires'!G1235</f>
        <v>0</v>
      </c>
      <c r="AY1214" s="479">
        <f>'c.Prestataires'!H1235</f>
        <v>0</v>
      </c>
      <c r="BA1214" s="479">
        <f>'d.Points de vente&amp;récupération'!D1237</f>
        <v>0</v>
      </c>
      <c r="BB1214" s="479">
        <f>'d.Points de vente&amp;récupération'!E1237</f>
        <v>0</v>
      </c>
      <c r="BC1214" s="479">
        <f>'d.Points de vente&amp;récupération'!F1237</f>
        <v>0</v>
      </c>
      <c r="BD1214" s="479">
        <f>'d.Points de vente&amp;récupération'!G1237</f>
        <v>0</v>
      </c>
      <c r="BE1214" s="479">
        <f>'d.Points de vente&amp;récupération'!H1237</f>
        <v>0</v>
      </c>
      <c r="BF1214" s="479">
        <f>'d.Points de vente&amp;récupération'!I1237</f>
        <v>0</v>
      </c>
      <c r="BG1214" s="479">
        <f>'d.Points de vente&amp;récupération'!J1237</f>
        <v>0</v>
      </c>
      <c r="BH1214" s="479">
        <f>'d.Points de vente&amp;récupération'!K1237</f>
        <v>0</v>
      </c>
    </row>
    <row r="1215" spans="29:60">
      <c r="AC1215" s="479">
        <f>b.Groupement!D1241</f>
        <v>0</v>
      </c>
      <c r="AD1215" s="479">
        <f>b.Groupement!E1241</f>
        <v>0</v>
      </c>
      <c r="AE1215" s="479">
        <f>b.Groupement!F1241</f>
        <v>0</v>
      </c>
      <c r="AF1215" s="479">
        <f>b.Groupement!G1241</f>
        <v>0</v>
      </c>
      <c r="AG1215" s="479">
        <f>b.Groupement!H1241</f>
        <v>0</v>
      </c>
      <c r="AH1215" s="479">
        <f>b.Groupement!I1241</f>
        <v>0</v>
      </c>
      <c r="AI1215" s="479">
        <f>b.Groupement!J1241</f>
        <v>0</v>
      </c>
      <c r="AK1215" s="479">
        <f>'a.Equipe projet'!D1237</f>
        <v>0</v>
      </c>
      <c r="AL1215" s="479">
        <f>'a.Equipe projet'!E1237</f>
        <v>0</v>
      </c>
      <c r="AM1215" s="479">
        <f>'a.Equipe projet'!F1237</f>
        <v>0</v>
      </c>
      <c r="AN1215" s="479">
        <f>'a.Equipe projet'!G1237</f>
        <v>0</v>
      </c>
      <c r="AO1215" s="479">
        <f>'a.Equipe projet'!H1237</f>
        <v>0</v>
      </c>
      <c r="AP1215" s="479">
        <f>'a.Equipe projet'!I1237</f>
        <v>0</v>
      </c>
      <c r="AQ1215" s="479">
        <f>'a.Equipe projet'!J1237</f>
        <v>0</v>
      </c>
      <c r="AR1215" s="479">
        <f>'a.Equipe projet'!K1237</f>
        <v>0</v>
      </c>
      <c r="AS1215" s="479">
        <f>'a.Equipe projet'!L1237</f>
        <v>0</v>
      </c>
      <c r="AU1215" s="479">
        <f>'c.Prestataires'!D1236</f>
        <v>0</v>
      </c>
      <c r="AV1215" s="479">
        <f>'c.Prestataires'!E1236</f>
        <v>0</v>
      </c>
      <c r="AW1215" s="479">
        <f>'c.Prestataires'!F1236</f>
        <v>0</v>
      </c>
      <c r="AX1215" s="479">
        <f>'c.Prestataires'!G1236</f>
        <v>0</v>
      </c>
      <c r="AY1215" s="479">
        <f>'c.Prestataires'!H1236</f>
        <v>0</v>
      </c>
      <c r="BA1215" s="479">
        <f>'d.Points de vente&amp;récupération'!D1238</f>
        <v>0</v>
      </c>
      <c r="BB1215" s="479">
        <f>'d.Points de vente&amp;récupération'!E1238</f>
        <v>0</v>
      </c>
      <c r="BC1215" s="479">
        <f>'d.Points de vente&amp;récupération'!F1238</f>
        <v>0</v>
      </c>
      <c r="BD1215" s="479">
        <f>'d.Points de vente&amp;récupération'!G1238</f>
        <v>0</v>
      </c>
      <c r="BE1215" s="479">
        <f>'d.Points de vente&amp;récupération'!H1238</f>
        <v>0</v>
      </c>
      <c r="BF1215" s="479">
        <f>'d.Points de vente&amp;récupération'!I1238</f>
        <v>0</v>
      </c>
      <c r="BG1215" s="479">
        <f>'d.Points de vente&amp;récupération'!J1238</f>
        <v>0</v>
      </c>
      <c r="BH1215" s="479">
        <f>'d.Points de vente&amp;récupération'!K1238</f>
        <v>0</v>
      </c>
    </row>
    <row r="1216" spans="29:60">
      <c r="AC1216" s="479">
        <f>b.Groupement!D1242</f>
        <v>0</v>
      </c>
      <c r="AD1216" s="479">
        <f>b.Groupement!E1242</f>
        <v>0</v>
      </c>
      <c r="AE1216" s="479">
        <f>b.Groupement!F1242</f>
        <v>0</v>
      </c>
      <c r="AF1216" s="479">
        <f>b.Groupement!G1242</f>
        <v>0</v>
      </c>
      <c r="AG1216" s="479">
        <f>b.Groupement!H1242</f>
        <v>0</v>
      </c>
      <c r="AH1216" s="479">
        <f>b.Groupement!I1242</f>
        <v>0</v>
      </c>
      <c r="AI1216" s="479">
        <f>b.Groupement!J1242</f>
        <v>0</v>
      </c>
      <c r="AK1216" s="479">
        <f>'a.Equipe projet'!D1238</f>
        <v>0</v>
      </c>
      <c r="AL1216" s="479">
        <f>'a.Equipe projet'!E1238</f>
        <v>0</v>
      </c>
      <c r="AM1216" s="479">
        <f>'a.Equipe projet'!F1238</f>
        <v>0</v>
      </c>
      <c r="AN1216" s="479">
        <f>'a.Equipe projet'!G1238</f>
        <v>0</v>
      </c>
      <c r="AO1216" s="479">
        <f>'a.Equipe projet'!H1238</f>
        <v>0</v>
      </c>
      <c r="AP1216" s="479">
        <f>'a.Equipe projet'!I1238</f>
        <v>0</v>
      </c>
      <c r="AQ1216" s="479">
        <f>'a.Equipe projet'!J1238</f>
        <v>0</v>
      </c>
      <c r="AR1216" s="479">
        <f>'a.Equipe projet'!K1238</f>
        <v>0</v>
      </c>
      <c r="AS1216" s="479">
        <f>'a.Equipe projet'!L1238</f>
        <v>0</v>
      </c>
      <c r="AU1216" s="479">
        <f>'c.Prestataires'!D1237</f>
        <v>0</v>
      </c>
      <c r="AV1216" s="479">
        <f>'c.Prestataires'!E1237</f>
        <v>0</v>
      </c>
      <c r="AW1216" s="479">
        <f>'c.Prestataires'!F1237</f>
        <v>0</v>
      </c>
      <c r="AX1216" s="479">
        <f>'c.Prestataires'!G1237</f>
        <v>0</v>
      </c>
      <c r="AY1216" s="479">
        <f>'c.Prestataires'!H1237</f>
        <v>0</v>
      </c>
      <c r="BA1216" s="479">
        <f>'d.Points de vente&amp;récupération'!D1239</f>
        <v>0</v>
      </c>
      <c r="BB1216" s="479">
        <f>'d.Points de vente&amp;récupération'!E1239</f>
        <v>0</v>
      </c>
      <c r="BC1216" s="479">
        <f>'d.Points de vente&amp;récupération'!F1239</f>
        <v>0</v>
      </c>
      <c r="BD1216" s="479">
        <f>'d.Points de vente&amp;récupération'!G1239</f>
        <v>0</v>
      </c>
      <c r="BE1216" s="479">
        <f>'d.Points de vente&amp;récupération'!H1239</f>
        <v>0</v>
      </c>
      <c r="BF1216" s="479">
        <f>'d.Points de vente&amp;récupération'!I1239</f>
        <v>0</v>
      </c>
      <c r="BG1216" s="479">
        <f>'d.Points de vente&amp;récupération'!J1239</f>
        <v>0</v>
      </c>
      <c r="BH1216" s="479">
        <f>'d.Points de vente&amp;récupération'!K1239</f>
        <v>0</v>
      </c>
    </row>
    <row r="1217" spans="29:60">
      <c r="AC1217" s="479">
        <f>b.Groupement!D1243</f>
        <v>0</v>
      </c>
      <c r="AD1217" s="479">
        <f>b.Groupement!E1243</f>
        <v>0</v>
      </c>
      <c r="AE1217" s="479">
        <f>b.Groupement!F1243</f>
        <v>0</v>
      </c>
      <c r="AF1217" s="479">
        <f>b.Groupement!G1243</f>
        <v>0</v>
      </c>
      <c r="AG1217" s="479">
        <f>b.Groupement!H1243</f>
        <v>0</v>
      </c>
      <c r="AH1217" s="479">
        <f>b.Groupement!I1243</f>
        <v>0</v>
      </c>
      <c r="AI1217" s="479">
        <f>b.Groupement!J1243</f>
        <v>0</v>
      </c>
      <c r="AK1217" s="479">
        <f>'a.Equipe projet'!D1239</f>
        <v>0</v>
      </c>
      <c r="AL1217" s="479">
        <f>'a.Equipe projet'!E1239</f>
        <v>0</v>
      </c>
      <c r="AM1217" s="479">
        <f>'a.Equipe projet'!F1239</f>
        <v>0</v>
      </c>
      <c r="AN1217" s="479">
        <f>'a.Equipe projet'!G1239</f>
        <v>0</v>
      </c>
      <c r="AO1217" s="479">
        <f>'a.Equipe projet'!H1239</f>
        <v>0</v>
      </c>
      <c r="AP1217" s="479">
        <f>'a.Equipe projet'!I1239</f>
        <v>0</v>
      </c>
      <c r="AQ1217" s="479">
        <f>'a.Equipe projet'!J1239</f>
        <v>0</v>
      </c>
      <c r="AR1217" s="479">
        <f>'a.Equipe projet'!K1239</f>
        <v>0</v>
      </c>
      <c r="AS1217" s="479">
        <f>'a.Equipe projet'!L1239</f>
        <v>0</v>
      </c>
      <c r="AU1217" s="479">
        <f>'c.Prestataires'!D1238</f>
        <v>0</v>
      </c>
      <c r="AV1217" s="479">
        <f>'c.Prestataires'!E1238</f>
        <v>0</v>
      </c>
      <c r="AW1217" s="479">
        <f>'c.Prestataires'!F1238</f>
        <v>0</v>
      </c>
      <c r="AX1217" s="479">
        <f>'c.Prestataires'!G1238</f>
        <v>0</v>
      </c>
      <c r="AY1217" s="479">
        <f>'c.Prestataires'!H1238</f>
        <v>0</v>
      </c>
      <c r="BA1217" s="479">
        <f>'d.Points de vente&amp;récupération'!D1240</f>
        <v>0</v>
      </c>
      <c r="BB1217" s="479">
        <f>'d.Points de vente&amp;récupération'!E1240</f>
        <v>0</v>
      </c>
      <c r="BC1217" s="479">
        <f>'d.Points de vente&amp;récupération'!F1240</f>
        <v>0</v>
      </c>
      <c r="BD1217" s="479">
        <f>'d.Points de vente&amp;récupération'!G1240</f>
        <v>0</v>
      </c>
      <c r="BE1217" s="479">
        <f>'d.Points de vente&amp;récupération'!H1240</f>
        <v>0</v>
      </c>
      <c r="BF1217" s="479">
        <f>'d.Points de vente&amp;récupération'!I1240</f>
        <v>0</v>
      </c>
      <c r="BG1217" s="479">
        <f>'d.Points de vente&amp;récupération'!J1240</f>
        <v>0</v>
      </c>
      <c r="BH1217" s="479">
        <f>'d.Points de vente&amp;récupération'!K1240</f>
        <v>0</v>
      </c>
    </row>
    <row r="1218" spans="29:60">
      <c r="AC1218" s="479">
        <f>b.Groupement!D1244</f>
        <v>0</v>
      </c>
      <c r="AD1218" s="479">
        <f>b.Groupement!E1244</f>
        <v>0</v>
      </c>
      <c r="AE1218" s="479">
        <f>b.Groupement!F1244</f>
        <v>0</v>
      </c>
      <c r="AF1218" s="479">
        <f>b.Groupement!G1244</f>
        <v>0</v>
      </c>
      <c r="AG1218" s="479">
        <f>b.Groupement!H1244</f>
        <v>0</v>
      </c>
      <c r="AH1218" s="479">
        <f>b.Groupement!I1244</f>
        <v>0</v>
      </c>
      <c r="AI1218" s="479">
        <f>b.Groupement!J1244</f>
        <v>0</v>
      </c>
      <c r="AK1218" s="479">
        <f>'a.Equipe projet'!D1240</f>
        <v>0</v>
      </c>
      <c r="AL1218" s="479">
        <f>'a.Equipe projet'!E1240</f>
        <v>0</v>
      </c>
      <c r="AM1218" s="479">
        <f>'a.Equipe projet'!F1240</f>
        <v>0</v>
      </c>
      <c r="AN1218" s="479">
        <f>'a.Equipe projet'!G1240</f>
        <v>0</v>
      </c>
      <c r="AO1218" s="479">
        <f>'a.Equipe projet'!H1240</f>
        <v>0</v>
      </c>
      <c r="AP1218" s="479">
        <f>'a.Equipe projet'!I1240</f>
        <v>0</v>
      </c>
      <c r="AQ1218" s="479">
        <f>'a.Equipe projet'!J1240</f>
        <v>0</v>
      </c>
      <c r="AR1218" s="479">
        <f>'a.Equipe projet'!K1240</f>
        <v>0</v>
      </c>
      <c r="AS1218" s="479">
        <f>'a.Equipe projet'!L1240</f>
        <v>0</v>
      </c>
      <c r="AU1218" s="479">
        <f>'c.Prestataires'!D1239</f>
        <v>0</v>
      </c>
      <c r="AV1218" s="479">
        <f>'c.Prestataires'!E1239</f>
        <v>0</v>
      </c>
      <c r="AW1218" s="479">
        <f>'c.Prestataires'!F1239</f>
        <v>0</v>
      </c>
      <c r="AX1218" s="479">
        <f>'c.Prestataires'!G1239</f>
        <v>0</v>
      </c>
      <c r="AY1218" s="479">
        <f>'c.Prestataires'!H1239</f>
        <v>0</v>
      </c>
      <c r="BA1218" s="479">
        <f>'d.Points de vente&amp;récupération'!D1241</f>
        <v>0</v>
      </c>
      <c r="BB1218" s="479">
        <f>'d.Points de vente&amp;récupération'!E1241</f>
        <v>0</v>
      </c>
      <c r="BC1218" s="479">
        <f>'d.Points de vente&amp;récupération'!F1241</f>
        <v>0</v>
      </c>
      <c r="BD1218" s="479">
        <f>'d.Points de vente&amp;récupération'!G1241</f>
        <v>0</v>
      </c>
      <c r="BE1218" s="479">
        <f>'d.Points de vente&amp;récupération'!H1241</f>
        <v>0</v>
      </c>
      <c r="BF1218" s="479">
        <f>'d.Points de vente&amp;récupération'!I1241</f>
        <v>0</v>
      </c>
      <c r="BG1218" s="479">
        <f>'d.Points de vente&amp;récupération'!J1241</f>
        <v>0</v>
      </c>
      <c r="BH1218" s="479">
        <f>'d.Points de vente&amp;récupération'!K1241</f>
        <v>0</v>
      </c>
    </row>
    <row r="1219" spans="29:60">
      <c r="AC1219" s="479">
        <f>b.Groupement!D1245</f>
        <v>0</v>
      </c>
      <c r="AD1219" s="479">
        <f>b.Groupement!E1245</f>
        <v>0</v>
      </c>
      <c r="AE1219" s="479">
        <f>b.Groupement!F1245</f>
        <v>0</v>
      </c>
      <c r="AF1219" s="479">
        <f>b.Groupement!G1245</f>
        <v>0</v>
      </c>
      <c r="AG1219" s="479">
        <f>b.Groupement!H1245</f>
        <v>0</v>
      </c>
      <c r="AH1219" s="479">
        <f>b.Groupement!I1245</f>
        <v>0</v>
      </c>
      <c r="AI1219" s="479">
        <f>b.Groupement!J1245</f>
        <v>0</v>
      </c>
      <c r="AK1219" s="479">
        <f>'a.Equipe projet'!D1241</f>
        <v>0</v>
      </c>
      <c r="AL1219" s="479">
        <f>'a.Equipe projet'!E1241</f>
        <v>0</v>
      </c>
      <c r="AM1219" s="479">
        <f>'a.Equipe projet'!F1241</f>
        <v>0</v>
      </c>
      <c r="AN1219" s="479">
        <f>'a.Equipe projet'!G1241</f>
        <v>0</v>
      </c>
      <c r="AO1219" s="479">
        <f>'a.Equipe projet'!H1241</f>
        <v>0</v>
      </c>
      <c r="AP1219" s="479">
        <f>'a.Equipe projet'!I1241</f>
        <v>0</v>
      </c>
      <c r="AQ1219" s="479">
        <f>'a.Equipe projet'!J1241</f>
        <v>0</v>
      </c>
      <c r="AR1219" s="479">
        <f>'a.Equipe projet'!K1241</f>
        <v>0</v>
      </c>
      <c r="AS1219" s="479">
        <f>'a.Equipe projet'!L1241</f>
        <v>0</v>
      </c>
      <c r="AU1219" s="479">
        <f>'c.Prestataires'!D1240</f>
        <v>0</v>
      </c>
      <c r="AV1219" s="479">
        <f>'c.Prestataires'!E1240</f>
        <v>0</v>
      </c>
      <c r="AW1219" s="479">
        <f>'c.Prestataires'!F1240</f>
        <v>0</v>
      </c>
      <c r="AX1219" s="479">
        <f>'c.Prestataires'!G1240</f>
        <v>0</v>
      </c>
      <c r="AY1219" s="479">
        <f>'c.Prestataires'!H1240</f>
        <v>0</v>
      </c>
      <c r="BA1219" s="479">
        <f>'d.Points de vente&amp;récupération'!D1242</f>
        <v>0</v>
      </c>
      <c r="BB1219" s="479">
        <f>'d.Points de vente&amp;récupération'!E1242</f>
        <v>0</v>
      </c>
      <c r="BC1219" s="479">
        <f>'d.Points de vente&amp;récupération'!F1242</f>
        <v>0</v>
      </c>
      <c r="BD1219" s="479">
        <f>'d.Points de vente&amp;récupération'!G1242</f>
        <v>0</v>
      </c>
      <c r="BE1219" s="479">
        <f>'d.Points de vente&amp;récupération'!H1242</f>
        <v>0</v>
      </c>
      <c r="BF1219" s="479">
        <f>'d.Points de vente&amp;récupération'!I1242</f>
        <v>0</v>
      </c>
      <c r="BG1219" s="479">
        <f>'d.Points de vente&amp;récupération'!J1242</f>
        <v>0</v>
      </c>
      <c r="BH1219" s="479">
        <f>'d.Points de vente&amp;récupération'!K1242</f>
        <v>0</v>
      </c>
    </row>
    <row r="1220" spans="29:60">
      <c r="AC1220" s="479">
        <f>b.Groupement!D1246</f>
        <v>0</v>
      </c>
      <c r="AD1220" s="479">
        <f>b.Groupement!E1246</f>
        <v>0</v>
      </c>
      <c r="AE1220" s="479">
        <f>b.Groupement!F1246</f>
        <v>0</v>
      </c>
      <c r="AF1220" s="479">
        <f>b.Groupement!G1246</f>
        <v>0</v>
      </c>
      <c r="AG1220" s="479">
        <f>b.Groupement!H1246</f>
        <v>0</v>
      </c>
      <c r="AH1220" s="479">
        <f>b.Groupement!I1246</f>
        <v>0</v>
      </c>
      <c r="AI1220" s="479">
        <f>b.Groupement!J1246</f>
        <v>0</v>
      </c>
      <c r="AK1220" s="479">
        <f>'a.Equipe projet'!D1242</f>
        <v>0</v>
      </c>
      <c r="AL1220" s="479">
        <f>'a.Equipe projet'!E1242</f>
        <v>0</v>
      </c>
      <c r="AM1220" s="479">
        <f>'a.Equipe projet'!F1242</f>
        <v>0</v>
      </c>
      <c r="AN1220" s="479">
        <f>'a.Equipe projet'!G1242</f>
        <v>0</v>
      </c>
      <c r="AO1220" s="479">
        <f>'a.Equipe projet'!H1242</f>
        <v>0</v>
      </c>
      <c r="AP1220" s="479">
        <f>'a.Equipe projet'!I1242</f>
        <v>0</v>
      </c>
      <c r="AQ1220" s="479">
        <f>'a.Equipe projet'!J1242</f>
        <v>0</v>
      </c>
      <c r="AR1220" s="479">
        <f>'a.Equipe projet'!K1242</f>
        <v>0</v>
      </c>
      <c r="AS1220" s="479">
        <f>'a.Equipe projet'!L1242</f>
        <v>0</v>
      </c>
      <c r="AU1220" s="479">
        <f>'c.Prestataires'!D1241</f>
        <v>0</v>
      </c>
      <c r="AV1220" s="479">
        <f>'c.Prestataires'!E1241</f>
        <v>0</v>
      </c>
      <c r="AW1220" s="479">
        <f>'c.Prestataires'!F1241</f>
        <v>0</v>
      </c>
      <c r="AX1220" s="479">
        <f>'c.Prestataires'!G1241</f>
        <v>0</v>
      </c>
      <c r="AY1220" s="479">
        <f>'c.Prestataires'!H1241</f>
        <v>0</v>
      </c>
      <c r="BA1220" s="479">
        <f>'d.Points de vente&amp;récupération'!D1243</f>
        <v>0</v>
      </c>
      <c r="BB1220" s="479">
        <f>'d.Points de vente&amp;récupération'!E1243</f>
        <v>0</v>
      </c>
      <c r="BC1220" s="479">
        <f>'d.Points de vente&amp;récupération'!F1243</f>
        <v>0</v>
      </c>
      <c r="BD1220" s="479">
        <f>'d.Points de vente&amp;récupération'!G1243</f>
        <v>0</v>
      </c>
      <c r="BE1220" s="479">
        <f>'d.Points de vente&amp;récupération'!H1243</f>
        <v>0</v>
      </c>
      <c r="BF1220" s="479">
        <f>'d.Points de vente&amp;récupération'!I1243</f>
        <v>0</v>
      </c>
      <c r="BG1220" s="479">
        <f>'d.Points de vente&amp;récupération'!J1243</f>
        <v>0</v>
      </c>
      <c r="BH1220" s="479">
        <f>'d.Points de vente&amp;récupération'!K1243</f>
        <v>0</v>
      </c>
    </row>
    <row r="1221" spans="29:60">
      <c r="AC1221" s="479">
        <f>b.Groupement!D1247</f>
        <v>0</v>
      </c>
      <c r="AD1221" s="479">
        <f>b.Groupement!E1247</f>
        <v>0</v>
      </c>
      <c r="AE1221" s="479">
        <f>b.Groupement!F1247</f>
        <v>0</v>
      </c>
      <c r="AF1221" s="479">
        <f>b.Groupement!G1247</f>
        <v>0</v>
      </c>
      <c r="AG1221" s="479">
        <f>b.Groupement!H1247</f>
        <v>0</v>
      </c>
      <c r="AH1221" s="479">
        <f>b.Groupement!I1247</f>
        <v>0</v>
      </c>
      <c r="AI1221" s="479">
        <f>b.Groupement!J1247</f>
        <v>0</v>
      </c>
      <c r="AK1221" s="479">
        <f>'a.Equipe projet'!D1243</f>
        <v>0</v>
      </c>
      <c r="AL1221" s="479">
        <f>'a.Equipe projet'!E1243</f>
        <v>0</v>
      </c>
      <c r="AM1221" s="479">
        <f>'a.Equipe projet'!F1243</f>
        <v>0</v>
      </c>
      <c r="AN1221" s="479">
        <f>'a.Equipe projet'!G1243</f>
        <v>0</v>
      </c>
      <c r="AO1221" s="479">
        <f>'a.Equipe projet'!H1243</f>
        <v>0</v>
      </c>
      <c r="AP1221" s="479">
        <f>'a.Equipe projet'!I1243</f>
        <v>0</v>
      </c>
      <c r="AQ1221" s="479">
        <f>'a.Equipe projet'!J1243</f>
        <v>0</v>
      </c>
      <c r="AR1221" s="479">
        <f>'a.Equipe projet'!K1243</f>
        <v>0</v>
      </c>
      <c r="AS1221" s="479">
        <f>'a.Equipe projet'!L1243</f>
        <v>0</v>
      </c>
      <c r="AU1221" s="479">
        <f>'c.Prestataires'!D1242</f>
        <v>0</v>
      </c>
      <c r="AV1221" s="479">
        <f>'c.Prestataires'!E1242</f>
        <v>0</v>
      </c>
      <c r="AW1221" s="479">
        <f>'c.Prestataires'!F1242</f>
        <v>0</v>
      </c>
      <c r="AX1221" s="479">
        <f>'c.Prestataires'!G1242</f>
        <v>0</v>
      </c>
      <c r="AY1221" s="479">
        <f>'c.Prestataires'!H1242</f>
        <v>0</v>
      </c>
      <c r="BA1221" s="479">
        <f>'d.Points de vente&amp;récupération'!D1244</f>
        <v>0</v>
      </c>
      <c r="BB1221" s="479">
        <f>'d.Points de vente&amp;récupération'!E1244</f>
        <v>0</v>
      </c>
      <c r="BC1221" s="479">
        <f>'d.Points de vente&amp;récupération'!F1244</f>
        <v>0</v>
      </c>
      <c r="BD1221" s="479">
        <f>'d.Points de vente&amp;récupération'!G1244</f>
        <v>0</v>
      </c>
      <c r="BE1221" s="479">
        <f>'d.Points de vente&amp;récupération'!H1244</f>
        <v>0</v>
      </c>
      <c r="BF1221" s="479">
        <f>'d.Points de vente&amp;récupération'!I1244</f>
        <v>0</v>
      </c>
      <c r="BG1221" s="479">
        <f>'d.Points de vente&amp;récupération'!J1244</f>
        <v>0</v>
      </c>
      <c r="BH1221" s="479">
        <f>'d.Points de vente&amp;récupération'!K1244</f>
        <v>0</v>
      </c>
    </row>
    <row r="1222" spans="29:60">
      <c r="AC1222" s="479">
        <f>b.Groupement!D1248</f>
        <v>0</v>
      </c>
      <c r="AD1222" s="479">
        <f>b.Groupement!E1248</f>
        <v>0</v>
      </c>
      <c r="AE1222" s="479">
        <f>b.Groupement!F1248</f>
        <v>0</v>
      </c>
      <c r="AF1222" s="479">
        <f>b.Groupement!G1248</f>
        <v>0</v>
      </c>
      <c r="AG1222" s="479">
        <f>b.Groupement!H1248</f>
        <v>0</v>
      </c>
      <c r="AH1222" s="479">
        <f>b.Groupement!I1248</f>
        <v>0</v>
      </c>
      <c r="AI1222" s="479">
        <f>b.Groupement!J1248</f>
        <v>0</v>
      </c>
      <c r="AK1222" s="479">
        <f>'a.Equipe projet'!D1244</f>
        <v>0</v>
      </c>
      <c r="AL1222" s="479">
        <f>'a.Equipe projet'!E1244</f>
        <v>0</v>
      </c>
      <c r="AM1222" s="479">
        <f>'a.Equipe projet'!F1244</f>
        <v>0</v>
      </c>
      <c r="AN1222" s="479">
        <f>'a.Equipe projet'!G1244</f>
        <v>0</v>
      </c>
      <c r="AO1222" s="479">
        <f>'a.Equipe projet'!H1244</f>
        <v>0</v>
      </c>
      <c r="AP1222" s="479">
        <f>'a.Equipe projet'!I1244</f>
        <v>0</v>
      </c>
      <c r="AQ1222" s="479">
        <f>'a.Equipe projet'!J1244</f>
        <v>0</v>
      </c>
      <c r="AR1222" s="479">
        <f>'a.Equipe projet'!K1244</f>
        <v>0</v>
      </c>
      <c r="AS1222" s="479">
        <f>'a.Equipe projet'!L1244</f>
        <v>0</v>
      </c>
      <c r="AU1222" s="479">
        <f>'c.Prestataires'!D1243</f>
        <v>0</v>
      </c>
      <c r="AV1222" s="479">
        <f>'c.Prestataires'!E1243</f>
        <v>0</v>
      </c>
      <c r="AW1222" s="479">
        <f>'c.Prestataires'!F1243</f>
        <v>0</v>
      </c>
      <c r="AX1222" s="479">
        <f>'c.Prestataires'!G1243</f>
        <v>0</v>
      </c>
      <c r="AY1222" s="479">
        <f>'c.Prestataires'!H1243</f>
        <v>0</v>
      </c>
      <c r="BA1222" s="479">
        <f>'d.Points de vente&amp;récupération'!D1245</f>
        <v>0</v>
      </c>
      <c r="BB1222" s="479">
        <f>'d.Points de vente&amp;récupération'!E1245</f>
        <v>0</v>
      </c>
      <c r="BC1222" s="479">
        <f>'d.Points de vente&amp;récupération'!F1245</f>
        <v>0</v>
      </c>
      <c r="BD1222" s="479">
        <f>'d.Points de vente&amp;récupération'!G1245</f>
        <v>0</v>
      </c>
      <c r="BE1222" s="479">
        <f>'d.Points de vente&amp;récupération'!H1245</f>
        <v>0</v>
      </c>
      <c r="BF1222" s="479">
        <f>'d.Points de vente&amp;récupération'!I1245</f>
        <v>0</v>
      </c>
      <c r="BG1222" s="479">
        <f>'d.Points de vente&amp;récupération'!J1245</f>
        <v>0</v>
      </c>
      <c r="BH1222" s="479">
        <f>'d.Points de vente&amp;récupération'!K1245</f>
        <v>0</v>
      </c>
    </row>
    <row r="1223" spans="29:60">
      <c r="AC1223" s="479">
        <f>b.Groupement!D1249</f>
        <v>0</v>
      </c>
      <c r="AD1223" s="479">
        <f>b.Groupement!E1249</f>
        <v>0</v>
      </c>
      <c r="AE1223" s="479">
        <f>b.Groupement!F1249</f>
        <v>0</v>
      </c>
      <c r="AF1223" s="479">
        <f>b.Groupement!G1249</f>
        <v>0</v>
      </c>
      <c r="AG1223" s="479">
        <f>b.Groupement!H1249</f>
        <v>0</v>
      </c>
      <c r="AH1223" s="479">
        <f>b.Groupement!I1249</f>
        <v>0</v>
      </c>
      <c r="AI1223" s="479">
        <f>b.Groupement!J1249</f>
        <v>0</v>
      </c>
      <c r="AK1223" s="479">
        <f>'a.Equipe projet'!D1245</f>
        <v>0</v>
      </c>
      <c r="AL1223" s="479">
        <f>'a.Equipe projet'!E1245</f>
        <v>0</v>
      </c>
      <c r="AM1223" s="479">
        <f>'a.Equipe projet'!F1245</f>
        <v>0</v>
      </c>
      <c r="AN1223" s="479">
        <f>'a.Equipe projet'!G1245</f>
        <v>0</v>
      </c>
      <c r="AO1223" s="479">
        <f>'a.Equipe projet'!H1245</f>
        <v>0</v>
      </c>
      <c r="AP1223" s="479">
        <f>'a.Equipe projet'!I1245</f>
        <v>0</v>
      </c>
      <c r="AQ1223" s="479">
        <f>'a.Equipe projet'!J1245</f>
        <v>0</v>
      </c>
      <c r="AR1223" s="479">
        <f>'a.Equipe projet'!K1245</f>
        <v>0</v>
      </c>
      <c r="AS1223" s="479">
        <f>'a.Equipe projet'!L1245</f>
        <v>0</v>
      </c>
      <c r="AU1223" s="479">
        <f>'c.Prestataires'!D1244</f>
        <v>0</v>
      </c>
      <c r="AV1223" s="479">
        <f>'c.Prestataires'!E1244</f>
        <v>0</v>
      </c>
      <c r="AW1223" s="479">
        <f>'c.Prestataires'!F1244</f>
        <v>0</v>
      </c>
      <c r="AX1223" s="479">
        <f>'c.Prestataires'!G1244</f>
        <v>0</v>
      </c>
      <c r="AY1223" s="479">
        <f>'c.Prestataires'!H1244</f>
        <v>0</v>
      </c>
      <c r="BA1223" s="479">
        <f>'d.Points de vente&amp;récupération'!D1246</f>
        <v>0</v>
      </c>
      <c r="BB1223" s="479">
        <f>'d.Points de vente&amp;récupération'!E1246</f>
        <v>0</v>
      </c>
      <c r="BC1223" s="479">
        <f>'d.Points de vente&amp;récupération'!F1246</f>
        <v>0</v>
      </c>
      <c r="BD1223" s="479">
        <f>'d.Points de vente&amp;récupération'!G1246</f>
        <v>0</v>
      </c>
      <c r="BE1223" s="479">
        <f>'d.Points de vente&amp;récupération'!H1246</f>
        <v>0</v>
      </c>
      <c r="BF1223" s="479">
        <f>'d.Points de vente&amp;récupération'!I1246</f>
        <v>0</v>
      </c>
      <c r="BG1223" s="479">
        <f>'d.Points de vente&amp;récupération'!J1246</f>
        <v>0</v>
      </c>
      <c r="BH1223" s="479">
        <f>'d.Points de vente&amp;récupération'!K1246</f>
        <v>0</v>
      </c>
    </row>
    <row r="1224" spans="29:60">
      <c r="AC1224" s="479">
        <f>b.Groupement!D1250</f>
        <v>0</v>
      </c>
      <c r="AD1224" s="479">
        <f>b.Groupement!E1250</f>
        <v>0</v>
      </c>
      <c r="AE1224" s="479">
        <f>b.Groupement!F1250</f>
        <v>0</v>
      </c>
      <c r="AF1224" s="479">
        <f>b.Groupement!G1250</f>
        <v>0</v>
      </c>
      <c r="AG1224" s="479">
        <f>b.Groupement!H1250</f>
        <v>0</v>
      </c>
      <c r="AH1224" s="479">
        <f>b.Groupement!I1250</f>
        <v>0</v>
      </c>
      <c r="AI1224" s="479">
        <f>b.Groupement!J1250</f>
        <v>0</v>
      </c>
      <c r="AK1224" s="479">
        <f>'a.Equipe projet'!D1246</f>
        <v>0</v>
      </c>
      <c r="AL1224" s="479">
        <f>'a.Equipe projet'!E1246</f>
        <v>0</v>
      </c>
      <c r="AM1224" s="479">
        <f>'a.Equipe projet'!F1246</f>
        <v>0</v>
      </c>
      <c r="AN1224" s="479">
        <f>'a.Equipe projet'!G1246</f>
        <v>0</v>
      </c>
      <c r="AO1224" s="479">
        <f>'a.Equipe projet'!H1246</f>
        <v>0</v>
      </c>
      <c r="AP1224" s="479">
        <f>'a.Equipe projet'!I1246</f>
        <v>0</v>
      </c>
      <c r="AQ1224" s="479">
        <f>'a.Equipe projet'!J1246</f>
        <v>0</v>
      </c>
      <c r="AR1224" s="479">
        <f>'a.Equipe projet'!K1246</f>
        <v>0</v>
      </c>
      <c r="AS1224" s="479">
        <f>'a.Equipe projet'!L1246</f>
        <v>0</v>
      </c>
      <c r="AU1224" s="479">
        <f>'c.Prestataires'!D1245</f>
        <v>0</v>
      </c>
      <c r="AV1224" s="479">
        <f>'c.Prestataires'!E1245</f>
        <v>0</v>
      </c>
      <c r="AW1224" s="479">
        <f>'c.Prestataires'!F1245</f>
        <v>0</v>
      </c>
      <c r="AX1224" s="479">
        <f>'c.Prestataires'!G1245</f>
        <v>0</v>
      </c>
      <c r="AY1224" s="479">
        <f>'c.Prestataires'!H1245</f>
        <v>0</v>
      </c>
      <c r="BA1224" s="479">
        <f>'d.Points de vente&amp;récupération'!D1247</f>
        <v>0</v>
      </c>
      <c r="BB1224" s="479">
        <f>'d.Points de vente&amp;récupération'!E1247</f>
        <v>0</v>
      </c>
      <c r="BC1224" s="479">
        <f>'d.Points de vente&amp;récupération'!F1247</f>
        <v>0</v>
      </c>
      <c r="BD1224" s="479">
        <f>'d.Points de vente&amp;récupération'!G1247</f>
        <v>0</v>
      </c>
      <c r="BE1224" s="479">
        <f>'d.Points de vente&amp;récupération'!H1247</f>
        <v>0</v>
      </c>
      <c r="BF1224" s="479">
        <f>'d.Points de vente&amp;récupération'!I1247</f>
        <v>0</v>
      </c>
      <c r="BG1224" s="479">
        <f>'d.Points de vente&amp;récupération'!J1247</f>
        <v>0</v>
      </c>
      <c r="BH1224" s="479">
        <f>'d.Points de vente&amp;récupération'!K1247</f>
        <v>0</v>
      </c>
    </row>
    <row r="1225" spans="29:60">
      <c r="AC1225" s="479">
        <f>b.Groupement!D1251</f>
        <v>0</v>
      </c>
      <c r="AD1225" s="479">
        <f>b.Groupement!E1251</f>
        <v>0</v>
      </c>
      <c r="AE1225" s="479">
        <f>b.Groupement!F1251</f>
        <v>0</v>
      </c>
      <c r="AF1225" s="479">
        <f>b.Groupement!G1251</f>
        <v>0</v>
      </c>
      <c r="AG1225" s="479">
        <f>b.Groupement!H1251</f>
        <v>0</v>
      </c>
      <c r="AH1225" s="479">
        <f>b.Groupement!I1251</f>
        <v>0</v>
      </c>
      <c r="AI1225" s="479">
        <f>b.Groupement!J1251</f>
        <v>0</v>
      </c>
      <c r="AK1225" s="479">
        <f>'a.Equipe projet'!D1247</f>
        <v>0</v>
      </c>
      <c r="AL1225" s="479">
        <f>'a.Equipe projet'!E1247</f>
        <v>0</v>
      </c>
      <c r="AM1225" s="479">
        <f>'a.Equipe projet'!F1247</f>
        <v>0</v>
      </c>
      <c r="AN1225" s="479">
        <f>'a.Equipe projet'!G1247</f>
        <v>0</v>
      </c>
      <c r="AO1225" s="479">
        <f>'a.Equipe projet'!H1247</f>
        <v>0</v>
      </c>
      <c r="AP1225" s="479">
        <f>'a.Equipe projet'!I1247</f>
        <v>0</v>
      </c>
      <c r="AQ1225" s="479">
        <f>'a.Equipe projet'!J1247</f>
        <v>0</v>
      </c>
      <c r="AR1225" s="479">
        <f>'a.Equipe projet'!K1247</f>
        <v>0</v>
      </c>
      <c r="AS1225" s="479">
        <f>'a.Equipe projet'!L1247</f>
        <v>0</v>
      </c>
      <c r="AU1225" s="479">
        <f>'c.Prestataires'!D1246</f>
        <v>0</v>
      </c>
      <c r="AV1225" s="479">
        <f>'c.Prestataires'!E1246</f>
        <v>0</v>
      </c>
      <c r="AW1225" s="479">
        <f>'c.Prestataires'!F1246</f>
        <v>0</v>
      </c>
      <c r="AX1225" s="479">
        <f>'c.Prestataires'!G1246</f>
        <v>0</v>
      </c>
      <c r="AY1225" s="479">
        <f>'c.Prestataires'!H1246</f>
        <v>0</v>
      </c>
      <c r="BA1225" s="479">
        <f>'d.Points de vente&amp;récupération'!D1248</f>
        <v>0</v>
      </c>
      <c r="BB1225" s="479">
        <f>'d.Points de vente&amp;récupération'!E1248</f>
        <v>0</v>
      </c>
      <c r="BC1225" s="479">
        <f>'d.Points de vente&amp;récupération'!F1248</f>
        <v>0</v>
      </c>
      <c r="BD1225" s="479">
        <f>'d.Points de vente&amp;récupération'!G1248</f>
        <v>0</v>
      </c>
      <c r="BE1225" s="479">
        <f>'d.Points de vente&amp;récupération'!H1248</f>
        <v>0</v>
      </c>
      <c r="BF1225" s="479">
        <f>'d.Points de vente&amp;récupération'!I1248</f>
        <v>0</v>
      </c>
      <c r="BG1225" s="479">
        <f>'d.Points de vente&amp;récupération'!J1248</f>
        <v>0</v>
      </c>
      <c r="BH1225" s="479">
        <f>'d.Points de vente&amp;récupération'!K1248</f>
        <v>0</v>
      </c>
    </row>
    <row r="1226" spans="29:60">
      <c r="AC1226" s="479">
        <f>b.Groupement!D1252</f>
        <v>0</v>
      </c>
      <c r="AD1226" s="479">
        <f>b.Groupement!E1252</f>
        <v>0</v>
      </c>
      <c r="AE1226" s="479">
        <f>b.Groupement!F1252</f>
        <v>0</v>
      </c>
      <c r="AF1226" s="479">
        <f>b.Groupement!G1252</f>
        <v>0</v>
      </c>
      <c r="AG1226" s="479">
        <f>b.Groupement!H1252</f>
        <v>0</v>
      </c>
      <c r="AH1226" s="479">
        <f>b.Groupement!I1252</f>
        <v>0</v>
      </c>
      <c r="AI1226" s="479">
        <f>b.Groupement!J1252</f>
        <v>0</v>
      </c>
      <c r="AK1226" s="479">
        <f>'a.Equipe projet'!D1248</f>
        <v>0</v>
      </c>
      <c r="AL1226" s="479">
        <f>'a.Equipe projet'!E1248</f>
        <v>0</v>
      </c>
      <c r="AM1226" s="479">
        <f>'a.Equipe projet'!F1248</f>
        <v>0</v>
      </c>
      <c r="AN1226" s="479">
        <f>'a.Equipe projet'!G1248</f>
        <v>0</v>
      </c>
      <c r="AO1226" s="479">
        <f>'a.Equipe projet'!H1248</f>
        <v>0</v>
      </c>
      <c r="AP1226" s="479">
        <f>'a.Equipe projet'!I1248</f>
        <v>0</v>
      </c>
      <c r="AQ1226" s="479">
        <f>'a.Equipe projet'!J1248</f>
        <v>0</v>
      </c>
      <c r="AR1226" s="479">
        <f>'a.Equipe projet'!K1248</f>
        <v>0</v>
      </c>
      <c r="AS1226" s="479">
        <f>'a.Equipe projet'!L1248</f>
        <v>0</v>
      </c>
      <c r="AU1226" s="479">
        <f>'c.Prestataires'!D1247</f>
        <v>0</v>
      </c>
      <c r="AV1226" s="479">
        <f>'c.Prestataires'!E1247</f>
        <v>0</v>
      </c>
      <c r="AW1226" s="479">
        <f>'c.Prestataires'!F1247</f>
        <v>0</v>
      </c>
      <c r="AX1226" s="479">
        <f>'c.Prestataires'!G1247</f>
        <v>0</v>
      </c>
      <c r="AY1226" s="479">
        <f>'c.Prestataires'!H1247</f>
        <v>0</v>
      </c>
      <c r="BA1226" s="479">
        <f>'d.Points de vente&amp;récupération'!D1249</f>
        <v>0</v>
      </c>
      <c r="BB1226" s="479">
        <f>'d.Points de vente&amp;récupération'!E1249</f>
        <v>0</v>
      </c>
      <c r="BC1226" s="479">
        <f>'d.Points de vente&amp;récupération'!F1249</f>
        <v>0</v>
      </c>
      <c r="BD1226" s="479">
        <f>'d.Points de vente&amp;récupération'!G1249</f>
        <v>0</v>
      </c>
      <c r="BE1226" s="479">
        <f>'d.Points de vente&amp;récupération'!H1249</f>
        <v>0</v>
      </c>
      <c r="BF1226" s="479">
        <f>'d.Points de vente&amp;récupération'!I1249</f>
        <v>0</v>
      </c>
      <c r="BG1226" s="479">
        <f>'d.Points de vente&amp;récupération'!J1249</f>
        <v>0</v>
      </c>
      <c r="BH1226" s="479">
        <f>'d.Points de vente&amp;récupération'!K1249</f>
        <v>0</v>
      </c>
    </row>
    <row r="1227" spans="29:60">
      <c r="AC1227" s="479">
        <f>b.Groupement!D1253</f>
        <v>0</v>
      </c>
      <c r="AD1227" s="479">
        <f>b.Groupement!E1253</f>
        <v>0</v>
      </c>
      <c r="AE1227" s="479">
        <f>b.Groupement!F1253</f>
        <v>0</v>
      </c>
      <c r="AF1227" s="479">
        <f>b.Groupement!G1253</f>
        <v>0</v>
      </c>
      <c r="AG1227" s="479">
        <f>b.Groupement!H1253</f>
        <v>0</v>
      </c>
      <c r="AH1227" s="479">
        <f>b.Groupement!I1253</f>
        <v>0</v>
      </c>
      <c r="AI1227" s="479">
        <f>b.Groupement!J1253</f>
        <v>0</v>
      </c>
      <c r="AK1227" s="479">
        <f>'a.Equipe projet'!D1249</f>
        <v>0</v>
      </c>
      <c r="AL1227" s="479">
        <f>'a.Equipe projet'!E1249</f>
        <v>0</v>
      </c>
      <c r="AM1227" s="479">
        <f>'a.Equipe projet'!F1249</f>
        <v>0</v>
      </c>
      <c r="AN1227" s="479">
        <f>'a.Equipe projet'!G1249</f>
        <v>0</v>
      </c>
      <c r="AO1227" s="479">
        <f>'a.Equipe projet'!H1249</f>
        <v>0</v>
      </c>
      <c r="AP1227" s="479">
        <f>'a.Equipe projet'!I1249</f>
        <v>0</v>
      </c>
      <c r="AQ1227" s="479">
        <f>'a.Equipe projet'!J1249</f>
        <v>0</v>
      </c>
      <c r="AR1227" s="479">
        <f>'a.Equipe projet'!K1249</f>
        <v>0</v>
      </c>
      <c r="AS1227" s="479">
        <f>'a.Equipe projet'!L1249</f>
        <v>0</v>
      </c>
      <c r="AU1227" s="479">
        <f>'c.Prestataires'!D1248</f>
        <v>0</v>
      </c>
      <c r="AV1227" s="479">
        <f>'c.Prestataires'!E1248</f>
        <v>0</v>
      </c>
      <c r="AW1227" s="479">
        <f>'c.Prestataires'!F1248</f>
        <v>0</v>
      </c>
      <c r="AX1227" s="479">
        <f>'c.Prestataires'!G1248</f>
        <v>0</v>
      </c>
      <c r="AY1227" s="479">
        <f>'c.Prestataires'!H1248</f>
        <v>0</v>
      </c>
      <c r="BA1227" s="479">
        <f>'d.Points de vente&amp;récupération'!D1250</f>
        <v>0</v>
      </c>
      <c r="BB1227" s="479">
        <f>'d.Points de vente&amp;récupération'!E1250</f>
        <v>0</v>
      </c>
      <c r="BC1227" s="479">
        <f>'d.Points de vente&amp;récupération'!F1250</f>
        <v>0</v>
      </c>
      <c r="BD1227" s="479">
        <f>'d.Points de vente&amp;récupération'!G1250</f>
        <v>0</v>
      </c>
      <c r="BE1227" s="479">
        <f>'d.Points de vente&amp;récupération'!H1250</f>
        <v>0</v>
      </c>
      <c r="BF1227" s="479">
        <f>'d.Points de vente&amp;récupération'!I1250</f>
        <v>0</v>
      </c>
      <c r="BG1227" s="479">
        <f>'d.Points de vente&amp;récupération'!J1250</f>
        <v>0</v>
      </c>
      <c r="BH1227" s="479">
        <f>'d.Points de vente&amp;récupération'!K1250</f>
        <v>0</v>
      </c>
    </row>
    <row r="1228" spans="29:60">
      <c r="AC1228" s="479">
        <f>b.Groupement!D1254</f>
        <v>0</v>
      </c>
      <c r="AD1228" s="479">
        <f>b.Groupement!E1254</f>
        <v>0</v>
      </c>
      <c r="AE1228" s="479">
        <f>b.Groupement!F1254</f>
        <v>0</v>
      </c>
      <c r="AF1228" s="479">
        <f>b.Groupement!G1254</f>
        <v>0</v>
      </c>
      <c r="AG1228" s="479">
        <f>b.Groupement!H1254</f>
        <v>0</v>
      </c>
      <c r="AH1228" s="479">
        <f>b.Groupement!I1254</f>
        <v>0</v>
      </c>
      <c r="AI1228" s="479">
        <f>b.Groupement!J1254</f>
        <v>0</v>
      </c>
      <c r="AK1228" s="479">
        <f>'a.Equipe projet'!D1250</f>
        <v>0</v>
      </c>
      <c r="AL1228" s="479">
        <f>'a.Equipe projet'!E1250</f>
        <v>0</v>
      </c>
      <c r="AM1228" s="479">
        <f>'a.Equipe projet'!F1250</f>
        <v>0</v>
      </c>
      <c r="AN1228" s="479">
        <f>'a.Equipe projet'!G1250</f>
        <v>0</v>
      </c>
      <c r="AO1228" s="479">
        <f>'a.Equipe projet'!H1250</f>
        <v>0</v>
      </c>
      <c r="AP1228" s="479">
        <f>'a.Equipe projet'!I1250</f>
        <v>0</v>
      </c>
      <c r="AQ1228" s="479">
        <f>'a.Equipe projet'!J1250</f>
        <v>0</v>
      </c>
      <c r="AR1228" s="479">
        <f>'a.Equipe projet'!K1250</f>
        <v>0</v>
      </c>
      <c r="AS1228" s="479">
        <f>'a.Equipe projet'!L1250</f>
        <v>0</v>
      </c>
      <c r="AU1228" s="479">
        <f>'c.Prestataires'!D1249</f>
        <v>0</v>
      </c>
      <c r="AV1228" s="479">
        <f>'c.Prestataires'!E1249</f>
        <v>0</v>
      </c>
      <c r="AW1228" s="479">
        <f>'c.Prestataires'!F1249</f>
        <v>0</v>
      </c>
      <c r="AX1228" s="479">
        <f>'c.Prestataires'!G1249</f>
        <v>0</v>
      </c>
      <c r="AY1228" s="479">
        <f>'c.Prestataires'!H1249</f>
        <v>0</v>
      </c>
      <c r="BA1228" s="479">
        <f>'d.Points de vente&amp;récupération'!D1251</f>
        <v>0</v>
      </c>
      <c r="BB1228" s="479">
        <f>'d.Points de vente&amp;récupération'!E1251</f>
        <v>0</v>
      </c>
      <c r="BC1228" s="479">
        <f>'d.Points de vente&amp;récupération'!F1251</f>
        <v>0</v>
      </c>
      <c r="BD1228" s="479">
        <f>'d.Points de vente&amp;récupération'!G1251</f>
        <v>0</v>
      </c>
      <c r="BE1228" s="479">
        <f>'d.Points de vente&amp;récupération'!H1251</f>
        <v>0</v>
      </c>
      <c r="BF1228" s="479">
        <f>'d.Points de vente&amp;récupération'!I1251</f>
        <v>0</v>
      </c>
      <c r="BG1228" s="479">
        <f>'d.Points de vente&amp;récupération'!J1251</f>
        <v>0</v>
      </c>
      <c r="BH1228" s="479">
        <f>'d.Points de vente&amp;récupération'!K1251</f>
        <v>0</v>
      </c>
    </row>
    <row r="1229" spans="29:60">
      <c r="AC1229" s="479">
        <f>b.Groupement!D1255</f>
        <v>0</v>
      </c>
      <c r="AD1229" s="479">
        <f>b.Groupement!E1255</f>
        <v>0</v>
      </c>
      <c r="AE1229" s="479">
        <f>b.Groupement!F1255</f>
        <v>0</v>
      </c>
      <c r="AF1229" s="479">
        <f>b.Groupement!G1255</f>
        <v>0</v>
      </c>
      <c r="AG1229" s="479">
        <f>b.Groupement!H1255</f>
        <v>0</v>
      </c>
      <c r="AH1229" s="479">
        <f>b.Groupement!I1255</f>
        <v>0</v>
      </c>
      <c r="AI1229" s="479">
        <f>b.Groupement!J1255</f>
        <v>0</v>
      </c>
      <c r="AK1229" s="479">
        <f>'a.Equipe projet'!D1251</f>
        <v>0</v>
      </c>
      <c r="AL1229" s="479">
        <f>'a.Equipe projet'!E1251</f>
        <v>0</v>
      </c>
      <c r="AM1229" s="479">
        <f>'a.Equipe projet'!F1251</f>
        <v>0</v>
      </c>
      <c r="AN1229" s="479">
        <f>'a.Equipe projet'!G1251</f>
        <v>0</v>
      </c>
      <c r="AO1229" s="479">
        <f>'a.Equipe projet'!H1251</f>
        <v>0</v>
      </c>
      <c r="AP1229" s="479">
        <f>'a.Equipe projet'!I1251</f>
        <v>0</v>
      </c>
      <c r="AQ1229" s="479">
        <f>'a.Equipe projet'!J1251</f>
        <v>0</v>
      </c>
      <c r="AR1229" s="479">
        <f>'a.Equipe projet'!K1251</f>
        <v>0</v>
      </c>
      <c r="AS1229" s="479">
        <f>'a.Equipe projet'!L1251</f>
        <v>0</v>
      </c>
      <c r="AU1229" s="479">
        <f>'c.Prestataires'!D1250</f>
        <v>0</v>
      </c>
      <c r="AV1229" s="479">
        <f>'c.Prestataires'!E1250</f>
        <v>0</v>
      </c>
      <c r="AW1229" s="479">
        <f>'c.Prestataires'!F1250</f>
        <v>0</v>
      </c>
      <c r="AX1229" s="479">
        <f>'c.Prestataires'!G1250</f>
        <v>0</v>
      </c>
      <c r="AY1229" s="479">
        <f>'c.Prestataires'!H1250</f>
        <v>0</v>
      </c>
      <c r="BA1229" s="479">
        <f>'d.Points de vente&amp;récupération'!D1252</f>
        <v>0</v>
      </c>
      <c r="BB1229" s="479">
        <f>'d.Points de vente&amp;récupération'!E1252</f>
        <v>0</v>
      </c>
      <c r="BC1229" s="479">
        <f>'d.Points de vente&amp;récupération'!F1252</f>
        <v>0</v>
      </c>
      <c r="BD1229" s="479">
        <f>'d.Points de vente&amp;récupération'!G1252</f>
        <v>0</v>
      </c>
      <c r="BE1229" s="479">
        <f>'d.Points de vente&amp;récupération'!H1252</f>
        <v>0</v>
      </c>
      <c r="BF1229" s="479">
        <f>'d.Points de vente&amp;récupération'!I1252</f>
        <v>0</v>
      </c>
      <c r="BG1229" s="479">
        <f>'d.Points de vente&amp;récupération'!J1252</f>
        <v>0</v>
      </c>
      <c r="BH1229" s="479">
        <f>'d.Points de vente&amp;récupération'!K1252</f>
        <v>0</v>
      </c>
    </row>
    <row r="1230" spans="29:60">
      <c r="AC1230" s="479">
        <f>b.Groupement!D1256</f>
        <v>0</v>
      </c>
      <c r="AD1230" s="479">
        <f>b.Groupement!E1256</f>
        <v>0</v>
      </c>
      <c r="AE1230" s="479">
        <f>b.Groupement!F1256</f>
        <v>0</v>
      </c>
      <c r="AF1230" s="479">
        <f>b.Groupement!G1256</f>
        <v>0</v>
      </c>
      <c r="AG1230" s="479">
        <f>b.Groupement!H1256</f>
        <v>0</v>
      </c>
      <c r="AH1230" s="479">
        <f>b.Groupement!I1256</f>
        <v>0</v>
      </c>
      <c r="AI1230" s="479">
        <f>b.Groupement!J1256</f>
        <v>0</v>
      </c>
      <c r="AK1230" s="479">
        <f>'a.Equipe projet'!D1252</f>
        <v>0</v>
      </c>
      <c r="AL1230" s="479">
        <f>'a.Equipe projet'!E1252</f>
        <v>0</v>
      </c>
      <c r="AM1230" s="479">
        <f>'a.Equipe projet'!F1252</f>
        <v>0</v>
      </c>
      <c r="AN1230" s="479">
        <f>'a.Equipe projet'!G1252</f>
        <v>0</v>
      </c>
      <c r="AO1230" s="479">
        <f>'a.Equipe projet'!H1252</f>
        <v>0</v>
      </c>
      <c r="AP1230" s="479">
        <f>'a.Equipe projet'!I1252</f>
        <v>0</v>
      </c>
      <c r="AQ1230" s="479">
        <f>'a.Equipe projet'!J1252</f>
        <v>0</v>
      </c>
      <c r="AR1230" s="479">
        <f>'a.Equipe projet'!K1252</f>
        <v>0</v>
      </c>
      <c r="AS1230" s="479">
        <f>'a.Equipe projet'!L1252</f>
        <v>0</v>
      </c>
      <c r="AU1230" s="479">
        <f>'c.Prestataires'!D1251</f>
        <v>0</v>
      </c>
      <c r="AV1230" s="479">
        <f>'c.Prestataires'!E1251</f>
        <v>0</v>
      </c>
      <c r="AW1230" s="479">
        <f>'c.Prestataires'!F1251</f>
        <v>0</v>
      </c>
      <c r="AX1230" s="479">
        <f>'c.Prestataires'!G1251</f>
        <v>0</v>
      </c>
      <c r="AY1230" s="479">
        <f>'c.Prestataires'!H1251</f>
        <v>0</v>
      </c>
      <c r="BA1230" s="479">
        <f>'d.Points de vente&amp;récupération'!D1253</f>
        <v>0</v>
      </c>
      <c r="BB1230" s="479">
        <f>'d.Points de vente&amp;récupération'!E1253</f>
        <v>0</v>
      </c>
      <c r="BC1230" s="479">
        <f>'d.Points de vente&amp;récupération'!F1253</f>
        <v>0</v>
      </c>
      <c r="BD1230" s="479">
        <f>'d.Points de vente&amp;récupération'!G1253</f>
        <v>0</v>
      </c>
      <c r="BE1230" s="479">
        <f>'d.Points de vente&amp;récupération'!H1253</f>
        <v>0</v>
      </c>
      <c r="BF1230" s="479">
        <f>'d.Points de vente&amp;récupération'!I1253</f>
        <v>0</v>
      </c>
      <c r="BG1230" s="479">
        <f>'d.Points de vente&amp;récupération'!J1253</f>
        <v>0</v>
      </c>
      <c r="BH1230" s="479">
        <f>'d.Points de vente&amp;récupération'!K1253</f>
        <v>0</v>
      </c>
    </row>
    <row r="1231" spans="29:60">
      <c r="AC1231" s="479">
        <f>b.Groupement!D1257</f>
        <v>0</v>
      </c>
      <c r="AD1231" s="479">
        <f>b.Groupement!E1257</f>
        <v>0</v>
      </c>
      <c r="AE1231" s="479">
        <f>b.Groupement!F1257</f>
        <v>0</v>
      </c>
      <c r="AF1231" s="479">
        <f>b.Groupement!G1257</f>
        <v>0</v>
      </c>
      <c r="AG1231" s="479">
        <f>b.Groupement!H1257</f>
        <v>0</v>
      </c>
      <c r="AH1231" s="479">
        <f>b.Groupement!I1257</f>
        <v>0</v>
      </c>
      <c r="AI1231" s="479">
        <f>b.Groupement!J1257</f>
        <v>0</v>
      </c>
      <c r="AK1231" s="479">
        <f>'a.Equipe projet'!D1253</f>
        <v>0</v>
      </c>
      <c r="AL1231" s="479">
        <f>'a.Equipe projet'!E1253</f>
        <v>0</v>
      </c>
      <c r="AM1231" s="479">
        <f>'a.Equipe projet'!F1253</f>
        <v>0</v>
      </c>
      <c r="AN1231" s="479">
        <f>'a.Equipe projet'!G1253</f>
        <v>0</v>
      </c>
      <c r="AO1231" s="479">
        <f>'a.Equipe projet'!H1253</f>
        <v>0</v>
      </c>
      <c r="AP1231" s="479">
        <f>'a.Equipe projet'!I1253</f>
        <v>0</v>
      </c>
      <c r="AQ1231" s="479">
        <f>'a.Equipe projet'!J1253</f>
        <v>0</v>
      </c>
      <c r="AR1231" s="479">
        <f>'a.Equipe projet'!K1253</f>
        <v>0</v>
      </c>
      <c r="AS1231" s="479">
        <f>'a.Equipe projet'!L1253</f>
        <v>0</v>
      </c>
      <c r="AU1231" s="479">
        <f>'c.Prestataires'!D1252</f>
        <v>0</v>
      </c>
      <c r="AV1231" s="479">
        <f>'c.Prestataires'!E1252</f>
        <v>0</v>
      </c>
      <c r="AW1231" s="479">
        <f>'c.Prestataires'!F1252</f>
        <v>0</v>
      </c>
      <c r="AX1231" s="479">
        <f>'c.Prestataires'!G1252</f>
        <v>0</v>
      </c>
      <c r="AY1231" s="479">
        <f>'c.Prestataires'!H1252</f>
        <v>0</v>
      </c>
      <c r="BA1231" s="479">
        <f>'d.Points de vente&amp;récupération'!D1254</f>
        <v>0</v>
      </c>
      <c r="BB1231" s="479">
        <f>'d.Points de vente&amp;récupération'!E1254</f>
        <v>0</v>
      </c>
      <c r="BC1231" s="479">
        <f>'d.Points de vente&amp;récupération'!F1254</f>
        <v>0</v>
      </c>
      <c r="BD1231" s="479">
        <f>'d.Points de vente&amp;récupération'!G1254</f>
        <v>0</v>
      </c>
      <c r="BE1231" s="479">
        <f>'d.Points de vente&amp;récupération'!H1254</f>
        <v>0</v>
      </c>
      <c r="BF1231" s="479">
        <f>'d.Points de vente&amp;récupération'!I1254</f>
        <v>0</v>
      </c>
      <c r="BG1231" s="479">
        <f>'d.Points de vente&amp;récupération'!J1254</f>
        <v>0</v>
      </c>
      <c r="BH1231" s="479">
        <f>'d.Points de vente&amp;récupération'!K1254</f>
        <v>0</v>
      </c>
    </row>
    <row r="1232" spans="29:60">
      <c r="AC1232" s="479">
        <f>b.Groupement!D1258</f>
        <v>0</v>
      </c>
      <c r="AD1232" s="479">
        <f>b.Groupement!E1258</f>
        <v>0</v>
      </c>
      <c r="AE1232" s="479">
        <f>b.Groupement!F1258</f>
        <v>0</v>
      </c>
      <c r="AF1232" s="479">
        <f>b.Groupement!G1258</f>
        <v>0</v>
      </c>
      <c r="AG1232" s="479">
        <f>b.Groupement!H1258</f>
        <v>0</v>
      </c>
      <c r="AH1232" s="479">
        <f>b.Groupement!I1258</f>
        <v>0</v>
      </c>
      <c r="AI1232" s="479">
        <f>b.Groupement!J1258</f>
        <v>0</v>
      </c>
      <c r="AK1232" s="479">
        <f>'a.Equipe projet'!D1254</f>
        <v>0</v>
      </c>
      <c r="AL1232" s="479">
        <f>'a.Equipe projet'!E1254</f>
        <v>0</v>
      </c>
      <c r="AM1232" s="479">
        <f>'a.Equipe projet'!F1254</f>
        <v>0</v>
      </c>
      <c r="AN1232" s="479">
        <f>'a.Equipe projet'!G1254</f>
        <v>0</v>
      </c>
      <c r="AO1232" s="479">
        <f>'a.Equipe projet'!H1254</f>
        <v>0</v>
      </c>
      <c r="AP1232" s="479">
        <f>'a.Equipe projet'!I1254</f>
        <v>0</v>
      </c>
      <c r="AQ1232" s="479">
        <f>'a.Equipe projet'!J1254</f>
        <v>0</v>
      </c>
      <c r="AR1232" s="479">
        <f>'a.Equipe projet'!K1254</f>
        <v>0</v>
      </c>
      <c r="AS1232" s="479">
        <f>'a.Equipe projet'!L1254</f>
        <v>0</v>
      </c>
      <c r="AU1232" s="479">
        <f>'c.Prestataires'!D1253</f>
        <v>0</v>
      </c>
      <c r="AV1232" s="479">
        <f>'c.Prestataires'!E1253</f>
        <v>0</v>
      </c>
      <c r="AW1232" s="479">
        <f>'c.Prestataires'!F1253</f>
        <v>0</v>
      </c>
      <c r="AX1232" s="479">
        <f>'c.Prestataires'!G1253</f>
        <v>0</v>
      </c>
      <c r="AY1232" s="479">
        <f>'c.Prestataires'!H1253</f>
        <v>0</v>
      </c>
      <c r="BA1232" s="479">
        <f>'d.Points de vente&amp;récupération'!D1255</f>
        <v>0</v>
      </c>
      <c r="BB1232" s="479">
        <f>'d.Points de vente&amp;récupération'!E1255</f>
        <v>0</v>
      </c>
      <c r="BC1232" s="479">
        <f>'d.Points de vente&amp;récupération'!F1255</f>
        <v>0</v>
      </c>
      <c r="BD1232" s="479">
        <f>'d.Points de vente&amp;récupération'!G1255</f>
        <v>0</v>
      </c>
      <c r="BE1232" s="479">
        <f>'d.Points de vente&amp;récupération'!H1255</f>
        <v>0</v>
      </c>
      <c r="BF1232" s="479">
        <f>'d.Points de vente&amp;récupération'!I1255</f>
        <v>0</v>
      </c>
      <c r="BG1232" s="479">
        <f>'d.Points de vente&amp;récupération'!J1255</f>
        <v>0</v>
      </c>
      <c r="BH1232" s="479">
        <f>'d.Points de vente&amp;récupération'!K1255</f>
        <v>0</v>
      </c>
    </row>
    <row r="1233" spans="29:60">
      <c r="AC1233" s="479">
        <f>b.Groupement!D1259</f>
        <v>0</v>
      </c>
      <c r="AD1233" s="479">
        <f>b.Groupement!E1259</f>
        <v>0</v>
      </c>
      <c r="AE1233" s="479">
        <f>b.Groupement!F1259</f>
        <v>0</v>
      </c>
      <c r="AF1233" s="479">
        <f>b.Groupement!G1259</f>
        <v>0</v>
      </c>
      <c r="AG1233" s="479">
        <f>b.Groupement!H1259</f>
        <v>0</v>
      </c>
      <c r="AH1233" s="479">
        <f>b.Groupement!I1259</f>
        <v>0</v>
      </c>
      <c r="AI1233" s="479">
        <f>b.Groupement!J1259</f>
        <v>0</v>
      </c>
      <c r="AK1233" s="479">
        <f>'a.Equipe projet'!D1255</f>
        <v>0</v>
      </c>
      <c r="AL1233" s="479">
        <f>'a.Equipe projet'!E1255</f>
        <v>0</v>
      </c>
      <c r="AM1233" s="479">
        <f>'a.Equipe projet'!F1255</f>
        <v>0</v>
      </c>
      <c r="AN1233" s="479">
        <f>'a.Equipe projet'!G1255</f>
        <v>0</v>
      </c>
      <c r="AO1233" s="479">
        <f>'a.Equipe projet'!H1255</f>
        <v>0</v>
      </c>
      <c r="AP1233" s="479">
        <f>'a.Equipe projet'!I1255</f>
        <v>0</v>
      </c>
      <c r="AQ1233" s="479">
        <f>'a.Equipe projet'!J1255</f>
        <v>0</v>
      </c>
      <c r="AR1233" s="479">
        <f>'a.Equipe projet'!K1255</f>
        <v>0</v>
      </c>
      <c r="AS1233" s="479">
        <f>'a.Equipe projet'!L1255</f>
        <v>0</v>
      </c>
      <c r="AU1233" s="479">
        <f>'c.Prestataires'!D1254</f>
        <v>0</v>
      </c>
      <c r="AV1233" s="479">
        <f>'c.Prestataires'!E1254</f>
        <v>0</v>
      </c>
      <c r="AW1233" s="479">
        <f>'c.Prestataires'!F1254</f>
        <v>0</v>
      </c>
      <c r="AX1233" s="479">
        <f>'c.Prestataires'!G1254</f>
        <v>0</v>
      </c>
      <c r="AY1233" s="479">
        <f>'c.Prestataires'!H1254</f>
        <v>0</v>
      </c>
      <c r="BA1233" s="479">
        <f>'d.Points de vente&amp;récupération'!D1256</f>
        <v>0</v>
      </c>
      <c r="BB1233" s="479">
        <f>'d.Points de vente&amp;récupération'!E1256</f>
        <v>0</v>
      </c>
      <c r="BC1233" s="479">
        <f>'d.Points de vente&amp;récupération'!F1256</f>
        <v>0</v>
      </c>
      <c r="BD1233" s="479">
        <f>'d.Points de vente&amp;récupération'!G1256</f>
        <v>0</v>
      </c>
      <c r="BE1233" s="479">
        <f>'d.Points de vente&amp;récupération'!H1256</f>
        <v>0</v>
      </c>
      <c r="BF1233" s="479">
        <f>'d.Points de vente&amp;récupération'!I1256</f>
        <v>0</v>
      </c>
      <c r="BG1233" s="479">
        <f>'d.Points de vente&amp;récupération'!J1256</f>
        <v>0</v>
      </c>
      <c r="BH1233" s="479">
        <f>'d.Points de vente&amp;récupération'!K1256</f>
        <v>0</v>
      </c>
    </row>
    <row r="1234" spans="29:60">
      <c r="AC1234" s="479">
        <f>b.Groupement!D1260</f>
        <v>0</v>
      </c>
      <c r="AD1234" s="479">
        <f>b.Groupement!E1260</f>
        <v>0</v>
      </c>
      <c r="AE1234" s="479">
        <f>b.Groupement!F1260</f>
        <v>0</v>
      </c>
      <c r="AF1234" s="479">
        <f>b.Groupement!G1260</f>
        <v>0</v>
      </c>
      <c r="AG1234" s="479">
        <f>b.Groupement!H1260</f>
        <v>0</v>
      </c>
      <c r="AH1234" s="479">
        <f>b.Groupement!I1260</f>
        <v>0</v>
      </c>
      <c r="AI1234" s="479">
        <f>b.Groupement!J1260</f>
        <v>0</v>
      </c>
      <c r="AK1234" s="479">
        <f>'a.Equipe projet'!D1256</f>
        <v>0</v>
      </c>
      <c r="AL1234" s="479">
        <f>'a.Equipe projet'!E1256</f>
        <v>0</v>
      </c>
      <c r="AM1234" s="479">
        <f>'a.Equipe projet'!F1256</f>
        <v>0</v>
      </c>
      <c r="AN1234" s="479">
        <f>'a.Equipe projet'!G1256</f>
        <v>0</v>
      </c>
      <c r="AO1234" s="479">
        <f>'a.Equipe projet'!H1256</f>
        <v>0</v>
      </c>
      <c r="AP1234" s="479">
        <f>'a.Equipe projet'!I1256</f>
        <v>0</v>
      </c>
      <c r="AQ1234" s="479">
        <f>'a.Equipe projet'!J1256</f>
        <v>0</v>
      </c>
      <c r="AR1234" s="479">
        <f>'a.Equipe projet'!K1256</f>
        <v>0</v>
      </c>
      <c r="AS1234" s="479">
        <f>'a.Equipe projet'!L1256</f>
        <v>0</v>
      </c>
      <c r="AU1234" s="479">
        <f>'c.Prestataires'!D1255</f>
        <v>0</v>
      </c>
      <c r="AV1234" s="479">
        <f>'c.Prestataires'!E1255</f>
        <v>0</v>
      </c>
      <c r="AW1234" s="479">
        <f>'c.Prestataires'!F1255</f>
        <v>0</v>
      </c>
      <c r="AX1234" s="479">
        <f>'c.Prestataires'!G1255</f>
        <v>0</v>
      </c>
      <c r="AY1234" s="479">
        <f>'c.Prestataires'!H1255</f>
        <v>0</v>
      </c>
      <c r="BA1234" s="479">
        <f>'d.Points de vente&amp;récupération'!D1257</f>
        <v>0</v>
      </c>
      <c r="BB1234" s="479">
        <f>'d.Points de vente&amp;récupération'!E1257</f>
        <v>0</v>
      </c>
      <c r="BC1234" s="479">
        <f>'d.Points de vente&amp;récupération'!F1257</f>
        <v>0</v>
      </c>
      <c r="BD1234" s="479">
        <f>'d.Points de vente&amp;récupération'!G1257</f>
        <v>0</v>
      </c>
      <c r="BE1234" s="479">
        <f>'d.Points de vente&amp;récupération'!H1257</f>
        <v>0</v>
      </c>
      <c r="BF1234" s="479">
        <f>'d.Points de vente&amp;récupération'!I1257</f>
        <v>0</v>
      </c>
      <c r="BG1234" s="479">
        <f>'d.Points de vente&amp;récupération'!J1257</f>
        <v>0</v>
      </c>
      <c r="BH1234" s="479">
        <f>'d.Points de vente&amp;récupération'!K1257</f>
        <v>0</v>
      </c>
    </row>
    <row r="1235" spans="29:60">
      <c r="AC1235" s="479">
        <f>b.Groupement!D1261</f>
        <v>0</v>
      </c>
      <c r="AD1235" s="479">
        <f>b.Groupement!E1261</f>
        <v>0</v>
      </c>
      <c r="AE1235" s="479">
        <f>b.Groupement!F1261</f>
        <v>0</v>
      </c>
      <c r="AF1235" s="479">
        <f>b.Groupement!G1261</f>
        <v>0</v>
      </c>
      <c r="AG1235" s="479">
        <f>b.Groupement!H1261</f>
        <v>0</v>
      </c>
      <c r="AH1235" s="479">
        <f>b.Groupement!I1261</f>
        <v>0</v>
      </c>
      <c r="AI1235" s="479">
        <f>b.Groupement!J1261</f>
        <v>0</v>
      </c>
      <c r="AK1235" s="479">
        <f>'a.Equipe projet'!D1257</f>
        <v>0</v>
      </c>
      <c r="AL1235" s="479">
        <f>'a.Equipe projet'!E1257</f>
        <v>0</v>
      </c>
      <c r="AM1235" s="479">
        <f>'a.Equipe projet'!F1257</f>
        <v>0</v>
      </c>
      <c r="AN1235" s="479">
        <f>'a.Equipe projet'!G1257</f>
        <v>0</v>
      </c>
      <c r="AO1235" s="479">
        <f>'a.Equipe projet'!H1257</f>
        <v>0</v>
      </c>
      <c r="AP1235" s="479">
        <f>'a.Equipe projet'!I1257</f>
        <v>0</v>
      </c>
      <c r="AQ1235" s="479">
        <f>'a.Equipe projet'!J1257</f>
        <v>0</v>
      </c>
      <c r="AR1235" s="479">
        <f>'a.Equipe projet'!K1257</f>
        <v>0</v>
      </c>
      <c r="AS1235" s="479">
        <f>'a.Equipe projet'!L1257</f>
        <v>0</v>
      </c>
      <c r="AU1235" s="479">
        <f>'c.Prestataires'!D1256</f>
        <v>0</v>
      </c>
      <c r="AV1235" s="479">
        <f>'c.Prestataires'!E1256</f>
        <v>0</v>
      </c>
      <c r="AW1235" s="479">
        <f>'c.Prestataires'!F1256</f>
        <v>0</v>
      </c>
      <c r="AX1235" s="479">
        <f>'c.Prestataires'!G1256</f>
        <v>0</v>
      </c>
      <c r="AY1235" s="479">
        <f>'c.Prestataires'!H1256</f>
        <v>0</v>
      </c>
      <c r="BA1235" s="479">
        <f>'d.Points de vente&amp;récupération'!D1258</f>
        <v>0</v>
      </c>
      <c r="BB1235" s="479">
        <f>'d.Points de vente&amp;récupération'!E1258</f>
        <v>0</v>
      </c>
      <c r="BC1235" s="479">
        <f>'d.Points de vente&amp;récupération'!F1258</f>
        <v>0</v>
      </c>
      <c r="BD1235" s="479">
        <f>'d.Points de vente&amp;récupération'!G1258</f>
        <v>0</v>
      </c>
      <c r="BE1235" s="479">
        <f>'d.Points de vente&amp;récupération'!H1258</f>
        <v>0</v>
      </c>
      <c r="BF1235" s="479">
        <f>'d.Points de vente&amp;récupération'!I1258</f>
        <v>0</v>
      </c>
      <c r="BG1235" s="479">
        <f>'d.Points de vente&amp;récupération'!J1258</f>
        <v>0</v>
      </c>
      <c r="BH1235" s="479">
        <f>'d.Points de vente&amp;récupération'!K1258</f>
        <v>0</v>
      </c>
    </row>
    <row r="1236" spans="29:60">
      <c r="AC1236" s="479">
        <f>b.Groupement!D1262</f>
        <v>0</v>
      </c>
      <c r="AD1236" s="479">
        <f>b.Groupement!E1262</f>
        <v>0</v>
      </c>
      <c r="AE1236" s="479">
        <f>b.Groupement!F1262</f>
        <v>0</v>
      </c>
      <c r="AF1236" s="479">
        <f>b.Groupement!G1262</f>
        <v>0</v>
      </c>
      <c r="AG1236" s="479">
        <f>b.Groupement!H1262</f>
        <v>0</v>
      </c>
      <c r="AH1236" s="479">
        <f>b.Groupement!I1262</f>
        <v>0</v>
      </c>
      <c r="AI1236" s="479">
        <f>b.Groupement!J1262</f>
        <v>0</v>
      </c>
      <c r="AK1236" s="479">
        <f>'a.Equipe projet'!D1258</f>
        <v>0</v>
      </c>
      <c r="AL1236" s="479">
        <f>'a.Equipe projet'!E1258</f>
        <v>0</v>
      </c>
      <c r="AM1236" s="479">
        <f>'a.Equipe projet'!F1258</f>
        <v>0</v>
      </c>
      <c r="AN1236" s="479">
        <f>'a.Equipe projet'!G1258</f>
        <v>0</v>
      </c>
      <c r="AO1236" s="479">
        <f>'a.Equipe projet'!H1258</f>
        <v>0</v>
      </c>
      <c r="AP1236" s="479">
        <f>'a.Equipe projet'!I1258</f>
        <v>0</v>
      </c>
      <c r="AQ1236" s="479">
        <f>'a.Equipe projet'!J1258</f>
        <v>0</v>
      </c>
      <c r="AR1236" s="479">
        <f>'a.Equipe projet'!K1258</f>
        <v>0</v>
      </c>
      <c r="AS1236" s="479">
        <f>'a.Equipe projet'!L1258</f>
        <v>0</v>
      </c>
      <c r="AU1236" s="479">
        <f>'c.Prestataires'!D1257</f>
        <v>0</v>
      </c>
      <c r="AV1236" s="479">
        <f>'c.Prestataires'!E1257</f>
        <v>0</v>
      </c>
      <c r="AW1236" s="479">
        <f>'c.Prestataires'!F1257</f>
        <v>0</v>
      </c>
      <c r="AX1236" s="479">
        <f>'c.Prestataires'!G1257</f>
        <v>0</v>
      </c>
      <c r="AY1236" s="479">
        <f>'c.Prestataires'!H1257</f>
        <v>0</v>
      </c>
      <c r="BA1236" s="479">
        <f>'d.Points de vente&amp;récupération'!D1259</f>
        <v>0</v>
      </c>
      <c r="BB1236" s="479">
        <f>'d.Points de vente&amp;récupération'!E1259</f>
        <v>0</v>
      </c>
      <c r="BC1236" s="479">
        <f>'d.Points de vente&amp;récupération'!F1259</f>
        <v>0</v>
      </c>
      <c r="BD1236" s="479">
        <f>'d.Points de vente&amp;récupération'!G1259</f>
        <v>0</v>
      </c>
      <c r="BE1236" s="479">
        <f>'d.Points de vente&amp;récupération'!H1259</f>
        <v>0</v>
      </c>
      <c r="BF1236" s="479">
        <f>'d.Points de vente&amp;récupération'!I1259</f>
        <v>0</v>
      </c>
      <c r="BG1236" s="479">
        <f>'d.Points de vente&amp;récupération'!J1259</f>
        <v>0</v>
      </c>
      <c r="BH1236" s="479">
        <f>'d.Points de vente&amp;récupération'!K1259</f>
        <v>0</v>
      </c>
    </row>
    <row r="1237" spans="29:60">
      <c r="AC1237" s="479">
        <f>b.Groupement!D1263</f>
        <v>0</v>
      </c>
      <c r="AD1237" s="479">
        <f>b.Groupement!E1263</f>
        <v>0</v>
      </c>
      <c r="AE1237" s="479">
        <f>b.Groupement!F1263</f>
        <v>0</v>
      </c>
      <c r="AF1237" s="479">
        <f>b.Groupement!G1263</f>
        <v>0</v>
      </c>
      <c r="AG1237" s="479">
        <f>b.Groupement!H1263</f>
        <v>0</v>
      </c>
      <c r="AH1237" s="479">
        <f>b.Groupement!I1263</f>
        <v>0</v>
      </c>
      <c r="AI1237" s="479">
        <f>b.Groupement!J1263</f>
        <v>0</v>
      </c>
      <c r="AK1237" s="479">
        <f>'a.Equipe projet'!D1259</f>
        <v>0</v>
      </c>
      <c r="AL1237" s="479">
        <f>'a.Equipe projet'!E1259</f>
        <v>0</v>
      </c>
      <c r="AM1237" s="479">
        <f>'a.Equipe projet'!F1259</f>
        <v>0</v>
      </c>
      <c r="AN1237" s="479">
        <f>'a.Equipe projet'!G1259</f>
        <v>0</v>
      </c>
      <c r="AO1237" s="479">
        <f>'a.Equipe projet'!H1259</f>
        <v>0</v>
      </c>
      <c r="AP1237" s="479">
        <f>'a.Equipe projet'!I1259</f>
        <v>0</v>
      </c>
      <c r="AQ1237" s="479">
        <f>'a.Equipe projet'!J1259</f>
        <v>0</v>
      </c>
      <c r="AR1237" s="479">
        <f>'a.Equipe projet'!K1259</f>
        <v>0</v>
      </c>
      <c r="AS1237" s="479">
        <f>'a.Equipe projet'!L1259</f>
        <v>0</v>
      </c>
      <c r="AU1237" s="479">
        <f>'c.Prestataires'!D1258</f>
        <v>0</v>
      </c>
      <c r="AV1237" s="479">
        <f>'c.Prestataires'!E1258</f>
        <v>0</v>
      </c>
      <c r="AW1237" s="479">
        <f>'c.Prestataires'!F1258</f>
        <v>0</v>
      </c>
      <c r="AX1237" s="479">
        <f>'c.Prestataires'!G1258</f>
        <v>0</v>
      </c>
      <c r="AY1237" s="479">
        <f>'c.Prestataires'!H1258</f>
        <v>0</v>
      </c>
      <c r="BA1237" s="479">
        <f>'d.Points de vente&amp;récupération'!D1260</f>
        <v>0</v>
      </c>
      <c r="BB1237" s="479">
        <f>'d.Points de vente&amp;récupération'!E1260</f>
        <v>0</v>
      </c>
      <c r="BC1237" s="479">
        <f>'d.Points de vente&amp;récupération'!F1260</f>
        <v>0</v>
      </c>
      <c r="BD1237" s="479">
        <f>'d.Points de vente&amp;récupération'!G1260</f>
        <v>0</v>
      </c>
      <c r="BE1237" s="479">
        <f>'d.Points de vente&amp;récupération'!H1260</f>
        <v>0</v>
      </c>
      <c r="BF1237" s="479">
        <f>'d.Points de vente&amp;récupération'!I1260</f>
        <v>0</v>
      </c>
      <c r="BG1237" s="479">
        <f>'d.Points de vente&amp;récupération'!J1260</f>
        <v>0</v>
      </c>
      <c r="BH1237" s="479">
        <f>'d.Points de vente&amp;récupération'!K1260</f>
        <v>0</v>
      </c>
    </row>
    <row r="1238" spans="29:60">
      <c r="AC1238" s="479">
        <f>b.Groupement!D1264</f>
        <v>0</v>
      </c>
      <c r="AD1238" s="479">
        <f>b.Groupement!E1264</f>
        <v>0</v>
      </c>
      <c r="AE1238" s="479">
        <f>b.Groupement!F1264</f>
        <v>0</v>
      </c>
      <c r="AF1238" s="479">
        <f>b.Groupement!G1264</f>
        <v>0</v>
      </c>
      <c r="AG1238" s="479">
        <f>b.Groupement!H1264</f>
        <v>0</v>
      </c>
      <c r="AH1238" s="479">
        <f>b.Groupement!I1264</f>
        <v>0</v>
      </c>
      <c r="AI1238" s="479">
        <f>b.Groupement!J1264</f>
        <v>0</v>
      </c>
      <c r="AK1238" s="479">
        <f>'a.Equipe projet'!D1260</f>
        <v>0</v>
      </c>
      <c r="AL1238" s="479">
        <f>'a.Equipe projet'!E1260</f>
        <v>0</v>
      </c>
      <c r="AM1238" s="479">
        <f>'a.Equipe projet'!F1260</f>
        <v>0</v>
      </c>
      <c r="AN1238" s="479">
        <f>'a.Equipe projet'!G1260</f>
        <v>0</v>
      </c>
      <c r="AO1238" s="479">
        <f>'a.Equipe projet'!H1260</f>
        <v>0</v>
      </c>
      <c r="AP1238" s="479">
        <f>'a.Equipe projet'!I1260</f>
        <v>0</v>
      </c>
      <c r="AQ1238" s="479">
        <f>'a.Equipe projet'!J1260</f>
        <v>0</v>
      </c>
      <c r="AR1238" s="479">
        <f>'a.Equipe projet'!K1260</f>
        <v>0</v>
      </c>
      <c r="AS1238" s="479">
        <f>'a.Equipe projet'!L1260</f>
        <v>0</v>
      </c>
      <c r="AU1238" s="479">
        <f>'c.Prestataires'!D1259</f>
        <v>0</v>
      </c>
      <c r="AV1238" s="479">
        <f>'c.Prestataires'!E1259</f>
        <v>0</v>
      </c>
      <c r="AW1238" s="479">
        <f>'c.Prestataires'!F1259</f>
        <v>0</v>
      </c>
      <c r="AX1238" s="479">
        <f>'c.Prestataires'!G1259</f>
        <v>0</v>
      </c>
      <c r="AY1238" s="479">
        <f>'c.Prestataires'!H1259</f>
        <v>0</v>
      </c>
      <c r="BA1238" s="479">
        <f>'d.Points de vente&amp;récupération'!D1261</f>
        <v>0</v>
      </c>
      <c r="BB1238" s="479">
        <f>'d.Points de vente&amp;récupération'!E1261</f>
        <v>0</v>
      </c>
      <c r="BC1238" s="479">
        <f>'d.Points de vente&amp;récupération'!F1261</f>
        <v>0</v>
      </c>
      <c r="BD1238" s="479">
        <f>'d.Points de vente&amp;récupération'!G1261</f>
        <v>0</v>
      </c>
      <c r="BE1238" s="479">
        <f>'d.Points de vente&amp;récupération'!H1261</f>
        <v>0</v>
      </c>
      <c r="BF1238" s="479">
        <f>'d.Points de vente&amp;récupération'!I1261</f>
        <v>0</v>
      </c>
      <c r="BG1238" s="479">
        <f>'d.Points de vente&amp;récupération'!J1261</f>
        <v>0</v>
      </c>
      <c r="BH1238" s="479">
        <f>'d.Points de vente&amp;récupération'!K1261</f>
        <v>0</v>
      </c>
    </row>
    <row r="1239" spans="29:60">
      <c r="AC1239" s="479">
        <f>b.Groupement!D1265</f>
        <v>0</v>
      </c>
      <c r="AD1239" s="479">
        <f>b.Groupement!E1265</f>
        <v>0</v>
      </c>
      <c r="AE1239" s="479">
        <f>b.Groupement!F1265</f>
        <v>0</v>
      </c>
      <c r="AF1239" s="479">
        <f>b.Groupement!G1265</f>
        <v>0</v>
      </c>
      <c r="AG1239" s="479">
        <f>b.Groupement!H1265</f>
        <v>0</v>
      </c>
      <c r="AH1239" s="479">
        <f>b.Groupement!I1265</f>
        <v>0</v>
      </c>
      <c r="AI1239" s="479">
        <f>b.Groupement!J1265</f>
        <v>0</v>
      </c>
      <c r="AK1239" s="479">
        <f>'a.Equipe projet'!D1261</f>
        <v>0</v>
      </c>
      <c r="AL1239" s="479">
        <f>'a.Equipe projet'!E1261</f>
        <v>0</v>
      </c>
      <c r="AM1239" s="479">
        <f>'a.Equipe projet'!F1261</f>
        <v>0</v>
      </c>
      <c r="AN1239" s="479">
        <f>'a.Equipe projet'!G1261</f>
        <v>0</v>
      </c>
      <c r="AO1239" s="479">
        <f>'a.Equipe projet'!H1261</f>
        <v>0</v>
      </c>
      <c r="AP1239" s="479">
        <f>'a.Equipe projet'!I1261</f>
        <v>0</v>
      </c>
      <c r="AQ1239" s="479">
        <f>'a.Equipe projet'!J1261</f>
        <v>0</v>
      </c>
      <c r="AR1239" s="479">
        <f>'a.Equipe projet'!K1261</f>
        <v>0</v>
      </c>
      <c r="AS1239" s="479">
        <f>'a.Equipe projet'!L1261</f>
        <v>0</v>
      </c>
      <c r="AU1239" s="479">
        <f>'c.Prestataires'!D1260</f>
        <v>0</v>
      </c>
      <c r="AV1239" s="479">
        <f>'c.Prestataires'!E1260</f>
        <v>0</v>
      </c>
      <c r="AW1239" s="479">
        <f>'c.Prestataires'!F1260</f>
        <v>0</v>
      </c>
      <c r="AX1239" s="479">
        <f>'c.Prestataires'!G1260</f>
        <v>0</v>
      </c>
      <c r="AY1239" s="479">
        <f>'c.Prestataires'!H1260</f>
        <v>0</v>
      </c>
      <c r="BA1239" s="479">
        <f>'d.Points de vente&amp;récupération'!D1262</f>
        <v>0</v>
      </c>
      <c r="BB1239" s="479">
        <f>'d.Points de vente&amp;récupération'!E1262</f>
        <v>0</v>
      </c>
      <c r="BC1239" s="479">
        <f>'d.Points de vente&amp;récupération'!F1262</f>
        <v>0</v>
      </c>
      <c r="BD1239" s="479">
        <f>'d.Points de vente&amp;récupération'!G1262</f>
        <v>0</v>
      </c>
      <c r="BE1239" s="479">
        <f>'d.Points de vente&amp;récupération'!H1262</f>
        <v>0</v>
      </c>
      <c r="BF1239" s="479">
        <f>'d.Points de vente&amp;récupération'!I1262</f>
        <v>0</v>
      </c>
      <c r="BG1239" s="479">
        <f>'d.Points de vente&amp;récupération'!J1262</f>
        <v>0</v>
      </c>
      <c r="BH1239" s="479">
        <f>'d.Points de vente&amp;récupération'!K1262</f>
        <v>0</v>
      </c>
    </row>
    <row r="1240" spans="29:60">
      <c r="AC1240" s="479">
        <f>b.Groupement!D1266</f>
        <v>0</v>
      </c>
      <c r="AD1240" s="479">
        <f>b.Groupement!E1266</f>
        <v>0</v>
      </c>
      <c r="AE1240" s="479">
        <f>b.Groupement!F1266</f>
        <v>0</v>
      </c>
      <c r="AF1240" s="479">
        <f>b.Groupement!G1266</f>
        <v>0</v>
      </c>
      <c r="AG1240" s="479">
        <f>b.Groupement!H1266</f>
        <v>0</v>
      </c>
      <c r="AH1240" s="479">
        <f>b.Groupement!I1266</f>
        <v>0</v>
      </c>
      <c r="AI1240" s="479">
        <f>b.Groupement!J1266</f>
        <v>0</v>
      </c>
      <c r="AK1240" s="479">
        <f>'a.Equipe projet'!D1262</f>
        <v>0</v>
      </c>
      <c r="AL1240" s="479">
        <f>'a.Equipe projet'!E1262</f>
        <v>0</v>
      </c>
      <c r="AM1240" s="479">
        <f>'a.Equipe projet'!F1262</f>
        <v>0</v>
      </c>
      <c r="AN1240" s="479">
        <f>'a.Equipe projet'!G1262</f>
        <v>0</v>
      </c>
      <c r="AO1240" s="479">
        <f>'a.Equipe projet'!H1262</f>
        <v>0</v>
      </c>
      <c r="AP1240" s="479">
        <f>'a.Equipe projet'!I1262</f>
        <v>0</v>
      </c>
      <c r="AQ1240" s="479">
        <f>'a.Equipe projet'!J1262</f>
        <v>0</v>
      </c>
      <c r="AR1240" s="479">
        <f>'a.Equipe projet'!K1262</f>
        <v>0</v>
      </c>
      <c r="AS1240" s="479">
        <f>'a.Equipe projet'!L1262</f>
        <v>0</v>
      </c>
      <c r="AU1240" s="479">
        <f>'c.Prestataires'!D1261</f>
        <v>0</v>
      </c>
      <c r="AV1240" s="479">
        <f>'c.Prestataires'!E1261</f>
        <v>0</v>
      </c>
      <c r="AW1240" s="479">
        <f>'c.Prestataires'!F1261</f>
        <v>0</v>
      </c>
      <c r="AX1240" s="479">
        <f>'c.Prestataires'!G1261</f>
        <v>0</v>
      </c>
      <c r="AY1240" s="479">
        <f>'c.Prestataires'!H1261</f>
        <v>0</v>
      </c>
      <c r="BA1240" s="479">
        <f>'d.Points de vente&amp;récupération'!D1263</f>
        <v>0</v>
      </c>
      <c r="BB1240" s="479">
        <f>'d.Points de vente&amp;récupération'!E1263</f>
        <v>0</v>
      </c>
      <c r="BC1240" s="479">
        <f>'d.Points de vente&amp;récupération'!F1263</f>
        <v>0</v>
      </c>
      <c r="BD1240" s="479">
        <f>'d.Points de vente&amp;récupération'!G1263</f>
        <v>0</v>
      </c>
      <c r="BE1240" s="479">
        <f>'d.Points de vente&amp;récupération'!H1263</f>
        <v>0</v>
      </c>
      <c r="BF1240" s="479">
        <f>'d.Points de vente&amp;récupération'!I1263</f>
        <v>0</v>
      </c>
      <c r="BG1240" s="479">
        <f>'d.Points de vente&amp;récupération'!J1263</f>
        <v>0</v>
      </c>
      <c r="BH1240" s="479">
        <f>'d.Points de vente&amp;récupération'!K1263</f>
        <v>0</v>
      </c>
    </row>
    <row r="1241" spans="29:60">
      <c r="AC1241" s="479">
        <f>b.Groupement!D1267</f>
        <v>0</v>
      </c>
      <c r="AD1241" s="479">
        <f>b.Groupement!E1267</f>
        <v>0</v>
      </c>
      <c r="AE1241" s="479">
        <f>b.Groupement!F1267</f>
        <v>0</v>
      </c>
      <c r="AF1241" s="479">
        <f>b.Groupement!G1267</f>
        <v>0</v>
      </c>
      <c r="AG1241" s="479">
        <f>b.Groupement!H1267</f>
        <v>0</v>
      </c>
      <c r="AH1241" s="479">
        <f>b.Groupement!I1267</f>
        <v>0</v>
      </c>
      <c r="AI1241" s="479">
        <f>b.Groupement!J1267</f>
        <v>0</v>
      </c>
      <c r="AK1241" s="479">
        <f>'a.Equipe projet'!D1263</f>
        <v>0</v>
      </c>
      <c r="AL1241" s="479">
        <f>'a.Equipe projet'!E1263</f>
        <v>0</v>
      </c>
      <c r="AM1241" s="479">
        <f>'a.Equipe projet'!F1263</f>
        <v>0</v>
      </c>
      <c r="AN1241" s="479">
        <f>'a.Equipe projet'!G1263</f>
        <v>0</v>
      </c>
      <c r="AO1241" s="479">
        <f>'a.Equipe projet'!H1263</f>
        <v>0</v>
      </c>
      <c r="AP1241" s="479">
        <f>'a.Equipe projet'!I1263</f>
        <v>0</v>
      </c>
      <c r="AQ1241" s="479">
        <f>'a.Equipe projet'!J1263</f>
        <v>0</v>
      </c>
      <c r="AR1241" s="479">
        <f>'a.Equipe projet'!K1263</f>
        <v>0</v>
      </c>
      <c r="AS1241" s="479">
        <f>'a.Equipe projet'!L1263</f>
        <v>0</v>
      </c>
      <c r="AU1241" s="479">
        <f>'c.Prestataires'!D1262</f>
        <v>0</v>
      </c>
      <c r="AV1241" s="479">
        <f>'c.Prestataires'!E1262</f>
        <v>0</v>
      </c>
      <c r="AW1241" s="479">
        <f>'c.Prestataires'!F1262</f>
        <v>0</v>
      </c>
      <c r="AX1241" s="479">
        <f>'c.Prestataires'!G1262</f>
        <v>0</v>
      </c>
      <c r="AY1241" s="479">
        <f>'c.Prestataires'!H1262</f>
        <v>0</v>
      </c>
      <c r="BA1241" s="479">
        <f>'d.Points de vente&amp;récupération'!D1264</f>
        <v>0</v>
      </c>
      <c r="BB1241" s="479">
        <f>'d.Points de vente&amp;récupération'!E1264</f>
        <v>0</v>
      </c>
      <c r="BC1241" s="479">
        <f>'d.Points de vente&amp;récupération'!F1264</f>
        <v>0</v>
      </c>
      <c r="BD1241" s="479">
        <f>'d.Points de vente&amp;récupération'!G1264</f>
        <v>0</v>
      </c>
      <c r="BE1241" s="479">
        <f>'d.Points de vente&amp;récupération'!H1264</f>
        <v>0</v>
      </c>
      <c r="BF1241" s="479">
        <f>'d.Points de vente&amp;récupération'!I1264</f>
        <v>0</v>
      </c>
      <c r="BG1241" s="479">
        <f>'d.Points de vente&amp;récupération'!J1264</f>
        <v>0</v>
      </c>
      <c r="BH1241" s="479">
        <f>'d.Points de vente&amp;récupération'!K1264</f>
        <v>0</v>
      </c>
    </row>
    <row r="1242" spans="29:60">
      <c r="AC1242" s="479">
        <f>b.Groupement!D1268</f>
        <v>0</v>
      </c>
      <c r="AD1242" s="479">
        <f>b.Groupement!E1268</f>
        <v>0</v>
      </c>
      <c r="AE1242" s="479">
        <f>b.Groupement!F1268</f>
        <v>0</v>
      </c>
      <c r="AF1242" s="479">
        <f>b.Groupement!G1268</f>
        <v>0</v>
      </c>
      <c r="AG1242" s="479">
        <f>b.Groupement!H1268</f>
        <v>0</v>
      </c>
      <c r="AH1242" s="479">
        <f>b.Groupement!I1268</f>
        <v>0</v>
      </c>
      <c r="AI1242" s="479">
        <f>b.Groupement!J1268</f>
        <v>0</v>
      </c>
      <c r="AK1242" s="479">
        <f>'a.Equipe projet'!D1264</f>
        <v>0</v>
      </c>
      <c r="AL1242" s="479">
        <f>'a.Equipe projet'!E1264</f>
        <v>0</v>
      </c>
      <c r="AM1242" s="479">
        <f>'a.Equipe projet'!F1264</f>
        <v>0</v>
      </c>
      <c r="AN1242" s="479">
        <f>'a.Equipe projet'!G1264</f>
        <v>0</v>
      </c>
      <c r="AO1242" s="479">
        <f>'a.Equipe projet'!H1264</f>
        <v>0</v>
      </c>
      <c r="AP1242" s="479">
        <f>'a.Equipe projet'!I1264</f>
        <v>0</v>
      </c>
      <c r="AQ1242" s="479">
        <f>'a.Equipe projet'!J1264</f>
        <v>0</v>
      </c>
      <c r="AR1242" s="479">
        <f>'a.Equipe projet'!K1264</f>
        <v>0</v>
      </c>
      <c r="AS1242" s="479">
        <f>'a.Equipe projet'!L1264</f>
        <v>0</v>
      </c>
      <c r="AU1242" s="479">
        <f>'c.Prestataires'!D1263</f>
        <v>0</v>
      </c>
      <c r="AV1242" s="479">
        <f>'c.Prestataires'!E1263</f>
        <v>0</v>
      </c>
      <c r="AW1242" s="479">
        <f>'c.Prestataires'!F1263</f>
        <v>0</v>
      </c>
      <c r="AX1242" s="479">
        <f>'c.Prestataires'!G1263</f>
        <v>0</v>
      </c>
      <c r="AY1242" s="479">
        <f>'c.Prestataires'!H1263</f>
        <v>0</v>
      </c>
      <c r="BA1242" s="479">
        <f>'d.Points de vente&amp;récupération'!D1265</f>
        <v>0</v>
      </c>
      <c r="BB1242" s="479">
        <f>'d.Points de vente&amp;récupération'!E1265</f>
        <v>0</v>
      </c>
      <c r="BC1242" s="479">
        <f>'d.Points de vente&amp;récupération'!F1265</f>
        <v>0</v>
      </c>
      <c r="BD1242" s="479">
        <f>'d.Points de vente&amp;récupération'!G1265</f>
        <v>0</v>
      </c>
      <c r="BE1242" s="479">
        <f>'d.Points de vente&amp;récupération'!H1265</f>
        <v>0</v>
      </c>
      <c r="BF1242" s="479">
        <f>'d.Points de vente&amp;récupération'!I1265</f>
        <v>0</v>
      </c>
      <c r="BG1242" s="479">
        <f>'d.Points de vente&amp;récupération'!J1265</f>
        <v>0</v>
      </c>
      <c r="BH1242" s="479">
        <f>'d.Points de vente&amp;récupération'!K1265</f>
        <v>0</v>
      </c>
    </row>
    <row r="1243" spans="29:60">
      <c r="AC1243" s="479">
        <f>b.Groupement!D1269</f>
        <v>0</v>
      </c>
      <c r="AD1243" s="479">
        <f>b.Groupement!E1269</f>
        <v>0</v>
      </c>
      <c r="AE1243" s="479">
        <f>b.Groupement!F1269</f>
        <v>0</v>
      </c>
      <c r="AF1243" s="479">
        <f>b.Groupement!G1269</f>
        <v>0</v>
      </c>
      <c r="AG1243" s="479">
        <f>b.Groupement!H1269</f>
        <v>0</v>
      </c>
      <c r="AH1243" s="479">
        <f>b.Groupement!I1269</f>
        <v>0</v>
      </c>
      <c r="AI1243" s="479">
        <f>b.Groupement!J1269</f>
        <v>0</v>
      </c>
      <c r="AK1243" s="479">
        <f>'a.Equipe projet'!D1265</f>
        <v>0</v>
      </c>
      <c r="AL1243" s="479">
        <f>'a.Equipe projet'!E1265</f>
        <v>0</v>
      </c>
      <c r="AM1243" s="479">
        <f>'a.Equipe projet'!F1265</f>
        <v>0</v>
      </c>
      <c r="AN1243" s="479">
        <f>'a.Equipe projet'!G1265</f>
        <v>0</v>
      </c>
      <c r="AO1243" s="479">
        <f>'a.Equipe projet'!H1265</f>
        <v>0</v>
      </c>
      <c r="AP1243" s="479">
        <f>'a.Equipe projet'!I1265</f>
        <v>0</v>
      </c>
      <c r="AQ1243" s="479">
        <f>'a.Equipe projet'!J1265</f>
        <v>0</v>
      </c>
      <c r="AR1243" s="479">
        <f>'a.Equipe projet'!K1265</f>
        <v>0</v>
      </c>
      <c r="AS1243" s="479">
        <f>'a.Equipe projet'!L1265</f>
        <v>0</v>
      </c>
      <c r="AU1243" s="479">
        <f>'c.Prestataires'!D1264</f>
        <v>0</v>
      </c>
      <c r="AV1243" s="479">
        <f>'c.Prestataires'!E1264</f>
        <v>0</v>
      </c>
      <c r="AW1243" s="479">
        <f>'c.Prestataires'!F1264</f>
        <v>0</v>
      </c>
      <c r="AX1243" s="479">
        <f>'c.Prestataires'!G1264</f>
        <v>0</v>
      </c>
      <c r="AY1243" s="479">
        <f>'c.Prestataires'!H1264</f>
        <v>0</v>
      </c>
      <c r="BA1243" s="479">
        <f>'d.Points de vente&amp;récupération'!D1266</f>
        <v>0</v>
      </c>
      <c r="BB1243" s="479">
        <f>'d.Points de vente&amp;récupération'!E1266</f>
        <v>0</v>
      </c>
      <c r="BC1243" s="479">
        <f>'d.Points de vente&amp;récupération'!F1266</f>
        <v>0</v>
      </c>
      <c r="BD1243" s="479">
        <f>'d.Points de vente&amp;récupération'!G1266</f>
        <v>0</v>
      </c>
      <c r="BE1243" s="479">
        <f>'d.Points de vente&amp;récupération'!H1266</f>
        <v>0</v>
      </c>
      <c r="BF1243" s="479">
        <f>'d.Points de vente&amp;récupération'!I1266</f>
        <v>0</v>
      </c>
      <c r="BG1243" s="479">
        <f>'d.Points de vente&amp;récupération'!J1266</f>
        <v>0</v>
      </c>
      <c r="BH1243" s="479">
        <f>'d.Points de vente&amp;récupération'!K1266</f>
        <v>0</v>
      </c>
    </row>
    <row r="1244" spans="29:60">
      <c r="AC1244" s="479">
        <f>b.Groupement!D1270</f>
        <v>0</v>
      </c>
      <c r="AD1244" s="479">
        <f>b.Groupement!E1270</f>
        <v>0</v>
      </c>
      <c r="AE1244" s="479">
        <f>b.Groupement!F1270</f>
        <v>0</v>
      </c>
      <c r="AF1244" s="479">
        <f>b.Groupement!G1270</f>
        <v>0</v>
      </c>
      <c r="AG1244" s="479">
        <f>b.Groupement!H1270</f>
        <v>0</v>
      </c>
      <c r="AH1244" s="479">
        <f>b.Groupement!I1270</f>
        <v>0</v>
      </c>
      <c r="AI1244" s="479">
        <f>b.Groupement!J1270</f>
        <v>0</v>
      </c>
      <c r="AK1244" s="479">
        <f>'a.Equipe projet'!D1266</f>
        <v>0</v>
      </c>
      <c r="AL1244" s="479">
        <f>'a.Equipe projet'!E1266</f>
        <v>0</v>
      </c>
      <c r="AM1244" s="479">
        <f>'a.Equipe projet'!F1266</f>
        <v>0</v>
      </c>
      <c r="AN1244" s="479">
        <f>'a.Equipe projet'!G1266</f>
        <v>0</v>
      </c>
      <c r="AO1244" s="479">
        <f>'a.Equipe projet'!H1266</f>
        <v>0</v>
      </c>
      <c r="AP1244" s="479">
        <f>'a.Equipe projet'!I1266</f>
        <v>0</v>
      </c>
      <c r="AQ1244" s="479">
        <f>'a.Equipe projet'!J1266</f>
        <v>0</v>
      </c>
      <c r="AR1244" s="479">
        <f>'a.Equipe projet'!K1266</f>
        <v>0</v>
      </c>
      <c r="AS1244" s="479">
        <f>'a.Equipe projet'!L1266</f>
        <v>0</v>
      </c>
      <c r="AU1244" s="479">
        <f>'c.Prestataires'!D1265</f>
        <v>0</v>
      </c>
      <c r="AV1244" s="479">
        <f>'c.Prestataires'!E1265</f>
        <v>0</v>
      </c>
      <c r="AW1244" s="479">
        <f>'c.Prestataires'!F1265</f>
        <v>0</v>
      </c>
      <c r="AX1244" s="479">
        <f>'c.Prestataires'!G1265</f>
        <v>0</v>
      </c>
      <c r="AY1244" s="479">
        <f>'c.Prestataires'!H1265</f>
        <v>0</v>
      </c>
      <c r="BA1244" s="479">
        <f>'d.Points de vente&amp;récupération'!D1267</f>
        <v>0</v>
      </c>
      <c r="BB1244" s="479">
        <f>'d.Points de vente&amp;récupération'!E1267</f>
        <v>0</v>
      </c>
      <c r="BC1244" s="479">
        <f>'d.Points de vente&amp;récupération'!F1267</f>
        <v>0</v>
      </c>
      <c r="BD1244" s="479">
        <f>'d.Points de vente&amp;récupération'!G1267</f>
        <v>0</v>
      </c>
      <c r="BE1244" s="479">
        <f>'d.Points de vente&amp;récupération'!H1267</f>
        <v>0</v>
      </c>
      <c r="BF1244" s="479">
        <f>'d.Points de vente&amp;récupération'!I1267</f>
        <v>0</v>
      </c>
      <c r="BG1244" s="479">
        <f>'d.Points de vente&amp;récupération'!J1267</f>
        <v>0</v>
      </c>
      <c r="BH1244" s="479">
        <f>'d.Points de vente&amp;récupération'!K1267</f>
        <v>0</v>
      </c>
    </row>
    <row r="1245" spans="29:60">
      <c r="AC1245" s="479">
        <f>b.Groupement!D1271</f>
        <v>0</v>
      </c>
      <c r="AD1245" s="479">
        <f>b.Groupement!E1271</f>
        <v>0</v>
      </c>
      <c r="AE1245" s="479">
        <f>b.Groupement!F1271</f>
        <v>0</v>
      </c>
      <c r="AF1245" s="479">
        <f>b.Groupement!G1271</f>
        <v>0</v>
      </c>
      <c r="AG1245" s="479">
        <f>b.Groupement!H1271</f>
        <v>0</v>
      </c>
      <c r="AH1245" s="479">
        <f>b.Groupement!I1271</f>
        <v>0</v>
      </c>
      <c r="AI1245" s="479">
        <f>b.Groupement!J1271</f>
        <v>0</v>
      </c>
      <c r="AK1245" s="479">
        <f>'a.Equipe projet'!D1267</f>
        <v>0</v>
      </c>
      <c r="AL1245" s="479">
        <f>'a.Equipe projet'!E1267</f>
        <v>0</v>
      </c>
      <c r="AM1245" s="479">
        <f>'a.Equipe projet'!F1267</f>
        <v>0</v>
      </c>
      <c r="AN1245" s="479">
        <f>'a.Equipe projet'!G1267</f>
        <v>0</v>
      </c>
      <c r="AO1245" s="479">
        <f>'a.Equipe projet'!H1267</f>
        <v>0</v>
      </c>
      <c r="AP1245" s="479">
        <f>'a.Equipe projet'!I1267</f>
        <v>0</v>
      </c>
      <c r="AQ1245" s="479">
        <f>'a.Equipe projet'!J1267</f>
        <v>0</v>
      </c>
      <c r="AR1245" s="479">
        <f>'a.Equipe projet'!K1267</f>
        <v>0</v>
      </c>
      <c r="AS1245" s="479">
        <f>'a.Equipe projet'!L1267</f>
        <v>0</v>
      </c>
      <c r="AU1245" s="479">
        <f>'c.Prestataires'!D1266</f>
        <v>0</v>
      </c>
      <c r="AV1245" s="479">
        <f>'c.Prestataires'!E1266</f>
        <v>0</v>
      </c>
      <c r="AW1245" s="479">
        <f>'c.Prestataires'!F1266</f>
        <v>0</v>
      </c>
      <c r="AX1245" s="479">
        <f>'c.Prestataires'!G1266</f>
        <v>0</v>
      </c>
      <c r="AY1245" s="479">
        <f>'c.Prestataires'!H1266</f>
        <v>0</v>
      </c>
      <c r="BA1245" s="479">
        <f>'d.Points de vente&amp;récupération'!D1268</f>
        <v>0</v>
      </c>
      <c r="BB1245" s="479">
        <f>'d.Points de vente&amp;récupération'!E1268</f>
        <v>0</v>
      </c>
      <c r="BC1245" s="479">
        <f>'d.Points de vente&amp;récupération'!F1268</f>
        <v>0</v>
      </c>
      <c r="BD1245" s="479">
        <f>'d.Points de vente&amp;récupération'!G1268</f>
        <v>0</v>
      </c>
      <c r="BE1245" s="479">
        <f>'d.Points de vente&amp;récupération'!H1268</f>
        <v>0</v>
      </c>
      <c r="BF1245" s="479">
        <f>'d.Points de vente&amp;récupération'!I1268</f>
        <v>0</v>
      </c>
      <c r="BG1245" s="479">
        <f>'d.Points de vente&amp;récupération'!J1268</f>
        <v>0</v>
      </c>
      <c r="BH1245" s="479">
        <f>'d.Points de vente&amp;récupération'!K1268</f>
        <v>0</v>
      </c>
    </row>
    <row r="1246" spans="29:60">
      <c r="AC1246" s="479">
        <f>b.Groupement!D1272</f>
        <v>0</v>
      </c>
      <c r="AD1246" s="479">
        <f>b.Groupement!E1272</f>
        <v>0</v>
      </c>
      <c r="AE1246" s="479">
        <f>b.Groupement!F1272</f>
        <v>0</v>
      </c>
      <c r="AF1246" s="479">
        <f>b.Groupement!G1272</f>
        <v>0</v>
      </c>
      <c r="AG1246" s="479">
        <f>b.Groupement!H1272</f>
        <v>0</v>
      </c>
      <c r="AH1246" s="479">
        <f>b.Groupement!I1272</f>
        <v>0</v>
      </c>
      <c r="AI1246" s="479">
        <f>b.Groupement!J1272</f>
        <v>0</v>
      </c>
      <c r="AK1246" s="479">
        <f>'a.Equipe projet'!D1268</f>
        <v>0</v>
      </c>
      <c r="AL1246" s="479">
        <f>'a.Equipe projet'!E1268</f>
        <v>0</v>
      </c>
      <c r="AM1246" s="479">
        <f>'a.Equipe projet'!F1268</f>
        <v>0</v>
      </c>
      <c r="AN1246" s="479">
        <f>'a.Equipe projet'!G1268</f>
        <v>0</v>
      </c>
      <c r="AO1246" s="479">
        <f>'a.Equipe projet'!H1268</f>
        <v>0</v>
      </c>
      <c r="AP1246" s="479">
        <f>'a.Equipe projet'!I1268</f>
        <v>0</v>
      </c>
      <c r="AQ1246" s="479">
        <f>'a.Equipe projet'!J1268</f>
        <v>0</v>
      </c>
      <c r="AR1246" s="479">
        <f>'a.Equipe projet'!K1268</f>
        <v>0</v>
      </c>
      <c r="AS1246" s="479">
        <f>'a.Equipe projet'!L1268</f>
        <v>0</v>
      </c>
      <c r="AU1246" s="479">
        <f>'c.Prestataires'!D1267</f>
        <v>0</v>
      </c>
      <c r="AV1246" s="479">
        <f>'c.Prestataires'!E1267</f>
        <v>0</v>
      </c>
      <c r="AW1246" s="479">
        <f>'c.Prestataires'!F1267</f>
        <v>0</v>
      </c>
      <c r="AX1246" s="479">
        <f>'c.Prestataires'!G1267</f>
        <v>0</v>
      </c>
      <c r="AY1246" s="479">
        <f>'c.Prestataires'!H1267</f>
        <v>0</v>
      </c>
      <c r="BA1246" s="479">
        <f>'d.Points de vente&amp;récupération'!D1269</f>
        <v>0</v>
      </c>
      <c r="BB1246" s="479">
        <f>'d.Points de vente&amp;récupération'!E1269</f>
        <v>0</v>
      </c>
      <c r="BC1246" s="479">
        <f>'d.Points de vente&amp;récupération'!F1269</f>
        <v>0</v>
      </c>
      <c r="BD1246" s="479">
        <f>'d.Points de vente&amp;récupération'!G1269</f>
        <v>0</v>
      </c>
      <c r="BE1246" s="479">
        <f>'d.Points de vente&amp;récupération'!H1269</f>
        <v>0</v>
      </c>
      <c r="BF1246" s="479">
        <f>'d.Points de vente&amp;récupération'!I1269</f>
        <v>0</v>
      </c>
      <c r="BG1246" s="479">
        <f>'d.Points de vente&amp;récupération'!J1269</f>
        <v>0</v>
      </c>
      <c r="BH1246" s="479">
        <f>'d.Points de vente&amp;récupération'!K1269</f>
        <v>0</v>
      </c>
    </row>
    <row r="1247" spans="29:60">
      <c r="AC1247" s="479">
        <f>b.Groupement!D1273</f>
        <v>0</v>
      </c>
      <c r="AD1247" s="479">
        <f>b.Groupement!E1273</f>
        <v>0</v>
      </c>
      <c r="AE1247" s="479">
        <f>b.Groupement!F1273</f>
        <v>0</v>
      </c>
      <c r="AF1247" s="479">
        <f>b.Groupement!G1273</f>
        <v>0</v>
      </c>
      <c r="AG1247" s="479">
        <f>b.Groupement!H1273</f>
        <v>0</v>
      </c>
      <c r="AH1247" s="479">
        <f>b.Groupement!I1273</f>
        <v>0</v>
      </c>
      <c r="AI1247" s="479">
        <f>b.Groupement!J1273</f>
        <v>0</v>
      </c>
      <c r="AK1247" s="479">
        <f>'a.Equipe projet'!D1269</f>
        <v>0</v>
      </c>
      <c r="AL1247" s="479">
        <f>'a.Equipe projet'!E1269</f>
        <v>0</v>
      </c>
      <c r="AM1247" s="479">
        <f>'a.Equipe projet'!F1269</f>
        <v>0</v>
      </c>
      <c r="AN1247" s="479">
        <f>'a.Equipe projet'!G1269</f>
        <v>0</v>
      </c>
      <c r="AO1247" s="479">
        <f>'a.Equipe projet'!H1269</f>
        <v>0</v>
      </c>
      <c r="AP1247" s="479">
        <f>'a.Equipe projet'!I1269</f>
        <v>0</v>
      </c>
      <c r="AQ1247" s="479">
        <f>'a.Equipe projet'!J1269</f>
        <v>0</v>
      </c>
      <c r="AR1247" s="479">
        <f>'a.Equipe projet'!K1269</f>
        <v>0</v>
      </c>
      <c r="AS1247" s="479">
        <f>'a.Equipe projet'!L1269</f>
        <v>0</v>
      </c>
      <c r="AU1247" s="479">
        <f>'c.Prestataires'!D1268</f>
        <v>0</v>
      </c>
      <c r="AV1247" s="479">
        <f>'c.Prestataires'!E1268</f>
        <v>0</v>
      </c>
      <c r="AW1247" s="479">
        <f>'c.Prestataires'!F1268</f>
        <v>0</v>
      </c>
      <c r="AX1247" s="479">
        <f>'c.Prestataires'!G1268</f>
        <v>0</v>
      </c>
      <c r="AY1247" s="479">
        <f>'c.Prestataires'!H1268</f>
        <v>0</v>
      </c>
      <c r="BA1247" s="479">
        <f>'d.Points de vente&amp;récupération'!D1270</f>
        <v>0</v>
      </c>
      <c r="BB1247" s="479">
        <f>'d.Points de vente&amp;récupération'!E1270</f>
        <v>0</v>
      </c>
      <c r="BC1247" s="479">
        <f>'d.Points de vente&amp;récupération'!F1270</f>
        <v>0</v>
      </c>
      <c r="BD1247" s="479">
        <f>'d.Points de vente&amp;récupération'!G1270</f>
        <v>0</v>
      </c>
      <c r="BE1247" s="479">
        <f>'d.Points de vente&amp;récupération'!H1270</f>
        <v>0</v>
      </c>
      <c r="BF1247" s="479">
        <f>'d.Points de vente&amp;récupération'!I1270</f>
        <v>0</v>
      </c>
      <c r="BG1247" s="479">
        <f>'d.Points de vente&amp;récupération'!J1270</f>
        <v>0</v>
      </c>
      <c r="BH1247" s="479">
        <f>'d.Points de vente&amp;récupération'!K1270</f>
        <v>0</v>
      </c>
    </row>
    <row r="1248" spans="29:60">
      <c r="AC1248" s="479">
        <f>b.Groupement!D1274</f>
        <v>0</v>
      </c>
      <c r="AD1248" s="479">
        <f>b.Groupement!E1274</f>
        <v>0</v>
      </c>
      <c r="AE1248" s="479">
        <f>b.Groupement!F1274</f>
        <v>0</v>
      </c>
      <c r="AF1248" s="479">
        <f>b.Groupement!G1274</f>
        <v>0</v>
      </c>
      <c r="AG1248" s="479">
        <f>b.Groupement!H1274</f>
        <v>0</v>
      </c>
      <c r="AH1248" s="479">
        <f>b.Groupement!I1274</f>
        <v>0</v>
      </c>
      <c r="AI1248" s="479">
        <f>b.Groupement!J1274</f>
        <v>0</v>
      </c>
      <c r="AK1248" s="479">
        <f>'a.Equipe projet'!D1270</f>
        <v>0</v>
      </c>
      <c r="AL1248" s="479">
        <f>'a.Equipe projet'!E1270</f>
        <v>0</v>
      </c>
      <c r="AM1248" s="479">
        <f>'a.Equipe projet'!F1270</f>
        <v>0</v>
      </c>
      <c r="AN1248" s="479">
        <f>'a.Equipe projet'!G1270</f>
        <v>0</v>
      </c>
      <c r="AO1248" s="479">
        <f>'a.Equipe projet'!H1270</f>
        <v>0</v>
      </c>
      <c r="AP1248" s="479">
        <f>'a.Equipe projet'!I1270</f>
        <v>0</v>
      </c>
      <c r="AQ1248" s="479">
        <f>'a.Equipe projet'!J1270</f>
        <v>0</v>
      </c>
      <c r="AR1248" s="479">
        <f>'a.Equipe projet'!K1270</f>
        <v>0</v>
      </c>
      <c r="AS1248" s="479">
        <f>'a.Equipe projet'!L1270</f>
        <v>0</v>
      </c>
      <c r="AU1248" s="479">
        <f>'c.Prestataires'!D1269</f>
        <v>0</v>
      </c>
      <c r="AV1248" s="479">
        <f>'c.Prestataires'!E1269</f>
        <v>0</v>
      </c>
      <c r="AW1248" s="479">
        <f>'c.Prestataires'!F1269</f>
        <v>0</v>
      </c>
      <c r="AX1248" s="479">
        <f>'c.Prestataires'!G1269</f>
        <v>0</v>
      </c>
      <c r="AY1248" s="479">
        <f>'c.Prestataires'!H1269</f>
        <v>0</v>
      </c>
      <c r="BA1248" s="479">
        <f>'d.Points de vente&amp;récupération'!D1271</f>
        <v>0</v>
      </c>
      <c r="BB1248" s="479">
        <f>'d.Points de vente&amp;récupération'!E1271</f>
        <v>0</v>
      </c>
      <c r="BC1248" s="479">
        <f>'d.Points de vente&amp;récupération'!F1271</f>
        <v>0</v>
      </c>
      <c r="BD1248" s="479">
        <f>'d.Points de vente&amp;récupération'!G1271</f>
        <v>0</v>
      </c>
      <c r="BE1248" s="479">
        <f>'d.Points de vente&amp;récupération'!H1271</f>
        <v>0</v>
      </c>
      <c r="BF1248" s="479">
        <f>'d.Points de vente&amp;récupération'!I1271</f>
        <v>0</v>
      </c>
      <c r="BG1248" s="479">
        <f>'d.Points de vente&amp;récupération'!J1271</f>
        <v>0</v>
      </c>
      <c r="BH1248" s="479">
        <f>'d.Points de vente&amp;récupération'!K1271</f>
        <v>0</v>
      </c>
    </row>
    <row r="1249" spans="29:60">
      <c r="AC1249" s="479">
        <f>b.Groupement!D1275</f>
        <v>0</v>
      </c>
      <c r="AD1249" s="479">
        <f>b.Groupement!E1275</f>
        <v>0</v>
      </c>
      <c r="AE1249" s="479">
        <f>b.Groupement!F1275</f>
        <v>0</v>
      </c>
      <c r="AF1249" s="479">
        <f>b.Groupement!G1275</f>
        <v>0</v>
      </c>
      <c r="AG1249" s="479">
        <f>b.Groupement!H1275</f>
        <v>0</v>
      </c>
      <c r="AH1249" s="479">
        <f>b.Groupement!I1275</f>
        <v>0</v>
      </c>
      <c r="AI1249" s="479">
        <f>b.Groupement!J1275</f>
        <v>0</v>
      </c>
      <c r="AK1249" s="479">
        <f>'a.Equipe projet'!D1271</f>
        <v>0</v>
      </c>
      <c r="AL1249" s="479">
        <f>'a.Equipe projet'!E1271</f>
        <v>0</v>
      </c>
      <c r="AM1249" s="479">
        <f>'a.Equipe projet'!F1271</f>
        <v>0</v>
      </c>
      <c r="AN1249" s="479">
        <f>'a.Equipe projet'!G1271</f>
        <v>0</v>
      </c>
      <c r="AO1249" s="479">
        <f>'a.Equipe projet'!H1271</f>
        <v>0</v>
      </c>
      <c r="AP1249" s="479">
        <f>'a.Equipe projet'!I1271</f>
        <v>0</v>
      </c>
      <c r="AQ1249" s="479">
        <f>'a.Equipe projet'!J1271</f>
        <v>0</v>
      </c>
      <c r="AR1249" s="479">
        <f>'a.Equipe projet'!K1271</f>
        <v>0</v>
      </c>
      <c r="AS1249" s="479">
        <f>'a.Equipe projet'!L1271</f>
        <v>0</v>
      </c>
      <c r="AU1249" s="479">
        <f>'c.Prestataires'!D1270</f>
        <v>0</v>
      </c>
      <c r="AV1249" s="479">
        <f>'c.Prestataires'!E1270</f>
        <v>0</v>
      </c>
      <c r="AW1249" s="479">
        <f>'c.Prestataires'!F1270</f>
        <v>0</v>
      </c>
      <c r="AX1249" s="479">
        <f>'c.Prestataires'!G1270</f>
        <v>0</v>
      </c>
      <c r="AY1249" s="479">
        <f>'c.Prestataires'!H1270</f>
        <v>0</v>
      </c>
      <c r="BA1249" s="479">
        <f>'d.Points de vente&amp;récupération'!D1272</f>
        <v>0</v>
      </c>
      <c r="BB1249" s="479">
        <f>'d.Points de vente&amp;récupération'!E1272</f>
        <v>0</v>
      </c>
      <c r="BC1249" s="479">
        <f>'d.Points de vente&amp;récupération'!F1272</f>
        <v>0</v>
      </c>
      <c r="BD1249" s="479">
        <f>'d.Points de vente&amp;récupération'!G1272</f>
        <v>0</v>
      </c>
      <c r="BE1249" s="479">
        <f>'d.Points de vente&amp;récupération'!H1272</f>
        <v>0</v>
      </c>
      <c r="BF1249" s="479">
        <f>'d.Points de vente&amp;récupération'!I1272</f>
        <v>0</v>
      </c>
      <c r="BG1249" s="479">
        <f>'d.Points de vente&amp;récupération'!J1272</f>
        <v>0</v>
      </c>
      <c r="BH1249" s="479">
        <f>'d.Points de vente&amp;récupération'!K1272</f>
        <v>0</v>
      </c>
    </row>
    <row r="1250" spans="29:60">
      <c r="AC1250" s="479">
        <f>b.Groupement!D1276</f>
        <v>0</v>
      </c>
      <c r="AD1250" s="479">
        <f>b.Groupement!E1276</f>
        <v>0</v>
      </c>
      <c r="AE1250" s="479">
        <f>b.Groupement!F1276</f>
        <v>0</v>
      </c>
      <c r="AF1250" s="479">
        <f>b.Groupement!G1276</f>
        <v>0</v>
      </c>
      <c r="AG1250" s="479">
        <f>b.Groupement!H1276</f>
        <v>0</v>
      </c>
      <c r="AH1250" s="479">
        <f>b.Groupement!I1276</f>
        <v>0</v>
      </c>
      <c r="AI1250" s="479">
        <f>b.Groupement!J1276</f>
        <v>0</v>
      </c>
      <c r="AK1250" s="479">
        <f>'a.Equipe projet'!D1272</f>
        <v>0</v>
      </c>
      <c r="AL1250" s="479">
        <f>'a.Equipe projet'!E1272</f>
        <v>0</v>
      </c>
      <c r="AM1250" s="479">
        <f>'a.Equipe projet'!F1272</f>
        <v>0</v>
      </c>
      <c r="AN1250" s="479">
        <f>'a.Equipe projet'!G1272</f>
        <v>0</v>
      </c>
      <c r="AO1250" s="479">
        <f>'a.Equipe projet'!H1272</f>
        <v>0</v>
      </c>
      <c r="AP1250" s="479">
        <f>'a.Equipe projet'!I1272</f>
        <v>0</v>
      </c>
      <c r="AQ1250" s="479">
        <f>'a.Equipe projet'!J1272</f>
        <v>0</v>
      </c>
      <c r="AR1250" s="479">
        <f>'a.Equipe projet'!K1272</f>
        <v>0</v>
      </c>
      <c r="AS1250" s="479">
        <f>'a.Equipe projet'!L1272</f>
        <v>0</v>
      </c>
      <c r="AU1250" s="479">
        <f>'c.Prestataires'!D1271</f>
        <v>0</v>
      </c>
      <c r="AV1250" s="479">
        <f>'c.Prestataires'!E1271</f>
        <v>0</v>
      </c>
      <c r="AW1250" s="479">
        <f>'c.Prestataires'!F1271</f>
        <v>0</v>
      </c>
      <c r="AX1250" s="479">
        <f>'c.Prestataires'!G1271</f>
        <v>0</v>
      </c>
      <c r="AY1250" s="479">
        <f>'c.Prestataires'!H1271</f>
        <v>0</v>
      </c>
      <c r="BA1250" s="479">
        <f>'d.Points de vente&amp;récupération'!D1273</f>
        <v>0</v>
      </c>
      <c r="BB1250" s="479">
        <f>'d.Points de vente&amp;récupération'!E1273</f>
        <v>0</v>
      </c>
      <c r="BC1250" s="479">
        <f>'d.Points de vente&amp;récupération'!F1273</f>
        <v>0</v>
      </c>
      <c r="BD1250" s="479">
        <f>'d.Points de vente&amp;récupération'!G1273</f>
        <v>0</v>
      </c>
      <c r="BE1250" s="479">
        <f>'d.Points de vente&amp;récupération'!H1273</f>
        <v>0</v>
      </c>
      <c r="BF1250" s="479">
        <f>'d.Points de vente&amp;récupération'!I1273</f>
        <v>0</v>
      </c>
      <c r="BG1250" s="479">
        <f>'d.Points de vente&amp;récupération'!J1273</f>
        <v>0</v>
      </c>
      <c r="BH1250" s="479">
        <f>'d.Points de vente&amp;récupération'!K1273</f>
        <v>0</v>
      </c>
    </row>
    <row r="1251" spans="29:60">
      <c r="AC1251" s="479">
        <f>b.Groupement!D1277</f>
        <v>0</v>
      </c>
      <c r="AD1251" s="479">
        <f>b.Groupement!E1277</f>
        <v>0</v>
      </c>
      <c r="AE1251" s="479">
        <f>b.Groupement!F1277</f>
        <v>0</v>
      </c>
      <c r="AF1251" s="479">
        <f>b.Groupement!G1277</f>
        <v>0</v>
      </c>
      <c r="AG1251" s="479">
        <f>b.Groupement!H1277</f>
        <v>0</v>
      </c>
      <c r="AH1251" s="479">
        <f>b.Groupement!I1277</f>
        <v>0</v>
      </c>
      <c r="AI1251" s="479">
        <f>b.Groupement!J1277</f>
        <v>0</v>
      </c>
      <c r="AK1251" s="479">
        <f>'a.Equipe projet'!D1273</f>
        <v>0</v>
      </c>
      <c r="AL1251" s="479">
        <f>'a.Equipe projet'!E1273</f>
        <v>0</v>
      </c>
      <c r="AM1251" s="479">
        <f>'a.Equipe projet'!F1273</f>
        <v>0</v>
      </c>
      <c r="AN1251" s="479">
        <f>'a.Equipe projet'!G1273</f>
        <v>0</v>
      </c>
      <c r="AO1251" s="479">
        <f>'a.Equipe projet'!H1273</f>
        <v>0</v>
      </c>
      <c r="AP1251" s="479">
        <f>'a.Equipe projet'!I1273</f>
        <v>0</v>
      </c>
      <c r="AQ1251" s="479">
        <f>'a.Equipe projet'!J1273</f>
        <v>0</v>
      </c>
      <c r="AR1251" s="479">
        <f>'a.Equipe projet'!K1273</f>
        <v>0</v>
      </c>
      <c r="AS1251" s="479">
        <f>'a.Equipe projet'!L1273</f>
        <v>0</v>
      </c>
      <c r="AU1251" s="479">
        <f>'c.Prestataires'!D1272</f>
        <v>0</v>
      </c>
      <c r="AV1251" s="479">
        <f>'c.Prestataires'!E1272</f>
        <v>0</v>
      </c>
      <c r="AW1251" s="479">
        <f>'c.Prestataires'!F1272</f>
        <v>0</v>
      </c>
      <c r="AX1251" s="479">
        <f>'c.Prestataires'!G1272</f>
        <v>0</v>
      </c>
      <c r="AY1251" s="479">
        <f>'c.Prestataires'!H1272</f>
        <v>0</v>
      </c>
      <c r="BA1251" s="479">
        <f>'d.Points de vente&amp;récupération'!D1274</f>
        <v>0</v>
      </c>
      <c r="BB1251" s="479">
        <f>'d.Points de vente&amp;récupération'!E1274</f>
        <v>0</v>
      </c>
      <c r="BC1251" s="479">
        <f>'d.Points de vente&amp;récupération'!F1274</f>
        <v>0</v>
      </c>
      <c r="BD1251" s="479">
        <f>'d.Points de vente&amp;récupération'!G1274</f>
        <v>0</v>
      </c>
      <c r="BE1251" s="479">
        <f>'d.Points de vente&amp;récupération'!H1274</f>
        <v>0</v>
      </c>
      <c r="BF1251" s="479">
        <f>'d.Points de vente&amp;récupération'!I1274</f>
        <v>0</v>
      </c>
      <c r="BG1251" s="479">
        <f>'d.Points de vente&amp;récupération'!J1274</f>
        <v>0</v>
      </c>
      <c r="BH1251" s="479">
        <f>'d.Points de vente&amp;récupération'!K1274</f>
        <v>0</v>
      </c>
    </row>
    <row r="1252" spans="29:60">
      <c r="AC1252" s="479">
        <f>b.Groupement!D1278</f>
        <v>0</v>
      </c>
      <c r="AD1252" s="479">
        <f>b.Groupement!E1278</f>
        <v>0</v>
      </c>
      <c r="AE1252" s="479">
        <f>b.Groupement!F1278</f>
        <v>0</v>
      </c>
      <c r="AF1252" s="479">
        <f>b.Groupement!G1278</f>
        <v>0</v>
      </c>
      <c r="AG1252" s="479">
        <f>b.Groupement!H1278</f>
        <v>0</v>
      </c>
      <c r="AH1252" s="479">
        <f>b.Groupement!I1278</f>
        <v>0</v>
      </c>
      <c r="AI1252" s="479">
        <f>b.Groupement!J1278</f>
        <v>0</v>
      </c>
      <c r="AK1252" s="479">
        <f>'a.Equipe projet'!D1274</f>
        <v>0</v>
      </c>
      <c r="AL1252" s="479">
        <f>'a.Equipe projet'!E1274</f>
        <v>0</v>
      </c>
      <c r="AM1252" s="479">
        <f>'a.Equipe projet'!F1274</f>
        <v>0</v>
      </c>
      <c r="AN1252" s="479">
        <f>'a.Equipe projet'!G1274</f>
        <v>0</v>
      </c>
      <c r="AO1252" s="479">
        <f>'a.Equipe projet'!H1274</f>
        <v>0</v>
      </c>
      <c r="AP1252" s="479">
        <f>'a.Equipe projet'!I1274</f>
        <v>0</v>
      </c>
      <c r="AQ1252" s="479">
        <f>'a.Equipe projet'!J1274</f>
        <v>0</v>
      </c>
      <c r="AR1252" s="479">
        <f>'a.Equipe projet'!K1274</f>
        <v>0</v>
      </c>
      <c r="AS1252" s="479">
        <f>'a.Equipe projet'!L1274</f>
        <v>0</v>
      </c>
      <c r="AU1252" s="479">
        <f>'c.Prestataires'!D1273</f>
        <v>0</v>
      </c>
      <c r="AV1252" s="479">
        <f>'c.Prestataires'!E1273</f>
        <v>0</v>
      </c>
      <c r="AW1252" s="479">
        <f>'c.Prestataires'!F1273</f>
        <v>0</v>
      </c>
      <c r="AX1252" s="479">
        <f>'c.Prestataires'!G1273</f>
        <v>0</v>
      </c>
      <c r="AY1252" s="479">
        <f>'c.Prestataires'!H1273</f>
        <v>0</v>
      </c>
      <c r="BA1252" s="479">
        <f>'d.Points de vente&amp;récupération'!D1275</f>
        <v>0</v>
      </c>
      <c r="BB1252" s="479">
        <f>'d.Points de vente&amp;récupération'!E1275</f>
        <v>0</v>
      </c>
      <c r="BC1252" s="479">
        <f>'d.Points de vente&amp;récupération'!F1275</f>
        <v>0</v>
      </c>
      <c r="BD1252" s="479">
        <f>'d.Points de vente&amp;récupération'!G1275</f>
        <v>0</v>
      </c>
      <c r="BE1252" s="479">
        <f>'d.Points de vente&amp;récupération'!H1275</f>
        <v>0</v>
      </c>
      <c r="BF1252" s="479">
        <f>'d.Points de vente&amp;récupération'!I1275</f>
        <v>0</v>
      </c>
      <c r="BG1252" s="479">
        <f>'d.Points de vente&amp;récupération'!J1275</f>
        <v>0</v>
      </c>
      <c r="BH1252" s="479">
        <f>'d.Points de vente&amp;récupération'!K1275</f>
        <v>0</v>
      </c>
    </row>
    <row r="1253" spans="29:60">
      <c r="AC1253" s="479">
        <f>b.Groupement!D1279</f>
        <v>0</v>
      </c>
      <c r="AD1253" s="479">
        <f>b.Groupement!E1279</f>
        <v>0</v>
      </c>
      <c r="AE1253" s="479">
        <f>b.Groupement!F1279</f>
        <v>0</v>
      </c>
      <c r="AF1253" s="479">
        <f>b.Groupement!G1279</f>
        <v>0</v>
      </c>
      <c r="AG1253" s="479">
        <f>b.Groupement!H1279</f>
        <v>0</v>
      </c>
      <c r="AH1253" s="479">
        <f>b.Groupement!I1279</f>
        <v>0</v>
      </c>
      <c r="AI1253" s="479">
        <f>b.Groupement!J1279</f>
        <v>0</v>
      </c>
      <c r="AK1253" s="479">
        <f>'a.Equipe projet'!D1275</f>
        <v>0</v>
      </c>
      <c r="AL1253" s="479">
        <f>'a.Equipe projet'!E1275</f>
        <v>0</v>
      </c>
      <c r="AM1253" s="479">
        <f>'a.Equipe projet'!F1275</f>
        <v>0</v>
      </c>
      <c r="AN1253" s="479">
        <f>'a.Equipe projet'!G1275</f>
        <v>0</v>
      </c>
      <c r="AO1253" s="479">
        <f>'a.Equipe projet'!H1275</f>
        <v>0</v>
      </c>
      <c r="AP1253" s="479">
        <f>'a.Equipe projet'!I1275</f>
        <v>0</v>
      </c>
      <c r="AQ1253" s="479">
        <f>'a.Equipe projet'!J1275</f>
        <v>0</v>
      </c>
      <c r="AR1253" s="479">
        <f>'a.Equipe projet'!K1275</f>
        <v>0</v>
      </c>
      <c r="AS1253" s="479">
        <f>'a.Equipe projet'!L1275</f>
        <v>0</v>
      </c>
      <c r="AU1253" s="479">
        <f>'c.Prestataires'!D1274</f>
        <v>0</v>
      </c>
      <c r="AV1253" s="479">
        <f>'c.Prestataires'!E1274</f>
        <v>0</v>
      </c>
      <c r="AW1253" s="479">
        <f>'c.Prestataires'!F1274</f>
        <v>0</v>
      </c>
      <c r="AX1253" s="479">
        <f>'c.Prestataires'!G1274</f>
        <v>0</v>
      </c>
      <c r="AY1253" s="479">
        <f>'c.Prestataires'!H1274</f>
        <v>0</v>
      </c>
      <c r="BA1253" s="479">
        <f>'d.Points de vente&amp;récupération'!D1276</f>
        <v>0</v>
      </c>
      <c r="BB1253" s="479">
        <f>'d.Points de vente&amp;récupération'!E1276</f>
        <v>0</v>
      </c>
      <c r="BC1253" s="479">
        <f>'d.Points de vente&amp;récupération'!F1276</f>
        <v>0</v>
      </c>
      <c r="BD1253" s="479">
        <f>'d.Points de vente&amp;récupération'!G1276</f>
        <v>0</v>
      </c>
      <c r="BE1253" s="479">
        <f>'d.Points de vente&amp;récupération'!H1276</f>
        <v>0</v>
      </c>
      <c r="BF1253" s="479">
        <f>'d.Points de vente&amp;récupération'!I1276</f>
        <v>0</v>
      </c>
      <c r="BG1253" s="479">
        <f>'d.Points de vente&amp;récupération'!J1276</f>
        <v>0</v>
      </c>
      <c r="BH1253" s="479">
        <f>'d.Points de vente&amp;récupération'!K1276</f>
        <v>0</v>
      </c>
    </row>
    <row r="1254" spans="29:60">
      <c r="AC1254" s="479">
        <f>b.Groupement!D1280</f>
        <v>0</v>
      </c>
      <c r="AD1254" s="479">
        <f>b.Groupement!E1280</f>
        <v>0</v>
      </c>
      <c r="AE1254" s="479">
        <f>b.Groupement!F1280</f>
        <v>0</v>
      </c>
      <c r="AF1254" s="479">
        <f>b.Groupement!G1280</f>
        <v>0</v>
      </c>
      <c r="AG1254" s="479">
        <f>b.Groupement!H1280</f>
        <v>0</v>
      </c>
      <c r="AH1254" s="479">
        <f>b.Groupement!I1280</f>
        <v>0</v>
      </c>
      <c r="AI1254" s="479">
        <f>b.Groupement!J1280</f>
        <v>0</v>
      </c>
      <c r="AK1254" s="479">
        <f>'a.Equipe projet'!D1276</f>
        <v>0</v>
      </c>
      <c r="AL1254" s="479">
        <f>'a.Equipe projet'!E1276</f>
        <v>0</v>
      </c>
      <c r="AM1254" s="479">
        <f>'a.Equipe projet'!F1276</f>
        <v>0</v>
      </c>
      <c r="AN1254" s="479">
        <f>'a.Equipe projet'!G1276</f>
        <v>0</v>
      </c>
      <c r="AO1254" s="479">
        <f>'a.Equipe projet'!H1276</f>
        <v>0</v>
      </c>
      <c r="AP1254" s="479">
        <f>'a.Equipe projet'!I1276</f>
        <v>0</v>
      </c>
      <c r="AQ1254" s="479">
        <f>'a.Equipe projet'!J1276</f>
        <v>0</v>
      </c>
      <c r="AR1254" s="479">
        <f>'a.Equipe projet'!K1276</f>
        <v>0</v>
      </c>
      <c r="AS1254" s="479">
        <f>'a.Equipe projet'!L1276</f>
        <v>0</v>
      </c>
      <c r="AU1254" s="479">
        <f>'c.Prestataires'!D1275</f>
        <v>0</v>
      </c>
      <c r="AV1254" s="479">
        <f>'c.Prestataires'!E1275</f>
        <v>0</v>
      </c>
      <c r="AW1254" s="479">
        <f>'c.Prestataires'!F1275</f>
        <v>0</v>
      </c>
      <c r="AX1254" s="479">
        <f>'c.Prestataires'!G1275</f>
        <v>0</v>
      </c>
      <c r="AY1254" s="479">
        <f>'c.Prestataires'!H1275</f>
        <v>0</v>
      </c>
      <c r="BA1254" s="479">
        <f>'d.Points de vente&amp;récupération'!D1277</f>
        <v>0</v>
      </c>
      <c r="BB1254" s="479">
        <f>'d.Points de vente&amp;récupération'!E1277</f>
        <v>0</v>
      </c>
      <c r="BC1254" s="479">
        <f>'d.Points de vente&amp;récupération'!F1277</f>
        <v>0</v>
      </c>
      <c r="BD1254" s="479">
        <f>'d.Points de vente&amp;récupération'!G1277</f>
        <v>0</v>
      </c>
      <c r="BE1254" s="479">
        <f>'d.Points de vente&amp;récupération'!H1277</f>
        <v>0</v>
      </c>
      <c r="BF1254" s="479">
        <f>'d.Points de vente&amp;récupération'!I1277</f>
        <v>0</v>
      </c>
      <c r="BG1254" s="479">
        <f>'d.Points de vente&amp;récupération'!J1277</f>
        <v>0</v>
      </c>
      <c r="BH1254" s="479">
        <f>'d.Points de vente&amp;récupération'!K1277</f>
        <v>0</v>
      </c>
    </row>
    <row r="1255" spans="29:60">
      <c r="AC1255" s="479">
        <f>b.Groupement!D1281</f>
        <v>0</v>
      </c>
      <c r="AD1255" s="479">
        <f>b.Groupement!E1281</f>
        <v>0</v>
      </c>
      <c r="AE1255" s="479">
        <f>b.Groupement!F1281</f>
        <v>0</v>
      </c>
      <c r="AF1255" s="479">
        <f>b.Groupement!G1281</f>
        <v>0</v>
      </c>
      <c r="AG1255" s="479">
        <f>b.Groupement!H1281</f>
        <v>0</v>
      </c>
      <c r="AH1255" s="479">
        <f>b.Groupement!I1281</f>
        <v>0</v>
      </c>
      <c r="AI1255" s="479">
        <f>b.Groupement!J1281</f>
        <v>0</v>
      </c>
      <c r="AK1255" s="479">
        <f>'a.Equipe projet'!D1277</f>
        <v>0</v>
      </c>
      <c r="AL1255" s="479">
        <f>'a.Equipe projet'!E1277</f>
        <v>0</v>
      </c>
      <c r="AM1255" s="479">
        <f>'a.Equipe projet'!F1277</f>
        <v>0</v>
      </c>
      <c r="AN1255" s="479">
        <f>'a.Equipe projet'!G1277</f>
        <v>0</v>
      </c>
      <c r="AO1255" s="479">
        <f>'a.Equipe projet'!H1277</f>
        <v>0</v>
      </c>
      <c r="AP1255" s="479">
        <f>'a.Equipe projet'!I1277</f>
        <v>0</v>
      </c>
      <c r="AQ1255" s="479">
        <f>'a.Equipe projet'!J1277</f>
        <v>0</v>
      </c>
      <c r="AR1255" s="479">
        <f>'a.Equipe projet'!K1277</f>
        <v>0</v>
      </c>
      <c r="AS1255" s="479">
        <f>'a.Equipe projet'!L1277</f>
        <v>0</v>
      </c>
      <c r="AU1255" s="479">
        <f>'c.Prestataires'!D1276</f>
        <v>0</v>
      </c>
      <c r="AV1255" s="479">
        <f>'c.Prestataires'!E1276</f>
        <v>0</v>
      </c>
      <c r="AW1255" s="479">
        <f>'c.Prestataires'!F1276</f>
        <v>0</v>
      </c>
      <c r="AX1255" s="479">
        <f>'c.Prestataires'!G1276</f>
        <v>0</v>
      </c>
      <c r="AY1255" s="479">
        <f>'c.Prestataires'!H1276</f>
        <v>0</v>
      </c>
      <c r="BA1255" s="479">
        <f>'d.Points de vente&amp;récupération'!D1278</f>
        <v>0</v>
      </c>
      <c r="BB1255" s="479">
        <f>'d.Points de vente&amp;récupération'!E1278</f>
        <v>0</v>
      </c>
      <c r="BC1255" s="479">
        <f>'d.Points de vente&amp;récupération'!F1278</f>
        <v>0</v>
      </c>
      <c r="BD1255" s="479">
        <f>'d.Points de vente&amp;récupération'!G1278</f>
        <v>0</v>
      </c>
      <c r="BE1255" s="479">
        <f>'d.Points de vente&amp;récupération'!H1278</f>
        <v>0</v>
      </c>
      <c r="BF1255" s="479">
        <f>'d.Points de vente&amp;récupération'!I1278</f>
        <v>0</v>
      </c>
      <c r="BG1255" s="479">
        <f>'d.Points de vente&amp;récupération'!J1278</f>
        <v>0</v>
      </c>
      <c r="BH1255" s="479">
        <f>'d.Points de vente&amp;récupération'!K1278</f>
        <v>0</v>
      </c>
    </row>
    <row r="1256" spans="29:60">
      <c r="AC1256" s="479">
        <f>b.Groupement!D1282</f>
        <v>0</v>
      </c>
      <c r="AD1256" s="479">
        <f>b.Groupement!E1282</f>
        <v>0</v>
      </c>
      <c r="AE1256" s="479">
        <f>b.Groupement!F1282</f>
        <v>0</v>
      </c>
      <c r="AF1256" s="479">
        <f>b.Groupement!G1282</f>
        <v>0</v>
      </c>
      <c r="AG1256" s="479">
        <f>b.Groupement!H1282</f>
        <v>0</v>
      </c>
      <c r="AH1256" s="479">
        <f>b.Groupement!I1282</f>
        <v>0</v>
      </c>
      <c r="AI1256" s="479">
        <f>b.Groupement!J1282</f>
        <v>0</v>
      </c>
      <c r="AK1256" s="479">
        <f>'a.Equipe projet'!D1278</f>
        <v>0</v>
      </c>
      <c r="AL1256" s="479">
        <f>'a.Equipe projet'!E1278</f>
        <v>0</v>
      </c>
      <c r="AM1256" s="479">
        <f>'a.Equipe projet'!F1278</f>
        <v>0</v>
      </c>
      <c r="AN1256" s="479">
        <f>'a.Equipe projet'!G1278</f>
        <v>0</v>
      </c>
      <c r="AO1256" s="479">
        <f>'a.Equipe projet'!H1278</f>
        <v>0</v>
      </c>
      <c r="AP1256" s="479">
        <f>'a.Equipe projet'!I1278</f>
        <v>0</v>
      </c>
      <c r="AQ1256" s="479">
        <f>'a.Equipe projet'!J1278</f>
        <v>0</v>
      </c>
      <c r="AR1256" s="479">
        <f>'a.Equipe projet'!K1278</f>
        <v>0</v>
      </c>
      <c r="AS1256" s="479">
        <f>'a.Equipe projet'!L1278</f>
        <v>0</v>
      </c>
      <c r="AU1256" s="479">
        <f>'c.Prestataires'!D1277</f>
        <v>0</v>
      </c>
      <c r="AV1256" s="479">
        <f>'c.Prestataires'!E1277</f>
        <v>0</v>
      </c>
      <c r="AW1256" s="479">
        <f>'c.Prestataires'!F1277</f>
        <v>0</v>
      </c>
      <c r="AX1256" s="479">
        <f>'c.Prestataires'!G1277</f>
        <v>0</v>
      </c>
      <c r="AY1256" s="479">
        <f>'c.Prestataires'!H1277</f>
        <v>0</v>
      </c>
      <c r="BA1256" s="479">
        <f>'d.Points de vente&amp;récupération'!D1279</f>
        <v>0</v>
      </c>
      <c r="BB1256" s="479">
        <f>'d.Points de vente&amp;récupération'!E1279</f>
        <v>0</v>
      </c>
      <c r="BC1256" s="479">
        <f>'d.Points de vente&amp;récupération'!F1279</f>
        <v>0</v>
      </c>
      <c r="BD1256" s="479">
        <f>'d.Points de vente&amp;récupération'!G1279</f>
        <v>0</v>
      </c>
      <c r="BE1256" s="479">
        <f>'d.Points de vente&amp;récupération'!H1279</f>
        <v>0</v>
      </c>
      <c r="BF1256" s="479">
        <f>'d.Points de vente&amp;récupération'!I1279</f>
        <v>0</v>
      </c>
      <c r="BG1256" s="479">
        <f>'d.Points de vente&amp;récupération'!J1279</f>
        <v>0</v>
      </c>
      <c r="BH1256" s="479">
        <f>'d.Points de vente&amp;récupération'!K1279</f>
        <v>0</v>
      </c>
    </row>
    <row r="1257" spans="29:60">
      <c r="AC1257" s="479">
        <f>b.Groupement!D1283</f>
        <v>0</v>
      </c>
      <c r="AD1257" s="479">
        <f>b.Groupement!E1283</f>
        <v>0</v>
      </c>
      <c r="AE1257" s="479">
        <f>b.Groupement!F1283</f>
        <v>0</v>
      </c>
      <c r="AF1257" s="479">
        <f>b.Groupement!G1283</f>
        <v>0</v>
      </c>
      <c r="AG1257" s="479">
        <f>b.Groupement!H1283</f>
        <v>0</v>
      </c>
      <c r="AH1257" s="479">
        <f>b.Groupement!I1283</f>
        <v>0</v>
      </c>
      <c r="AI1257" s="479">
        <f>b.Groupement!J1283</f>
        <v>0</v>
      </c>
      <c r="AK1257" s="479">
        <f>'a.Equipe projet'!D1279</f>
        <v>0</v>
      </c>
      <c r="AL1257" s="479">
        <f>'a.Equipe projet'!E1279</f>
        <v>0</v>
      </c>
      <c r="AM1257" s="479">
        <f>'a.Equipe projet'!F1279</f>
        <v>0</v>
      </c>
      <c r="AN1257" s="479">
        <f>'a.Equipe projet'!G1279</f>
        <v>0</v>
      </c>
      <c r="AO1257" s="479">
        <f>'a.Equipe projet'!H1279</f>
        <v>0</v>
      </c>
      <c r="AP1257" s="479">
        <f>'a.Equipe projet'!I1279</f>
        <v>0</v>
      </c>
      <c r="AQ1257" s="479">
        <f>'a.Equipe projet'!J1279</f>
        <v>0</v>
      </c>
      <c r="AR1257" s="479">
        <f>'a.Equipe projet'!K1279</f>
        <v>0</v>
      </c>
      <c r="AS1257" s="479">
        <f>'a.Equipe projet'!L1279</f>
        <v>0</v>
      </c>
      <c r="AU1257" s="479">
        <f>'c.Prestataires'!D1278</f>
        <v>0</v>
      </c>
      <c r="AV1257" s="479">
        <f>'c.Prestataires'!E1278</f>
        <v>0</v>
      </c>
      <c r="AW1257" s="479">
        <f>'c.Prestataires'!F1278</f>
        <v>0</v>
      </c>
      <c r="AX1257" s="479">
        <f>'c.Prestataires'!G1278</f>
        <v>0</v>
      </c>
      <c r="AY1257" s="479">
        <f>'c.Prestataires'!H1278</f>
        <v>0</v>
      </c>
      <c r="BA1257" s="479">
        <f>'d.Points de vente&amp;récupération'!D1280</f>
        <v>0</v>
      </c>
      <c r="BB1257" s="479">
        <f>'d.Points de vente&amp;récupération'!E1280</f>
        <v>0</v>
      </c>
      <c r="BC1257" s="479">
        <f>'d.Points de vente&amp;récupération'!F1280</f>
        <v>0</v>
      </c>
      <c r="BD1257" s="479">
        <f>'d.Points de vente&amp;récupération'!G1280</f>
        <v>0</v>
      </c>
      <c r="BE1257" s="479">
        <f>'d.Points de vente&amp;récupération'!H1280</f>
        <v>0</v>
      </c>
      <c r="BF1257" s="479">
        <f>'d.Points de vente&amp;récupération'!I1280</f>
        <v>0</v>
      </c>
      <c r="BG1257" s="479">
        <f>'d.Points de vente&amp;récupération'!J1280</f>
        <v>0</v>
      </c>
      <c r="BH1257" s="479">
        <f>'d.Points de vente&amp;récupération'!K1280</f>
        <v>0</v>
      </c>
    </row>
    <row r="1258" spans="29:60">
      <c r="AC1258" s="479">
        <f>b.Groupement!D1284</f>
        <v>0</v>
      </c>
      <c r="AD1258" s="479">
        <f>b.Groupement!E1284</f>
        <v>0</v>
      </c>
      <c r="AE1258" s="479">
        <f>b.Groupement!F1284</f>
        <v>0</v>
      </c>
      <c r="AF1258" s="479">
        <f>b.Groupement!G1284</f>
        <v>0</v>
      </c>
      <c r="AG1258" s="479">
        <f>b.Groupement!H1284</f>
        <v>0</v>
      </c>
      <c r="AH1258" s="479">
        <f>b.Groupement!I1284</f>
        <v>0</v>
      </c>
      <c r="AI1258" s="479">
        <f>b.Groupement!J1284</f>
        <v>0</v>
      </c>
      <c r="AK1258" s="479">
        <f>'a.Equipe projet'!D1280</f>
        <v>0</v>
      </c>
      <c r="AL1258" s="479">
        <f>'a.Equipe projet'!E1280</f>
        <v>0</v>
      </c>
      <c r="AM1258" s="479">
        <f>'a.Equipe projet'!F1280</f>
        <v>0</v>
      </c>
      <c r="AN1258" s="479">
        <f>'a.Equipe projet'!G1280</f>
        <v>0</v>
      </c>
      <c r="AO1258" s="479">
        <f>'a.Equipe projet'!H1280</f>
        <v>0</v>
      </c>
      <c r="AP1258" s="479">
        <f>'a.Equipe projet'!I1280</f>
        <v>0</v>
      </c>
      <c r="AQ1258" s="479">
        <f>'a.Equipe projet'!J1280</f>
        <v>0</v>
      </c>
      <c r="AR1258" s="479">
        <f>'a.Equipe projet'!K1280</f>
        <v>0</v>
      </c>
      <c r="AS1258" s="479">
        <f>'a.Equipe projet'!L1280</f>
        <v>0</v>
      </c>
      <c r="AU1258" s="479">
        <f>'c.Prestataires'!D1279</f>
        <v>0</v>
      </c>
      <c r="AV1258" s="479">
        <f>'c.Prestataires'!E1279</f>
        <v>0</v>
      </c>
      <c r="AW1258" s="479">
        <f>'c.Prestataires'!F1279</f>
        <v>0</v>
      </c>
      <c r="AX1258" s="479">
        <f>'c.Prestataires'!G1279</f>
        <v>0</v>
      </c>
      <c r="AY1258" s="479">
        <f>'c.Prestataires'!H1279</f>
        <v>0</v>
      </c>
      <c r="BA1258" s="479">
        <f>'d.Points de vente&amp;récupération'!D1281</f>
        <v>0</v>
      </c>
      <c r="BB1258" s="479">
        <f>'d.Points de vente&amp;récupération'!E1281</f>
        <v>0</v>
      </c>
      <c r="BC1258" s="479">
        <f>'d.Points de vente&amp;récupération'!F1281</f>
        <v>0</v>
      </c>
      <c r="BD1258" s="479">
        <f>'d.Points de vente&amp;récupération'!G1281</f>
        <v>0</v>
      </c>
      <c r="BE1258" s="479">
        <f>'d.Points de vente&amp;récupération'!H1281</f>
        <v>0</v>
      </c>
      <c r="BF1258" s="479">
        <f>'d.Points de vente&amp;récupération'!I1281</f>
        <v>0</v>
      </c>
      <c r="BG1258" s="479">
        <f>'d.Points de vente&amp;récupération'!J1281</f>
        <v>0</v>
      </c>
      <c r="BH1258" s="479">
        <f>'d.Points de vente&amp;récupération'!K1281</f>
        <v>0</v>
      </c>
    </row>
    <row r="1259" spans="29:60">
      <c r="AC1259" s="479">
        <f>b.Groupement!D1285</f>
        <v>0</v>
      </c>
      <c r="AD1259" s="479">
        <f>b.Groupement!E1285</f>
        <v>0</v>
      </c>
      <c r="AE1259" s="479">
        <f>b.Groupement!F1285</f>
        <v>0</v>
      </c>
      <c r="AF1259" s="479">
        <f>b.Groupement!G1285</f>
        <v>0</v>
      </c>
      <c r="AG1259" s="479">
        <f>b.Groupement!H1285</f>
        <v>0</v>
      </c>
      <c r="AH1259" s="479">
        <f>b.Groupement!I1285</f>
        <v>0</v>
      </c>
      <c r="AI1259" s="479">
        <f>b.Groupement!J1285</f>
        <v>0</v>
      </c>
      <c r="AK1259" s="479">
        <f>'a.Equipe projet'!D1281</f>
        <v>0</v>
      </c>
      <c r="AL1259" s="479">
        <f>'a.Equipe projet'!E1281</f>
        <v>0</v>
      </c>
      <c r="AM1259" s="479">
        <f>'a.Equipe projet'!F1281</f>
        <v>0</v>
      </c>
      <c r="AN1259" s="479">
        <f>'a.Equipe projet'!G1281</f>
        <v>0</v>
      </c>
      <c r="AO1259" s="479">
        <f>'a.Equipe projet'!H1281</f>
        <v>0</v>
      </c>
      <c r="AP1259" s="479">
        <f>'a.Equipe projet'!I1281</f>
        <v>0</v>
      </c>
      <c r="AQ1259" s="479">
        <f>'a.Equipe projet'!J1281</f>
        <v>0</v>
      </c>
      <c r="AR1259" s="479">
        <f>'a.Equipe projet'!K1281</f>
        <v>0</v>
      </c>
      <c r="AS1259" s="479">
        <f>'a.Equipe projet'!L1281</f>
        <v>0</v>
      </c>
      <c r="AU1259" s="479">
        <f>'c.Prestataires'!D1280</f>
        <v>0</v>
      </c>
      <c r="AV1259" s="479">
        <f>'c.Prestataires'!E1280</f>
        <v>0</v>
      </c>
      <c r="AW1259" s="479">
        <f>'c.Prestataires'!F1280</f>
        <v>0</v>
      </c>
      <c r="AX1259" s="479">
        <f>'c.Prestataires'!G1280</f>
        <v>0</v>
      </c>
      <c r="AY1259" s="479">
        <f>'c.Prestataires'!H1280</f>
        <v>0</v>
      </c>
      <c r="BA1259" s="479">
        <f>'d.Points de vente&amp;récupération'!D1282</f>
        <v>0</v>
      </c>
      <c r="BB1259" s="479">
        <f>'d.Points de vente&amp;récupération'!E1282</f>
        <v>0</v>
      </c>
      <c r="BC1259" s="479">
        <f>'d.Points de vente&amp;récupération'!F1282</f>
        <v>0</v>
      </c>
      <c r="BD1259" s="479">
        <f>'d.Points de vente&amp;récupération'!G1282</f>
        <v>0</v>
      </c>
      <c r="BE1259" s="479">
        <f>'d.Points de vente&amp;récupération'!H1282</f>
        <v>0</v>
      </c>
      <c r="BF1259" s="479">
        <f>'d.Points de vente&amp;récupération'!I1282</f>
        <v>0</v>
      </c>
      <c r="BG1259" s="479">
        <f>'d.Points de vente&amp;récupération'!J1282</f>
        <v>0</v>
      </c>
      <c r="BH1259" s="479">
        <f>'d.Points de vente&amp;récupération'!K1282</f>
        <v>0</v>
      </c>
    </row>
    <row r="1260" spans="29:60">
      <c r="AC1260" s="479">
        <f>b.Groupement!D1286</f>
        <v>0</v>
      </c>
      <c r="AD1260" s="479">
        <f>b.Groupement!E1286</f>
        <v>0</v>
      </c>
      <c r="AE1260" s="479">
        <f>b.Groupement!F1286</f>
        <v>0</v>
      </c>
      <c r="AF1260" s="479">
        <f>b.Groupement!G1286</f>
        <v>0</v>
      </c>
      <c r="AG1260" s="479">
        <f>b.Groupement!H1286</f>
        <v>0</v>
      </c>
      <c r="AH1260" s="479">
        <f>b.Groupement!I1286</f>
        <v>0</v>
      </c>
      <c r="AI1260" s="479">
        <f>b.Groupement!J1286</f>
        <v>0</v>
      </c>
      <c r="AK1260" s="479">
        <f>'a.Equipe projet'!D1282</f>
        <v>0</v>
      </c>
      <c r="AL1260" s="479">
        <f>'a.Equipe projet'!E1282</f>
        <v>0</v>
      </c>
      <c r="AM1260" s="479">
        <f>'a.Equipe projet'!F1282</f>
        <v>0</v>
      </c>
      <c r="AN1260" s="479">
        <f>'a.Equipe projet'!G1282</f>
        <v>0</v>
      </c>
      <c r="AO1260" s="479">
        <f>'a.Equipe projet'!H1282</f>
        <v>0</v>
      </c>
      <c r="AP1260" s="479">
        <f>'a.Equipe projet'!I1282</f>
        <v>0</v>
      </c>
      <c r="AQ1260" s="479">
        <f>'a.Equipe projet'!J1282</f>
        <v>0</v>
      </c>
      <c r="AR1260" s="479">
        <f>'a.Equipe projet'!K1282</f>
        <v>0</v>
      </c>
      <c r="AS1260" s="479">
        <f>'a.Equipe projet'!L1282</f>
        <v>0</v>
      </c>
      <c r="AU1260" s="479">
        <f>'c.Prestataires'!D1281</f>
        <v>0</v>
      </c>
      <c r="AV1260" s="479">
        <f>'c.Prestataires'!E1281</f>
        <v>0</v>
      </c>
      <c r="AW1260" s="479">
        <f>'c.Prestataires'!F1281</f>
        <v>0</v>
      </c>
      <c r="AX1260" s="479">
        <f>'c.Prestataires'!G1281</f>
        <v>0</v>
      </c>
      <c r="AY1260" s="479">
        <f>'c.Prestataires'!H1281</f>
        <v>0</v>
      </c>
      <c r="BA1260" s="479">
        <f>'d.Points de vente&amp;récupération'!D1283</f>
        <v>0</v>
      </c>
      <c r="BB1260" s="479">
        <f>'d.Points de vente&amp;récupération'!E1283</f>
        <v>0</v>
      </c>
      <c r="BC1260" s="479">
        <f>'d.Points de vente&amp;récupération'!F1283</f>
        <v>0</v>
      </c>
      <c r="BD1260" s="479">
        <f>'d.Points de vente&amp;récupération'!G1283</f>
        <v>0</v>
      </c>
      <c r="BE1260" s="479">
        <f>'d.Points de vente&amp;récupération'!H1283</f>
        <v>0</v>
      </c>
      <c r="BF1260" s="479">
        <f>'d.Points de vente&amp;récupération'!I1283</f>
        <v>0</v>
      </c>
      <c r="BG1260" s="479">
        <f>'d.Points de vente&amp;récupération'!J1283</f>
        <v>0</v>
      </c>
      <c r="BH1260" s="479">
        <f>'d.Points de vente&amp;récupération'!K1283</f>
        <v>0</v>
      </c>
    </row>
    <row r="1261" spans="29:60">
      <c r="AC1261" s="479">
        <f>b.Groupement!D1287</f>
        <v>0</v>
      </c>
      <c r="AD1261" s="479">
        <f>b.Groupement!E1287</f>
        <v>0</v>
      </c>
      <c r="AE1261" s="479">
        <f>b.Groupement!F1287</f>
        <v>0</v>
      </c>
      <c r="AF1261" s="479">
        <f>b.Groupement!G1287</f>
        <v>0</v>
      </c>
      <c r="AG1261" s="479">
        <f>b.Groupement!H1287</f>
        <v>0</v>
      </c>
      <c r="AH1261" s="479">
        <f>b.Groupement!I1287</f>
        <v>0</v>
      </c>
      <c r="AI1261" s="479">
        <f>b.Groupement!J1287</f>
        <v>0</v>
      </c>
      <c r="AK1261" s="479">
        <f>'a.Equipe projet'!D1283</f>
        <v>0</v>
      </c>
      <c r="AL1261" s="479">
        <f>'a.Equipe projet'!E1283</f>
        <v>0</v>
      </c>
      <c r="AM1261" s="479">
        <f>'a.Equipe projet'!F1283</f>
        <v>0</v>
      </c>
      <c r="AN1261" s="479">
        <f>'a.Equipe projet'!G1283</f>
        <v>0</v>
      </c>
      <c r="AO1261" s="479">
        <f>'a.Equipe projet'!H1283</f>
        <v>0</v>
      </c>
      <c r="AP1261" s="479">
        <f>'a.Equipe projet'!I1283</f>
        <v>0</v>
      </c>
      <c r="AQ1261" s="479">
        <f>'a.Equipe projet'!J1283</f>
        <v>0</v>
      </c>
      <c r="AR1261" s="479">
        <f>'a.Equipe projet'!K1283</f>
        <v>0</v>
      </c>
      <c r="AS1261" s="479">
        <f>'a.Equipe projet'!L1283</f>
        <v>0</v>
      </c>
      <c r="AU1261" s="479">
        <f>'c.Prestataires'!D1282</f>
        <v>0</v>
      </c>
      <c r="AV1261" s="479">
        <f>'c.Prestataires'!E1282</f>
        <v>0</v>
      </c>
      <c r="AW1261" s="479">
        <f>'c.Prestataires'!F1282</f>
        <v>0</v>
      </c>
      <c r="AX1261" s="479">
        <f>'c.Prestataires'!G1282</f>
        <v>0</v>
      </c>
      <c r="AY1261" s="479">
        <f>'c.Prestataires'!H1282</f>
        <v>0</v>
      </c>
      <c r="BA1261" s="479">
        <f>'d.Points de vente&amp;récupération'!D1284</f>
        <v>0</v>
      </c>
      <c r="BB1261" s="479">
        <f>'d.Points de vente&amp;récupération'!E1284</f>
        <v>0</v>
      </c>
      <c r="BC1261" s="479">
        <f>'d.Points de vente&amp;récupération'!F1284</f>
        <v>0</v>
      </c>
      <c r="BD1261" s="479">
        <f>'d.Points de vente&amp;récupération'!G1284</f>
        <v>0</v>
      </c>
      <c r="BE1261" s="479">
        <f>'d.Points de vente&amp;récupération'!H1284</f>
        <v>0</v>
      </c>
      <c r="BF1261" s="479">
        <f>'d.Points de vente&amp;récupération'!I1284</f>
        <v>0</v>
      </c>
      <c r="BG1261" s="479">
        <f>'d.Points de vente&amp;récupération'!J1284</f>
        <v>0</v>
      </c>
      <c r="BH1261" s="479">
        <f>'d.Points de vente&amp;récupération'!K1284</f>
        <v>0</v>
      </c>
    </row>
    <row r="1262" spans="29:60">
      <c r="AC1262" s="479">
        <f>b.Groupement!D1288</f>
        <v>0</v>
      </c>
      <c r="AD1262" s="479">
        <f>b.Groupement!E1288</f>
        <v>0</v>
      </c>
      <c r="AE1262" s="479">
        <f>b.Groupement!F1288</f>
        <v>0</v>
      </c>
      <c r="AF1262" s="479">
        <f>b.Groupement!G1288</f>
        <v>0</v>
      </c>
      <c r="AG1262" s="479">
        <f>b.Groupement!H1288</f>
        <v>0</v>
      </c>
      <c r="AH1262" s="479">
        <f>b.Groupement!I1288</f>
        <v>0</v>
      </c>
      <c r="AI1262" s="479">
        <f>b.Groupement!J1288</f>
        <v>0</v>
      </c>
      <c r="AK1262" s="479">
        <f>'a.Equipe projet'!D1284</f>
        <v>0</v>
      </c>
      <c r="AL1262" s="479">
        <f>'a.Equipe projet'!E1284</f>
        <v>0</v>
      </c>
      <c r="AM1262" s="479">
        <f>'a.Equipe projet'!F1284</f>
        <v>0</v>
      </c>
      <c r="AN1262" s="479">
        <f>'a.Equipe projet'!G1284</f>
        <v>0</v>
      </c>
      <c r="AO1262" s="479">
        <f>'a.Equipe projet'!H1284</f>
        <v>0</v>
      </c>
      <c r="AP1262" s="479">
        <f>'a.Equipe projet'!I1284</f>
        <v>0</v>
      </c>
      <c r="AQ1262" s="479">
        <f>'a.Equipe projet'!J1284</f>
        <v>0</v>
      </c>
      <c r="AR1262" s="479">
        <f>'a.Equipe projet'!K1284</f>
        <v>0</v>
      </c>
      <c r="AS1262" s="479">
        <f>'a.Equipe projet'!L1284</f>
        <v>0</v>
      </c>
      <c r="AU1262" s="479">
        <f>'c.Prestataires'!D1283</f>
        <v>0</v>
      </c>
      <c r="AV1262" s="479">
        <f>'c.Prestataires'!E1283</f>
        <v>0</v>
      </c>
      <c r="AW1262" s="479">
        <f>'c.Prestataires'!F1283</f>
        <v>0</v>
      </c>
      <c r="AX1262" s="479">
        <f>'c.Prestataires'!G1283</f>
        <v>0</v>
      </c>
      <c r="AY1262" s="479">
        <f>'c.Prestataires'!H1283</f>
        <v>0</v>
      </c>
      <c r="BA1262" s="479">
        <f>'d.Points de vente&amp;récupération'!D1285</f>
        <v>0</v>
      </c>
      <c r="BB1262" s="479">
        <f>'d.Points de vente&amp;récupération'!E1285</f>
        <v>0</v>
      </c>
      <c r="BC1262" s="479">
        <f>'d.Points de vente&amp;récupération'!F1285</f>
        <v>0</v>
      </c>
      <c r="BD1262" s="479">
        <f>'d.Points de vente&amp;récupération'!G1285</f>
        <v>0</v>
      </c>
      <c r="BE1262" s="479">
        <f>'d.Points de vente&amp;récupération'!H1285</f>
        <v>0</v>
      </c>
      <c r="BF1262" s="479">
        <f>'d.Points de vente&amp;récupération'!I1285</f>
        <v>0</v>
      </c>
      <c r="BG1262" s="479">
        <f>'d.Points de vente&amp;récupération'!J1285</f>
        <v>0</v>
      </c>
      <c r="BH1262" s="479">
        <f>'d.Points de vente&amp;récupération'!K1285</f>
        <v>0</v>
      </c>
    </row>
    <row r="1263" spans="29:60">
      <c r="AC1263" s="479">
        <f>b.Groupement!D1289</f>
        <v>0</v>
      </c>
      <c r="AD1263" s="479">
        <f>b.Groupement!E1289</f>
        <v>0</v>
      </c>
      <c r="AE1263" s="479">
        <f>b.Groupement!F1289</f>
        <v>0</v>
      </c>
      <c r="AF1263" s="479">
        <f>b.Groupement!G1289</f>
        <v>0</v>
      </c>
      <c r="AG1263" s="479">
        <f>b.Groupement!H1289</f>
        <v>0</v>
      </c>
      <c r="AH1263" s="479">
        <f>b.Groupement!I1289</f>
        <v>0</v>
      </c>
      <c r="AI1263" s="479">
        <f>b.Groupement!J1289</f>
        <v>0</v>
      </c>
      <c r="AK1263" s="479">
        <f>'a.Equipe projet'!D1285</f>
        <v>0</v>
      </c>
      <c r="AL1263" s="479">
        <f>'a.Equipe projet'!E1285</f>
        <v>0</v>
      </c>
      <c r="AM1263" s="479">
        <f>'a.Equipe projet'!F1285</f>
        <v>0</v>
      </c>
      <c r="AN1263" s="479">
        <f>'a.Equipe projet'!G1285</f>
        <v>0</v>
      </c>
      <c r="AO1263" s="479">
        <f>'a.Equipe projet'!H1285</f>
        <v>0</v>
      </c>
      <c r="AP1263" s="479">
        <f>'a.Equipe projet'!I1285</f>
        <v>0</v>
      </c>
      <c r="AQ1263" s="479">
        <f>'a.Equipe projet'!J1285</f>
        <v>0</v>
      </c>
      <c r="AR1263" s="479">
        <f>'a.Equipe projet'!K1285</f>
        <v>0</v>
      </c>
      <c r="AS1263" s="479">
        <f>'a.Equipe projet'!L1285</f>
        <v>0</v>
      </c>
      <c r="AU1263" s="479">
        <f>'c.Prestataires'!D1284</f>
        <v>0</v>
      </c>
      <c r="AV1263" s="479">
        <f>'c.Prestataires'!E1284</f>
        <v>0</v>
      </c>
      <c r="AW1263" s="479">
        <f>'c.Prestataires'!F1284</f>
        <v>0</v>
      </c>
      <c r="AX1263" s="479">
        <f>'c.Prestataires'!G1284</f>
        <v>0</v>
      </c>
      <c r="AY1263" s="479">
        <f>'c.Prestataires'!H1284</f>
        <v>0</v>
      </c>
      <c r="BA1263" s="479">
        <f>'d.Points de vente&amp;récupération'!D1286</f>
        <v>0</v>
      </c>
      <c r="BB1263" s="479">
        <f>'d.Points de vente&amp;récupération'!E1286</f>
        <v>0</v>
      </c>
      <c r="BC1263" s="479">
        <f>'d.Points de vente&amp;récupération'!F1286</f>
        <v>0</v>
      </c>
      <c r="BD1263" s="479">
        <f>'d.Points de vente&amp;récupération'!G1286</f>
        <v>0</v>
      </c>
      <c r="BE1263" s="479">
        <f>'d.Points de vente&amp;récupération'!H1286</f>
        <v>0</v>
      </c>
      <c r="BF1263" s="479">
        <f>'d.Points de vente&amp;récupération'!I1286</f>
        <v>0</v>
      </c>
      <c r="BG1263" s="479">
        <f>'d.Points de vente&amp;récupération'!J1286</f>
        <v>0</v>
      </c>
      <c r="BH1263" s="479">
        <f>'d.Points de vente&amp;récupération'!K1286</f>
        <v>0</v>
      </c>
    </row>
    <row r="1264" spans="29:60">
      <c r="AC1264" s="479">
        <f>b.Groupement!D1290</f>
        <v>0</v>
      </c>
      <c r="AD1264" s="479">
        <f>b.Groupement!E1290</f>
        <v>0</v>
      </c>
      <c r="AE1264" s="479">
        <f>b.Groupement!F1290</f>
        <v>0</v>
      </c>
      <c r="AF1264" s="479">
        <f>b.Groupement!G1290</f>
        <v>0</v>
      </c>
      <c r="AG1264" s="479">
        <f>b.Groupement!H1290</f>
        <v>0</v>
      </c>
      <c r="AH1264" s="479">
        <f>b.Groupement!I1290</f>
        <v>0</v>
      </c>
      <c r="AI1264" s="479">
        <f>b.Groupement!J1290</f>
        <v>0</v>
      </c>
      <c r="AK1264" s="479">
        <f>'a.Equipe projet'!D1286</f>
        <v>0</v>
      </c>
      <c r="AL1264" s="479">
        <f>'a.Equipe projet'!E1286</f>
        <v>0</v>
      </c>
      <c r="AM1264" s="479">
        <f>'a.Equipe projet'!F1286</f>
        <v>0</v>
      </c>
      <c r="AN1264" s="479">
        <f>'a.Equipe projet'!G1286</f>
        <v>0</v>
      </c>
      <c r="AO1264" s="479">
        <f>'a.Equipe projet'!H1286</f>
        <v>0</v>
      </c>
      <c r="AP1264" s="479">
        <f>'a.Equipe projet'!I1286</f>
        <v>0</v>
      </c>
      <c r="AQ1264" s="479">
        <f>'a.Equipe projet'!J1286</f>
        <v>0</v>
      </c>
      <c r="AR1264" s="479">
        <f>'a.Equipe projet'!K1286</f>
        <v>0</v>
      </c>
      <c r="AS1264" s="479">
        <f>'a.Equipe projet'!L1286</f>
        <v>0</v>
      </c>
      <c r="AU1264" s="479">
        <f>'c.Prestataires'!D1285</f>
        <v>0</v>
      </c>
      <c r="AV1264" s="479">
        <f>'c.Prestataires'!E1285</f>
        <v>0</v>
      </c>
      <c r="AW1264" s="479">
        <f>'c.Prestataires'!F1285</f>
        <v>0</v>
      </c>
      <c r="AX1264" s="479">
        <f>'c.Prestataires'!G1285</f>
        <v>0</v>
      </c>
      <c r="AY1264" s="479">
        <f>'c.Prestataires'!H1285</f>
        <v>0</v>
      </c>
      <c r="BA1264" s="479">
        <f>'d.Points de vente&amp;récupération'!D1287</f>
        <v>0</v>
      </c>
      <c r="BB1264" s="479">
        <f>'d.Points de vente&amp;récupération'!E1287</f>
        <v>0</v>
      </c>
      <c r="BC1264" s="479">
        <f>'d.Points de vente&amp;récupération'!F1287</f>
        <v>0</v>
      </c>
      <c r="BD1264" s="479">
        <f>'d.Points de vente&amp;récupération'!G1287</f>
        <v>0</v>
      </c>
      <c r="BE1264" s="479">
        <f>'d.Points de vente&amp;récupération'!H1287</f>
        <v>0</v>
      </c>
      <c r="BF1264" s="479">
        <f>'d.Points de vente&amp;récupération'!I1287</f>
        <v>0</v>
      </c>
      <c r="BG1264" s="479">
        <f>'d.Points de vente&amp;récupération'!J1287</f>
        <v>0</v>
      </c>
      <c r="BH1264" s="479">
        <f>'d.Points de vente&amp;récupération'!K1287</f>
        <v>0</v>
      </c>
    </row>
    <row r="1265" spans="29:60">
      <c r="AC1265" s="479">
        <f>b.Groupement!D1291</f>
        <v>0</v>
      </c>
      <c r="AD1265" s="479">
        <f>b.Groupement!E1291</f>
        <v>0</v>
      </c>
      <c r="AE1265" s="479">
        <f>b.Groupement!F1291</f>
        <v>0</v>
      </c>
      <c r="AF1265" s="479">
        <f>b.Groupement!G1291</f>
        <v>0</v>
      </c>
      <c r="AG1265" s="479">
        <f>b.Groupement!H1291</f>
        <v>0</v>
      </c>
      <c r="AH1265" s="479">
        <f>b.Groupement!I1291</f>
        <v>0</v>
      </c>
      <c r="AI1265" s="479">
        <f>b.Groupement!J1291</f>
        <v>0</v>
      </c>
      <c r="AK1265" s="479">
        <f>'a.Equipe projet'!D1287</f>
        <v>0</v>
      </c>
      <c r="AL1265" s="479">
        <f>'a.Equipe projet'!E1287</f>
        <v>0</v>
      </c>
      <c r="AM1265" s="479">
        <f>'a.Equipe projet'!F1287</f>
        <v>0</v>
      </c>
      <c r="AN1265" s="479">
        <f>'a.Equipe projet'!G1287</f>
        <v>0</v>
      </c>
      <c r="AO1265" s="479">
        <f>'a.Equipe projet'!H1287</f>
        <v>0</v>
      </c>
      <c r="AP1265" s="479">
        <f>'a.Equipe projet'!I1287</f>
        <v>0</v>
      </c>
      <c r="AQ1265" s="479">
        <f>'a.Equipe projet'!J1287</f>
        <v>0</v>
      </c>
      <c r="AR1265" s="479">
        <f>'a.Equipe projet'!K1287</f>
        <v>0</v>
      </c>
      <c r="AS1265" s="479">
        <f>'a.Equipe projet'!L1287</f>
        <v>0</v>
      </c>
      <c r="AU1265" s="479">
        <f>'c.Prestataires'!D1286</f>
        <v>0</v>
      </c>
      <c r="AV1265" s="479">
        <f>'c.Prestataires'!E1286</f>
        <v>0</v>
      </c>
      <c r="AW1265" s="479">
        <f>'c.Prestataires'!F1286</f>
        <v>0</v>
      </c>
      <c r="AX1265" s="479">
        <f>'c.Prestataires'!G1286</f>
        <v>0</v>
      </c>
      <c r="AY1265" s="479">
        <f>'c.Prestataires'!H1286</f>
        <v>0</v>
      </c>
      <c r="BA1265" s="479">
        <f>'d.Points de vente&amp;récupération'!D1288</f>
        <v>0</v>
      </c>
      <c r="BB1265" s="479">
        <f>'d.Points de vente&amp;récupération'!E1288</f>
        <v>0</v>
      </c>
      <c r="BC1265" s="479">
        <f>'d.Points de vente&amp;récupération'!F1288</f>
        <v>0</v>
      </c>
      <c r="BD1265" s="479">
        <f>'d.Points de vente&amp;récupération'!G1288</f>
        <v>0</v>
      </c>
      <c r="BE1265" s="479">
        <f>'d.Points de vente&amp;récupération'!H1288</f>
        <v>0</v>
      </c>
      <c r="BF1265" s="479">
        <f>'d.Points de vente&amp;récupération'!I1288</f>
        <v>0</v>
      </c>
      <c r="BG1265" s="479">
        <f>'d.Points de vente&amp;récupération'!J1288</f>
        <v>0</v>
      </c>
      <c r="BH1265" s="479">
        <f>'d.Points de vente&amp;récupération'!K1288</f>
        <v>0</v>
      </c>
    </row>
    <row r="1266" spans="29:60">
      <c r="AC1266" s="479">
        <f>b.Groupement!D1292</f>
        <v>0</v>
      </c>
      <c r="AD1266" s="479">
        <f>b.Groupement!E1292</f>
        <v>0</v>
      </c>
      <c r="AE1266" s="479">
        <f>b.Groupement!F1292</f>
        <v>0</v>
      </c>
      <c r="AF1266" s="479">
        <f>b.Groupement!G1292</f>
        <v>0</v>
      </c>
      <c r="AG1266" s="479">
        <f>b.Groupement!H1292</f>
        <v>0</v>
      </c>
      <c r="AH1266" s="479">
        <f>b.Groupement!I1292</f>
        <v>0</v>
      </c>
      <c r="AI1266" s="479">
        <f>b.Groupement!J1292</f>
        <v>0</v>
      </c>
      <c r="AK1266" s="479">
        <f>'a.Equipe projet'!D1288</f>
        <v>0</v>
      </c>
      <c r="AL1266" s="479">
        <f>'a.Equipe projet'!E1288</f>
        <v>0</v>
      </c>
      <c r="AM1266" s="479">
        <f>'a.Equipe projet'!F1288</f>
        <v>0</v>
      </c>
      <c r="AN1266" s="479">
        <f>'a.Equipe projet'!G1288</f>
        <v>0</v>
      </c>
      <c r="AO1266" s="479">
        <f>'a.Equipe projet'!H1288</f>
        <v>0</v>
      </c>
      <c r="AP1266" s="479">
        <f>'a.Equipe projet'!I1288</f>
        <v>0</v>
      </c>
      <c r="AQ1266" s="479">
        <f>'a.Equipe projet'!J1288</f>
        <v>0</v>
      </c>
      <c r="AR1266" s="479">
        <f>'a.Equipe projet'!K1288</f>
        <v>0</v>
      </c>
      <c r="AS1266" s="479">
        <f>'a.Equipe projet'!L1288</f>
        <v>0</v>
      </c>
      <c r="AU1266" s="479">
        <f>'c.Prestataires'!D1287</f>
        <v>0</v>
      </c>
      <c r="AV1266" s="479">
        <f>'c.Prestataires'!E1287</f>
        <v>0</v>
      </c>
      <c r="AW1266" s="479">
        <f>'c.Prestataires'!F1287</f>
        <v>0</v>
      </c>
      <c r="AX1266" s="479">
        <f>'c.Prestataires'!G1287</f>
        <v>0</v>
      </c>
      <c r="AY1266" s="479">
        <f>'c.Prestataires'!H1287</f>
        <v>0</v>
      </c>
      <c r="BA1266" s="479">
        <f>'d.Points de vente&amp;récupération'!D1289</f>
        <v>0</v>
      </c>
      <c r="BB1266" s="479">
        <f>'d.Points de vente&amp;récupération'!E1289</f>
        <v>0</v>
      </c>
      <c r="BC1266" s="479">
        <f>'d.Points de vente&amp;récupération'!F1289</f>
        <v>0</v>
      </c>
      <c r="BD1266" s="479">
        <f>'d.Points de vente&amp;récupération'!G1289</f>
        <v>0</v>
      </c>
      <c r="BE1266" s="479">
        <f>'d.Points de vente&amp;récupération'!H1289</f>
        <v>0</v>
      </c>
      <c r="BF1266" s="479">
        <f>'d.Points de vente&amp;récupération'!I1289</f>
        <v>0</v>
      </c>
      <c r="BG1266" s="479">
        <f>'d.Points de vente&amp;récupération'!J1289</f>
        <v>0</v>
      </c>
      <c r="BH1266" s="479">
        <f>'d.Points de vente&amp;récupération'!K1289</f>
        <v>0</v>
      </c>
    </row>
    <row r="1267" spans="29:60">
      <c r="AC1267" s="479">
        <f>b.Groupement!D1293</f>
        <v>0</v>
      </c>
      <c r="AD1267" s="479">
        <f>b.Groupement!E1293</f>
        <v>0</v>
      </c>
      <c r="AE1267" s="479">
        <f>b.Groupement!F1293</f>
        <v>0</v>
      </c>
      <c r="AF1267" s="479">
        <f>b.Groupement!G1293</f>
        <v>0</v>
      </c>
      <c r="AG1267" s="479">
        <f>b.Groupement!H1293</f>
        <v>0</v>
      </c>
      <c r="AH1267" s="479">
        <f>b.Groupement!I1293</f>
        <v>0</v>
      </c>
      <c r="AI1267" s="479">
        <f>b.Groupement!J1293</f>
        <v>0</v>
      </c>
      <c r="AK1267" s="479">
        <f>'a.Equipe projet'!D1289</f>
        <v>0</v>
      </c>
      <c r="AL1267" s="479">
        <f>'a.Equipe projet'!E1289</f>
        <v>0</v>
      </c>
      <c r="AM1267" s="479">
        <f>'a.Equipe projet'!F1289</f>
        <v>0</v>
      </c>
      <c r="AN1267" s="479">
        <f>'a.Equipe projet'!G1289</f>
        <v>0</v>
      </c>
      <c r="AO1267" s="479">
        <f>'a.Equipe projet'!H1289</f>
        <v>0</v>
      </c>
      <c r="AP1267" s="479">
        <f>'a.Equipe projet'!I1289</f>
        <v>0</v>
      </c>
      <c r="AQ1267" s="479">
        <f>'a.Equipe projet'!J1289</f>
        <v>0</v>
      </c>
      <c r="AR1267" s="479">
        <f>'a.Equipe projet'!K1289</f>
        <v>0</v>
      </c>
      <c r="AS1267" s="479">
        <f>'a.Equipe projet'!L1289</f>
        <v>0</v>
      </c>
      <c r="AU1267" s="479">
        <f>'c.Prestataires'!D1288</f>
        <v>0</v>
      </c>
      <c r="AV1267" s="479">
        <f>'c.Prestataires'!E1288</f>
        <v>0</v>
      </c>
      <c r="AW1267" s="479">
        <f>'c.Prestataires'!F1288</f>
        <v>0</v>
      </c>
      <c r="AX1267" s="479">
        <f>'c.Prestataires'!G1288</f>
        <v>0</v>
      </c>
      <c r="AY1267" s="479">
        <f>'c.Prestataires'!H1288</f>
        <v>0</v>
      </c>
      <c r="BA1267" s="479">
        <f>'d.Points de vente&amp;récupération'!D1290</f>
        <v>0</v>
      </c>
      <c r="BB1267" s="479">
        <f>'d.Points de vente&amp;récupération'!E1290</f>
        <v>0</v>
      </c>
      <c r="BC1267" s="479">
        <f>'d.Points de vente&amp;récupération'!F1290</f>
        <v>0</v>
      </c>
      <c r="BD1267" s="479">
        <f>'d.Points de vente&amp;récupération'!G1290</f>
        <v>0</v>
      </c>
      <c r="BE1267" s="479">
        <f>'d.Points de vente&amp;récupération'!H1290</f>
        <v>0</v>
      </c>
      <c r="BF1267" s="479">
        <f>'d.Points de vente&amp;récupération'!I1290</f>
        <v>0</v>
      </c>
      <c r="BG1267" s="479">
        <f>'d.Points de vente&amp;récupération'!J1290</f>
        <v>0</v>
      </c>
      <c r="BH1267" s="479">
        <f>'d.Points de vente&amp;récupération'!K1290</f>
        <v>0</v>
      </c>
    </row>
    <row r="1268" spans="29:60">
      <c r="AC1268" s="479">
        <f>b.Groupement!D1294</f>
        <v>0</v>
      </c>
      <c r="AD1268" s="479">
        <f>b.Groupement!E1294</f>
        <v>0</v>
      </c>
      <c r="AE1268" s="479">
        <f>b.Groupement!F1294</f>
        <v>0</v>
      </c>
      <c r="AF1268" s="479">
        <f>b.Groupement!G1294</f>
        <v>0</v>
      </c>
      <c r="AG1268" s="479">
        <f>b.Groupement!H1294</f>
        <v>0</v>
      </c>
      <c r="AH1268" s="479">
        <f>b.Groupement!I1294</f>
        <v>0</v>
      </c>
      <c r="AI1268" s="479">
        <f>b.Groupement!J1294</f>
        <v>0</v>
      </c>
      <c r="AK1268" s="479">
        <f>'a.Equipe projet'!D1290</f>
        <v>0</v>
      </c>
      <c r="AL1268" s="479">
        <f>'a.Equipe projet'!E1290</f>
        <v>0</v>
      </c>
      <c r="AM1268" s="479">
        <f>'a.Equipe projet'!F1290</f>
        <v>0</v>
      </c>
      <c r="AN1268" s="479">
        <f>'a.Equipe projet'!G1290</f>
        <v>0</v>
      </c>
      <c r="AO1268" s="479">
        <f>'a.Equipe projet'!H1290</f>
        <v>0</v>
      </c>
      <c r="AP1268" s="479">
        <f>'a.Equipe projet'!I1290</f>
        <v>0</v>
      </c>
      <c r="AQ1268" s="479">
        <f>'a.Equipe projet'!J1290</f>
        <v>0</v>
      </c>
      <c r="AR1268" s="479">
        <f>'a.Equipe projet'!K1290</f>
        <v>0</v>
      </c>
      <c r="AS1268" s="479">
        <f>'a.Equipe projet'!L1290</f>
        <v>0</v>
      </c>
      <c r="AU1268" s="479">
        <f>'c.Prestataires'!D1289</f>
        <v>0</v>
      </c>
      <c r="AV1268" s="479">
        <f>'c.Prestataires'!E1289</f>
        <v>0</v>
      </c>
      <c r="AW1268" s="479">
        <f>'c.Prestataires'!F1289</f>
        <v>0</v>
      </c>
      <c r="AX1268" s="479">
        <f>'c.Prestataires'!G1289</f>
        <v>0</v>
      </c>
      <c r="AY1268" s="479">
        <f>'c.Prestataires'!H1289</f>
        <v>0</v>
      </c>
      <c r="BA1268" s="479">
        <f>'d.Points de vente&amp;récupération'!D1291</f>
        <v>0</v>
      </c>
      <c r="BB1268" s="479">
        <f>'d.Points de vente&amp;récupération'!E1291</f>
        <v>0</v>
      </c>
      <c r="BC1268" s="479">
        <f>'d.Points de vente&amp;récupération'!F1291</f>
        <v>0</v>
      </c>
      <c r="BD1268" s="479">
        <f>'d.Points de vente&amp;récupération'!G1291</f>
        <v>0</v>
      </c>
      <c r="BE1268" s="479">
        <f>'d.Points de vente&amp;récupération'!H1291</f>
        <v>0</v>
      </c>
      <c r="BF1268" s="479">
        <f>'d.Points de vente&amp;récupération'!I1291</f>
        <v>0</v>
      </c>
      <c r="BG1268" s="479">
        <f>'d.Points de vente&amp;récupération'!J1291</f>
        <v>0</v>
      </c>
      <c r="BH1268" s="479">
        <f>'d.Points de vente&amp;récupération'!K1291</f>
        <v>0</v>
      </c>
    </row>
    <row r="1269" spans="29:60">
      <c r="AC1269" s="479">
        <f>b.Groupement!D1295</f>
        <v>0</v>
      </c>
      <c r="AD1269" s="479">
        <f>b.Groupement!E1295</f>
        <v>0</v>
      </c>
      <c r="AE1269" s="479">
        <f>b.Groupement!F1295</f>
        <v>0</v>
      </c>
      <c r="AF1269" s="479">
        <f>b.Groupement!G1295</f>
        <v>0</v>
      </c>
      <c r="AG1269" s="479">
        <f>b.Groupement!H1295</f>
        <v>0</v>
      </c>
      <c r="AH1269" s="479">
        <f>b.Groupement!I1295</f>
        <v>0</v>
      </c>
      <c r="AI1269" s="479">
        <f>b.Groupement!J1295</f>
        <v>0</v>
      </c>
      <c r="AK1269" s="479">
        <f>'a.Equipe projet'!D1291</f>
        <v>0</v>
      </c>
      <c r="AL1269" s="479">
        <f>'a.Equipe projet'!E1291</f>
        <v>0</v>
      </c>
      <c r="AM1269" s="479">
        <f>'a.Equipe projet'!F1291</f>
        <v>0</v>
      </c>
      <c r="AN1269" s="479">
        <f>'a.Equipe projet'!G1291</f>
        <v>0</v>
      </c>
      <c r="AO1269" s="479">
        <f>'a.Equipe projet'!H1291</f>
        <v>0</v>
      </c>
      <c r="AP1269" s="479">
        <f>'a.Equipe projet'!I1291</f>
        <v>0</v>
      </c>
      <c r="AQ1269" s="479">
        <f>'a.Equipe projet'!J1291</f>
        <v>0</v>
      </c>
      <c r="AR1269" s="479">
        <f>'a.Equipe projet'!K1291</f>
        <v>0</v>
      </c>
      <c r="AS1269" s="479">
        <f>'a.Equipe projet'!L1291</f>
        <v>0</v>
      </c>
      <c r="AU1269" s="479">
        <f>'c.Prestataires'!D1290</f>
        <v>0</v>
      </c>
      <c r="AV1269" s="479">
        <f>'c.Prestataires'!E1290</f>
        <v>0</v>
      </c>
      <c r="AW1269" s="479">
        <f>'c.Prestataires'!F1290</f>
        <v>0</v>
      </c>
      <c r="AX1269" s="479">
        <f>'c.Prestataires'!G1290</f>
        <v>0</v>
      </c>
      <c r="AY1269" s="479">
        <f>'c.Prestataires'!H1290</f>
        <v>0</v>
      </c>
      <c r="BA1269" s="479">
        <f>'d.Points de vente&amp;récupération'!D1292</f>
        <v>0</v>
      </c>
      <c r="BB1269" s="479">
        <f>'d.Points de vente&amp;récupération'!E1292</f>
        <v>0</v>
      </c>
      <c r="BC1269" s="479">
        <f>'d.Points de vente&amp;récupération'!F1292</f>
        <v>0</v>
      </c>
      <c r="BD1269" s="479">
        <f>'d.Points de vente&amp;récupération'!G1292</f>
        <v>0</v>
      </c>
      <c r="BE1269" s="479">
        <f>'d.Points de vente&amp;récupération'!H1292</f>
        <v>0</v>
      </c>
      <c r="BF1269" s="479">
        <f>'d.Points de vente&amp;récupération'!I1292</f>
        <v>0</v>
      </c>
      <c r="BG1269" s="479">
        <f>'d.Points de vente&amp;récupération'!J1292</f>
        <v>0</v>
      </c>
      <c r="BH1269" s="479">
        <f>'d.Points de vente&amp;récupération'!K1292</f>
        <v>0</v>
      </c>
    </row>
    <row r="1270" spans="29:60">
      <c r="AC1270" s="479">
        <f>b.Groupement!D1296</f>
        <v>0</v>
      </c>
      <c r="AD1270" s="479">
        <f>b.Groupement!E1296</f>
        <v>0</v>
      </c>
      <c r="AE1270" s="479">
        <f>b.Groupement!F1296</f>
        <v>0</v>
      </c>
      <c r="AF1270" s="479">
        <f>b.Groupement!G1296</f>
        <v>0</v>
      </c>
      <c r="AG1270" s="479">
        <f>b.Groupement!H1296</f>
        <v>0</v>
      </c>
      <c r="AH1270" s="479">
        <f>b.Groupement!I1296</f>
        <v>0</v>
      </c>
      <c r="AI1270" s="479">
        <f>b.Groupement!J1296</f>
        <v>0</v>
      </c>
      <c r="AK1270" s="479">
        <f>'a.Equipe projet'!D1292</f>
        <v>0</v>
      </c>
      <c r="AL1270" s="479">
        <f>'a.Equipe projet'!E1292</f>
        <v>0</v>
      </c>
      <c r="AM1270" s="479">
        <f>'a.Equipe projet'!F1292</f>
        <v>0</v>
      </c>
      <c r="AN1270" s="479">
        <f>'a.Equipe projet'!G1292</f>
        <v>0</v>
      </c>
      <c r="AO1270" s="479">
        <f>'a.Equipe projet'!H1292</f>
        <v>0</v>
      </c>
      <c r="AP1270" s="479">
        <f>'a.Equipe projet'!I1292</f>
        <v>0</v>
      </c>
      <c r="AQ1270" s="479">
        <f>'a.Equipe projet'!J1292</f>
        <v>0</v>
      </c>
      <c r="AR1270" s="479">
        <f>'a.Equipe projet'!K1292</f>
        <v>0</v>
      </c>
      <c r="AS1270" s="479">
        <f>'a.Equipe projet'!L1292</f>
        <v>0</v>
      </c>
      <c r="AU1270" s="479">
        <f>'c.Prestataires'!D1291</f>
        <v>0</v>
      </c>
      <c r="AV1270" s="479">
        <f>'c.Prestataires'!E1291</f>
        <v>0</v>
      </c>
      <c r="AW1270" s="479">
        <f>'c.Prestataires'!F1291</f>
        <v>0</v>
      </c>
      <c r="AX1270" s="479">
        <f>'c.Prestataires'!G1291</f>
        <v>0</v>
      </c>
      <c r="AY1270" s="479">
        <f>'c.Prestataires'!H1291</f>
        <v>0</v>
      </c>
      <c r="BA1270" s="479">
        <f>'d.Points de vente&amp;récupération'!D1293</f>
        <v>0</v>
      </c>
      <c r="BB1270" s="479">
        <f>'d.Points de vente&amp;récupération'!E1293</f>
        <v>0</v>
      </c>
      <c r="BC1270" s="479">
        <f>'d.Points de vente&amp;récupération'!F1293</f>
        <v>0</v>
      </c>
      <c r="BD1270" s="479">
        <f>'d.Points de vente&amp;récupération'!G1293</f>
        <v>0</v>
      </c>
      <c r="BE1270" s="479">
        <f>'d.Points de vente&amp;récupération'!H1293</f>
        <v>0</v>
      </c>
      <c r="BF1270" s="479">
        <f>'d.Points de vente&amp;récupération'!I1293</f>
        <v>0</v>
      </c>
      <c r="BG1270" s="479">
        <f>'d.Points de vente&amp;récupération'!J1293</f>
        <v>0</v>
      </c>
      <c r="BH1270" s="479">
        <f>'d.Points de vente&amp;récupération'!K1293</f>
        <v>0</v>
      </c>
    </row>
    <row r="1271" spans="29:60">
      <c r="AC1271" s="479">
        <f>b.Groupement!D1297</f>
        <v>0</v>
      </c>
      <c r="AD1271" s="479">
        <f>b.Groupement!E1297</f>
        <v>0</v>
      </c>
      <c r="AE1271" s="479">
        <f>b.Groupement!F1297</f>
        <v>0</v>
      </c>
      <c r="AF1271" s="479">
        <f>b.Groupement!G1297</f>
        <v>0</v>
      </c>
      <c r="AG1271" s="479">
        <f>b.Groupement!H1297</f>
        <v>0</v>
      </c>
      <c r="AH1271" s="479">
        <f>b.Groupement!I1297</f>
        <v>0</v>
      </c>
      <c r="AI1271" s="479">
        <f>b.Groupement!J1297</f>
        <v>0</v>
      </c>
      <c r="AK1271" s="479">
        <f>'a.Equipe projet'!D1293</f>
        <v>0</v>
      </c>
      <c r="AL1271" s="479">
        <f>'a.Equipe projet'!E1293</f>
        <v>0</v>
      </c>
      <c r="AM1271" s="479">
        <f>'a.Equipe projet'!F1293</f>
        <v>0</v>
      </c>
      <c r="AN1271" s="479">
        <f>'a.Equipe projet'!G1293</f>
        <v>0</v>
      </c>
      <c r="AO1271" s="479">
        <f>'a.Equipe projet'!H1293</f>
        <v>0</v>
      </c>
      <c r="AP1271" s="479">
        <f>'a.Equipe projet'!I1293</f>
        <v>0</v>
      </c>
      <c r="AQ1271" s="479">
        <f>'a.Equipe projet'!J1293</f>
        <v>0</v>
      </c>
      <c r="AR1271" s="479">
        <f>'a.Equipe projet'!K1293</f>
        <v>0</v>
      </c>
      <c r="AS1271" s="479">
        <f>'a.Equipe projet'!L1293</f>
        <v>0</v>
      </c>
      <c r="AU1271" s="479">
        <f>'c.Prestataires'!D1292</f>
        <v>0</v>
      </c>
      <c r="AV1271" s="479">
        <f>'c.Prestataires'!E1292</f>
        <v>0</v>
      </c>
      <c r="AW1271" s="479">
        <f>'c.Prestataires'!F1292</f>
        <v>0</v>
      </c>
      <c r="AX1271" s="479">
        <f>'c.Prestataires'!G1292</f>
        <v>0</v>
      </c>
      <c r="AY1271" s="479">
        <f>'c.Prestataires'!H1292</f>
        <v>0</v>
      </c>
      <c r="BA1271" s="479">
        <f>'d.Points de vente&amp;récupération'!D1294</f>
        <v>0</v>
      </c>
      <c r="BB1271" s="479">
        <f>'d.Points de vente&amp;récupération'!E1294</f>
        <v>0</v>
      </c>
      <c r="BC1271" s="479">
        <f>'d.Points de vente&amp;récupération'!F1294</f>
        <v>0</v>
      </c>
      <c r="BD1271" s="479">
        <f>'d.Points de vente&amp;récupération'!G1294</f>
        <v>0</v>
      </c>
      <c r="BE1271" s="479">
        <f>'d.Points de vente&amp;récupération'!H1294</f>
        <v>0</v>
      </c>
      <c r="BF1271" s="479">
        <f>'d.Points de vente&amp;récupération'!I1294</f>
        <v>0</v>
      </c>
      <c r="BG1271" s="479">
        <f>'d.Points de vente&amp;récupération'!J1294</f>
        <v>0</v>
      </c>
      <c r="BH1271" s="479">
        <f>'d.Points de vente&amp;récupération'!K1294</f>
        <v>0</v>
      </c>
    </row>
    <row r="1272" spans="29:60">
      <c r="AC1272" s="479">
        <f>b.Groupement!D1298</f>
        <v>0</v>
      </c>
      <c r="AD1272" s="479">
        <f>b.Groupement!E1298</f>
        <v>0</v>
      </c>
      <c r="AE1272" s="479">
        <f>b.Groupement!F1298</f>
        <v>0</v>
      </c>
      <c r="AF1272" s="479">
        <f>b.Groupement!G1298</f>
        <v>0</v>
      </c>
      <c r="AG1272" s="479">
        <f>b.Groupement!H1298</f>
        <v>0</v>
      </c>
      <c r="AH1272" s="479">
        <f>b.Groupement!I1298</f>
        <v>0</v>
      </c>
      <c r="AI1272" s="479">
        <f>b.Groupement!J1298</f>
        <v>0</v>
      </c>
      <c r="AK1272" s="479">
        <f>'a.Equipe projet'!D1294</f>
        <v>0</v>
      </c>
      <c r="AL1272" s="479">
        <f>'a.Equipe projet'!E1294</f>
        <v>0</v>
      </c>
      <c r="AM1272" s="479">
        <f>'a.Equipe projet'!F1294</f>
        <v>0</v>
      </c>
      <c r="AN1272" s="479">
        <f>'a.Equipe projet'!G1294</f>
        <v>0</v>
      </c>
      <c r="AO1272" s="479">
        <f>'a.Equipe projet'!H1294</f>
        <v>0</v>
      </c>
      <c r="AP1272" s="479">
        <f>'a.Equipe projet'!I1294</f>
        <v>0</v>
      </c>
      <c r="AQ1272" s="479">
        <f>'a.Equipe projet'!J1294</f>
        <v>0</v>
      </c>
      <c r="AR1272" s="479">
        <f>'a.Equipe projet'!K1294</f>
        <v>0</v>
      </c>
      <c r="AS1272" s="479">
        <f>'a.Equipe projet'!L1294</f>
        <v>0</v>
      </c>
      <c r="AU1272" s="479">
        <f>'c.Prestataires'!D1293</f>
        <v>0</v>
      </c>
      <c r="AV1272" s="479">
        <f>'c.Prestataires'!E1293</f>
        <v>0</v>
      </c>
      <c r="AW1272" s="479">
        <f>'c.Prestataires'!F1293</f>
        <v>0</v>
      </c>
      <c r="AX1272" s="479">
        <f>'c.Prestataires'!G1293</f>
        <v>0</v>
      </c>
      <c r="AY1272" s="479">
        <f>'c.Prestataires'!H1293</f>
        <v>0</v>
      </c>
      <c r="BA1272" s="479">
        <f>'d.Points de vente&amp;récupération'!D1295</f>
        <v>0</v>
      </c>
      <c r="BB1272" s="479">
        <f>'d.Points de vente&amp;récupération'!E1295</f>
        <v>0</v>
      </c>
      <c r="BC1272" s="479">
        <f>'d.Points de vente&amp;récupération'!F1295</f>
        <v>0</v>
      </c>
      <c r="BD1272" s="479">
        <f>'d.Points de vente&amp;récupération'!G1295</f>
        <v>0</v>
      </c>
      <c r="BE1272" s="479">
        <f>'d.Points de vente&amp;récupération'!H1295</f>
        <v>0</v>
      </c>
      <c r="BF1272" s="479">
        <f>'d.Points de vente&amp;récupération'!I1295</f>
        <v>0</v>
      </c>
      <c r="BG1272" s="479">
        <f>'d.Points de vente&amp;récupération'!J1295</f>
        <v>0</v>
      </c>
      <c r="BH1272" s="479">
        <f>'d.Points de vente&amp;récupération'!K1295</f>
        <v>0</v>
      </c>
    </row>
    <row r="1273" spans="29:60">
      <c r="AC1273" s="479">
        <f>b.Groupement!D1299</f>
        <v>0</v>
      </c>
      <c r="AD1273" s="479">
        <f>b.Groupement!E1299</f>
        <v>0</v>
      </c>
      <c r="AE1273" s="479">
        <f>b.Groupement!F1299</f>
        <v>0</v>
      </c>
      <c r="AF1273" s="479">
        <f>b.Groupement!G1299</f>
        <v>0</v>
      </c>
      <c r="AG1273" s="479">
        <f>b.Groupement!H1299</f>
        <v>0</v>
      </c>
      <c r="AH1273" s="479">
        <f>b.Groupement!I1299</f>
        <v>0</v>
      </c>
      <c r="AI1273" s="479">
        <f>b.Groupement!J1299</f>
        <v>0</v>
      </c>
      <c r="AK1273" s="479">
        <f>'a.Equipe projet'!D1295</f>
        <v>0</v>
      </c>
      <c r="AL1273" s="479">
        <f>'a.Equipe projet'!E1295</f>
        <v>0</v>
      </c>
      <c r="AM1273" s="479">
        <f>'a.Equipe projet'!F1295</f>
        <v>0</v>
      </c>
      <c r="AN1273" s="479">
        <f>'a.Equipe projet'!G1295</f>
        <v>0</v>
      </c>
      <c r="AO1273" s="479">
        <f>'a.Equipe projet'!H1295</f>
        <v>0</v>
      </c>
      <c r="AP1273" s="479">
        <f>'a.Equipe projet'!I1295</f>
        <v>0</v>
      </c>
      <c r="AQ1273" s="479">
        <f>'a.Equipe projet'!J1295</f>
        <v>0</v>
      </c>
      <c r="AR1273" s="479">
        <f>'a.Equipe projet'!K1295</f>
        <v>0</v>
      </c>
      <c r="AS1273" s="479">
        <f>'a.Equipe projet'!L1295</f>
        <v>0</v>
      </c>
      <c r="AU1273" s="479">
        <f>'c.Prestataires'!D1294</f>
        <v>0</v>
      </c>
      <c r="AV1273" s="479">
        <f>'c.Prestataires'!E1294</f>
        <v>0</v>
      </c>
      <c r="AW1273" s="479">
        <f>'c.Prestataires'!F1294</f>
        <v>0</v>
      </c>
      <c r="AX1273" s="479">
        <f>'c.Prestataires'!G1294</f>
        <v>0</v>
      </c>
      <c r="AY1273" s="479">
        <f>'c.Prestataires'!H1294</f>
        <v>0</v>
      </c>
      <c r="BA1273" s="479">
        <f>'d.Points de vente&amp;récupération'!D1296</f>
        <v>0</v>
      </c>
      <c r="BB1273" s="479">
        <f>'d.Points de vente&amp;récupération'!E1296</f>
        <v>0</v>
      </c>
      <c r="BC1273" s="479">
        <f>'d.Points de vente&amp;récupération'!F1296</f>
        <v>0</v>
      </c>
      <c r="BD1273" s="479">
        <f>'d.Points de vente&amp;récupération'!G1296</f>
        <v>0</v>
      </c>
      <c r="BE1273" s="479">
        <f>'d.Points de vente&amp;récupération'!H1296</f>
        <v>0</v>
      </c>
      <c r="BF1273" s="479">
        <f>'d.Points de vente&amp;récupération'!I1296</f>
        <v>0</v>
      </c>
      <c r="BG1273" s="479">
        <f>'d.Points de vente&amp;récupération'!J1296</f>
        <v>0</v>
      </c>
      <c r="BH1273" s="479">
        <f>'d.Points de vente&amp;récupération'!K1296</f>
        <v>0</v>
      </c>
    </row>
    <row r="1274" spans="29:60">
      <c r="AC1274" s="479">
        <f>b.Groupement!D1300</f>
        <v>0</v>
      </c>
      <c r="AD1274" s="479">
        <f>b.Groupement!E1300</f>
        <v>0</v>
      </c>
      <c r="AE1274" s="479">
        <f>b.Groupement!F1300</f>
        <v>0</v>
      </c>
      <c r="AF1274" s="479">
        <f>b.Groupement!G1300</f>
        <v>0</v>
      </c>
      <c r="AG1274" s="479">
        <f>b.Groupement!H1300</f>
        <v>0</v>
      </c>
      <c r="AH1274" s="479">
        <f>b.Groupement!I1300</f>
        <v>0</v>
      </c>
      <c r="AI1274" s="479">
        <f>b.Groupement!J1300</f>
        <v>0</v>
      </c>
      <c r="AK1274" s="479">
        <f>'a.Equipe projet'!D1296</f>
        <v>0</v>
      </c>
      <c r="AL1274" s="479">
        <f>'a.Equipe projet'!E1296</f>
        <v>0</v>
      </c>
      <c r="AM1274" s="479">
        <f>'a.Equipe projet'!F1296</f>
        <v>0</v>
      </c>
      <c r="AN1274" s="479">
        <f>'a.Equipe projet'!G1296</f>
        <v>0</v>
      </c>
      <c r="AO1274" s="479">
        <f>'a.Equipe projet'!H1296</f>
        <v>0</v>
      </c>
      <c r="AP1274" s="479">
        <f>'a.Equipe projet'!I1296</f>
        <v>0</v>
      </c>
      <c r="AQ1274" s="479">
        <f>'a.Equipe projet'!J1296</f>
        <v>0</v>
      </c>
      <c r="AR1274" s="479">
        <f>'a.Equipe projet'!K1296</f>
        <v>0</v>
      </c>
      <c r="AS1274" s="479">
        <f>'a.Equipe projet'!L1296</f>
        <v>0</v>
      </c>
      <c r="AU1274" s="479">
        <f>'c.Prestataires'!D1295</f>
        <v>0</v>
      </c>
      <c r="AV1274" s="479">
        <f>'c.Prestataires'!E1295</f>
        <v>0</v>
      </c>
      <c r="AW1274" s="479">
        <f>'c.Prestataires'!F1295</f>
        <v>0</v>
      </c>
      <c r="AX1274" s="479">
        <f>'c.Prestataires'!G1295</f>
        <v>0</v>
      </c>
      <c r="AY1274" s="479">
        <f>'c.Prestataires'!H1295</f>
        <v>0</v>
      </c>
      <c r="BA1274" s="479">
        <f>'d.Points de vente&amp;récupération'!D1297</f>
        <v>0</v>
      </c>
      <c r="BB1274" s="479">
        <f>'d.Points de vente&amp;récupération'!E1297</f>
        <v>0</v>
      </c>
      <c r="BC1274" s="479">
        <f>'d.Points de vente&amp;récupération'!F1297</f>
        <v>0</v>
      </c>
      <c r="BD1274" s="479">
        <f>'d.Points de vente&amp;récupération'!G1297</f>
        <v>0</v>
      </c>
      <c r="BE1274" s="479">
        <f>'d.Points de vente&amp;récupération'!H1297</f>
        <v>0</v>
      </c>
      <c r="BF1274" s="479">
        <f>'d.Points de vente&amp;récupération'!I1297</f>
        <v>0</v>
      </c>
      <c r="BG1274" s="479">
        <f>'d.Points de vente&amp;récupération'!J1297</f>
        <v>0</v>
      </c>
      <c r="BH1274" s="479">
        <f>'d.Points de vente&amp;récupération'!K1297</f>
        <v>0</v>
      </c>
    </row>
    <row r="1275" spans="29:60">
      <c r="AC1275" s="479">
        <f>b.Groupement!D1301</f>
        <v>0</v>
      </c>
      <c r="AD1275" s="479">
        <f>b.Groupement!E1301</f>
        <v>0</v>
      </c>
      <c r="AE1275" s="479">
        <f>b.Groupement!F1301</f>
        <v>0</v>
      </c>
      <c r="AF1275" s="479">
        <f>b.Groupement!G1301</f>
        <v>0</v>
      </c>
      <c r="AG1275" s="479">
        <f>b.Groupement!H1301</f>
        <v>0</v>
      </c>
      <c r="AH1275" s="479">
        <f>b.Groupement!I1301</f>
        <v>0</v>
      </c>
      <c r="AI1275" s="479">
        <f>b.Groupement!J1301</f>
        <v>0</v>
      </c>
      <c r="AK1275" s="479">
        <f>'a.Equipe projet'!D1297</f>
        <v>0</v>
      </c>
      <c r="AL1275" s="479">
        <f>'a.Equipe projet'!E1297</f>
        <v>0</v>
      </c>
      <c r="AM1275" s="479">
        <f>'a.Equipe projet'!F1297</f>
        <v>0</v>
      </c>
      <c r="AN1275" s="479">
        <f>'a.Equipe projet'!G1297</f>
        <v>0</v>
      </c>
      <c r="AO1275" s="479">
        <f>'a.Equipe projet'!H1297</f>
        <v>0</v>
      </c>
      <c r="AP1275" s="479">
        <f>'a.Equipe projet'!I1297</f>
        <v>0</v>
      </c>
      <c r="AQ1275" s="479">
        <f>'a.Equipe projet'!J1297</f>
        <v>0</v>
      </c>
      <c r="AR1275" s="479">
        <f>'a.Equipe projet'!K1297</f>
        <v>0</v>
      </c>
      <c r="AS1275" s="479">
        <f>'a.Equipe projet'!L1297</f>
        <v>0</v>
      </c>
      <c r="AU1275" s="479">
        <f>'c.Prestataires'!D1296</f>
        <v>0</v>
      </c>
      <c r="AV1275" s="479">
        <f>'c.Prestataires'!E1296</f>
        <v>0</v>
      </c>
      <c r="AW1275" s="479">
        <f>'c.Prestataires'!F1296</f>
        <v>0</v>
      </c>
      <c r="AX1275" s="479">
        <f>'c.Prestataires'!G1296</f>
        <v>0</v>
      </c>
      <c r="AY1275" s="479">
        <f>'c.Prestataires'!H1296</f>
        <v>0</v>
      </c>
      <c r="BA1275" s="479">
        <f>'d.Points de vente&amp;récupération'!D1298</f>
        <v>0</v>
      </c>
      <c r="BB1275" s="479">
        <f>'d.Points de vente&amp;récupération'!E1298</f>
        <v>0</v>
      </c>
      <c r="BC1275" s="479">
        <f>'d.Points de vente&amp;récupération'!F1298</f>
        <v>0</v>
      </c>
      <c r="BD1275" s="479">
        <f>'d.Points de vente&amp;récupération'!G1298</f>
        <v>0</v>
      </c>
      <c r="BE1275" s="479">
        <f>'d.Points de vente&amp;récupération'!H1298</f>
        <v>0</v>
      </c>
      <c r="BF1275" s="479">
        <f>'d.Points de vente&amp;récupération'!I1298</f>
        <v>0</v>
      </c>
      <c r="BG1275" s="479">
        <f>'d.Points de vente&amp;récupération'!J1298</f>
        <v>0</v>
      </c>
      <c r="BH1275" s="479">
        <f>'d.Points de vente&amp;récupération'!K1298</f>
        <v>0</v>
      </c>
    </row>
    <row r="1276" spans="29:60">
      <c r="AC1276" s="479">
        <f>b.Groupement!D1302</f>
        <v>0</v>
      </c>
      <c r="AD1276" s="479">
        <f>b.Groupement!E1302</f>
        <v>0</v>
      </c>
      <c r="AE1276" s="479">
        <f>b.Groupement!F1302</f>
        <v>0</v>
      </c>
      <c r="AF1276" s="479">
        <f>b.Groupement!G1302</f>
        <v>0</v>
      </c>
      <c r="AG1276" s="479">
        <f>b.Groupement!H1302</f>
        <v>0</v>
      </c>
      <c r="AH1276" s="479">
        <f>b.Groupement!I1302</f>
        <v>0</v>
      </c>
      <c r="AI1276" s="479">
        <f>b.Groupement!J1302</f>
        <v>0</v>
      </c>
      <c r="AK1276" s="479">
        <f>'a.Equipe projet'!D1298</f>
        <v>0</v>
      </c>
      <c r="AL1276" s="479">
        <f>'a.Equipe projet'!E1298</f>
        <v>0</v>
      </c>
      <c r="AM1276" s="479">
        <f>'a.Equipe projet'!F1298</f>
        <v>0</v>
      </c>
      <c r="AN1276" s="479">
        <f>'a.Equipe projet'!G1298</f>
        <v>0</v>
      </c>
      <c r="AO1276" s="479">
        <f>'a.Equipe projet'!H1298</f>
        <v>0</v>
      </c>
      <c r="AP1276" s="479">
        <f>'a.Equipe projet'!I1298</f>
        <v>0</v>
      </c>
      <c r="AQ1276" s="479">
        <f>'a.Equipe projet'!J1298</f>
        <v>0</v>
      </c>
      <c r="AR1276" s="479">
        <f>'a.Equipe projet'!K1298</f>
        <v>0</v>
      </c>
      <c r="AS1276" s="479">
        <f>'a.Equipe projet'!L1298</f>
        <v>0</v>
      </c>
      <c r="AU1276" s="479">
        <f>'c.Prestataires'!D1297</f>
        <v>0</v>
      </c>
      <c r="AV1276" s="479">
        <f>'c.Prestataires'!E1297</f>
        <v>0</v>
      </c>
      <c r="AW1276" s="479">
        <f>'c.Prestataires'!F1297</f>
        <v>0</v>
      </c>
      <c r="AX1276" s="479">
        <f>'c.Prestataires'!G1297</f>
        <v>0</v>
      </c>
      <c r="AY1276" s="479">
        <f>'c.Prestataires'!H1297</f>
        <v>0</v>
      </c>
      <c r="BA1276" s="479">
        <f>'d.Points de vente&amp;récupération'!D1299</f>
        <v>0</v>
      </c>
      <c r="BB1276" s="479">
        <f>'d.Points de vente&amp;récupération'!E1299</f>
        <v>0</v>
      </c>
      <c r="BC1276" s="479">
        <f>'d.Points de vente&amp;récupération'!F1299</f>
        <v>0</v>
      </c>
      <c r="BD1276" s="479">
        <f>'d.Points de vente&amp;récupération'!G1299</f>
        <v>0</v>
      </c>
      <c r="BE1276" s="479">
        <f>'d.Points de vente&amp;récupération'!H1299</f>
        <v>0</v>
      </c>
      <c r="BF1276" s="479">
        <f>'d.Points de vente&amp;récupération'!I1299</f>
        <v>0</v>
      </c>
      <c r="BG1276" s="479">
        <f>'d.Points de vente&amp;récupération'!J1299</f>
        <v>0</v>
      </c>
      <c r="BH1276" s="479">
        <f>'d.Points de vente&amp;récupération'!K1299</f>
        <v>0</v>
      </c>
    </row>
    <row r="1277" spans="29:60">
      <c r="AC1277" s="479">
        <f>b.Groupement!D1303</f>
        <v>0</v>
      </c>
      <c r="AD1277" s="479">
        <f>b.Groupement!E1303</f>
        <v>0</v>
      </c>
      <c r="AE1277" s="479">
        <f>b.Groupement!F1303</f>
        <v>0</v>
      </c>
      <c r="AF1277" s="479">
        <f>b.Groupement!G1303</f>
        <v>0</v>
      </c>
      <c r="AG1277" s="479">
        <f>b.Groupement!H1303</f>
        <v>0</v>
      </c>
      <c r="AH1277" s="479">
        <f>b.Groupement!I1303</f>
        <v>0</v>
      </c>
      <c r="AI1277" s="479">
        <f>b.Groupement!J1303</f>
        <v>0</v>
      </c>
      <c r="AK1277" s="479">
        <f>'a.Equipe projet'!D1299</f>
        <v>0</v>
      </c>
      <c r="AL1277" s="479">
        <f>'a.Equipe projet'!E1299</f>
        <v>0</v>
      </c>
      <c r="AM1277" s="479">
        <f>'a.Equipe projet'!F1299</f>
        <v>0</v>
      </c>
      <c r="AN1277" s="479">
        <f>'a.Equipe projet'!G1299</f>
        <v>0</v>
      </c>
      <c r="AO1277" s="479">
        <f>'a.Equipe projet'!H1299</f>
        <v>0</v>
      </c>
      <c r="AP1277" s="479">
        <f>'a.Equipe projet'!I1299</f>
        <v>0</v>
      </c>
      <c r="AQ1277" s="479">
        <f>'a.Equipe projet'!J1299</f>
        <v>0</v>
      </c>
      <c r="AR1277" s="479">
        <f>'a.Equipe projet'!K1299</f>
        <v>0</v>
      </c>
      <c r="AS1277" s="479">
        <f>'a.Equipe projet'!L1299</f>
        <v>0</v>
      </c>
      <c r="AU1277" s="479">
        <f>'c.Prestataires'!D1298</f>
        <v>0</v>
      </c>
      <c r="AV1277" s="479">
        <f>'c.Prestataires'!E1298</f>
        <v>0</v>
      </c>
      <c r="AW1277" s="479">
        <f>'c.Prestataires'!F1298</f>
        <v>0</v>
      </c>
      <c r="AX1277" s="479">
        <f>'c.Prestataires'!G1298</f>
        <v>0</v>
      </c>
      <c r="AY1277" s="479">
        <f>'c.Prestataires'!H1298</f>
        <v>0</v>
      </c>
      <c r="BA1277" s="479">
        <f>'d.Points de vente&amp;récupération'!D1300</f>
        <v>0</v>
      </c>
      <c r="BB1277" s="479">
        <f>'d.Points de vente&amp;récupération'!E1300</f>
        <v>0</v>
      </c>
      <c r="BC1277" s="479">
        <f>'d.Points de vente&amp;récupération'!F1300</f>
        <v>0</v>
      </c>
      <c r="BD1277" s="479">
        <f>'d.Points de vente&amp;récupération'!G1300</f>
        <v>0</v>
      </c>
      <c r="BE1277" s="479">
        <f>'d.Points de vente&amp;récupération'!H1300</f>
        <v>0</v>
      </c>
      <c r="BF1277" s="479">
        <f>'d.Points de vente&amp;récupération'!I1300</f>
        <v>0</v>
      </c>
      <c r="BG1277" s="479">
        <f>'d.Points de vente&amp;récupération'!J1300</f>
        <v>0</v>
      </c>
      <c r="BH1277" s="479">
        <f>'d.Points de vente&amp;récupération'!K1300</f>
        <v>0</v>
      </c>
    </row>
    <row r="1278" spans="29:60">
      <c r="AC1278" s="479">
        <f>b.Groupement!D1304</f>
        <v>0</v>
      </c>
      <c r="AD1278" s="479">
        <f>b.Groupement!E1304</f>
        <v>0</v>
      </c>
      <c r="AE1278" s="479">
        <f>b.Groupement!F1304</f>
        <v>0</v>
      </c>
      <c r="AF1278" s="479">
        <f>b.Groupement!G1304</f>
        <v>0</v>
      </c>
      <c r="AG1278" s="479">
        <f>b.Groupement!H1304</f>
        <v>0</v>
      </c>
      <c r="AH1278" s="479">
        <f>b.Groupement!I1304</f>
        <v>0</v>
      </c>
      <c r="AI1278" s="479">
        <f>b.Groupement!J1304</f>
        <v>0</v>
      </c>
      <c r="AK1278" s="479">
        <f>'a.Equipe projet'!D1300</f>
        <v>0</v>
      </c>
      <c r="AL1278" s="479">
        <f>'a.Equipe projet'!E1300</f>
        <v>0</v>
      </c>
      <c r="AM1278" s="479">
        <f>'a.Equipe projet'!F1300</f>
        <v>0</v>
      </c>
      <c r="AN1278" s="479">
        <f>'a.Equipe projet'!G1300</f>
        <v>0</v>
      </c>
      <c r="AO1278" s="479">
        <f>'a.Equipe projet'!H1300</f>
        <v>0</v>
      </c>
      <c r="AP1278" s="479">
        <f>'a.Equipe projet'!I1300</f>
        <v>0</v>
      </c>
      <c r="AQ1278" s="479">
        <f>'a.Equipe projet'!J1300</f>
        <v>0</v>
      </c>
      <c r="AR1278" s="479">
        <f>'a.Equipe projet'!K1300</f>
        <v>0</v>
      </c>
      <c r="AS1278" s="479">
        <f>'a.Equipe projet'!L1300</f>
        <v>0</v>
      </c>
      <c r="AU1278" s="479">
        <f>'c.Prestataires'!D1299</f>
        <v>0</v>
      </c>
      <c r="AV1278" s="479">
        <f>'c.Prestataires'!E1299</f>
        <v>0</v>
      </c>
      <c r="AW1278" s="479">
        <f>'c.Prestataires'!F1299</f>
        <v>0</v>
      </c>
      <c r="AX1278" s="479">
        <f>'c.Prestataires'!G1299</f>
        <v>0</v>
      </c>
      <c r="AY1278" s="479">
        <f>'c.Prestataires'!H1299</f>
        <v>0</v>
      </c>
      <c r="BA1278" s="479">
        <f>'d.Points de vente&amp;récupération'!D1301</f>
        <v>0</v>
      </c>
      <c r="BB1278" s="479">
        <f>'d.Points de vente&amp;récupération'!E1301</f>
        <v>0</v>
      </c>
      <c r="BC1278" s="479">
        <f>'d.Points de vente&amp;récupération'!F1301</f>
        <v>0</v>
      </c>
      <c r="BD1278" s="479">
        <f>'d.Points de vente&amp;récupération'!G1301</f>
        <v>0</v>
      </c>
      <c r="BE1278" s="479">
        <f>'d.Points de vente&amp;récupération'!H1301</f>
        <v>0</v>
      </c>
      <c r="BF1278" s="479">
        <f>'d.Points de vente&amp;récupération'!I1301</f>
        <v>0</v>
      </c>
      <c r="BG1278" s="479">
        <f>'d.Points de vente&amp;récupération'!J1301</f>
        <v>0</v>
      </c>
      <c r="BH1278" s="479">
        <f>'d.Points de vente&amp;récupération'!K1301</f>
        <v>0</v>
      </c>
    </row>
    <row r="1279" spans="29:60">
      <c r="AC1279" s="479">
        <f>b.Groupement!D1305</f>
        <v>0</v>
      </c>
      <c r="AD1279" s="479">
        <f>b.Groupement!E1305</f>
        <v>0</v>
      </c>
      <c r="AE1279" s="479">
        <f>b.Groupement!F1305</f>
        <v>0</v>
      </c>
      <c r="AF1279" s="479">
        <f>b.Groupement!G1305</f>
        <v>0</v>
      </c>
      <c r="AG1279" s="479">
        <f>b.Groupement!H1305</f>
        <v>0</v>
      </c>
      <c r="AH1279" s="479">
        <f>b.Groupement!I1305</f>
        <v>0</v>
      </c>
      <c r="AI1279" s="479">
        <f>b.Groupement!J1305</f>
        <v>0</v>
      </c>
      <c r="AK1279" s="479">
        <f>'a.Equipe projet'!D1301</f>
        <v>0</v>
      </c>
      <c r="AL1279" s="479">
        <f>'a.Equipe projet'!E1301</f>
        <v>0</v>
      </c>
      <c r="AM1279" s="479">
        <f>'a.Equipe projet'!F1301</f>
        <v>0</v>
      </c>
      <c r="AN1279" s="479">
        <f>'a.Equipe projet'!G1301</f>
        <v>0</v>
      </c>
      <c r="AO1279" s="479">
        <f>'a.Equipe projet'!H1301</f>
        <v>0</v>
      </c>
      <c r="AP1279" s="479">
        <f>'a.Equipe projet'!I1301</f>
        <v>0</v>
      </c>
      <c r="AQ1279" s="479">
        <f>'a.Equipe projet'!J1301</f>
        <v>0</v>
      </c>
      <c r="AR1279" s="479">
        <f>'a.Equipe projet'!K1301</f>
        <v>0</v>
      </c>
      <c r="AS1279" s="479">
        <f>'a.Equipe projet'!L1301</f>
        <v>0</v>
      </c>
      <c r="AU1279" s="479">
        <f>'c.Prestataires'!D1300</f>
        <v>0</v>
      </c>
      <c r="AV1279" s="479">
        <f>'c.Prestataires'!E1300</f>
        <v>0</v>
      </c>
      <c r="AW1279" s="479">
        <f>'c.Prestataires'!F1300</f>
        <v>0</v>
      </c>
      <c r="AX1279" s="479">
        <f>'c.Prestataires'!G1300</f>
        <v>0</v>
      </c>
      <c r="AY1279" s="479">
        <f>'c.Prestataires'!H1300</f>
        <v>0</v>
      </c>
      <c r="BA1279" s="479">
        <f>'d.Points de vente&amp;récupération'!D1302</f>
        <v>0</v>
      </c>
      <c r="BB1279" s="479">
        <f>'d.Points de vente&amp;récupération'!E1302</f>
        <v>0</v>
      </c>
      <c r="BC1279" s="479">
        <f>'d.Points de vente&amp;récupération'!F1302</f>
        <v>0</v>
      </c>
      <c r="BD1279" s="479">
        <f>'d.Points de vente&amp;récupération'!G1302</f>
        <v>0</v>
      </c>
      <c r="BE1279" s="479">
        <f>'d.Points de vente&amp;récupération'!H1302</f>
        <v>0</v>
      </c>
      <c r="BF1279" s="479">
        <f>'d.Points de vente&amp;récupération'!I1302</f>
        <v>0</v>
      </c>
      <c r="BG1279" s="479">
        <f>'d.Points de vente&amp;récupération'!J1302</f>
        <v>0</v>
      </c>
      <c r="BH1279" s="479">
        <f>'d.Points de vente&amp;récupération'!K1302</f>
        <v>0</v>
      </c>
    </row>
    <row r="1280" spans="29:60">
      <c r="AC1280" s="479">
        <f>b.Groupement!D1306</f>
        <v>0</v>
      </c>
      <c r="AD1280" s="479">
        <f>b.Groupement!E1306</f>
        <v>0</v>
      </c>
      <c r="AE1280" s="479">
        <f>b.Groupement!F1306</f>
        <v>0</v>
      </c>
      <c r="AF1280" s="479">
        <f>b.Groupement!G1306</f>
        <v>0</v>
      </c>
      <c r="AG1280" s="479">
        <f>b.Groupement!H1306</f>
        <v>0</v>
      </c>
      <c r="AH1280" s="479">
        <f>b.Groupement!I1306</f>
        <v>0</v>
      </c>
      <c r="AI1280" s="479">
        <f>b.Groupement!J1306</f>
        <v>0</v>
      </c>
      <c r="AK1280" s="479">
        <f>'a.Equipe projet'!D1302</f>
        <v>0</v>
      </c>
      <c r="AL1280" s="479">
        <f>'a.Equipe projet'!E1302</f>
        <v>0</v>
      </c>
      <c r="AM1280" s="479">
        <f>'a.Equipe projet'!F1302</f>
        <v>0</v>
      </c>
      <c r="AN1280" s="479">
        <f>'a.Equipe projet'!G1302</f>
        <v>0</v>
      </c>
      <c r="AO1280" s="479">
        <f>'a.Equipe projet'!H1302</f>
        <v>0</v>
      </c>
      <c r="AP1280" s="479">
        <f>'a.Equipe projet'!I1302</f>
        <v>0</v>
      </c>
      <c r="AQ1280" s="479">
        <f>'a.Equipe projet'!J1302</f>
        <v>0</v>
      </c>
      <c r="AR1280" s="479">
        <f>'a.Equipe projet'!K1302</f>
        <v>0</v>
      </c>
      <c r="AS1280" s="479">
        <f>'a.Equipe projet'!L1302</f>
        <v>0</v>
      </c>
      <c r="AU1280" s="479">
        <f>'c.Prestataires'!D1301</f>
        <v>0</v>
      </c>
      <c r="AV1280" s="479">
        <f>'c.Prestataires'!E1301</f>
        <v>0</v>
      </c>
      <c r="AW1280" s="479">
        <f>'c.Prestataires'!F1301</f>
        <v>0</v>
      </c>
      <c r="AX1280" s="479">
        <f>'c.Prestataires'!G1301</f>
        <v>0</v>
      </c>
      <c r="AY1280" s="479">
        <f>'c.Prestataires'!H1301</f>
        <v>0</v>
      </c>
      <c r="BA1280" s="479">
        <f>'d.Points de vente&amp;récupération'!D1303</f>
        <v>0</v>
      </c>
      <c r="BB1280" s="479">
        <f>'d.Points de vente&amp;récupération'!E1303</f>
        <v>0</v>
      </c>
      <c r="BC1280" s="479">
        <f>'d.Points de vente&amp;récupération'!F1303</f>
        <v>0</v>
      </c>
      <c r="BD1280" s="479">
        <f>'d.Points de vente&amp;récupération'!G1303</f>
        <v>0</v>
      </c>
      <c r="BE1280" s="479">
        <f>'d.Points de vente&amp;récupération'!H1303</f>
        <v>0</v>
      </c>
      <c r="BF1280" s="479">
        <f>'d.Points de vente&amp;récupération'!I1303</f>
        <v>0</v>
      </c>
      <c r="BG1280" s="479">
        <f>'d.Points de vente&amp;récupération'!J1303</f>
        <v>0</v>
      </c>
      <c r="BH1280" s="479">
        <f>'d.Points de vente&amp;récupération'!K1303</f>
        <v>0</v>
      </c>
    </row>
    <row r="1281" spans="29:60">
      <c r="AC1281" s="479">
        <f>b.Groupement!D1307</f>
        <v>0</v>
      </c>
      <c r="AD1281" s="479">
        <f>b.Groupement!E1307</f>
        <v>0</v>
      </c>
      <c r="AE1281" s="479">
        <f>b.Groupement!F1307</f>
        <v>0</v>
      </c>
      <c r="AF1281" s="479">
        <f>b.Groupement!G1307</f>
        <v>0</v>
      </c>
      <c r="AG1281" s="479">
        <f>b.Groupement!H1307</f>
        <v>0</v>
      </c>
      <c r="AH1281" s="479">
        <f>b.Groupement!I1307</f>
        <v>0</v>
      </c>
      <c r="AI1281" s="479">
        <f>b.Groupement!J1307</f>
        <v>0</v>
      </c>
      <c r="AK1281" s="479">
        <f>'a.Equipe projet'!D1303</f>
        <v>0</v>
      </c>
      <c r="AL1281" s="479">
        <f>'a.Equipe projet'!E1303</f>
        <v>0</v>
      </c>
      <c r="AM1281" s="479">
        <f>'a.Equipe projet'!F1303</f>
        <v>0</v>
      </c>
      <c r="AN1281" s="479">
        <f>'a.Equipe projet'!G1303</f>
        <v>0</v>
      </c>
      <c r="AO1281" s="479">
        <f>'a.Equipe projet'!H1303</f>
        <v>0</v>
      </c>
      <c r="AP1281" s="479">
        <f>'a.Equipe projet'!I1303</f>
        <v>0</v>
      </c>
      <c r="AQ1281" s="479">
        <f>'a.Equipe projet'!J1303</f>
        <v>0</v>
      </c>
      <c r="AR1281" s="479">
        <f>'a.Equipe projet'!K1303</f>
        <v>0</v>
      </c>
      <c r="AS1281" s="479">
        <f>'a.Equipe projet'!L1303</f>
        <v>0</v>
      </c>
      <c r="AU1281" s="479">
        <f>'c.Prestataires'!D1302</f>
        <v>0</v>
      </c>
      <c r="AV1281" s="479">
        <f>'c.Prestataires'!E1302</f>
        <v>0</v>
      </c>
      <c r="AW1281" s="479">
        <f>'c.Prestataires'!F1302</f>
        <v>0</v>
      </c>
      <c r="AX1281" s="479">
        <f>'c.Prestataires'!G1302</f>
        <v>0</v>
      </c>
      <c r="AY1281" s="479">
        <f>'c.Prestataires'!H1302</f>
        <v>0</v>
      </c>
      <c r="BA1281" s="479">
        <f>'d.Points de vente&amp;récupération'!D1304</f>
        <v>0</v>
      </c>
      <c r="BB1281" s="479">
        <f>'d.Points de vente&amp;récupération'!E1304</f>
        <v>0</v>
      </c>
      <c r="BC1281" s="479">
        <f>'d.Points de vente&amp;récupération'!F1304</f>
        <v>0</v>
      </c>
      <c r="BD1281" s="479">
        <f>'d.Points de vente&amp;récupération'!G1304</f>
        <v>0</v>
      </c>
      <c r="BE1281" s="479">
        <f>'d.Points de vente&amp;récupération'!H1304</f>
        <v>0</v>
      </c>
      <c r="BF1281" s="479">
        <f>'d.Points de vente&amp;récupération'!I1304</f>
        <v>0</v>
      </c>
      <c r="BG1281" s="479">
        <f>'d.Points de vente&amp;récupération'!J1304</f>
        <v>0</v>
      </c>
      <c r="BH1281" s="479">
        <f>'d.Points de vente&amp;récupération'!K1304</f>
        <v>0</v>
      </c>
    </row>
    <row r="1282" spans="29:60">
      <c r="AK1282" s="479">
        <f>'a.Equipe projet'!D1304</f>
        <v>0</v>
      </c>
      <c r="AL1282" s="479">
        <f>'a.Equipe projet'!E1304</f>
        <v>0</v>
      </c>
      <c r="AM1282" s="479">
        <f>'a.Equipe projet'!F1304</f>
        <v>0</v>
      </c>
      <c r="AN1282" s="479">
        <f>'a.Equipe projet'!G1304</f>
        <v>0</v>
      </c>
      <c r="AO1282" s="479">
        <f>'a.Equipe projet'!H1304</f>
        <v>0</v>
      </c>
      <c r="AP1282" s="479">
        <f>'a.Equipe projet'!I1304</f>
        <v>0</v>
      </c>
      <c r="AQ1282" s="479">
        <f>'a.Equipe projet'!J1304</f>
        <v>0</v>
      </c>
      <c r="AR1282" s="479">
        <f>'a.Equipe projet'!K1304</f>
        <v>0</v>
      </c>
      <c r="AS1282" s="479">
        <f>'a.Equipe projet'!L1304</f>
        <v>0</v>
      </c>
      <c r="AU1282" s="479">
        <f>'c.Prestataires'!D1303</f>
        <v>0</v>
      </c>
      <c r="AV1282" s="479">
        <f>'c.Prestataires'!E1303</f>
        <v>0</v>
      </c>
      <c r="AW1282" s="479">
        <f>'c.Prestataires'!F1303</f>
        <v>0</v>
      </c>
      <c r="AX1282" s="479">
        <f>'c.Prestataires'!G1303</f>
        <v>0</v>
      </c>
      <c r="AY1282" s="479">
        <f>'c.Prestataires'!H1303</f>
        <v>0</v>
      </c>
      <c r="BA1282" s="479">
        <f>'d.Points de vente&amp;récupération'!D1305</f>
        <v>0</v>
      </c>
      <c r="BB1282" s="479">
        <f>'d.Points de vente&amp;récupération'!E1305</f>
        <v>0</v>
      </c>
      <c r="BC1282" s="479">
        <f>'d.Points de vente&amp;récupération'!F1305</f>
        <v>0</v>
      </c>
      <c r="BD1282" s="479">
        <f>'d.Points de vente&amp;récupération'!G1305</f>
        <v>0</v>
      </c>
      <c r="BE1282" s="479">
        <f>'d.Points de vente&amp;récupération'!H1305</f>
        <v>0</v>
      </c>
      <c r="BF1282" s="479">
        <f>'d.Points de vente&amp;récupération'!I1305</f>
        <v>0</v>
      </c>
      <c r="BG1282" s="479">
        <f>'d.Points de vente&amp;récupération'!J1305</f>
        <v>0</v>
      </c>
      <c r="BH1282" s="479">
        <f>'d.Points de vente&amp;récupération'!K1305</f>
        <v>0</v>
      </c>
    </row>
  </sheetData>
  <phoneticPr fontId="12" type="noConversion"/>
  <pageMargins left="0.7" right="0.7" top="0.75" bottom="0.75" header="0.3" footer="0.3"/>
  <pageSetup paperSize="9" orientation="portrait" r:id="rId1"/>
  <tableParts count="6">
    <tablePart r:id="rId2"/>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81221dee-5606-43d8-9b03-0e1c61c53ea5">
      <UserInfo>
        <DisplayName/>
        <AccountId xsi:nil="true"/>
        <AccountType/>
      </UserInfo>
    </SharedWithUsers>
    <MediaLengthInSeconds xmlns="c30b790a-164a-4a27-80e7-afb1cf9940e1" xsi:nil="true"/>
    <TaxCatchAll xmlns="81221dee-5606-43d8-9b03-0e1c61c53ea5" xsi:nil="true"/>
    <lcf76f155ced4ddcb4097134ff3c332f xmlns="c30b790a-164a-4a27-80e7-afb1cf9940e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057aed9ba1cfb4d414d773da98313d4d">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d1eb2dfae694d7f9e6f5e41345c47398"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1dcb33e4-f8b0-4f35-a87d-17a1e64b25cf}"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A2E8D7-9F62-40E0-8A07-B8C33724A6E3}">
  <ds:schemaRefs>
    <ds:schemaRef ds:uri="http://schemas.microsoft.com/office/2006/documentManagement/types"/>
    <ds:schemaRef ds:uri="http://www.w3.org/XML/1998/namespace"/>
    <ds:schemaRef ds:uri="http://purl.org/dc/terms/"/>
    <ds:schemaRef ds:uri="http://purl.org/dc/dcmitype/"/>
    <ds:schemaRef ds:uri="81221dee-5606-43d8-9b03-0e1c61c53ea5"/>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c30b790a-164a-4a27-80e7-afb1cf9940e1"/>
  </ds:schemaRefs>
</ds:datastoreItem>
</file>

<file path=customXml/itemProps2.xml><?xml version="1.0" encoding="utf-8"?>
<ds:datastoreItem xmlns:ds="http://schemas.openxmlformats.org/officeDocument/2006/customXml" ds:itemID="{4CAD1406-3F35-403D-803A-A59FC7F7117C}">
  <ds:schemaRefs>
    <ds:schemaRef ds:uri="http://schemas.microsoft.com/sharepoint/v3/contenttype/forms"/>
  </ds:schemaRefs>
</ds:datastoreItem>
</file>

<file path=customXml/itemProps3.xml><?xml version="1.0" encoding="utf-8"?>
<ds:datastoreItem xmlns:ds="http://schemas.openxmlformats.org/officeDocument/2006/customXml" ds:itemID="{B50DC526-F2A5-40D2-81A8-3EB6CA952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8</vt:i4>
      </vt:variant>
    </vt:vector>
  </HeadingPairs>
  <TitlesOfParts>
    <vt:vector size="18" baseType="lpstr">
      <vt:lpstr>Listes</vt:lpstr>
      <vt:lpstr>Mode d'emploi</vt:lpstr>
      <vt:lpstr>1.Fiche candidature (à remplir)</vt:lpstr>
      <vt:lpstr>2.Fiche infos clés (à remplir) </vt:lpstr>
      <vt:lpstr>3.Liste onglets à compléter</vt:lpstr>
      <vt:lpstr>a.Equipe projet</vt:lpstr>
      <vt:lpstr>b.Groupement</vt:lpstr>
      <vt:lpstr>c.Prestataires</vt:lpstr>
      <vt:lpstr>d.Points de vente&amp;récupération</vt:lpstr>
      <vt:lpstr>ConsolidationDonnees</vt:lpstr>
      <vt:lpstr>'1.Fiche candidature (à remplir)'!Zone_d_impression</vt:lpstr>
      <vt:lpstr>'2.Fiche infos clés (à remplir) '!Zone_d_impression</vt:lpstr>
      <vt:lpstr>'3.Liste onglets à compléter'!Zone_d_impression</vt:lpstr>
      <vt:lpstr>'a.Equipe projet'!Zone_d_impression</vt:lpstr>
      <vt:lpstr>b.Groupement!Zone_d_impression</vt:lpstr>
      <vt:lpstr>c.Prestataires!Zone_d_impression</vt:lpstr>
      <vt:lpstr>'d.Points de vente&amp;récupération'!Zone_d_impression</vt:lpstr>
      <vt:lpstr>'Mode d''emploi'!Zone_d_impression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NGUYEN Sophie</dc:creator>
  <cp:keywords/>
  <dc:description/>
  <cp:lastModifiedBy>CHATEL Elise</cp:lastModifiedBy>
  <cp:revision/>
  <dcterms:created xsi:type="dcterms:W3CDTF">2019-05-15T13:09:51Z</dcterms:created>
  <dcterms:modified xsi:type="dcterms:W3CDTF">2026-06-17T09:02:24Z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Order">
    <vt:r8>100</vt:r8>
  </property>
  <property fmtid="{D5CDD505-2E9C-101B-9397-08002B2CF9AE}" pid="4" name="MediaServiceImageTags">
    <vt:lpwstr/>
  </property>
  <property fmtid="{D5CDD505-2E9C-101B-9397-08002B2CF9AE}" pid="5" name="GUID">
    <vt:lpwstr>2a484c80-9229-4bf7-893f-96463ef353eb</vt:lpwstr>
  </property>
  <property fmtid="{D5CDD505-2E9C-101B-9397-08002B2CF9AE}" pid="6" name="WorkflowVersion">
    <vt:i4>1</vt:i4>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